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12.xml" ContentType="application/vnd.openxmlformats-officedocument.drawingml.chart+xml"/>
  <Override PartName="/xl/charts/style1.xml" ContentType="application/vnd.ms-office.chartstyle+xml"/>
  <Override PartName="/xl/charts/colors1.xml" ContentType="application/vnd.ms-office.chartcolorstyle+xml"/>
  <Override PartName="/xl/charts/chart13.xml" ContentType="application/vnd.openxmlformats-officedocument.drawingml.chart+xml"/>
  <Override PartName="/xl/charts/style2.xml" ContentType="application/vnd.ms-office.chartstyle+xml"/>
  <Override PartName="/xl/charts/colors2.xml" ContentType="application/vnd.ms-office.chartcolorstyle+xml"/>
  <Override PartName="/xl/charts/chart14.xml" ContentType="application/vnd.openxmlformats-officedocument.drawingml.chart+xml"/>
  <Override PartName="/xl/charts/style3.xml" ContentType="application/vnd.ms-office.chartstyle+xml"/>
  <Override PartName="/xl/charts/colors3.xml" ContentType="application/vnd.ms-office.chartcolorstyle+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style5.xml" ContentType="application/vnd.ms-office.chartstyle+xml"/>
  <Override PartName="/xl/charts/colors5.xml" ContentType="application/vnd.ms-office.chartcolorstyle+xml"/>
  <Override PartName="/xl/charts/chart1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9.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10.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11.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2.xml" ContentType="application/vnd.openxmlformats-officedocument.drawing+xml"/>
  <Override PartName="/xl/charts/chart29.xml" ContentType="application/vnd.openxmlformats-officedocument.drawingml.chart+xml"/>
  <Override PartName="/xl/charts/style7.xml" ContentType="application/vnd.ms-office.chartstyle+xml"/>
  <Override PartName="/xl/charts/colors7.xml" ContentType="application/vnd.ms-office.chartcolorstyle+xml"/>
  <Override PartName="/xl/charts/chart30.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14.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Ex1.xml" ContentType="application/vnd.ms-office.chartex+xml"/>
  <Override PartName="/xl/charts/style9.xml" ContentType="application/vnd.ms-office.chartstyle+xml"/>
  <Override PartName="/xl/charts/colors9.xml" ContentType="application/vnd.ms-office.chartcolorstyle+xml"/>
  <Override PartName="/xl/drawings/drawing15.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drawings/drawing16.xml" ContentType="application/vnd.openxmlformats-officedocument.drawing+xml"/>
  <Override PartName="/xl/charts/chart59.xml" ContentType="application/vnd.openxmlformats-officedocument.drawingml.chart+xml"/>
  <Override PartName="/xl/theme/themeOverride1.xml" ContentType="application/vnd.openxmlformats-officedocument.themeOverride+xml"/>
  <Override PartName="/xl/charts/chart60.xml" ContentType="application/vnd.openxmlformats-officedocument.drawingml.chart+xml"/>
  <Override PartName="/xl/theme/themeOverride2.xml" ContentType="application/vnd.openxmlformats-officedocument.themeOverride+xml"/>
  <Override PartName="/xl/charts/chart61.xml" ContentType="application/vnd.openxmlformats-officedocument.drawingml.chart+xml"/>
  <Override PartName="/xl/theme/themeOverride3.xml" ContentType="application/vnd.openxmlformats-officedocument.themeOverride+xml"/>
  <Override PartName="/xl/charts/chart62.xml" ContentType="application/vnd.openxmlformats-officedocument.drawingml.chart+xml"/>
  <Override PartName="/xl/theme/themeOverride4.xml" ContentType="application/vnd.openxmlformats-officedocument.themeOverride+xml"/>
  <Override PartName="/xl/charts/chart63.xml" ContentType="application/vnd.openxmlformats-officedocument.drawingml.chart+xml"/>
  <Override PartName="/xl/theme/themeOverride5.xml" ContentType="application/vnd.openxmlformats-officedocument.themeOverride+xml"/>
  <Override PartName="/xl/charts/chart64.xml" ContentType="application/vnd.openxmlformats-officedocument.drawingml.chart+xml"/>
  <Override PartName="/xl/theme/themeOverride6.xml" ContentType="application/vnd.openxmlformats-officedocument.themeOverride+xml"/>
  <Override PartName="/xl/charts/chart65.xml" ContentType="application/vnd.openxmlformats-officedocument.drawingml.chart+xml"/>
  <Override PartName="/xl/theme/themeOverride7.xml" ContentType="application/vnd.openxmlformats-officedocument.themeOverride+xml"/>
  <Override PartName="/xl/charts/chart66.xml" ContentType="application/vnd.openxmlformats-officedocument.drawingml.chart+xml"/>
  <Override PartName="/xl/theme/themeOverride8.xml" ContentType="application/vnd.openxmlformats-officedocument.themeOverride+xml"/>
  <Override PartName="/xl/drawings/drawing17.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18.xml" ContentType="application/vnd.openxmlformats-officedocument.drawing+xml"/>
  <Override PartName="/xl/charts/chart79.xml" ContentType="application/vnd.openxmlformats-officedocument.drawingml.chart+xml"/>
  <Override PartName="/xl/charts/style10.xml" ContentType="application/vnd.ms-office.chartstyle+xml"/>
  <Override PartName="/xl/charts/colors10.xml" ContentType="application/vnd.ms-office.chartcolorstyle+xml"/>
  <Override PartName="/xl/charts/chart80.xml" ContentType="application/vnd.openxmlformats-officedocument.drawingml.chart+xml"/>
  <Override PartName="/xl/charts/style11.xml" ContentType="application/vnd.ms-office.chartstyle+xml"/>
  <Override PartName="/xl/charts/colors11.xml" ContentType="application/vnd.ms-office.chartcolorstyle+xml"/>
  <Override PartName="/xl/charts/chart81.xml" ContentType="application/vnd.openxmlformats-officedocument.drawingml.chart+xml"/>
  <Override PartName="/xl/charts/style12.xml" ContentType="application/vnd.ms-office.chartstyle+xml"/>
  <Override PartName="/xl/charts/colors12.xml" ContentType="application/vnd.ms-office.chartcolorstyle+xml"/>
  <Override PartName="/xl/charts/chart82.xml" ContentType="application/vnd.openxmlformats-officedocument.drawingml.chart+xml"/>
  <Override PartName="/xl/charts/style13.xml" ContentType="application/vnd.ms-office.chartstyle+xml"/>
  <Override PartName="/xl/charts/colors13.xml" ContentType="application/vnd.ms-office.chartcolorstyle+xml"/>
  <Override PartName="/xl/charts/chart83.xml" ContentType="application/vnd.openxmlformats-officedocument.drawingml.chart+xml"/>
  <Override PartName="/xl/charts/style14.xml" ContentType="application/vnd.ms-office.chartstyle+xml"/>
  <Override PartName="/xl/charts/colors14.xml" ContentType="application/vnd.ms-office.chartcolorstyle+xml"/>
  <Override PartName="/xl/charts/chart84.xml" ContentType="application/vnd.openxmlformats-officedocument.drawingml.chart+xml"/>
  <Override PartName="/xl/charts/style15.xml" ContentType="application/vnd.ms-office.chartstyle+xml"/>
  <Override PartName="/xl/charts/colors15.xml" ContentType="application/vnd.ms-office.chartcolorstyle+xml"/>
  <Override PartName="/xl/charts/chart85.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Physical Monitoring\Summaries\BCI - AVA\"/>
    </mc:Choice>
  </mc:AlternateContent>
  <xr:revisionPtr revIDLastSave="0" documentId="13_ncr:1_{CEE68A7A-9C78-4C4F-93B5-E9CF70FF2AFA}" xr6:coauthVersionLast="47" xr6:coauthVersionMax="47" xr10:uidLastSave="{00000000-0000-0000-0000-000000000000}"/>
  <bookViews>
    <workbookView xWindow="-28920" yWindow="-120" windowWidth="29040" windowHeight="17520" tabRatio="706" activeTab="12" xr2:uid="{00000000-000D-0000-FFFF-FFFF00000000}"/>
  </bookViews>
  <sheets>
    <sheet name="Readme" sheetId="26" r:id="rId1"/>
    <sheet name="Metadata" sheetId="42" r:id="rId2"/>
    <sheet name="Data Policy" sheetId="30" r:id="rId3"/>
    <sheet name="Air Temp 2m" sheetId="36" r:id="rId4"/>
    <sheet name="Air Temp 45m" sheetId="22" r:id="rId5"/>
    <sheet name="Rainfall" sheetId="18" r:id="rId6"/>
    <sheet name="Storms" sheetId="39" r:id="rId7"/>
    <sheet name="Rel Hum" sheetId="19" r:id="rId8"/>
    <sheet name="SR_Par" sheetId="34" r:id="rId9"/>
    <sheet name="SR_Pyr" sheetId="20" r:id="rId10"/>
    <sheet name="Wind Speed" sheetId="21" r:id="rId11"/>
    <sheet name="Wind Dir" sheetId="25" r:id="rId12"/>
    <sheet name="Vert_month" sheetId="14" r:id="rId13"/>
    <sheet name="Daily_2024" sheetId="23" r:id="rId14"/>
    <sheet name="Daily_Prev" sheetId="41" r:id="rId15"/>
    <sheet name="Daily_Avg" sheetId="33" r:id="rId16"/>
    <sheet name="Hourly" sheetId="24" r:id="rId17"/>
    <sheet name="Lutz48m vs AVA" sheetId="38" r:id="rId18"/>
  </sheets>
  <definedNames>
    <definedName name="_xlchart.v1.0" hidden="1">Daily_2024!$B$4:$B$368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6" i="18" l="1"/>
  <c r="O15" i="18"/>
  <c r="O14" i="18"/>
  <c r="O13" i="18"/>
  <c r="O12" i="18"/>
  <c r="O11" i="18"/>
  <c r="O10" i="18"/>
  <c r="O9" i="18"/>
  <c r="O8" i="18"/>
  <c r="O7" i="18"/>
  <c r="O6" i="18"/>
  <c r="O5" i="18"/>
  <c r="O4" i="18"/>
  <c r="K33" i="18"/>
  <c r="J33" i="18"/>
  <c r="K32" i="18"/>
  <c r="J32" i="18"/>
  <c r="I33" i="18" l="1"/>
  <c r="I32" i="18"/>
  <c r="H33" i="18" l="1"/>
  <c r="H32" i="18"/>
  <c r="G33" i="18"/>
  <c r="G32" i="18"/>
  <c r="F33" i="18" l="1"/>
  <c r="F32" i="18"/>
  <c r="E33" i="18" l="1"/>
  <c r="D33" i="18"/>
  <c r="E32" i="18"/>
  <c r="D32" i="18"/>
  <c r="C32" i="18" l="1"/>
  <c r="C33" i="18"/>
  <c r="B33" i="18" l="1"/>
  <c r="P16" i="18"/>
  <c r="C169" i="14"/>
  <c r="C168" i="14"/>
  <c r="C167" i="14"/>
  <c r="C166" i="14"/>
  <c r="C165" i="14"/>
  <c r="C164" i="14"/>
  <c r="C163" i="14"/>
  <c r="C162" i="14"/>
  <c r="C161" i="14"/>
  <c r="C160" i="14"/>
  <c r="C159" i="14"/>
  <c r="C158" i="14"/>
  <c r="O114" i="22"/>
  <c r="N114" i="22"/>
  <c r="B32" i="18"/>
  <c r="A4680" i="41" l="1"/>
  <c r="A4681" i="41" s="1"/>
  <c r="A4682" i="41" s="1"/>
  <c r="A4683" i="41" s="1"/>
  <c r="A4684" i="41" s="1"/>
  <c r="A4685" i="41" s="1"/>
  <c r="A4686" i="41" s="1"/>
  <c r="A4687" i="41" s="1"/>
  <c r="A4688" i="41" s="1"/>
  <c r="A4689" i="41" s="1"/>
  <c r="A4690" i="41" s="1"/>
  <c r="A4691" i="41" s="1"/>
  <c r="A4692" i="41" s="1"/>
  <c r="A4693" i="41" s="1"/>
  <c r="A4694" i="41" s="1"/>
  <c r="A4695" i="41" s="1"/>
  <c r="A4696" i="41" s="1"/>
  <c r="A4697" i="41" s="1"/>
  <c r="A4698" i="41" s="1"/>
  <c r="A4699" i="41" s="1"/>
  <c r="A4700" i="41" s="1"/>
  <c r="A4701" i="41" s="1"/>
  <c r="A4702" i="41" s="1"/>
  <c r="A4703" i="41" s="1"/>
  <c r="A4704" i="41" s="1"/>
  <c r="A4705" i="41" s="1"/>
  <c r="A4706" i="41" s="1"/>
  <c r="A4707" i="41" s="1"/>
  <c r="A4708" i="41" s="1"/>
  <c r="A4709" i="41" s="1"/>
  <c r="A4710" i="41" s="1"/>
  <c r="A4711" i="41" s="1"/>
  <c r="A4712" i="41" s="1"/>
  <c r="A4713" i="41" s="1"/>
  <c r="A4714" i="41" s="1"/>
  <c r="A4715" i="41" s="1"/>
  <c r="A4716" i="41" s="1"/>
  <c r="A4717" i="41" s="1"/>
  <c r="A4718" i="41" s="1"/>
  <c r="A4719" i="41" s="1"/>
  <c r="A4720" i="41" s="1"/>
  <c r="A4721" i="41" s="1"/>
  <c r="A4722" i="41" s="1"/>
  <c r="A4723" i="41" s="1"/>
  <c r="A4724" i="41" s="1"/>
  <c r="A4725" i="41" s="1"/>
  <c r="A4726" i="41" s="1"/>
  <c r="A4727" i="41" s="1"/>
  <c r="A4728" i="41" s="1"/>
  <c r="A4729" i="41" s="1"/>
  <c r="A4730" i="41" s="1"/>
  <c r="A4731" i="41" s="1"/>
  <c r="A4732" i="41" s="1"/>
  <c r="A4733" i="41" s="1"/>
  <c r="A4734" i="41" s="1"/>
  <c r="A4735" i="41" s="1"/>
  <c r="A4736" i="41" s="1"/>
  <c r="A4737" i="41" s="1"/>
  <c r="A4738" i="41" s="1"/>
  <c r="A4739" i="41" s="1"/>
  <c r="A4740" i="41" s="1"/>
  <c r="A4741" i="41" s="1"/>
  <c r="A4742" i="41" s="1"/>
  <c r="A4743" i="41" s="1"/>
  <c r="A4744" i="41" s="1"/>
  <c r="A4745" i="41" s="1"/>
  <c r="A4746" i="41" s="1"/>
  <c r="A4747" i="41" s="1"/>
  <c r="A4748" i="41" s="1"/>
  <c r="A4749" i="41" s="1"/>
  <c r="A4750" i="41" s="1"/>
  <c r="A4751" i="41" s="1"/>
  <c r="A4752" i="41" s="1"/>
  <c r="A4753" i="41" s="1"/>
  <c r="A4754" i="41" s="1"/>
  <c r="A4755" i="41" s="1"/>
  <c r="A4756" i="41" s="1"/>
  <c r="A4757" i="41" s="1"/>
  <c r="A4758" i="41" s="1"/>
  <c r="A4759" i="41" s="1"/>
  <c r="A4760" i="41" s="1"/>
  <c r="A4761" i="41" s="1"/>
  <c r="A4762" i="41" s="1"/>
  <c r="A4763" i="41" s="1"/>
  <c r="A4764" i="41" s="1"/>
  <c r="A4765" i="41" s="1"/>
  <c r="A4766" i="41" s="1"/>
  <c r="A4767" i="41" s="1"/>
  <c r="A4768" i="41" s="1"/>
  <c r="A4769" i="41" s="1"/>
  <c r="A4770" i="41" s="1"/>
  <c r="A4771" i="41" s="1"/>
  <c r="A4772" i="41" s="1"/>
  <c r="A4773" i="41" s="1"/>
  <c r="A4774" i="41" s="1"/>
  <c r="A4775" i="41" s="1"/>
  <c r="A4776" i="41" s="1"/>
  <c r="A4777" i="41" s="1"/>
  <c r="A4778" i="41" s="1"/>
  <c r="A4779" i="41" s="1"/>
  <c r="A4780" i="41" s="1"/>
  <c r="A4781" i="41" s="1"/>
  <c r="A4782" i="41" s="1"/>
  <c r="A4783" i="41" s="1"/>
  <c r="A4784" i="41" s="1"/>
  <c r="A4785" i="41" s="1"/>
  <c r="A4786" i="41" s="1"/>
  <c r="A4787" i="41" s="1"/>
  <c r="A4788" i="41" s="1"/>
  <c r="A4789" i="41" s="1"/>
  <c r="A4790" i="41" s="1"/>
  <c r="A4791" i="41" s="1"/>
  <c r="A4792" i="41" s="1"/>
  <c r="A4793" i="41" s="1"/>
  <c r="A4794" i="41" s="1"/>
  <c r="A4795" i="41" s="1"/>
  <c r="A4796" i="41" s="1"/>
  <c r="A4797" i="41" s="1"/>
  <c r="A4798" i="41" s="1"/>
  <c r="A4799" i="41" s="1"/>
  <c r="A4800" i="41" s="1"/>
  <c r="A4801" i="41" s="1"/>
  <c r="A4802" i="41" s="1"/>
  <c r="A4803" i="41" s="1"/>
  <c r="A4804" i="41" s="1"/>
  <c r="A4805" i="41" s="1"/>
  <c r="A4806" i="41" s="1"/>
  <c r="A4807" i="41" s="1"/>
  <c r="A4808" i="41" s="1"/>
  <c r="A4809" i="41" s="1"/>
  <c r="A4810" i="41" s="1"/>
  <c r="A4811" i="41" s="1"/>
  <c r="A4812" i="41" s="1"/>
  <c r="A4813" i="41" s="1"/>
  <c r="A4814" i="41" s="1"/>
  <c r="A4815" i="41" s="1"/>
  <c r="A4816" i="41" s="1"/>
  <c r="A4817" i="41" s="1"/>
  <c r="A4818" i="41" s="1"/>
  <c r="A4819" i="41" s="1"/>
  <c r="A4820" i="41" s="1"/>
  <c r="A4821" i="41" s="1"/>
  <c r="A4822" i="41" s="1"/>
  <c r="A4823" i="41" s="1"/>
  <c r="A4824" i="41" s="1"/>
  <c r="A4825" i="41" s="1"/>
  <c r="A4826" i="41" s="1"/>
  <c r="A4827" i="41" s="1"/>
  <c r="A4828" i="41" s="1"/>
  <c r="A4829" i="41" s="1"/>
  <c r="A4830" i="41" s="1"/>
  <c r="A4831" i="41" s="1"/>
  <c r="A4832" i="41" s="1"/>
  <c r="A4833" i="41" s="1"/>
  <c r="A4834" i="41" s="1"/>
  <c r="A4835" i="41" s="1"/>
  <c r="A4836" i="41" s="1"/>
  <c r="A4837" i="41" s="1"/>
  <c r="A4838" i="41" s="1"/>
  <c r="A4839" i="41" s="1"/>
  <c r="A4840" i="41" s="1"/>
  <c r="A4841" i="41" s="1"/>
  <c r="A4842" i="41" s="1"/>
  <c r="A4843" i="41" s="1"/>
  <c r="A4844" i="41" s="1"/>
  <c r="A4845" i="41" s="1"/>
  <c r="A4846" i="41" s="1"/>
  <c r="A4847" i="41" s="1"/>
  <c r="A4848" i="41" s="1"/>
  <c r="A4849" i="41" s="1"/>
  <c r="A4850" i="41" s="1"/>
  <c r="A4851" i="41" s="1"/>
  <c r="A4852" i="41" s="1"/>
  <c r="A4853" i="41" s="1"/>
  <c r="A4854" i="41" s="1"/>
  <c r="A4855" i="41" s="1"/>
  <c r="A4856" i="41" s="1"/>
  <c r="A4857" i="41" s="1"/>
  <c r="A4858" i="41" s="1"/>
  <c r="A4859" i="41" s="1"/>
  <c r="A4860" i="41" s="1"/>
  <c r="A4861" i="41" s="1"/>
  <c r="A4862" i="41" s="1"/>
  <c r="A4863" i="41" s="1"/>
  <c r="A4864" i="41" s="1"/>
  <c r="A4865" i="41" s="1"/>
  <c r="A4866" i="41" s="1"/>
  <c r="A4867" i="41" s="1"/>
  <c r="A4868" i="41" s="1"/>
  <c r="A4869" i="41" s="1"/>
  <c r="A4870" i="41" s="1"/>
  <c r="A4871" i="41" s="1"/>
  <c r="A4872" i="41" s="1"/>
  <c r="A4873" i="41" s="1"/>
  <c r="A4874" i="41" s="1"/>
  <c r="A4875" i="41" s="1"/>
  <c r="A4876" i="41" s="1"/>
  <c r="A4877" i="41" s="1"/>
  <c r="A4878" i="41" s="1"/>
  <c r="A4879" i="41" s="1"/>
  <c r="A4880" i="41" s="1"/>
  <c r="A4881" i="41" s="1"/>
  <c r="A4882" i="41" s="1"/>
  <c r="A4883" i="41" s="1"/>
  <c r="A4884" i="41" s="1"/>
  <c r="A4885" i="41" s="1"/>
  <c r="A4886" i="41" s="1"/>
  <c r="A4887" i="41" s="1"/>
  <c r="A4888" i="41" s="1"/>
  <c r="A4889" i="41" s="1"/>
  <c r="A4890" i="41" s="1"/>
  <c r="A4891" i="41" s="1"/>
  <c r="A4892" i="41" s="1"/>
  <c r="A4893" i="41" s="1"/>
  <c r="A4894" i="41" s="1"/>
  <c r="A4895" i="41" s="1"/>
  <c r="A4896" i="41" s="1"/>
  <c r="A4897" i="41" s="1"/>
  <c r="A4898" i="41" s="1"/>
  <c r="A4899" i="41" s="1"/>
  <c r="A4900" i="41" s="1"/>
  <c r="A4901" i="41" s="1"/>
  <c r="A4902" i="41" s="1"/>
  <c r="A4903" i="41" s="1"/>
  <c r="A4904" i="41" s="1"/>
  <c r="A4905" i="41" s="1"/>
  <c r="A4906" i="41" s="1"/>
  <c r="A4907" i="41" s="1"/>
  <c r="A4908" i="41" s="1"/>
  <c r="A4909" i="41" s="1"/>
  <c r="A4910" i="41" s="1"/>
  <c r="A4911" i="41" s="1"/>
  <c r="A4912" i="41" s="1"/>
  <c r="A4913" i="41" s="1"/>
  <c r="A4914" i="41" s="1"/>
  <c r="A4915" i="41" s="1"/>
  <c r="A4916" i="41" s="1"/>
  <c r="A4917" i="41" s="1"/>
  <c r="A4918" i="41" s="1"/>
  <c r="A4919" i="41" s="1"/>
  <c r="A4920" i="41" s="1"/>
  <c r="A4921" i="41" s="1"/>
  <c r="A4922" i="41" s="1"/>
  <c r="A4923" i="41" s="1"/>
  <c r="A4924" i="41" s="1"/>
  <c r="A4925" i="41" s="1"/>
  <c r="A4926" i="41" s="1"/>
  <c r="A4927" i="41" s="1"/>
  <c r="A4928" i="41" s="1"/>
  <c r="A4929" i="41" s="1"/>
  <c r="A4930" i="41" s="1"/>
  <c r="A4931" i="41" s="1"/>
  <c r="A4932" i="41" s="1"/>
  <c r="A4933" i="41" s="1"/>
  <c r="A4934" i="41" s="1"/>
  <c r="A4935" i="41" s="1"/>
  <c r="A4936" i="41" s="1"/>
  <c r="A4937" i="41" s="1"/>
  <c r="A4938" i="41" s="1"/>
  <c r="A4939" i="41" s="1"/>
  <c r="A4940" i="41" s="1"/>
  <c r="A4941" i="41" s="1"/>
  <c r="A4942" i="41" s="1"/>
  <c r="A4943" i="41" s="1"/>
  <c r="A4944" i="41" s="1"/>
  <c r="A4945" i="41" s="1"/>
  <c r="A4946" i="41" s="1"/>
  <c r="A4947" i="41" s="1"/>
  <c r="A4948" i="41" s="1"/>
  <c r="A4949" i="41" s="1"/>
  <c r="A4950" i="41" s="1"/>
  <c r="A4951" i="41" s="1"/>
  <c r="A4952" i="41" s="1"/>
  <c r="A4953" i="41" s="1"/>
  <c r="A4954" i="41" s="1"/>
  <c r="A4955" i="41" s="1"/>
  <c r="A4956" i="41" s="1"/>
  <c r="A4957" i="41" s="1"/>
  <c r="A4958" i="41" s="1"/>
  <c r="A4959" i="41" s="1"/>
  <c r="A4960" i="41" s="1"/>
  <c r="A4961" i="41" s="1"/>
  <c r="A4962" i="41" s="1"/>
  <c r="A4963" i="41" s="1"/>
  <c r="A4964" i="41" s="1"/>
  <c r="A4965" i="41" s="1"/>
  <c r="A4966" i="41" s="1"/>
  <c r="A4967" i="41" s="1"/>
  <c r="A4968" i="41" s="1"/>
  <c r="A4969" i="41" s="1"/>
  <c r="A4970" i="41" s="1"/>
  <c r="A4971" i="41" s="1"/>
  <c r="A4972" i="41" s="1"/>
  <c r="A4973" i="41" s="1"/>
  <c r="A4974" i="41" s="1"/>
  <c r="A4975" i="41" s="1"/>
  <c r="A4976" i="41" s="1"/>
  <c r="A4977" i="41" s="1"/>
  <c r="A4978" i="41" s="1"/>
  <c r="A4979" i="41" s="1"/>
  <c r="A4980" i="41" s="1"/>
  <c r="A4981" i="41" s="1"/>
  <c r="A4982" i="41" s="1"/>
  <c r="A4983" i="41" s="1"/>
  <c r="A4984" i="41" s="1"/>
  <c r="A4985" i="41" s="1"/>
  <c r="A4986" i="41" s="1"/>
  <c r="A4987" i="41" s="1"/>
  <c r="A4988" i="41" s="1"/>
  <c r="A4989" i="41" s="1"/>
  <c r="A4990" i="41" s="1"/>
  <c r="A4991" i="41" s="1"/>
  <c r="A4992" i="41" s="1"/>
  <c r="A4993" i="41" s="1"/>
  <c r="A4994" i="41" s="1"/>
  <c r="A4995" i="41" s="1"/>
  <c r="A4996" i="41" s="1"/>
  <c r="A4997" i="41" s="1"/>
  <c r="A4998" i="41" s="1"/>
  <c r="A4999" i="41" s="1"/>
  <c r="A5000" i="41" s="1"/>
  <c r="A5001" i="41" s="1"/>
  <c r="A5002" i="41" s="1"/>
  <c r="A5003" i="41" s="1"/>
  <c r="A5004" i="41" s="1"/>
  <c r="A5005" i="41" s="1"/>
  <c r="A5006" i="41" s="1"/>
  <c r="A5007" i="41" s="1"/>
  <c r="A5008" i="41" s="1"/>
  <c r="A5009" i="41" s="1"/>
  <c r="A5010" i="41" s="1"/>
  <c r="A5011" i="41" s="1"/>
  <c r="A5012" i="41" s="1"/>
  <c r="A5013" i="41" s="1"/>
  <c r="A5014" i="41" s="1"/>
  <c r="A5015" i="41" s="1"/>
  <c r="A5016" i="41" s="1"/>
  <c r="A5017" i="41" s="1"/>
  <c r="A5018" i="41" s="1"/>
  <c r="A5019" i="41" s="1"/>
  <c r="A5020" i="41" s="1"/>
  <c r="A5021" i="41" s="1"/>
  <c r="A5022" i="41" s="1"/>
  <c r="A5023" i="41" s="1"/>
  <c r="A5024" i="41" s="1"/>
  <c r="A5025" i="41" s="1"/>
  <c r="A5026" i="41" s="1"/>
  <c r="A5027" i="41" s="1"/>
  <c r="A5028" i="41" s="1"/>
  <c r="A5029" i="41" s="1"/>
  <c r="A5030" i="41" s="1"/>
  <c r="A5031" i="41" s="1"/>
  <c r="A5032" i="41" s="1"/>
  <c r="A5033" i="41" s="1"/>
  <c r="A5034" i="41" s="1"/>
  <c r="A5035" i="41" s="1"/>
  <c r="A5036" i="41" s="1"/>
  <c r="A5037" i="41" s="1"/>
  <c r="A5038" i="41" s="1"/>
  <c r="A5039" i="41" s="1"/>
  <c r="A5040" i="41" s="1"/>
  <c r="A5041" i="41" s="1"/>
  <c r="A5042" i="41" s="1"/>
  <c r="A5043" i="41" s="1"/>
  <c r="N15" i="22"/>
  <c r="N147" i="22"/>
  <c r="N81" i="22"/>
  <c r="O31" i="21"/>
  <c r="N31" i="21"/>
  <c r="N7" i="21"/>
  <c r="N55" i="21"/>
  <c r="O40" i="20"/>
  <c r="N40" i="20"/>
  <c r="N15" i="20"/>
  <c r="N65" i="20"/>
  <c r="O32" i="34"/>
  <c r="N32" i="34"/>
  <c r="N57" i="34"/>
  <c r="N7" i="34"/>
  <c r="N41" i="19"/>
  <c r="N7" i="19"/>
  <c r="O82" i="36"/>
  <c r="O32" i="36"/>
  <c r="N7" i="36"/>
  <c r="N32" i="36"/>
  <c r="N57" i="36"/>
  <c r="N82" i="36"/>
  <c r="N107" i="36"/>
  <c r="R156" i="14"/>
  <c r="R155" i="14"/>
  <c r="N15" i="18" l="1"/>
  <c r="P15" i="18"/>
  <c r="C157" i="14"/>
  <c r="C156" i="14"/>
  <c r="C155" i="14"/>
  <c r="C154" i="14"/>
  <c r="C153" i="14"/>
  <c r="C152" i="14"/>
  <c r="C151" i="14"/>
  <c r="C150" i="14"/>
  <c r="C149" i="14"/>
  <c r="C148" i="14"/>
  <c r="C147" i="14"/>
  <c r="C146" i="14"/>
  <c r="A4315" i="41" l="1"/>
  <c r="A4316" i="41" s="1"/>
  <c r="A4317" i="41" s="1"/>
  <c r="A4318" i="41" s="1"/>
  <c r="A4319" i="41" s="1"/>
  <c r="A4320" i="41" s="1"/>
  <c r="A4321" i="41" s="1"/>
  <c r="A4322" i="41" s="1"/>
  <c r="A4323" i="41" s="1"/>
  <c r="A4324" i="41" s="1"/>
  <c r="A4325" i="41" s="1"/>
  <c r="A4326" i="41" s="1"/>
  <c r="A4327" i="41" s="1"/>
  <c r="A4328" i="41" s="1"/>
  <c r="A4329" i="41" s="1"/>
  <c r="A4330" i="41" s="1"/>
  <c r="A4331" i="41" s="1"/>
  <c r="A4332" i="41" s="1"/>
  <c r="A4333" i="41" s="1"/>
  <c r="A4334" i="41" s="1"/>
  <c r="A4335" i="41" s="1"/>
  <c r="A4336" i="41" s="1"/>
  <c r="A4337" i="41" s="1"/>
  <c r="A4338" i="41" s="1"/>
  <c r="A4339" i="41" s="1"/>
  <c r="A4340" i="41" s="1"/>
  <c r="A4341" i="41" s="1"/>
  <c r="A4342" i="41" s="1"/>
  <c r="A4343" i="41" s="1"/>
  <c r="A4344" i="41" s="1"/>
  <c r="A4345" i="41" s="1"/>
  <c r="A4346" i="41" s="1"/>
  <c r="A4347" i="41" s="1"/>
  <c r="A4348" i="41" s="1"/>
  <c r="A4349" i="41" s="1"/>
  <c r="A4350" i="41" s="1"/>
  <c r="A4351" i="41" s="1"/>
  <c r="A4352" i="41" s="1"/>
  <c r="A4353" i="41" s="1"/>
  <c r="A4354" i="41" s="1"/>
  <c r="A4355" i="41" s="1"/>
  <c r="A4356" i="41" s="1"/>
  <c r="A4357" i="41" s="1"/>
  <c r="A4358" i="41" s="1"/>
  <c r="A4359" i="41" s="1"/>
  <c r="A4360" i="41" s="1"/>
  <c r="A4361" i="41" s="1"/>
  <c r="A4362" i="41" s="1"/>
  <c r="A4363" i="41" s="1"/>
  <c r="A4364" i="41" s="1"/>
  <c r="A4365" i="41" s="1"/>
  <c r="A4366" i="41" s="1"/>
  <c r="A4367" i="41" s="1"/>
  <c r="A4368" i="41" s="1"/>
  <c r="A4369" i="41" s="1"/>
  <c r="A4370" i="41" s="1"/>
  <c r="A4371" i="41" s="1"/>
  <c r="A4372" i="41" s="1"/>
  <c r="A4373" i="41" s="1"/>
  <c r="A4374" i="41" s="1"/>
  <c r="A4375" i="41" s="1"/>
  <c r="A4376" i="41" s="1"/>
  <c r="A4377" i="41" s="1"/>
  <c r="A4378" i="41" s="1"/>
  <c r="A4379" i="41" s="1"/>
  <c r="A4380" i="41" s="1"/>
  <c r="A4381" i="41" s="1"/>
  <c r="A4382" i="41" s="1"/>
  <c r="A4383" i="41" s="1"/>
  <c r="A4384" i="41" s="1"/>
  <c r="A4385" i="41" s="1"/>
  <c r="A4386" i="41" s="1"/>
  <c r="A4387" i="41" s="1"/>
  <c r="A4388" i="41" s="1"/>
  <c r="A4389" i="41" s="1"/>
  <c r="A4390" i="41" s="1"/>
  <c r="A4391" i="41" s="1"/>
  <c r="A4392" i="41" s="1"/>
  <c r="A4393" i="41" s="1"/>
  <c r="A4394" i="41" s="1"/>
  <c r="A4395" i="41" s="1"/>
  <c r="A4396" i="41" s="1"/>
  <c r="A4397" i="41" s="1"/>
  <c r="A4398" i="41" s="1"/>
  <c r="A4399" i="41" s="1"/>
  <c r="A4400" i="41" s="1"/>
  <c r="A4401" i="41" s="1"/>
  <c r="A4402" i="41" s="1"/>
  <c r="A4403" i="41" s="1"/>
  <c r="A4404" i="41" s="1"/>
  <c r="A4405" i="41" s="1"/>
  <c r="A4406" i="41" s="1"/>
  <c r="A4407" i="41" s="1"/>
  <c r="A4408" i="41" s="1"/>
  <c r="A4409" i="41" s="1"/>
  <c r="A4410" i="41" s="1"/>
  <c r="A4411" i="41" s="1"/>
  <c r="A4412" i="41" s="1"/>
  <c r="A4413" i="41" s="1"/>
  <c r="A4414" i="41" s="1"/>
  <c r="A4415" i="41" s="1"/>
  <c r="A4416" i="41" s="1"/>
  <c r="A4417" i="41" s="1"/>
  <c r="A4418" i="41" s="1"/>
  <c r="A4419" i="41" s="1"/>
  <c r="A4420" i="41" s="1"/>
  <c r="A4421" i="41" s="1"/>
  <c r="A4422" i="41" s="1"/>
  <c r="A4423" i="41" s="1"/>
  <c r="A4424" i="41" s="1"/>
  <c r="A4425" i="41" s="1"/>
  <c r="A4426" i="41" s="1"/>
  <c r="A4427" i="41" s="1"/>
  <c r="A4428" i="41" s="1"/>
  <c r="A4429" i="41" s="1"/>
  <c r="A4430" i="41" s="1"/>
  <c r="A4431" i="41" s="1"/>
  <c r="A4432" i="41" s="1"/>
  <c r="A4433" i="41" s="1"/>
  <c r="A4434" i="41" s="1"/>
  <c r="A4435" i="41" s="1"/>
  <c r="A4436" i="41" s="1"/>
  <c r="A4437" i="41" s="1"/>
  <c r="A4438" i="41" s="1"/>
  <c r="A4439" i="41" s="1"/>
  <c r="A4440" i="41" s="1"/>
  <c r="A4441" i="41" s="1"/>
  <c r="A4442" i="41" s="1"/>
  <c r="A4443" i="41" s="1"/>
  <c r="A4444" i="41" s="1"/>
  <c r="A4445" i="41" s="1"/>
  <c r="A4446" i="41" s="1"/>
  <c r="A4447" i="41" s="1"/>
  <c r="A4448" i="41" s="1"/>
  <c r="A4449" i="41" s="1"/>
  <c r="A4450" i="41" s="1"/>
  <c r="A4451" i="41" s="1"/>
  <c r="A4452" i="41" s="1"/>
  <c r="A4453" i="41" s="1"/>
  <c r="A4454" i="41" s="1"/>
  <c r="A4455" i="41" s="1"/>
  <c r="A4456" i="41" s="1"/>
  <c r="A4457" i="41" s="1"/>
  <c r="A4458" i="41" s="1"/>
  <c r="A4459" i="41" s="1"/>
  <c r="A4460" i="41" s="1"/>
  <c r="A4461" i="41" s="1"/>
  <c r="A4462" i="41" s="1"/>
  <c r="A4463" i="41" s="1"/>
  <c r="A4464" i="41" s="1"/>
  <c r="A4465" i="41" s="1"/>
  <c r="A4466" i="41" s="1"/>
  <c r="A4467" i="41" s="1"/>
  <c r="A4468" i="41" s="1"/>
  <c r="A4469" i="41" s="1"/>
  <c r="A4470" i="41" s="1"/>
  <c r="A4471" i="41" s="1"/>
  <c r="A4472" i="41" s="1"/>
  <c r="A4473" i="41" s="1"/>
  <c r="A4474" i="41" s="1"/>
  <c r="A4475" i="41" s="1"/>
  <c r="A4476" i="41" s="1"/>
  <c r="A4477" i="41" s="1"/>
  <c r="A4478" i="41" s="1"/>
  <c r="A4479" i="41" s="1"/>
  <c r="A4480" i="41" s="1"/>
  <c r="A4481" i="41" s="1"/>
  <c r="A4482" i="41" s="1"/>
  <c r="A4483" i="41" s="1"/>
  <c r="A4484" i="41" s="1"/>
  <c r="A4485" i="41" s="1"/>
  <c r="A4486" i="41" s="1"/>
  <c r="A4487" i="41" s="1"/>
  <c r="A4488" i="41" s="1"/>
  <c r="A4489" i="41" s="1"/>
  <c r="A4490" i="41" s="1"/>
  <c r="A4491" i="41" s="1"/>
  <c r="A4492" i="41" s="1"/>
  <c r="A4493" i="41" s="1"/>
  <c r="A4494" i="41" s="1"/>
  <c r="A4495" i="41" s="1"/>
  <c r="A4496" i="41" s="1"/>
  <c r="A4497" i="41" s="1"/>
  <c r="A4498" i="41" s="1"/>
  <c r="A4499" i="41" s="1"/>
  <c r="A4500" i="41" s="1"/>
  <c r="A4501" i="41" s="1"/>
  <c r="A4502" i="41" s="1"/>
  <c r="A4503" i="41" s="1"/>
  <c r="A4504" i="41" s="1"/>
  <c r="A4505" i="41" s="1"/>
  <c r="A4506" i="41" s="1"/>
  <c r="A4507" i="41" s="1"/>
  <c r="A4508" i="41" s="1"/>
  <c r="A4509" i="41" s="1"/>
  <c r="A4510" i="41" s="1"/>
  <c r="A4511" i="41" s="1"/>
  <c r="A4512" i="41" s="1"/>
  <c r="A4513" i="41" s="1"/>
  <c r="A4514" i="41" s="1"/>
  <c r="A4515" i="41" s="1"/>
  <c r="A4516" i="41" s="1"/>
  <c r="A4517" i="41" s="1"/>
  <c r="A4518" i="41" s="1"/>
  <c r="A4519" i="41" s="1"/>
  <c r="A4520" i="41" s="1"/>
  <c r="A4521" i="41" s="1"/>
  <c r="A4522" i="41" s="1"/>
  <c r="A4523" i="41" s="1"/>
  <c r="A4524" i="41" s="1"/>
  <c r="A4525" i="41" s="1"/>
  <c r="A4526" i="41" s="1"/>
  <c r="A4527" i="41" s="1"/>
  <c r="A4528" i="41" s="1"/>
  <c r="A4529" i="41" s="1"/>
  <c r="A4530" i="41" s="1"/>
  <c r="A4531" i="41" s="1"/>
  <c r="A4532" i="41" s="1"/>
  <c r="A4533" i="41" s="1"/>
  <c r="A4534" i="41" s="1"/>
  <c r="A4535" i="41" s="1"/>
  <c r="A4536" i="41" s="1"/>
  <c r="A4537" i="41" s="1"/>
  <c r="A4538" i="41" s="1"/>
  <c r="A4539" i="41" s="1"/>
  <c r="A4540" i="41" s="1"/>
  <c r="A4541" i="41" s="1"/>
  <c r="A4542" i="41" s="1"/>
  <c r="A4543" i="41" s="1"/>
  <c r="A4544" i="41" s="1"/>
  <c r="A4545" i="41" s="1"/>
  <c r="A4546" i="41" s="1"/>
  <c r="A4547" i="41" s="1"/>
  <c r="A4548" i="41" s="1"/>
  <c r="A4549" i="41" s="1"/>
  <c r="A4550" i="41" s="1"/>
  <c r="A4551" i="41" s="1"/>
  <c r="A4552" i="41" s="1"/>
  <c r="A4553" i="41" s="1"/>
  <c r="A4554" i="41" s="1"/>
  <c r="A4555" i="41" s="1"/>
  <c r="A4556" i="41" s="1"/>
  <c r="A4557" i="41" s="1"/>
  <c r="A4558" i="41" s="1"/>
  <c r="A4559" i="41" s="1"/>
  <c r="A4560" i="41" s="1"/>
  <c r="A4561" i="41" s="1"/>
  <c r="A4562" i="41" s="1"/>
  <c r="A4563" i="41" s="1"/>
  <c r="A4564" i="41" s="1"/>
  <c r="A4565" i="41" s="1"/>
  <c r="A4566" i="41" s="1"/>
  <c r="A4567" i="41" s="1"/>
  <c r="A4568" i="41" s="1"/>
  <c r="A4569" i="41" s="1"/>
  <c r="A4570" i="41" s="1"/>
  <c r="A4571" i="41" s="1"/>
  <c r="A4572" i="41" s="1"/>
  <c r="A4573" i="41" s="1"/>
  <c r="A4574" i="41" s="1"/>
  <c r="A4575" i="41" s="1"/>
  <c r="A4576" i="41" s="1"/>
  <c r="A4577" i="41" s="1"/>
  <c r="A4578" i="41" s="1"/>
  <c r="A4579" i="41" s="1"/>
  <c r="A4580" i="41" s="1"/>
  <c r="A4581" i="41" s="1"/>
  <c r="A4582" i="41" s="1"/>
  <c r="A4583" i="41" s="1"/>
  <c r="A4584" i="41" s="1"/>
  <c r="A4585" i="41" s="1"/>
  <c r="A4586" i="41" s="1"/>
  <c r="A4587" i="41" s="1"/>
  <c r="A4588" i="41" s="1"/>
  <c r="A4589" i="41" s="1"/>
  <c r="A4590" i="41" s="1"/>
  <c r="A4591" i="41" s="1"/>
  <c r="A4592" i="41" s="1"/>
  <c r="A4593" i="41" s="1"/>
  <c r="A4594" i="41" s="1"/>
  <c r="A4595" i="41" s="1"/>
  <c r="A4596" i="41" s="1"/>
  <c r="A4597" i="41" s="1"/>
  <c r="A4598" i="41" s="1"/>
  <c r="A4599" i="41" s="1"/>
  <c r="A4600" i="41" s="1"/>
  <c r="A4601" i="41" s="1"/>
  <c r="A4602" i="41" s="1"/>
  <c r="A4603" i="41" s="1"/>
  <c r="A4604" i="41" s="1"/>
  <c r="A4605" i="41" s="1"/>
  <c r="A4606" i="41" s="1"/>
  <c r="A4607" i="41" s="1"/>
  <c r="A4608" i="41" s="1"/>
  <c r="A4609" i="41" s="1"/>
  <c r="A4610" i="41" s="1"/>
  <c r="A4611" i="41" s="1"/>
  <c r="A4612" i="41" s="1"/>
  <c r="A4613" i="41" s="1"/>
  <c r="A4614" i="41" s="1"/>
  <c r="A4615" i="41" s="1"/>
  <c r="A4616" i="41" s="1"/>
  <c r="A4617" i="41" s="1"/>
  <c r="A4618" i="41" s="1"/>
  <c r="A4619" i="41" s="1"/>
  <c r="A4620" i="41" s="1"/>
  <c r="A4621" i="41" s="1"/>
  <c r="A4622" i="41" s="1"/>
  <c r="A4623" i="41" s="1"/>
  <c r="A4624" i="41" s="1"/>
  <c r="A4625" i="41" s="1"/>
  <c r="A4626" i="41" s="1"/>
  <c r="A4627" i="41" s="1"/>
  <c r="A4628" i="41" s="1"/>
  <c r="A4629" i="41" s="1"/>
  <c r="A4630" i="41" s="1"/>
  <c r="A4631" i="41" s="1"/>
  <c r="A4632" i="41" s="1"/>
  <c r="A4633" i="41" s="1"/>
  <c r="A4634" i="41" s="1"/>
  <c r="A4635" i="41" s="1"/>
  <c r="A4636" i="41" s="1"/>
  <c r="A4637" i="41" s="1"/>
  <c r="A4638" i="41" s="1"/>
  <c r="A4639" i="41" s="1"/>
  <c r="A4640" i="41" s="1"/>
  <c r="A4641" i="41" s="1"/>
  <c r="A4642" i="41" s="1"/>
  <c r="A4643" i="41" s="1"/>
  <c r="A4644" i="41" s="1"/>
  <c r="A4645" i="41" s="1"/>
  <c r="A4646" i="41" s="1"/>
  <c r="A4647" i="41" s="1"/>
  <c r="A4648" i="41" s="1"/>
  <c r="A4649" i="41" s="1"/>
  <c r="A4650" i="41" s="1"/>
  <c r="A4651" i="41" s="1"/>
  <c r="A4652" i="41" s="1"/>
  <c r="A4653" i="41" s="1"/>
  <c r="A4654" i="41" s="1"/>
  <c r="A4655" i="41" s="1"/>
  <c r="A4656" i="41" s="1"/>
  <c r="A4657" i="41" s="1"/>
  <c r="A4658" i="41" s="1"/>
  <c r="A4659" i="41" s="1"/>
  <c r="A4660" i="41" s="1"/>
  <c r="A4661" i="41" s="1"/>
  <c r="A4662" i="41" s="1"/>
  <c r="A4663" i="41" s="1"/>
  <c r="A4664" i="41" s="1"/>
  <c r="A4665" i="41" s="1"/>
  <c r="A4666" i="41" s="1"/>
  <c r="A4667" i="41" s="1"/>
  <c r="A4668" i="41" s="1"/>
  <c r="A4669" i="41" s="1"/>
  <c r="A4670" i="41" s="1"/>
  <c r="A4671" i="41" s="1"/>
  <c r="A4672" i="41" s="1"/>
  <c r="A4673" i="41" s="1"/>
  <c r="A4674" i="41" s="1"/>
  <c r="A4675" i="41" s="1"/>
  <c r="A4676" i="41" s="1"/>
  <c r="A4677" i="41" s="1"/>
  <c r="A4678" i="41" s="1"/>
  <c r="O4129" i="41"/>
  <c r="O4128" i="41"/>
  <c r="O4127" i="41"/>
  <c r="O4126" i="41"/>
  <c r="O4125" i="41"/>
  <c r="O4124" i="41"/>
  <c r="O4123" i="41"/>
  <c r="O4122" i="41"/>
  <c r="O4121" i="41"/>
  <c r="O4120" i="41"/>
  <c r="O4119" i="41"/>
  <c r="O4118" i="41"/>
  <c r="O4117" i="41"/>
  <c r="O4116" i="41"/>
  <c r="O4115" i="41"/>
  <c r="O4114" i="41"/>
  <c r="O4113" i="41"/>
  <c r="O4112" i="41"/>
  <c r="O4111" i="41"/>
  <c r="O4110" i="41"/>
  <c r="O4109" i="41"/>
  <c r="O4108" i="41"/>
  <c r="O4107" i="41"/>
  <c r="O4106" i="41"/>
  <c r="O4105" i="41"/>
  <c r="O4104" i="41"/>
  <c r="O4103" i="41"/>
  <c r="O4102" i="41"/>
  <c r="O4101" i="41"/>
  <c r="O4100" i="41"/>
  <c r="A3951" i="41"/>
  <c r="A3952" i="41" s="1"/>
  <c r="A3953" i="41" s="1"/>
  <c r="A3954" i="41" s="1"/>
  <c r="A3955" i="41" s="1"/>
  <c r="A3956" i="41" s="1"/>
  <c r="A3957" i="41" s="1"/>
  <c r="A3958" i="41" s="1"/>
  <c r="A3959" i="41" s="1"/>
  <c r="A3960" i="41" s="1"/>
  <c r="A3961" i="41" s="1"/>
  <c r="A3962" i="41" s="1"/>
  <c r="A3963" i="41" s="1"/>
  <c r="A3964" i="41" s="1"/>
  <c r="A3965" i="41" s="1"/>
  <c r="A3966" i="41" s="1"/>
  <c r="A3967" i="41" s="1"/>
  <c r="A3968" i="41" s="1"/>
  <c r="A3969" i="41" s="1"/>
  <c r="A3970" i="41" s="1"/>
  <c r="A3971" i="41" s="1"/>
  <c r="A3972" i="41" s="1"/>
  <c r="A3973" i="41" s="1"/>
  <c r="A3974" i="41" s="1"/>
  <c r="A3975" i="41" s="1"/>
  <c r="A3976" i="41" s="1"/>
  <c r="A3977" i="41" s="1"/>
  <c r="A3978" i="41" s="1"/>
  <c r="A3979" i="41" s="1"/>
  <c r="A3980" i="41" s="1"/>
  <c r="A3981" i="41" s="1"/>
  <c r="A3982" i="41" s="1"/>
  <c r="A3983" i="41" s="1"/>
  <c r="A3984" i="41" s="1"/>
  <c r="A3985" i="41" s="1"/>
  <c r="A3986" i="41" s="1"/>
  <c r="A3987" i="41" s="1"/>
  <c r="A3988" i="41" s="1"/>
  <c r="A3989" i="41" s="1"/>
  <c r="A3990" i="41" s="1"/>
  <c r="A3991" i="41" s="1"/>
  <c r="A3992" i="41" s="1"/>
  <c r="A3993" i="41" s="1"/>
  <c r="A3994" i="41" s="1"/>
  <c r="A3995" i="41" s="1"/>
  <c r="A3996" i="41" s="1"/>
  <c r="A3997" i="41" s="1"/>
  <c r="A3998" i="41" s="1"/>
  <c r="A3999" i="41" s="1"/>
  <c r="A4000" i="41" s="1"/>
  <c r="A4001" i="41" s="1"/>
  <c r="A4002" i="41" s="1"/>
  <c r="A4003" i="41" s="1"/>
  <c r="A4004" i="41" s="1"/>
  <c r="A4005" i="41" s="1"/>
  <c r="A4006" i="41" s="1"/>
  <c r="A4007" i="41" s="1"/>
  <c r="A4008" i="41" s="1"/>
  <c r="A4009" i="41" s="1"/>
  <c r="A4010" i="41" s="1"/>
  <c r="A4011" i="41" s="1"/>
  <c r="A4012" i="41" s="1"/>
  <c r="A4013" i="41" s="1"/>
  <c r="A4014" i="41" s="1"/>
  <c r="A4015" i="41" s="1"/>
  <c r="A4016" i="41" s="1"/>
  <c r="A4017" i="41" s="1"/>
  <c r="A4018" i="41" s="1"/>
  <c r="A4019" i="41" s="1"/>
  <c r="A4020" i="41" s="1"/>
  <c r="A4021" i="41" s="1"/>
  <c r="A4022" i="41" s="1"/>
  <c r="A4023" i="41" s="1"/>
  <c r="A4024" i="41" s="1"/>
  <c r="A4025" i="41" s="1"/>
  <c r="A4026" i="41" s="1"/>
  <c r="A4027" i="41" s="1"/>
  <c r="A4028" i="41" s="1"/>
  <c r="A4029" i="41" s="1"/>
  <c r="A4030" i="41" s="1"/>
  <c r="A4031" i="41" s="1"/>
  <c r="A4032" i="41" s="1"/>
  <c r="A4033" i="41" s="1"/>
  <c r="A4034" i="41" s="1"/>
  <c r="A4035" i="41" s="1"/>
  <c r="A4036" i="41" s="1"/>
  <c r="A4037" i="41" s="1"/>
  <c r="A4038" i="41" s="1"/>
  <c r="A4039" i="41" s="1"/>
  <c r="A4040" i="41" s="1"/>
  <c r="A4041" i="41" s="1"/>
  <c r="A4042" i="41" s="1"/>
  <c r="A4043" i="41" s="1"/>
  <c r="A4044" i="41" s="1"/>
  <c r="A4045" i="41" s="1"/>
  <c r="A4046" i="41" s="1"/>
  <c r="A4047" i="41" s="1"/>
  <c r="A4048" i="41" s="1"/>
  <c r="A4049" i="41" s="1"/>
  <c r="A4050" i="41" s="1"/>
  <c r="A4051" i="41" s="1"/>
  <c r="A4052" i="41" s="1"/>
  <c r="A4053" i="41" s="1"/>
  <c r="A4054" i="41" s="1"/>
  <c r="A4055" i="41" s="1"/>
  <c r="A4056" i="41" s="1"/>
  <c r="A4057" i="41" s="1"/>
  <c r="A4058" i="41" s="1"/>
  <c r="A4059" i="41" s="1"/>
  <c r="A4060" i="41" s="1"/>
  <c r="A4061" i="41" s="1"/>
  <c r="A4062" i="41" s="1"/>
  <c r="A4063" i="41" s="1"/>
  <c r="A4064" i="41" s="1"/>
  <c r="A4065" i="41" s="1"/>
  <c r="A4066" i="41" s="1"/>
  <c r="A4067" i="41" s="1"/>
  <c r="A4068" i="41" s="1"/>
  <c r="A4069" i="41" s="1"/>
  <c r="A4070" i="41" s="1"/>
  <c r="A4071" i="41" s="1"/>
  <c r="A4072" i="41" s="1"/>
  <c r="A4073" i="41" s="1"/>
  <c r="A4074" i="41" s="1"/>
  <c r="A4075" i="41" s="1"/>
  <c r="A4076" i="41" s="1"/>
  <c r="A4077" i="41" s="1"/>
  <c r="A4078" i="41" s="1"/>
  <c r="A4079" i="41" s="1"/>
  <c r="A4080" i="41" s="1"/>
  <c r="A4081" i="41" s="1"/>
  <c r="A4082" i="41" s="1"/>
  <c r="A4083" i="41" s="1"/>
  <c r="A4084" i="41" s="1"/>
  <c r="A4085" i="41" s="1"/>
  <c r="A4086" i="41" s="1"/>
  <c r="A4087" i="41" s="1"/>
  <c r="A4088" i="41" s="1"/>
  <c r="A4089" i="41" s="1"/>
  <c r="A4090" i="41" s="1"/>
  <c r="A4091" i="41" s="1"/>
  <c r="A4092" i="41" s="1"/>
  <c r="A4093" i="41" s="1"/>
  <c r="A4094" i="41" s="1"/>
  <c r="A4095" i="41" s="1"/>
  <c r="A4096" i="41" s="1"/>
  <c r="A4097" i="41" s="1"/>
  <c r="A4098" i="41" s="1"/>
  <c r="A4099" i="41" s="1"/>
  <c r="A4100" i="41" s="1"/>
  <c r="A4101" i="41" s="1"/>
  <c r="A4102" i="41" s="1"/>
  <c r="A4103" i="41" s="1"/>
  <c r="A4104" i="41" s="1"/>
  <c r="A4105" i="41" s="1"/>
  <c r="A4106" i="41" s="1"/>
  <c r="A4107" i="41" s="1"/>
  <c r="A4108" i="41" s="1"/>
  <c r="A4109" i="41" s="1"/>
  <c r="A4110" i="41" s="1"/>
  <c r="A4111" i="41" s="1"/>
  <c r="A4112" i="41" s="1"/>
  <c r="A4113" i="41" s="1"/>
  <c r="A4114" i="41" s="1"/>
  <c r="A4115" i="41" s="1"/>
  <c r="A4116" i="41" s="1"/>
  <c r="A4117" i="41" s="1"/>
  <c r="A4118" i="41" s="1"/>
  <c r="A4119" i="41" s="1"/>
  <c r="A4120" i="41" s="1"/>
  <c r="A4121" i="41" s="1"/>
  <c r="A4122" i="41" s="1"/>
  <c r="A4123" i="41" s="1"/>
  <c r="A4124" i="41" s="1"/>
  <c r="A4125" i="41" s="1"/>
  <c r="A4126" i="41" s="1"/>
  <c r="A4127" i="41" s="1"/>
  <c r="A4128" i="41" s="1"/>
  <c r="A4129" i="41" s="1"/>
  <c r="A4130" i="41" s="1"/>
  <c r="A4131" i="41" s="1"/>
  <c r="A4132" i="41" s="1"/>
  <c r="A4133" i="41" s="1"/>
  <c r="A4134" i="41" s="1"/>
  <c r="A4135" i="41" s="1"/>
  <c r="A4136" i="41" s="1"/>
  <c r="A4137" i="41" s="1"/>
  <c r="A4138" i="41" s="1"/>
  <c r="A4139" i="41" s="1"/>
  <c r="A4140" i="41" s="1"/>
  <c r="A4141" i="41" s="1"/>
  <c r="A4142" i="41" s="1"/>
  <c r="A4143" i="41" s="1"/>
  <c r="A4144" i="41" s="1"/>
  <c r="A4145" i="41" s="1"/>
  <c r="A4146" i="41" s="1"/>
  <c r="A4147" i="41" s="1"/>
  <c r="A4148" i="41" s="1"/>
  <c r="A4149" i="41" s="1"/>
  <c r="A4150" i="41" s="1"/>
  <c r="A4151" i="41" s="1"/>
  <c r="A4152" i="41" s="1"/>
  <c r="A4153" i="41" s="1"/>
  <c r="A4154" i="41" s="1"/>
  <c r="A4155" i="41" s="1"/>
  <c r="A4156" i="41" s="1"/>
  <c r="A4157" i="41" s="1"/>
  <c r="A4158" i="41" s="1"/>
  <c r="A4159" i="41" s="1"/>
  <c r="A4160" i="41" s="1"/>
  <c r="A4161" i="41" s="1"/>
  <c r="A4162" i="41" s="1"/>
  <c r="A4163" i="41" s="1"/>
  <c r="A4164" i="41" s="1"/>
  <c r="A4165" i="41" s="1"/>
  <c r="A4166" i="41" s="1"/>
  <c r="A4167" i="41" s="1"/>
  <c r="A4168" i="41" s="1"/>
  <c r="A4169" i="41" s="1"/>
  <c r="A4170" i="41" s="1"/>
  <c r="A4171" i="41" s="1"/>
  <c r="A4172" i="41" s="1"/>
  <c r="A4173" i="41" s="1"/>
  <c r="A4174" i="41" s="1"/>
  <c r="A4175" i="41" s="1"/>
  <c r="A4176" i="41" s="1"/>
  <c r="A4177" i="41" s="1"/>
  <c r="A4178" i="41" s="1"/>
  <c r="A4179" i="41" s="1"/>
  <c r="A4180" i="41" s="1"/>
  <c r="A4181" i="41" s="1"/>
  <c r="A4182" i="41" s="1"/>
  <c r="A4183" i="41" s="1"/>
  <c r="A4184" i="41" s="1"/>
  <c r="A4185" i="41" s="1"/>
  <c r="A4186" i="41" s="1"/>
  <c r="A4187" i="41" s="1"/>
  <c r="A4188" i="41" s="1"/>
  <c r="A4189" i="41" s="1"/>
  <c r="A4190" i="41" s="1"/>
  <c r="A4191" i="41" s="1"/>
  <c r="A4192" i="41" s="1"/>
  <c r="A4193" i="41" s="1"/>
  <c r="A4194" i="41" s="1"/>
  <c r="A4195" i="41" s="1"/>
  <c r="A4196" i="41" s="1"/>
  <c r="A4197" i="41" s="1"/>
  <c r="A4198" i="41" s="1"/>
  <c r="A4199" i="41" s="1"/>
  <c r="A4200" i="41" s="1"/>
  <c r="A4201" i="41" s="1"/>
  <c r="A4202" i="41" s="1"/>
  <c r="A4203" i="41" s="1"/>
  <c r="A4204" i="41" s="1"/>
  <c r="A4205" i="41" s="1"/>
  <c r="A4206" i="41" s="1"/>
  <c r="A4207" i="41" s="1"/>
  <c r="A4208" i="41" s="1"/>
  <c r="A4209" i="41" s="1"/>
  <c r="A4210" i="41" s="1"/>
  <c r="A4211" i="41" s="1"/>
  <c r="A4212" i="41" s="1"/>
  <c r="A4213" i="41" s="1"/>
  <c r="A4214" i="41" s="1"/>
  <c r="A4215" i="41" s="1"/>
  <c r="A4216" i="41" s="1"/>
  <c r="A4217" i="41" s="1"/>
  <c r="A4218" i="41" s="1"/>
  <c r="A4219" i="41" s="1"/>
  <c r="A4220" i="41" s="1"/>
  <c r="A4221" i="41" s="1"/>
  <c r="A4222" i="41" s="1"/>
  <c r="A4223" i="41" s="1"/>
  <c r="A4224" i="41" s="1"/>
  <c r="A4225" i="41" s="1"/>
  <c r="A4226" i="41" s="1"/>
  <c r="A4227" i="41" s="1"/>
  <c r="A4228" i="41" s="1"/>
  <c r="A4229" i="41" s="1"/>
  <c r="A4230" i="41" s="1"/>
  <c r="A4231" i="41" s="1"/>
  <c r="A4232" i="41" s="1"/>
  <c r="A4233" i="41" s="1"/>
  <c r="A4234" i="41" s="1"/>
  <c r="A4235" i="41" s="1"/>
  <c r="A4236" i="41" s="1"/>
  <c r="A4237" i="41" s="1"/>
  <c r="A4238" i="41" s="1"/>
  <c r="A4239" i="41" s="1"/>
  <c r="A4240" i="41" s="1"/>
  <c r="A4241" i="41" s="1"/>
  <c r="A4242" i="41" s="1"/>
  <c r="A4243" i="41" s="1"/>
  <c r="A4244" i="41" s="1"/>
  <c r="A4245" i="41" s="1"/>
  <c r="A4246" i="41" s="1"/>
  <c r="A4247" i="41" s="1"/>
  <c r="A4248" i="41" s="1"/>
  <c r="A4249" i="41" s="1"/>
  <c r="A4250" i="41" s="1"/>
  <c r="A4251" i="41" s="1"/>
  <c r="A4252" i="41" s="1"/>
  <c r="A4253" i="41" s="1"/>
  <c r="A4254" i="41" s="1"/>
  <c r="A4255" i="41" s="1"/>
  <c r="A4256" i="41" s="1"/>
  <c r="A4257" i="41" s="1"/>
  <c r="A4258" i="41" s="1"/>
  <c r="A4259" i="41" s="1"/>
  <c r="A4260" i="41" s="1"/>
  <c r="A4261" i="41" s="1"/>
  <c r="A4262" i="41" s="1"/>
  <c r="A4263" i="41" s="1"/>
  <c r="A4264" i="41" s="1"/>
  <c r="A4265" i="41" s="1"/>
  <c r="A4266" i="41" s="1"/>
  <c r="A4267" i="41" s="1"/>
  <c r="A4268" i="41" s="1"/>
  <c r="A4269" i="41" s="1"/>
  <c r="A4270" i="41" s="1"/>
  <c r="A4271" i="41" s="1"/>
  <c r="A4272" i="41" s="1"/>
  <c r="A4273" i="41" s="1"/>
  <c r="A4274" i="41" s="1"/>
  <c r="A4275" i="41" s="1"/>
  <c r="A4276" i="41" s="1"/>
  <c r="A4277" i="41" s="1"/>
  <c r="A4278" i="41" s="1"/>
  <c r="A4279" i="41" s="1"/>
  <c r="A4280" i="41" s="1"/>
  <c r="A4281" i="41" s="1"/>
  <c r="A4282" i="41" s="1"/>
  <c r="A4283" i="41" s="1"/>
  <c r="A4284" i="41" s="1"/>
  <c r="A4285" i="41" s="1"/>
  <c r="A4286" i="41" s="1"/>
  <c r="A4287" i="41" s="1"/>
  <c r="A4288" i="41" s="1"/>
  <c r="A4289" i="41" s="1"/>
  <c r="A4290" i="41" s="1"/>
  <c r="A4291" i="41" s="1"/>
  <c r="A4292" i="41" s="1"/>
  <c r="A4293" i="41" s="1"/>
  <c r="A4294" i="41" s="1"/>
  <c r="A4295" i="41" s="1"/>
  <c r="A4296" i="41" s="1"/>
  <c r="A4297" i="41" s="1"/>
  <c r="A4298" i="41" s="1"/>
  <c r="A4299" i="41" s="1"/>
  <c r="A4300" i="41" s="1"/>
  <c r="A4301" i="41" s="1"/>
  <c r="A4302" i="41" s="1"/>
  <c r="A4303" i="41" s="1"/>
  <c r="A4304" i="41" s="1"/>
  <c r="A4305" i="41" s="1"/>
  <c r="A4306" i="41" s="1"/>
  <c r="A4307" i="41" s="1"/>
  <c r="A4308" i="41" s="1"/>
  <c r="A4309" i="41" s="1"/>
  <c r="A4310" i="41" s="1"/>
  <c r="A4311" i="41" s="1"/>
  <c r="A4312" i="41" s="1"/>
  <c r="A4313" i="41" s="1"/>
  <c r="A3950" i="41"/>
  <c r="Q3613" i="41"/>
  <c r="Q3612" i="41"/>
  <c r="Q3611" i="41"/>
  <c r="Q3610" i="41"/>
  <c r="Q3609" i="41"/>
  <c r="Q3608" i="41"/>
  <c r="Q3607" i="41"/>
  <c r="A3607" i="41"/>
  <c r="A3608" i="41" s="1"/>
  <c r="A3609" i="41" s="1"/>
  <c r="A3610" i="41" s="1"/>
  <c r="A3611" i="41" s="1"/>
  <c r="A3612" i="41" s="1"/>
  <c r="A3613" i="41" s="1"/>
  <c r="A3614" i="41" s="1"/>
  <c r="A3615" i="41" s="1"/>
  <c r="A3616" i="41" s="1"/>
  <c r="A3617" i="41" s="1"/>
  <c r="A3618" i="41" s="1"/>
  <c r="A3619" i="41" s="1"/>
  <c r="A3620" i="41" s="1"/>
  <c r="A3621" i="41" s="1"/>
  <c r="A3622" i="41" s="1"/>
  <c r="A3623" i="41" s="1"/>
  <c r="A3624" i="41" s="1"/>
  <c r="A3625" i="41" s="1"/>
  <c r="A3626" i="41" s="1"/>
  <c r="A3627" i="41" s="1"/>
  <c r="A3628" i="41" s="1"/>
  <c r="A3629" i="41" s="1"/>
  <c r="A3630" i="41" s="1"/>
  <c r="A3631" i="41" s="1"/>
  <c r="A3632" i="41" s="1"/>
  <c r="A3633" i="41" s="1"/>
  <c r="A3634" i="41" s="1"/>
  <c r="A3635" i="41" s="1"/>
  <c r="A3636" i="41" s="1"/>
  <c r="A3637" i="41" s="1"/>
  <c r="A3638" i="41" s="1"/>
  <c r="A3639" i="41" s="1"/>
  <c r="A3640" i="41" s="1"/>
  <c r="A3641" i="41" s="1"/>
  <c r="A3642" i="41" s="1"/>
  <c r="A3643" i="41" s="1"/>
  <c r="A3644" i="41" s="1"/>
  <c r="A3645" i="41" s="1"/>
  <c r="A3646" i="41" s="1"/>
  <c r="A3647" i="41" s="1"/>
  <c r="A3648" i="41" s="1"/>
  <c r="A3649" i="41" s="1"/>
  <c r="A3650" i="41" s="1"/>
  <c r="A3651" i="41" s="1"/>
  <c r="A3652" i="41" s="1"/>
  <c r="A3653" i="41" s="1"/>
  <c r="A3654" i="41" s="1"/>
  <c r="A3655" i="41" s="1"/>
  <c r="A3656" i="41" s="1"/>
  <c r="A3657" i="41" s="1"/>
  <c r="A3658" i="41" s="1"/>
  <c r="A3659" i="41" s="1"/>
  <c r="A3660" i="41" s="1"/>
  <c r="A3661" i="41" s="1"/>
  <c r="A3662" i="41" s="1"/>
  <c r="A3663" i="41" s="1"/>
  <c r="A3664" i="41" s="1"/>
  <c r="A3665" i="41" s="1"/>
  <c r="A3666" i="41" s="1"/>
  <c r="A3667" i="41" s="1"/>
  <c r="A3668" i="41" s="1"/>
  <c r="A3669" i="41" s="1"/>
  <c r="A3670" i="41" s="1"/>
  <c r="A3671" i="41" s="1"/>
  <c r="A3672" i="41" s="1"/>
  <c r="A3673" i="41" s="1"/>
  <c r="A3674" i="41" s="1"/>
  <c r="A3675" i="41" s="1"/>
  <c r="A3676" i="41" s="1"/>
  <c r="A3677" i="41" s="1"/>
  <c r="A3678" i="41" s="1"/>
  <c r="A3679" i="41" s="1"/>
  <c r="A3680" i="41" s="1"/>
  <c r="A3681" i="41" s="1"/>
  <c r="A3682" i="41" s="1"/>
  <c r="A3683" i="41" s="1"/>
  <c r="A3684" i="41" s="1"/>
  <c r="A3685" i="41" s="1"/>
  <c r="A3686" i="41" s="1"/>
  <c r="A3687" i="41" s="1"/>
  <c r="A3688" i="41" s="1"/>
  <c r="A3689" i="41" s="1"/>
  <c r="A3690" i="41" s="1"/>
  <c r="A3691" i="41" s="1"/>
  <c r="A3692" i="41" s="1"/>
  <c r="A3693" i="41" s="1"/>
  <c r="A3694" i="41" s="1"/>
  <c r="A3695" i="41" s="1"/>
  <c r="A3696" i="41" s="1"/>
  <c r="A3697" i="41" s="1"/>
  <c r="A3698" i="41" s="1"/>
  <c r="A3699" i="41" s="1"/>
  <c r="A3700" i="41" s="1"/>
  <c r="A3701" i="41" s="1"/>
  <c r="A3702" i="41" s="1"/>
  <c r="A3703" i="41" s="1"/>
  <c r="A3704" i="41" s="1"/>
  <c r="A3705" i="41" s="1"/>
  <c r="A3706" i="41" s="1"/>
  <c r="A3707" i="41" s="1"/>
  <c r="A3708" i="41" s="1"/>
  <c r="A3709" i="41" s="1"/>
  <c r="A3710" i="41" s="1"/>
  <c r="A3711" i="41" s="1"/>
  <c r="A3712" i="41" s="1"/>
  <c r="A3713" i="41" s="1"/>
  <c r="A3714" i="41" s="1"/>
  <c r="A3715" i="41" s="1"/>
  <c r="A3716" i="41" s="1"/>
  <c r="A3717" i="41" s="1"/>
  <c r="A3718" i="41" s="1"/>
  <c r="A3719" i="41" s="1"/>
  <c r="A3720" i="41" s="1"/>
  <c r="A3721" i="41" s="1"/>
  <c r="A3722" i="41" s="1"/>
  <c r="A3723" i="41" s="1"/>
  <c r="A3724" i="41" s="1"/>
  <c r="A3725" i="41" s="1"/>
  <c r="A3726" i="41" s="1"/>
  <c r="A3727" i="41" s="1"/>
  <c r="A3728" i="41" s="1"/>
  <c r="A3729" i="41" s="1"/>
  <c r="A3730" i="41" s="1"/>
  <c r="A3731" i="41" s="1"/>
  <c r="A3732" i="41" s="1"/>
  <c r="A3733" i="41" s="1"/>
  <c r="A3734" i="41" s="1"/>
  <c r="A3735" i="41" s="1"/>
  <c r="A3736" i="41" s="1"/>
  <c r="A3737" i="41" s="1"/>
  <c r="A3738" i="41" s="1"/>
  <c r="A3739" i="41" s="1"/>
  <c r="A3740" i="41" s="1"/>
  <c r="A3741" i="41" s="1"/>
  <c r="A3742" i="41" s="1"/>
  <c r="A3743" i="41" s="1"/>
  <c r="A3744" i="41" s="1"/>
  <c r="A3745" i="41" s="1"/>
  <c r="A3746" i="41" s="1"/>
  <c r="A3747" i="41" s="1"/>
  <c r="A3748" i="41" s="1"/>
  <c r="A3749" i="41" s="1"/>
  <c r="A3750" i="41" s="1"/>
  <c r="A3751" i="41" s="1"/>
  <c r="A3752" i="41" s="1"/>
  <c r="A3753" i="41" s="1"/>
  <c r="A3754" i="41" s="1"/>
  <c r="A3755" i="41" s="1"/>
  <c r="A3756" i="41" s="1"/>
  <c r="A3757" i="41" s="1"/>
  <c r="A3758" i="41" s="1"/>
  <c r="A3759" i="41" s="1"/>
  <c r="A3760" i="41" s="1"/>
  <c r="A3761" i="41" s="1"/>
  <c r="A3762" i="41" s="1"/>
  <c r="A3763" i="41" s="1"/>
  <c r="A3764" i="41" s="1"/>
  <c r="A3765" i="41" s="1"/>
  <c r="A3766" i="41" s="1"/>
  <c r="A3767" i="41" s="1"/>
  <c r="A3768" i="41" s="1"/>
  <c r="A3769" i="41" s="1"/>
  <c r="A3770" i="41" s="1"/>
  <c r="A3771" i="41" s="1"/>
  <c r="A3772" i="41" s="1"/>
  <c r="A3773" i="41" s="1"/>
  <c r="A3774" i="41" s="1"/>
  <c r="A3775" i="41" s="1"/>
  <c r="A3776" i="41" s="1"/>
  <c r="A3777" i="41" s="1"/>
  <c r="A3778" i="41" s="1"/>
  <c r="A3779" i="41" s="1"/>
  <c r="A3780" i="41" s="1"/>
  <c r="A3781" i="41" s="1"/>
  <c r="A3782" i="41" s="1"/>
  <c r="A3783" i="41" s="1"/>
  <c r="A3784" i="41" s="1"/>
  <c r="A3785" i="41" s="1"/>
  <c r="A3786" i="41" s="1"/>
  <c r="A3787" i="41" s="1"/>
  <c r="A3788" i="41" s="1"/>
  <c r="A3789" i="41" s="1"/>
  <c r="A3790" i="41" s="1"/>
  <c r="A3791" i="41" s="1"/>
  <c r="A3792" i="41" s="1"/>
  <c r="A3793" i="41" s="1"/>
  <c r="A3794" i="41" s="1"/>
  <c r="A3795" i="41" s="1"/>
  <c r="A3796" i="41" s="1"/>
  <c r="A3797" i="41" s="1"/>
  <c r="A3798" i="41" s="1"/>
  <c r="A3799" i="41" s="1"/>
  <c r="A3800" i="41" s="1"/>
  <c r="A3801" i="41" s="1"/>
  <c r="A3802" i="41" s="1"/>
  <c r="A3803" i="41" s="1"/>
  <c r="A3804" i="41" s="1"/>
  <c r="A3805" i="41" s="1"/>
  <c r="A3806" i="41" s="1"/>
  <c r="A3807" i="41" s="1"/>
  <c r="A3808" i="41" s="1"/>
  <c r="A3809" i="41" s="1"/>
  <c r="A3810" i="41" s="1"/>
  <c r="A3811" i="41" s="1"/>
  <c r="A3812" i="41" s="1"/>
  <c r="A3813" i="41" s="1"/>
  <c r="A3814" i="41" s="1"/>
  <c r="A3815" i="41" s="1"/>
  <c r="A3816" i="41" s="1"/>
  <c r="A3817" i="41" s="1"/>
  <c r="A3818" i="41" s="1"/>
  <c r="A3819" i="41" s="1"/>
  <c r="A3820" i="41" s="1"/>
  <c r="A3821" i="41" s="1"/>
  <c r="A3822" i="41" s="1"/>
  <c r="A3823" i="41" s="1"/>
  <c r="A3824" i="41" s="1"/>
  <c r="A3825" i="41" s="1"/>
  <c r="A3826" i="41" s="1"/>
  <c r="A3827" i="41" s="1"/>
  <c r="A3828" i="41" s="1"/>
  <c r="A3829" i="41" s="1"/>
  <c r="A3830" i="41" s="1"/>
  <c r="A3831" i="41" s="1"/>
  <c r="A3832" i="41" s="1"/>
  <c r="A3833" i="41" s="1"/>
  <c r="A3834" i="41" s="1"/>
  <c r="A3835" i="41" s="1"/>
  <c r="A3836" i="41" s="1"/>
  <c r="A3837" i="41" s="1"/>
  <c r="A3838" i="41" s="1"/>
  <c r="A3839" i="41" s="1"/>
  <c r="A3840" i="41" s="1"/>
  <c r="A3841" i="41" s="1"/>
  <c r="A3842" i="41" s="1"/>
  <c r="A3843" i="41" s="1"/>
  <c r="A3844" i="41" s="1"/>
  <c r="A3845" i="41" s="1"/>
  <c r="A3846" i="41" s="1"/>
  <c r="A3847" i="41" s="1"/>
  <c r="A3848" i="41" s="1"/>
  <c r="A3849" i="41" s="1"/>
  <c r="A3850" i="41" s="1"/>
  <c r="A3851" i="41" s="1"/>
  <c r="A3852" i="41" s="1"/>
  <c r="A3853" i="41" s="1"/>
  <c r="A3854" i="41" s="1"/>
  <c r="A3855" i="41" s="1"/>
  <c r="A3856" i="41" s="1"/>
  <c r="A3857" i="41" s="1"/>
  <c r="A3858" i="41" s="1"/>
  <c r="A3859" i="41" s="1"/>
  <c r="A3860" i="41" s="1"/>
  <c r="A3861" i="41" s="1"/>
  <c r="A3862" i="41" s="1"/>
  <c r="A3863" i="41" s="1"/>
  <c r="A3864" i="41" s="1"/>
  <c r="A3865" i="41" s="1"/>
  <c r="A3866" i="41" s="1"/>
  <c r="A3867" i="41" s="1"/>
  <c r="A3868" i="41" s="1"/>
  <c r="A3869" i="41" s="1"/>
  <c r="A3870" i="41" s="1"/>
  <c r="A3871" i="41" s="1"/>
  <c r="A3872" i="41" s="1"/>
  <c r="A3873" i="41" s="1"/>
  <c r="A3874" i="41" s="1"/>
  <c r="A3875" i="41" s="1"/>
  <c r="A3876" i="41" s="1"/>
  <c r="A3877" i="41" s="1"/>
  <c r="A3878" i="41" s="1"/>
  <c r="A3879" i="41" s="1"/>
  <c r="A3880" i="41" s="1"/>
  <c r="A3881" i="41" s="1"/>
  <c r="A3882" i="41" s="1"/>
  <c r="A3883" i="41" s="1"/>
  <c r="A3884" i="41" s="1"/>
  <c r="A3885" i="41" s="1"/>
  <c r="A3886" i="41" s="1"/>
  <c r="A3887" i="41" s="1"/>
  <c r="A3888" i="41" s="1"/>
  <c r="A3889" i="41" s="1"/>
  <c r="A3890" i="41" s="1"/>
  <c r="A3891" i="41" s="1"/>
  <c r="A3892" i="41" s="1"/>
  <c r="A3893" i="41" s="1"/>
  <c r="A3894" i="41" s="1"/>
  <c r="A3895" i="41" s="1"/>
  <c r="A3896" i="41" s="1"/>
  <c r="A3897" i="41" s="1"/>
  <c r="A3898" i="41" s="1"/>
  <c r="A3899" i="41" s="1"/>
  <c r="A3900" i="41" s="1"/>
  <c r="A3901" i="41" s="1"/>
  <c r="A3902" i="41" s="1"/>
  <c r="A3903" i="41" s="1"/>
  <c r="A3904" i="41" s="1"/>
  <c r="A3905" i="41" s="1"/>
  <c r="A3906" i="41" s="1"/>
  <c r="A3907" i="41" s="1"/>
  <c r="A3908" i="41" s="1"/>
  <c r="A3909" i="41" s="1"/>
  <c r="A3910" i="41" s="1"/>
  <c r="A3911" i="41" s="1"/>
  <c r="A3912" i="41" s="1"/>
  <c r="A3913" i="41" s="1"/>
  <c r="A3914" i="41" s="1"/>
  <c r="A3915" i="41" s="1"/>
  <c r="A3916" i="41" s="1"/>
  <c r="A3917" i="41" s="1"/>
  <c r="A3918" i="41" s="1"/>
  <c r="A3919" i="41" s="1"/>
  <c r="A3920" i="41" s="1"/>
  <c r="A3921" i="41" s="1"/>
  <c r="A3922" i="41" s="1"/>
  <c r="A3923" i="41" s="1"/>
  <c r="A3924" i="41" s="1"/>
  <c r="A3925" i="41" s="1"/>
  <c r="A3926" i="41" s="1"/>
  <c r="A3927" i="41" s="1"/>
  <c r="A3928" i="41" s="1"/>
  <c r="A3929" i="41" s="1"/>
  <c r="A3930" i="41" s="1"/>
  <c r="A3931" i="41" s="1"/>
  <c r="A3932" i="41" s="1"/>
  <c r="A3933" i="41" s="1"/>
  <c r="A3934" i="41" s="1"/>
  <c r="A3935" i="41" s="1"/>
  <c r="A3936" i="41" s="1"/>
  <c r="A3937" i="41" s="1"/>
  <c r="A3938" i="41" s="1"/>
  <c r="A3939" i="41" s="1"/>
  <c r="A3940" i="41" s="1"/>
  <c r="A3941" i="41" s="1"/>
  <c r="A3942" i="41" s="1"/>
  <c r="A3943" i="41" s="1"/>
  <c r="A3944" i="41" s="1"/>
  <c r="A3945" i="41" s="1"/>
  <c r="A3946" i="41" s="1"/>
  <c r="A3947" i="41" s="1"/>
  <c r="A3948" i="41" s="1"/>
  <c r="Q3606" i="41"/>
  <c r="Q3605" i="41"/>
  <c r="Q3604" i="41"/>
  <c r="Q3603" i="41"/>
  <c r="Q3602" i="41"/>
  <c r="Q3601" i="41"/>
  <c r="Q3600" i="41"/>
  <c r="Q3599" i="41"/>
  <c r="Q3598" i="41"/>
  <c r="Q3597" i="41"/>
  <c r="Q3596" i="41"/>
  <c r="Q3595" i="41"/>
  <c r="Q3594" i="41"/>
  <c r="Q3593" i="41"/>
  <c r="Q3592" i="41"/>
  <c r="Q3591" i="41"/>
  <c r="Q3590" i="41"/>
  <c r="Q3589" i="41"/>
  <c r="A3589" i="41"/>
  <c r="A3590" i="41" s="1"/>
  <c r="A3591" i="41" s="1"/>
  <c r="A3592" i="41" s="1"/>
  <c r="A3593" i="41" s="1"/>
  <c r="A3594" i="41" s="1"/>
  <c r="A3595" i="41" s="1"/>
  <c r="A3596" i="41" s="1"/>
  <c r="A3597" i="41" s="1"/>
  <c r="A3598" i="41" s="1"/>
  <c r="A3599" i="41" s="1"/>
  <c r="A3600" i="41" s="1"/>
  <c r="A3601" i="41" s="1"/>
  <c r="A3602" i="41" s="1"/>
  <c r="A3603" i="41" s="1"/>
  <c r="A3604" i="41" s="1"/>
  <c r="A3605" i="41" s="1"/>
  <c r="A3606" i="41" s="1"/>
  <c r="Q3588" i="41"/>
  <c r="Q3587" i="41"/>
  <c r="Q3586" i="41"/>
  <c r="Q3585" i="41"/>
  <c r="A3585" i="41"/>
  <c r="A3586" i="41" s="1"/>
  <c r="A3587" i="41" s="1"/>
  <c r="A3588" i="41" s="1"/>
  <c r="Q3584" i="41"/>
  <c r="A3584" i="41"/>
  <c r="Q3583" i="41"/>
  <c r="Q3521" i="41"/>
  <c r="Q3520" i="41"/>
  <c r="Q3519" i="41"/>
  <c r="Q3518" i="41"/>
  <c r="Q3517" i="41"/>
  <c r="Q3516" i="41"/>
  <c r="Q3515" i="41"/>
  <c r="Q3514" i="41"/>
  <c r="Q3513" i="41"/>
  <c r="Q3512" i="41"/>
  <c r="Q3511" i="41"/>
  <c r="Q3510" i="41"/>
  <c r="Q3509" i="41"/>
  <c r="Q3508" i="41"/>
  <c r="Q3507" i="41"/>
  <c r="Q3506" i="41"/>
  <c r="Q3505" i="41"/>
  <c r="Q3504" i="41"/>
  <c r="Q3503" i="41"/>
  <c r="Q3502" i="41"/>
  <c r="Q3501" i="41"/>
  <c r="Q3500" i="41"/>
  <c r="Q3499" i="41"/>
  <c r="Q3498" i="41"/>
  <c r="Q3497" i="41"/>
  <c r="Q3496" i="41"/>
  <c r="Q3495" i="41"/>
  <c r="Q3494" i="41"/>
  <c r="Q3493" i="41"/>
  <c r="Q3492" i="41"/>
  <c r="Q3491" i="41"/>
  <c r="A3314" i="41"/>
  <c r="A3315" i="41" s="1"/>
  <c r="A3316" i="41" s="1"/>
  <c r="A3317" i="41" s="1"/>
  <c r="A3318" i="41" s="1"/>
  <c r="A3319" i="41" s="1"/>
  <c r="A3320" i="41" s="1"/>
  <c r="A3321" i="41" s="1"/>
  <c r="A3322" i="41" s="1"/>
  <c r="A3323" i="41" s="1"/>
  <c r="A3324" i="41" s="1"/>
  <c r="A3325" i="41" s="1"/>
  <c r="A3326" i="41" s="1"/>
  <c r="A3327" i="41" s="1"/>
  <c r="A3328" i="41" s="1"/>
  <c r="A3329" i="41" s="1"/>
  <c r="A3330" i="41" s="1"/>
  <c r="A3331" i="41" s="1"/>
  <c r="A3332" i="41" s="1"/>
  <c r="A3333" i="41" s="1"/>
  <c r="A3334" i="41" s="1"/>
  <c r="A3335" i="41" s="1"/>
  <c r="A3336" i="41" s="1"/>
  <c r="A3337" i="41" s="1"/>
  <c r="A3338" i="41" s="1"/>
  <c r="A3339" i="41" s="1"/>
  <c r="A3340" i="41" s="1"/>
  <c r="A3341" i="41" s="1"/>
  <c r="A3342" i="41" s="1"/>
  <c r="A3343" i="41" s="1"/>
  <c r="A3344" i="41" s="1"/>
  <c r="A3345" i="41" s="1"/>
  <c r="A3346" i="41" s="1"/>
  <c r="A3347" i="41" s="1"/>
  <c r="A3348" i="41" s="1"/>
  <c r="A3349" i="41" s="1"/>
  <c r="A3350" i="41" s="1"/>
  <c r="A3351" i="41" s="1"/>
  <c r="A3352" i="41" s="1"/>
  <c r="A3353" i="41" s="1"/>
  <c r="A3354" i="41" s="1"/>
  <c r="A3355" i="41" s="1"/>
  <c r="A3356" i="41" s="1"/>
  <c r="A3357" i="41" s="1"/>
  <c r="A3358" i="41" s="1"/>
  <c r="A3359" i="41" s="1"/>
  <c r="A3360" i="41" s="1"/>
  <c r="A3361" i="41" s="1"/>
  <c r="A3362" i="41" s="1"/>
  <c r="A3363" i="41" s="1"/>
  <c r="A3364" i="41" s="1"/>
  <c r="A3365" i="41" s="1"/>
  <c r="A3366" i="41" s="1"/>
  <c r="A3367" i="41" s="1"/>
  <c r="A3368" i="41" s="1"/>
  <c r="A3369" i="41" s="1"/>
  <c r="A3370" i="41" s="1"/>
  <c r="A3371" i="41" s="1"/>
  <c r="A3372" i="41" s="1"/>
  <c r="A3373" i="41" s="1"/>
  <c r="A3374" i="41" s="1"/>
  <c r="A3375" i="41" s="1"/>
  <c r="A3376" i="41" s="1"/>
  <c r="A3377" i="41" s="1"/>
  <c r="A3378" i="41" s="1"/>
  <c r="A3379" i="41" s="1"/>
  <c r="A3380" i="41" s="1"/>
  <c r="A3381" i="41" s="1"/>
  <c r="A3382" i="41" s="1"/>
  <c r="A3383" i="41" s="1"/>
  <c r="A3384" i="41" s="1"/>
  <c r="A3385" i="41" s="1"/>
  <c r="A3386" i="41" s="1"/>
  <c r="A3387" i="41" s="1"/>
  <c r="A3388" i="41" s="1"/>
  <c r="A3389" i="41" s="1"/>
  <c r="A3390" i="41" s="1"/>
  <c r="A3391" i="41" s="1"/>
  <c r="A3392" i="41" s="1"/>
  <c r="A3393" i="41" s="1"/>
  <c r="A3394" i="41" s="1"/>
  <c r="A3395" i="41" s="1"/>
  <c r="A3396" i="41" s="1"/>
  <c r="A3397" i="41" s="1"/>
  <c r="A3398" i="41" s="1"/>
  <c r="A3399" i="41" s="1"/>
  <c r="A3400" i="41" s="1"/>
  <c r="A3401" i="41" s="1"/>
  <c r="A3402" i="41" s="1"/>
  <c r="A3403" i="41" s="1"/>
  <c r="A3404" i="41" s="1"/>
  <c r="A3405" i="41" s="1"/>
  <c r="A3406" i="41" s="1"/>
  <c r="A3407" i="41" s="1"/>
  <c r="A3408" i="41" s="1"/>
  <c r="A3409" i="41" s="1"/>
  <c r="A3410" i="41" s="1"/>
  <c r="A3411" i="41" s="1"/>
  <c r="A3412" i="41" s="1"/>
  <c r="A3413" i="41" s="1"/>
  <c r="A3414" i="41" s="1"/>
  <c r="A3415" i="41" s="1"/>
  <c r="A3416" i="41" s="1"/>
  <c r="A3417" i="41" s="1"/>
  <c r="A3418" i="41" s="1"/>
  <c r="A3419" i="41" s="1"/>
  <c r="A3420" i="41" s="1"/>
  <c r="A3421" i="41" s="1"/>
  <c r="A3422" i="41" s="1"/>
  <c r="A3423" i="41" s="1"/>
  <c r="A3424" i="41" s="1"/>
  <c r="A3425" i="41" s="1"/>
  <c r="A3426" i="41" s="1"/>
  <c r="A3427" i="41" s="1"/>
  <c r="A3428" i="41" s="1"/>
  <c r="A3429" i="41" s="1"/>
  <c r="A3430" i="41" s="1"/>
  <c r="A3431" i="41" s="1"/>
  <c r="A3432" i="41" s="1"/>
  <c r="A3433" i="41" s="1"/>
  <c r="A3434" i="41" s="1"/>
  <c r="A3435" i="41" s="1"/>
  <c r="A3436" i="41" s="1"/>
  <c r="A3437" i="41" s="1"/>
  <c r="A3438" i="41" s="1"/>
  <c r="A3439" i="41" s="1"/>
  <c r="A3440" i="41" s="1"/>
  <c r="A3441" i="41" s="1"/>
  <c r="A3442" i="41" s="1"/>
  <c r="A3443" i="41" s="1"/>
  <c r="A3444" i="41" s="1"/>
  <c r="A3445" i="41" s="1"/>
  <c r="A3446" i="41" s="1"/>
  <c r="A3447" i="41" s="1"/>
  <c r="A3448" i="41" s="1"/>
  <c r="A3449" i="41" s="1"/>
  <c r="A3450" i="41" s="1"/>
  <c r="A3451" i="41" s="1"/>
  <c r="A3452" i="41" s="1"/>
  <c r="A3453" i="41" s="1"/>
  <c r="A3454" i="41" s="1"/>
  <c r="A3455" i="41" s="1"/>
  <c r="A3456" i="41" s="1"/>
  <c r="A3457" i="41" s="1"/>
  <c r="A3458" i="41" s="1"/>
  <c r="A3459" i="41" s="1"/>
  <c r="A3460" i="41" s="1"/>
  <c r="A3461" i="41" s="1"/>
  <c r="A3462" i="41" s="1"/>
  <c r="A3463" i="41" s="1"/>
  <c r="A3464" i="41" s="1"/>
  <c r="A3465" i="41" s="1"/>
  <c r="A3466" i="41" s="1"/>
  <c r="A3467" i="41" s="1"/>
  <c r="A3468" i="41" s="1"/>
  <c r="A3469" i="41" s="1"/>
  <c r="A3470" i="41" s="1"/>
  <c r="A3471" i="41" s="1"/>
  <c r="A3472" i="41" s="1"/>
  <c r="A3473" i="41" s="1"/>
  <c r="A3474" i="41" s="1"/>
  <c r="A3475" i="41" s="1"/>
  <c r="A3476" i="41" s="1"/>
  <c r="A3477" i="41" s="1"/>
  <c r="A3478" i="41" s="1"/>
  <c r="A3479" i="41" s="1"/>
  <c r="A3480" i="41" s="1"/>
  <c r="A3481" i="41" s="1"/>
  <c r="A3482" i="41" s="1"/>
  <c r="A3483" i="41" s="1"/>
  <c r="A3484" i="41" s="1"/>
  <c r="A3485" i="41" s="1"/>
  <c r="A3486" i="41" s="1"/>
  <c r="A3487" i="41" s="1"/>
  <c r="A3488" i="41" s="1"/>
  <c r="A3489" i="41" s="1"/>
  <c r="A3490" i="41" s="1"/>
  <c r="A3491" i="41" s="1"/>
  <c r="A3492" i="41" s="1"/>
  <c r="A3493" i="41" s="1"/>
  <c r="A3494" i="41" s="1"/>
  <c r="A3495" i="41" s="1"/>
  <c r="A3496" i="41" s="1"/>
  <c r="A3497" i="41" s="1"/>
  <c r="A3498" i="41" s="1"/>
  <c r="A3499" i="41" s="1"/>
  <c r="A3500" i="41" s="1"/>
  <c r="A3501" i="41" s="1"/>
  <c r="A3502" i="41" s="1"/>
  <c r="A3503" i="41" s="1"/>
  <c r="A3504" i="41" s="1"/>
  <c r="A3505" i="41" s="1"/>
  <c r="A3506" i="41" s="1"/>
  <c r="A3507" i="41" s="1"/>
  <c r="A3508" i="41" s="1"/>
  <c r="A3509" i="41" s="1"/>
  <c r="A3510" i="41" s="1"/>
  <c r="A3511" i="41" s="1"/>
  <c r="A3512" i="41" s="1"/>
  <c r="A3513" i="41" s="1"/>
  <c r="A3514" i="41" s="1"/>
  <c r="A3515" i="41" s="1"/>
  <c r="A3516" i="41" s="1"/>
  <c r="A3517" i="41" s="1"/>
  <c r="A3518" i="41" s="1"/>
  <c r="A3519" i="41" s="1"/>
  <c r="A3520" i="41" s="1"/>
  <c r="A3521" i="41" s="1"/>
  <c r="A3522" i="41" s="1"/>
  <c r="A3523" i="41" s="1"/>
  <c r="A3524" i="41" s="1"/>
  <c r="A3525" i="41" s="1"/>
  <c r="A3526" i="41" s="1"/>
  <c r="A3527" i="41" s="1"/>
  <c r="A3528" i="41" s="1"/>
  <c r="A3529" i="41" s="1"/>
  <c r="A3530" i="41" s="1"/>
  <c r="A3531" i="41" s="1"/>
  <c r="A3532" i="41" s="1"/>
  <c r="A3533" i="41" s="1"/>
  <c r="A3534" i="41" s="1"/>
  <c r="A3535" i="41" s="1"/>
  <c r="A3536" i="41" s="1"/>
  <c r="A3537" i="41" s="1"/>
  <c r="A3538" i="41" s="1"/>
  <c r="A3539" i="41" s="1"/>
  <c r="A3540" i="41" s="1"/>
  <c r="A3541" i="41" s="1"/>
  <c r="A3542" i="41" s="1"/>
  <c r="A3543" i="41" s="1"/>
  <c r="A3544" i="41" s="1"/>
  <c r="A3545" i="41" s="1"/>
  <c r="A3546" i="41" s="1"/>
  <c r="A3547" i="41" s="1"/>
  <c r="A3548" i="41" s="1"/>
  <c r="A3549" i="41" s="1"/>
  <c r="A3550" i="41" s="1"/>
  <c r="A3551" i="41" s="1"/>
  <c r="A3552" i="41" s="1"/>
  <c r="A3553" i="41" s="1"/>
  <c r="A3554" i="41" s="1"/>
  <c r="A3555" i="41" s="1"/>
  <c r="A3556" i="41" s="1"/>
  <c r="A3557" i="41" s="1"/>
  <c r="A3558" i="41" s="1"/>
  <c r="A3559" i="41" s="1"/>
  <c r="A3560" i="41" s="1"/>
  <c r="A3561" i="41" s="1"/>
  <c r="A3562" i="41" s="1"/>
  <c r="A3563" i="41" s="1"/>
  <c r="A3564" i="41" s="1"/>
  <c r="A3565" i="41" s="1"/>
  <c r="A3566" i="41" s="1"/>
  <c r="A3567" i="41" s="1"/>
  <c r="A3568" i="41" s="1"/>
  <c r="A3569" i="41" s="1"/>
  <c r="A3570" i="41" s="1"/>
  <c r="A3571" i="41" s="1"/>
  <c r="A3572" i="41" s="1"/>
  <c r="A3573" i="41" s="1"/>
  <c r="A3574" i="41" s="1"/>
  <c r="A3575" i="41" s="1"/>
  <c r="A3576" i="41" s="1"/>
  <c r="A3577" i="41" s="1"/>
  <c r="A3578" i="41" s="1"/>
  <c r="A3579" i="41" s="1"/>
  <c r="A3580" i="41" s="1"/>
  <c r="A3581" i="41" s="1"/>
  <c r="A3582" i="41" s="1"/>
  <c r="A3220" i="41"/>
  <c r="A3221" i="41" s="1"/>
  <c r="A3222" i="41" s="1"/>
  <c r="A3223" i="41" s="1"/>
  <c r="A3224" i="41" s="1"/>
  <c r="A3225" i="41" s="1"/>
  <c r="A3226" i="41" s="1"/>
  <c r="A3227" i="41" s="1"/>
  <c r="A3228" i="41" s="1"/>
  <c r="A3229" i="41" s="1"/>
  <c r="A3230" i="41" s="1"/>
  <c r="A3231" i="41" s="1"/>
  <c r="A3232" i="41" s="1"/>
  <c r="A3233" i="41" s="1"/>
  <c r="A3234" i="41" s="1"/>
  <c r="A3235" i="41" s="1"/>
  <c r="A3236" i="41" s="1"/>
  <c r="A3237" i="41" s="1"/>
  <c r="A3238" i="41" s="1"/>
  <c r="A3239" i="41" s="1"/>
  <c r="A3240" i="41" s="1"/>
  <c r="A3241" i="41" s="1"/>
  <c r="A3242" i="41" s="1"/>
  <c r="A3243" i="41" s="1"/>
  <c r="A3244" i="41" s="1"/>
  <c r="A3245" i="41" s="1"/>
  <c r="A3246" i="41" s="1"/>
  <c r="A3247" i="41" s="1"/>
  <c r="A3248" i="41" s="1"/>
  <c r="A3249" i="41" s="1"/>
  <c r="A3250" i="41" s="1"/>
  <c r="A3251" i="41" s="1"/>
  <c r="A3252" i="41" s="1"/>
  <c r="A3253" i="41" s="1"/>
  <c r="A3254" i="41" s="1"/>
  <c r="A3255" i="41" s="1"/>
  <c r="A3256" i="41" s="1"/>
  <c r="A3257" i="41" s="1"/>
  <c r="A3258" i="41" s="1"/>
  <c r="A3259" i="41" s="1"/>
  <c r="A3260" i="41" s="1"/>
  <c r="A3261" i="41" s="1"/>
  <c r="A3262" i="41" s="1"/>
  <c r="A3263" i="41" s="1"/>
  <c r="A3264" i="41" s="1"/>
  <c r="A3265" i="41" s="1"/>
  <c r="A3266" i="41" s="1"/>
  <c r="A3267" i="41" s="1"/>
  <c r="A3268" i="41" s="1"/>
  <c r="A3269" i="41" s="1"/>
  <c r="A3270" i="41" s="1"/>
  <c r="A3271" i="41" s="1"/>
  <c r="A3272" i="41" s="1"/>
  <c r="A3273" i="41" s="1"/>
  <c r="A3274" i="41" s="1"/>
  <c r="A3275" i="41" s="1"/>
  <c r="A3276" i="41" s="1"/>
  <c r="A3277" i="41" s="1"/>
  <c r="A3278" i="41" s="1"/>
  <c r="A3279" i="41" s="1"/>
  <c r="A3280" i="41" s="1"/>
  <c r="A3281" i="41" s="1"/>
  <c r="A3282" i="41" s="1"/>
  <c r="A3283" i="41" s="1"/>
  <c r="A3284" i="41" s="1"/>
  <c r="A3285" i="41" s="1"/>
  <c r="A3286" i="41" s="1"/>
  <c r="A3287" i="41" s="1"/>
  <c r="A3288" i="41" s="1"/>
  <c r="A3289" i="41" s="1"/>
  <c r="A3290" i="41" s="1"/>
  <c r="A3291" i="41" s="1"/>
  <c r="A3292" i="41" s="1"/>
  <c r="A3293" i="41" s="1"/>
  <c r="A3294" i="41" s="1"/>
  <c r="A3295" i="41" s="1"/>
  <c r="A3296" i="41" s="1"/>
  <c r="A3297" i="41" s="1"/>
  <c r="A3298" i="41" s="1"/>
  <c r="A3299" i="41" s="1"/>
  <c r="A3300" i="41" s="1"/>
  <c r="A3301" i="41" s="1"/>
  <c r="A3302" i="41" s="1"/>
  <c r="A3303" i="41" s="1"/>
  <c r="A3304" i="41" s="1"/>
  <c r="A3305" i="41" s="1"/>
  <c r="A3306" i="41" s="1"/>
  <c r="A3307" i="41" s="1"/>
  <c r="A3308" i="41" s="1"/>
  <c r="A3309" i="41" s="1"/>
  <c r="A3310" i="41" s="1"/>
  <c r="A3311" i="41" s="1"/>
  <c r="A3312" i="41" s="1"/>
  <c r="A3313" i="41" s="1"/>
  <c r="A3219" i="41"/>
  <c r="A2856" i="41"/>
  <c r="A2857" i="41" s="1"/>
  <c r="A2858" i="41" s="1"/>
  <c r="A2859" i="41" s="1"/>
  <c r="A2860" i="41" s="1"/>
  <c r="A2861" i="41" s="1"/>
  <c r="A2862" i="41" s="1"/>
  <c r="A2863" i="41" s="1"/>
  <c r="A2864" i="41" s="1"/>
  <c r="A2865" i="41" s="1"/>
  <c r="A2866" i="41" s="1"/>
  <c r="A2867" i="41" s="1"/>
  <c r="A2868" i="41" s="1"/>
  <c r="A2869" i="41" s="1"/>
  <c r="A2870" i="41" s="1"/>
  <c r="A2871" i="41" s="1"/>
  <c r="A2872" i="41" s="1"/>
  <c r="A2873" i="41" s="1"/>
  <c r="A2874" i="41" s="1"/>
  <c r="A2875" i="41" s="1"/>
  <c r="A2876" i="41" s="1"/>
  <c r="A2877" i="41" s="1"/>
  <c r="A2878" i="41" s="1"/>
  <c r="A2879" i="41" s="1"/>
  <c r="A2880" i="41" s="1"/>
  <c r="A2881" i="41" s="1"/>
  <c r="A2882" i="41" s="1"/>
  <c r="A2883" i="41" s="1"/>
  <c r="A2884" i="41" s="1"/>
  <c r="A2885" i="41" s="1"/>
  <c r="A2886" i="41" s="1"/>
  <c r="A2887" i="41" s="1"/>
  <c r="A2888" i="41" s="1"/>
  <c r="A2889" i="41" s="1"/>
  <c r="A2890" i="41" s="1"/>
  <c r="A2891" i="41" s="1"/>
  <c r="A2892" i="41" s="1"/>
  <c r="A2893" i="41" s="1"/>
  <c r="A2894" i="41" s="1"/>
  <c r="A2895" i="41" s="1"/>
  <c r="A2896" i="41" s="1"/>
  <c r="A2897" i="41" s="1"/>
  <c r="A2898" i="41" s="1"/>
  <c r="A2899" i="41" s="1"/>
  <c r="A2900" i="41" s="1"/>
  <c r="A2901" i="41" s="1"/>
  <c r="A2902" i="41" s="1"/>
  <c r="A2903" i="41" s="1"/>
  <c r="A2904" i="41" s="1"/>
  <c r="A2905" i="41" s="1"/>
  <c r="A2906" i="41" s="1"/>
  <c r="A2907" i="41" s="1"/>
  <c r="A2908" i="41" s="1"/>
  <c r="A2909" i="41" s="1"/>
  <c r="A2910" i="41" s="1"/>
  <c r="A2911" i="41" s="1"/>
  <c r="A2912" i="41" s="1"/>
  <c r="A2913" i="41" s="1"/>
  <c r="A2914" i="41" s="1"/>
  <c r="A2915" i="41" s="1"/>
  <c r="A2916" i="41" s="1"/>
  <c r="A2917" i="41" s="1"/>
  <c r="A2918" i="41" s="1"/>
  <c r="A2919" i="41" s="1"/>
  <c r="A2920" i="41" s="1"/>
  <c r="A2921" i="41" s="1"/>
  <c r="A2922" i="41" s="1"/>
  <c r="A2923" i="41" s="1"/>
  <c r="A2924" i="41" s="1"/>
  <c r="A2925" i="41" s="1"/>
  <c r="A2926" i="41" s="1"/>
  <c r="A2927" i="41" s="1"/>
  <c r="A2928" i="41" s="1"/>
  <c r="A2929" i="41" s="1"/>
  <c r="A2930" i="41" s="1"/>
  <c r="A2931" i="41" s="1"/>
  <c r="A2932" i="41" s="1"/>
  <c r="A2933" i="41" s="1"/>
  <c r="A2934" i="41" s="1"/>
  <c r="A2935" i="41" s="1"/>
  <c r="A2936" i="41" s="1"/>
  <c r="A2937" i="41" s="1"/>
  <c r="A2938" i="41" s="1"/>
  <c r="A2939" i="41" s="1"/>
  <c r="A2940" i="41" s="1"/>
  <c r="A2941" i="41" s="1"/>
  <c r="A2942" i="41" s="1"/>
  <c r="A2943" i="41" s="1"/>
  <c r="A2944" i="41" s="1"/>
  <c r="A2945" i="41" s="1"/>
  <c r="A2946" i="41" s="1"/>
  <c r="A2947" i="41" s="1"/>
  <c r="A2948" i="41" s="1"/>
  <c r="A2949" i="41" s="1"/>
  <c r="A2950" i="41" s="1"/>
  <c r="A2951" i="41" s="1"/>
  <c r="A2952" i="41" s="1"/>
  <c r="A2953" i="41" s="1"/>
  <c r="A2954" i="41" s="1"/>
  <c r="A2955" i="41" s="1"/>
  <c r="A2956" i="41" s="1"/>
  <c r="A2957" i="41" s="1"/>
  <c r="A2958" i="41" s="1"/>
  <c r="A2959" i="41" s="1"/>
  <c r="A2960" i="41" s="1"/>
  <c r="A2961" i="41" s="1"/>
  <c r="A2962" i="41" s="1"/>
  <c r="A2963" i="41" s="1"/>
  <c r="A2964" i="41" s="1"/>
  <c r="A2965" i="41" s="1"/>
  <c r="A2966" i="41" s="1"/>
  <c r="A2967" i="41" s="1"/>
  <c r="A2968" i="41" s="1"/>
  <c r="A2969" i="41" s="1"/>
  <c r="A2970" i="41" s="1"/>
  <c r="A2971" i="41" s="1"/>
  <c r="A2972" i="41" s="1"/>
  <c r="A2973" i="41" s="1"/>
  <c r="A2974" i="41" s="1"/>
  <c r="A2975" i="41" s="1"/>
  <c r="A2976" i="41" s="1"/>
  <c r="A2977" i="41" s="1"/>
  <c r="A2978" i="41" s="1"/>
  <c r="A2979" i="41" s="1"/>
  <c r="A2980" i="41" s="1"/>
  <c r="A2981" i="41" s="1"/>
  <c r="A2982" i="41" s="1"/>
  <c r="A2983" i="41" s="1"/>
  <c r="A2984" i="41" s="1"/>
  <c r="A2985" i="41" s="1"/>
  <c r="A2986" i="41" s="1"/>
  <c r="A2987" i="41" s="1"/>
  <c r="A2988" i="41" s="1"/>
  <c r="A2989" i="41" s="1"/>
  <c r="A2990" i="41" s="1"/>
  <c r="A2991" i="41" s="1"/>
  <c r="A2992" i="41" s="1"/>
  <c r="A2993" i="41" s="1"/>
  <c r="A2994" i="41" s="1"/>
  <c r="A2995" i="41" s="1"/>
  <c r="A2996" i="41" s="1"/>
  <c r="A2997" i="41" s="1"/>
  <c r="A2998" i="41" s="1"/>
  <c r="A2999" i="41" s="1"/>
  <c r="A3000" i="41" s="1"/>
  <c r="A3001" i="41" s="1"/>
  <c r="A3002" i="41" s="1"/>
  <c r="A3003" i="41" s="1"/>
  <c r="A3004" i="41" s="1"/>
  <c r="A3005" i="41" s="1"/>
  <c r="A3006" i="41" s="1"/>
  <c r="A3007" i="41" s="1"/>
  <c r="A3008" i="41" s="1"/>
  <c r="A3009" i="41" s="1"/>
  <c r="A3010" i="41" s="1"/>
  <c r="A3011" i="41" s="1"/>
  <c r="A3012" i="41" s="1"/>
  <c r="A3013" i="41" s="1"/>
  <c r="A3014" i="41" s="1"/>
  <c r="A3015" i="41" s="1"/>
  <c r="A3016" i="41" s="1"/>
  <c r="A3017" i="41" s="1"/>
  <c r="A3018" i="41" s="1"/>
  <c r="A3019" i="41" s="1"/>
  <c r="A3020" i="41" s="1"/>
  <c r="A3021" i="41" s="1"/>
  <c r="A3022" i="41" s="1"/>
  <c r="A3023" i="41" s="1"/>
  <c r="A3024" i="41" s="1"/>
  <c r="A3025" i="41" s="1"/>
  <c r="A3026" i="41" s="1"/>
  <c r="A3027" i="41" s="1"/>
  <c r="A3028" i="41" s="1"/>
  <c r="A3029" i="41" s="1"/>
  <c r="A3030" i="41" s="1"/>
  <c r="A3031" i="41" s="1"/>
  <c r="A3032" i="41" s="1"/>
  <c r="A3033" i="41" s="1"/>
  <c r="A3034" i="41" s="1"/>
  <c r="A3035" i="41" s="1"/>
  <c r="A3036" i="41" s="1"/>
  <c r="A3037" i="41" s="1"/>
  <c r="A3038" i="41" s="1"/>
  <c r="A3039" i="41" s="1"/>
  <c r="A3040" i="41" s="1"/>
  <c r="A3041" i="41" s="1"/>
  <c r="A3042" i="41" s="1"/>
  <c r="A3043" i="41" s="1"/>
  <c r="A3044" i="41" s="1"/>
  <c r="A3045" i="41" s="1"/>
  <c r="A3046" i="41" s="1"/>
  <c r="A3047" i="41" s="1"/>
  <c r="A3048" i="41" s="1"/>
  <c r="A3049" i="41" s="1"/>
  <c r="A3050" i="41" s="1"/>
  <c r="A3051" i="41" s="1"/>
  <c r="A3052" i="41" s="1"/>
  <c r="A3053" i="41" s="1"/>
  <c r="A3054" i="41" s="1"/>
  <c r="A3055" i="41" s="1"/>
  <c r="A3056" i="41" s="1"/>
  <c r="A3057" i="41" s="1"/>
  <c r="A3058" i="41" s="1"/>
  <c r="A3059" i="41" s="1"/>
  <c r="A3060" i="41" s="1"/>
  <c r="A3061" i="41" s="1"/>
  <c r="A3062" i="41" s="1"/>
  <c r="A3063" i="41" s="1"/>
  <c r="A3064" i="41" s="1"/>
  <c r="A3065" i="41" s="1"/>
  <c r="A3066" i="41" s="1"/>
  <c r="A3067" i="41" s="1"/>
  <c r="A3068" i="41" s="1"/>
  <c r="A3069" i="41" s="1"/>
  <c r="A3070" i="41" s="1"/>
  <c r="A3071" i="41" s="1"/>
  <c r="A3072" i="41" s="1"/>
  <c r="A3073" i="41" s="1"/>
  <c r="A3074" i="41" s="1"/>
  <c r="A3075" i="41" s="1"/>
  <c r="A3076" i="41" s="1"/>
  <c r="A3077" i="41" s="1"/>
  <c r="A3078" i="41" s="1"/>
  <c r="A3079" i="41" s="1"/>
  <c r="A3080" i="41" s="1"/>
  <c r="A3081" i="41" s="1"/>
  <c r="A3082" i="41" s="1"/>
  <c r="A3083" i="41" s="1"/>
  <c r="A3084" i="41" s="1"/>
  <c r="A3085" i="41" s="1"/>
  <c r="A3086" i="41" s="1"/>
  <c r="A3087" i="41" s="1"/>
  <c r="A3088" i="41" s="1"/>
  <c r="A3089" i="41" s="1"/>
  <c r="A3090" i="41" s="1"/>
  <c r="A3091" i="41" s="1"/>
  <c r="A3092" i="41" s="1"/>
  <c r="A3093" i="41" s="1"/>
  <c r="A3094" i="41" s="1"/>
  <c r="A3095" i="41" s="1"/>
  <c r="A3096" i="41" s="1"/>
  <c r="A3097" i="41" s="1"/>
  <c r="A3098" i="41" s="1"/>
  <c r="A3099" i="41" s="1"/>
  <c r="A3100" i="41" s="1"/>
  <c r="A3101" i="41" s="1"/>
  <c r="A3102" i="41" s="1"/>
  <c r="A3103" i="41" s="1"/>
  <c r="A3104" i="41" s="1"/>
  <c r="A3105" i="41" s="1"/>
  <c r="A3106" i="41" s="1"/>
  <c r="A3107" i="41" s="1"/>
  <c r="A3108" i="41" s="1"/>
  <c r="A3109" i="41" s="1"/>
  <c r="A3110" i="41" s="1"/>
  <c r="A3111" i="41" s="1"/>
  <c r="A3112" i="41" s="1"/>
  <c r="A3113" i="41" s="1"/>
  <c r="A3114" i="41" s="1"/>
  <c r="A3115" i="41" s="1"/>
  <c r="A3116" i="41" s="1"/>
  <c r="A3117" i="41" s="1"/>
  <c r="A3118" i="41" s="1"/>
  <c r="A3119" i="41" s="1"/>
  <c r="A3120" i="41" s="1"/>
  <c r="A3121" i="41" s="1"/>
  <c r="A3122" i="41" s="1"/>
  <c r="A3123" i="41" s="1"/>
  <c r="A3124" i="41" s="1"/>
  <c r="A3125" i="41" s="1"/>
  <c r="A3126" i="41" s="1"/>
  <c r="A3127" i="41" s="1"/>
  <c r="A3128" i="41" s="1"/>
  <c r="A3129" i="41" s="1"/>
  <c r="A3130" i="41" s="1"/>
  <c r="A3131" i="41" s="1"/>
  <c r="A3132" i="41" s="1"/>
  <c r="A3133" i="41" s="1"/>
  <c r="A3134" i="41" s="1"/>
  <c r="A3135" i="41" s="1"/>
  <c r="A3136" i="41" s="1"/>
  <c r="A3137" i="41" s="1"/>
  <c r="A3138" i="41" s="1"/>
  <c r="A3139" i="41" s="1"/>
  <c r="A3140" i="41" s="1"/>
  <c r="A3141" i="41" s="1"/>
  <c r="A3142" i="41" s="1"/>
  <c r="A3143" i="41" s="1"/>
  <c r="A3144" i="41" s="1"/>
  <c r="A3145" i="41" s="1"/>
  <c r="A3146" i="41" s="1"/>
  <c r="A3147" i="41" s="1"/>
  <c r="A3148" i="41" s="1"/>
  <c r="A3149" i="41" s="1"/>
  <c r="A3150" i="41" s="1"/>
  <c r="A3151" i="41" s="1"/>
  <c r="A3152" i="41" s="1"/>
  <c r="A3153" i="41" s="1"/>
  <c r="A3154" i="41" s="1"/>
  <c r="A3155" i="41" s="1"/>
  <c r="A3156" i="41" s="1"/>
  <c r="A3157" i="41" s="1"/>
  <c r="A3158" i="41" s="1"/>
  <c r="A3159" i="41" s="1"/>
  <c r="A3160" i="41" s="1"/>
  <c r="A3161" i="41" s="1"/>
  <c r="A3162" i="41" s="1"/>
  <c r="A3163" i="41" s="1"/>
  <c r="A3164" i="41" s="1"/>
  <c r="A3165" i="41" s="1"/>
  <c r="A3166" i="41" s="1"/>
  <c r="A3167" i="41" s="1"/>
  <c r="A3168" i="41" s="1"/>
  <c r="A3169" i="41" s="1"/>
  <c r="A3170" i="41" s="1"/>
  <c r="A3171" i="41" s="1"/>
  <c r="A3172" i="41" s="1"/>
  <c r="A3173" i="41" s="1"/>
  <c r="A3174" i="41" s="1"/>
  <c r="A3175" i="41" s="1"/>
  <c r="A3176" i="41" s="1"/>
  <c r="A3177" i="41" s="1"/>
  <c r="A3178" i="41" s="1"/>
  <c r="A3179" i="41" s="1"/>
  <c r="A3180" i="41" s="1"/>
  <c r="A3181" i="41" s="1"/>
  <c r="A3182" i="41" s="1"/>
  <c r="A3183" i="41" s="1"/>
  <c r="A3184" i="41" s="1"/>
  <c r="A3185" i="41" s="1"/>
  <c r="A3186" i="41" s="1"/>
  <c r="A3187" i="41" s="1"/>
  <c r="A3188" i="41" s="1"/>
  <c r="A3189" i="41" s="1"/>
  <c r="A3190" i="41" s="1"/>
  <c r="A3191" i="41" s="1"/>
  <c r="A3192" i="41" s="1"/>
  <c r="A3193" i="41" s="1"/>
  <c r="A3194" i="41" s="1"/>
  <c r="A3195" i="41" s="1"/>
  <c r="A3196" i="41" s="1"/>
  <c r="A3197" i="41" s="1"/>
  <c r="A3198" i="41" s="1"/>
  <c r="A3199" i="41" s="1"/>
  <c r="A3200" i="41" s="1"/>
  <c r="A3201" i="41" s="1"/>
  <c r="A3202" i="41" s="1"/>
  <c r="A3203" i="41" s="1"/>
  <c r="A3204" i="41" s="1"/>
  <c r="A3205" i="41" s="1"/>
  <c r="A3206" i="41" s="1"/>
  <c r="A3207" i="41" s="1"/>
  <c r="A3208" i="41" s="1"/>
  <c r="A3209" i="41" s="1"/>
  <c r="A3210" i="41" s="1"/>
  <c r="A3211" i="41" s="1"/>
  <c r="A3212" i="41" s="1"/>
  <c r="A3213" i="41" s="1"/>
  <c r="A3214" i="41" s="1"/>
  <c r="A3215" i="41" s="1"/>
  <c r="A3216" i="41" s="1"/>
  <c r="A3217" i="41" s="1"/>
  <c r="A2854" i="41"/>
  <c r="A2855" i="41" s="1"/>
  <c r="A7" i="4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725" i="41" s="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749" i="41" s="1"/>
  <c r="A750" i="41" s="1"/>
  <c r="A751" i="41" s="1"/>
  <c r="A752" i="41" s="1"/>
  <c r="A753" i="41" s="1"/>
  <c r="A754" i="41" s="1"/>
  <c r="A755" i="41" s="1"/>
  <c r="A756" i="41" s="1"/>
  <c r="A757" i="41" s="1"/>
  <c r="A758" i="41" s="1"/>
  <c r="A759" i="41" s="1"/>
  <c r="A760" i="41" s="1"/>
  <c r="A761" i="41" s="1"/>
  <c r="A762" i="41" s="1"/>
  <c r="A763" i="41" s="1"/>
  <c r="A764" i="41" s="1"/>
  <c r="A765" i="41" s="1"/>
  <c r="A766" i="41" s="1"/>
  <c r="A767" i="41" s="1"/>
  <c r="A768" i="41" s="1"/>
  <c r="A769" i="41" s="1"/>
  <c r="A770" i="41" s="1"/>
  <c r="A771" i="41" s="1"/>
  <c r="A772" i="41" s="1"/>
  <c r="A773" i="41" s="1"/>
  <c r="A774" i="41" s="1"/>
  <c r="A775" i="41" s="1"/>
  <c r="A776" i="41" s="1"/>
  <c r="A777" i="41" s="1"/>
  <c r="A778" i="41" s="1"/>
  <c r="A779" i="41" s="1"/>
  <c r="A780" i="41" s="1"/>
  <c r="A781" i="41" s="1"/>
  <c r="A782" i="41" s="1"/>
  <c r="A783" i="41" s="1"/>
  <c r="A784" i="41" s="1"/>
  <c r="A785" i="41" s="1"/>
  <c r="A786" i="41" s="1"/>
  <c r="A787" i="41" s="1"/>
  <c r="A788" i="41" s="1"/>
  <c r="A789" i="41" s="1"/>
  <c r="A790" i="41" s="1"/>
  <c r="A791" i="41" s="1"/>
  <c r="A792" i="41" s="1"/>
  <c r="A793" i="41" s="1"/>
  <c r="A794" i="41" s="1"/>
  <c r="A795" i="41" s="1"/>
  <c r="A796" i="41" s="1"/>
  <c r="A797" i="41" s="1"/>
  <c r="A798" i="41" s="1"/>
  <c r="A799" i="41" s="1"/>
  <c r="A800" i="41" s="1"/>
  <c r="A801" i="41" s="1"/>
  <c r="A802" i="41" s="1"/>
  <c r="A803" i="41" s="1"/>
  <c r="A804" i="41" s="1"/>
  <c r="A805" i="41" s="1"/>
  <c r="A806" i="41" s="1"/>
  <c r="A807" i="41" s="1"/>
  <c r="A808" i="41" s="1"/>
  <c r="A809" i="41" s="1"/>
  <c r="A810" i="41" s="1"/>
  <c r="A811" i="41" s="1"/>
  <c r="A812" i="41" s="1"/>
  <c r="A813" i="41" s="1"/>
  <c r="A814" i="41" s="1"/>
  <c r="A815" i="41" s="1"/>
  <c r="A816" i="41" s="1"/>
  <c r="A817" i="41" s="1"/>
  <c r="A818" i="41" s="1"/>
  <c r="A819" i="41" s="1"/>
  <c r="A820" i="41" s="1"/>
  <c r="A821" i="41" s="1"/>
  <c r="A822" i="41" s="1"/>
  <c r="A823" i="41" s="1"/>
  <c r="A824" i="41" s="1"/>
  <c r="A825" i="41" s="1"/>
  <c r="A826" i="41" s="1"/>
  <c r="A827" i="41" s="1"/>
  <c r="A828" i="41" s="1"/>
  <c r="A829" i="41" s="1"/>
  <c r="A830" i="41" s="1"/>
  <c r="A831" i="41" s="1"/>
  <c r="A832" i="41" s="1"/>
  <c r="A833" i="41" s="1"/>
  <c r="A834" i="41" s="1"/>
  <c r="A835" i="41" s="1"/>
  <c r="A836" i="41" s="1"/>
  <c r="A837" i="41" s="1"/>
  <c r="A838" i="41" s="1"/>
  <c r="A839" i="41" s="1"/>
  <c r="A840" i="41" s="1"/>
  <c r="A841" i="41" s="1"/>
  <c r="A842" i="41" s="1"/>
  <c r="A843" i="41" s="1"/>
  <c r="A844" i="41" s="1"/>
  <c r="A845" i="41" s="1"/>
  <c r="A846" i="41" s="1"/>
  <c r="A847" i="41" s="1"/>
  <c r="A848" i="41" s="1"/>
  <c r="A849" i="41" s="1"/>
  <c r="A850" i="41" s="1"/>
  <c r="A851" i="41" s="1"/>
  <c r="A852" i="41" s="1"/>
  <c r="A853" i="41" s="1"/>
  <c r="A854" i="41" s="1"/>
  <c r="A855" i="41" s="1"/>
  <c r="A856" i="41" s="1"/>
  <c r="A857" i="41" s="1"/>
  <c r="A858" i="41" s="1"/>
  <c r="A859" i="41" s="1"/>
  <c r="A860" i="41" s="1"/>
  <c r="A861" i="41" s="1"/>
  <c r="A862" i="41" s="1"/>
  <c r="A863" i="41" s="1"/>
  <c r="A864" i="41" s="1"/>
  <c r="A865" i="41" s="1"/>
  <c r="A866" i="41" s="1"/>
  <c r="A867" i="41" s="1"/>
  <c r="A868" i="41" s="1"/>
  <c r="A869" i="41" s="1"/>
  <c r="A870" i="41" s="1"/>
  <c r="A871" i="41" s="1"/>
  <c r="A872" i="41" s="1"/>
  <c r="A873" i="41" s="1"/>
  <c r="A874" i="41" s="1"/>
  <c r="A875" i="41" s="1"/>
  <c r="A876" i="41" s="1"/>
  <c r="A877" i="41" s="1"/>
  <c r="A878" i="41" s="1"/>
  <c r="A879" i="41" s="1"/>
  <c r="A880" i="41" s="1"/>
  <c r="A881" i="41" s="1"/>
  <c r="A882" i="41" s="1"/>
  <c r="A883" i="41" s="1"/>
  <c r="A884" i="41" s="1"/>
  <c r="A885" i="41" s="1"/>
  <c r="A886" i="41" s="1"/>
  <c r="A887" i="41" s="1"/>
  <c r="A888" i="41" s="1"/>
  <c r="A889" i="41" s="1"/>
  <c r="A890" i="41" s="1"/>
  <c r="A891" i="41" s="1"/>
  <c r="A892" i="41" s="1"/>
  <c r="A893" i="41" s="1"/>
  <c r="A894" i="41" s="1"/>
  <c r="A895" i="41" s="1"/>
  <c r="A896" i="41" s="1"/>
  <c r="A897" i="41" s="1"/>
  <c r="A898" i="41" s="1"/>
  <c r="A899" i="41" s="1"/>
  <c r="A900" i="41" s="1"/>
  <c r="A901" i="41" s="1"/>
  <c r="A902" i="41" s="1"/>
  <c r="A903" i="41" s="1"/>
  <c r="A904" i="41" s="1"/>
  <c r="A905" i="41" s="1"/>
  <c r="A906" i="41" s="1"/>
  <c r="A907" i="41" s="1"/>
  <c r="A908" i="41" s="1"/>
  <c r="A909" i="41" s="1"/>
  <c r="A910" i="41" s="1"/>
  <c r="A911" i="41" s="1"/>
  <c r="A912" i="41" s="1"/>
  <c r="A913" i="41" s="1"/>
  <c r="A914" i="41" s="1"/>
  <c r="A915" i="41" s="1"/>
  <c r="A916" i="41" s="1"/>
  <c r="A917" i="41" s="1"/>
  <c r="A918" i="41" s="1"/>
  <c r="A919" i="41" s="1"/>
  <c r="A920" i="41" s="1"/>
  <c r="A921" i="41" s="1"/>
  <c r="A922" i="41" s="1"/>
  <c r="A923" i="41" s="1"/>
  <c r="A924" i="41" s="1"/>
  <c r="A925" i="41" s="1"/>
  <c r="A926" i="41" s="1"/>
  <c r="A927" i="41" s="1"/>
  <c r="A928" i="41" s="1"/>
  <c r="A929" i="41" s="1"/>
  <c r="A930" i="41" s="1"/>
  <c r="A931" i="41" s="1"/>
  <c r="A932" i="41" s="1"/>
  <c r="A933" i="41" s="1"/>
  <c r="A934" i="41" s="1"/>
  <c r="A935" i="41" s="1"/>
  <c r="A936" i="41" s="1"/>
  <c r="A937" i="41" s="1"/>
  <c r="A938" i="41" s="1"/>
  <c r="A939" i="41" s="1"/>
  <c r="A940" i="41" s="1"/>
  <c r="A941" i="41" s="1"/>
  <c r="A942" i="41" s="1"/>
  <c r="A943" i="41" s="1"/>
  <c r="A944" i="41" s="1"/>
  <c r="A945" i="41" s="1"/>
  <c r="A946" i="41" s="1"/>
  <c r="A947" i="41" s="1"/>
  <c r="A948" i="41" s="1"/>
  <c r="A949" i="41" s="1"/>
  <c r="A950" i="41" s="1"/>
  <c r="A951" i="41" s="1"/>
  <c r="A952" i="41" s="1"/>
  <c r="A953" i="41" s="1"/>
  <c r="A954" i="41" s="1"/>
  <c r="A955" i="41" s="1"/>
  <c r="A956" i="41" s="1"/>
  <c r="A957" i="41" s="1"/>
  <c r="A958" i="41" s="1"/>
  <c r="A959" i="41" s="1"/>
  <c r="A960" i="41" s="1"/>
  <c r="A961" i="41" s="1"/>
  <c r="A962" i="41" s="1"/>
  <c r="A963" i="41" s="1"/>
  <c r="A964" i="41" s="1"/>
  <c r="A965" i="41" s="1"/>
  <c r="A966" i="41" s="1"/>
  <c r="A967" i="41" s="1"/>
  <c r="A968" i="41" s="1"/>
  <c r="A969" i="41" s="1"/>
  <c r="A970" i="41" s="1"/>
  <c r="A971" i="41" s="1"/>
  <c r="A972" i="41" s="1"/>
  <c r="A973" i="41" s="1"/>
  <c r="A974" i="41" s="1"/>
  <c r="A975" i="41" s="1"/>
  <c r="A976" i="41" s="1"/>
  <c r="A977" i="41" s="1"/>
  <c r="A978" i="41" s="1"/>
  <c r="A979" i="41" s="1"/>
  <c r="A980" i="41" s="1"/>
  <c r="A981" i="41" s="1"/>
  <c r="A982" i="41" s="1"/>
  <c r="A983" i="41" s="1"/>
  <c r="A984" i="41" s="1"/>
  <c r="A985" i="41" s="1"/>
  <c r="A986" i="41" s="1"/>
  <c r="A987" i="41" s="1"/>
  <c r="A988" i="41" s="1"/>
  <c r="A989" i="41" s="1"/>
  <c r="A990" i="41" s="1"/>
  <c r="A991" i="41" s="1"/>
  <c r="A992" i="41" s="1"/>
  <c r="A993" i="41" s="1"/>
  <c r="A994" i="41" s="1"/>
  <c r="A995" i="41" s="1"/>
  <c r="A996" i="41" s="1"/>
  <c r="A997" i="41" s="1"/>
  <c r="A998" i="41" s="1"/>
  <c r="A999" i="41" s="1"/>
  <c r="A1000" i="41" s="1"/>
  <c r="A1001" i="41" s="1"/>
  <c r="A1002" i="41" s="1"/>
  <c r="A1003" i="41" s="1"/>
  <c r="A1004" i="41" s="1"/>
  <c r="A1005" i="41" s="1"/>
  <c r="A1006" i="41" s="1"/>
  <c r="A1007" i="41" s="1"/>
  <c r="A1008" i="41" s="1"/>
  <c r="A1009" i="41" s="1"/>
  <c r="A1010" i="41" s="1"/>
  <c r="A1011" i="41" s="1"/>
  <c r="A1012" i="41" s="1"/>
  <c r="A1013" i="41" s="1"/>
  <c r="A1014" i="41" s="1"/>
  <c r="A1015" i="41" s="1"/>
  <c r="A1016" i="41" s="1"/>
  <c r="A1017" i="41" s="1"/>
  <c r="A1018" i="41" s="1"/>
  <c r="A1019" i="41" s="1"/>
  <c r="A1020" i="41" s="1"/>
  <c r="A1021" i="41" s="1"/>
  <c r="A1022" i="41" s="1"/>
  <c r="A1023" i="41" s="1"/>
  <c r="A1024" i="41" s="1"/>
  <c r="A1025" i="41" s="1"/>
  <c r="A1026" i="41" s="1"/>
  <c r="A1027" i="41" s="1"/>
  <c r="A1028" i="41" s="1"/>
  <c r="A1029" i="41" s="1"/>
  <c r="A1030" i="41" s="1"/>
  <c r="A1031" i="41" s="1"/>
  <c r="A1032" i="41" s="1"/>
  <c r="A1033" i="41" s="1"/>
  <c r="A1034" i="41" s="1"/>
  <c r="A1035" i="41" s="1"/>
  <c r="A1036" i="41" s="1"/>
  <c r="A1037" i="41" s="1"/>
  <c r="A1038" i="41" s="1"/>
  <c r="A1039" i="41" s="1"/>
  <c r="A1040" i="41" s="1"/>
  <c r="A1041" i="41" s="1"/>
  <c r="A1042" i="41" s="1"/>
  <c r="A1043" i="41" s="1"/>
  <c r="A1044" i="41" s="1"/>
  <c r="A1045" i="41" s="1"/>
  <c r="A1046" i="41" s="1"/>
  <c r="A1047" i="41" s="1"/>
  <c r="A1048" i="41" s="1"/>
  <c r="A1049" i="41" s="1"/>
  <c r="A1050" i="41" s="1"/>
  <c r="A1051" i="41" s="1"/>
  <c r="A1052" i="41" s="1"/>
  <c r="A1053" i="41" s="1"/>
  <c r="A1054" i="41" s="1"/>
  <c r="A1055" i="41" s="1"/>
  <c r="A1056" i="41" s="1"/>
  <c r="A1057" i="41" s="1"/>
  <c r="A1058" i="41" s="1"/>
  <c r="A1059" i="41" s="1"/>
  <c r="A1060" i="41" s="1"/>
  <c r="A1061" i="41" s="1"/>
  <c r="A1062" i="41" s="1"/>
  <c r="A1063" i="41" s="1"/>
  <c r="A1064" i="41" s="1"/>
  <c r="A1065" i="41" s="1"/>
  <c r="A1066" i="41" s="1"/>
  <c r="A1067" i="41" s="1"/>
  <c r="A1068" i="41" s="1"/>
  <c r="A1069" i="41" s="1"/>
  <c r="A1070" i="41" s="1"/>
  <c r="A1071" i="41" s="1"/>
  <c r="A1072" i="41" s="1"/>
  <c r="A1073" i="41" s="1"/>
  <c r="A1074" i="41" s="1"/>
  <c r="A1075" i="41" s="1"/>
  <c r="A1076" i="41" s="1"/>
  <c r="A1077" i="41" s="1"/>
  <c r="A1078" i="41" s="1"/>
  <c r="A1079" i="41" s="1"/>
  <c r="A1080" i="41" s="1"/>
  <c r="A1081" i="41" s="1"/>
  <c r="A1082" i="41" s="1"/>
  <c r="A1083" i="41" s="1"/>
  <c r="A1084" i="41" s="1"/>
  <c r="A1085" i="41" s="1"/>
  <c r="A1086" i="41" s="1"/>
  <c r="A1087" i="41" s="1"/>
  <c r="A1088" i="41" s="1"/>
  <c r="A1089" i="41" s="1"/>
  <c r="A1090" i="41" s="1"/>
  <c r="A1091" i="41" s="1"/>
  <c r="A1092" i="41" s="1"/>
  <c r="A1093" i="41" s="1"/>
  <c r="A1094" i="41" s="1"/>
  <c r="A1095" i="41" s="1"/>
  <c r="A1096" i="41" s="1"/>
  <c r="A1097" i="41" s="1"/>
  <c r="A1098" i="41" s="1"/>
  <c r="A1099" i="41" s="1"/>
  <c r="A1100" i="41" s="1"/>
  <c r="A1101" i="41" s="1"/>
  <c r="A1102" i="41" s="1"/>
  <c r="A1103" i="41" s="1"/>
  <c r="A1104" i="41" s="1"/>
  <c r="A1105" i="41" s="1"/>
  <c r="A1106" i="41" s="1"/>
  <c r="A1107" i="41" s="1"/>
  <c r="A1108" i="41" s="1"/>
  <c r="A1109" i="41" s="1"/>
  <c r="A1110" i="41" s="1"/>
  <c r="A1111" i="41" s="1"/>
  <c r="A1112" i="41" s="1"/>
  <c r="A1113" i="41" s="1"/>
  <c r="A1114" i="41" s="1"/>
  <c r="A1115" i="41" s="1"/>
  <c r="A1116" i="41" s="1"/>
  <c r="A1117" i="41" s="1"/>
  <c r="A1118" i="41" s="1"/>
  <c r="A1119" i="41" s="1"/>
  <c r="A1120" i="41" s="1"/>
  <c r="A1121" i="41" s="1"/>
  <c r="A1122" i="41" s="1"/>
  <c r="A1123" i="41" s="1"/>
  <c r="A1124" i="41" s="1"/>
  <c r="A1125" i="41" s="1"/>
  <c r="A1126" i="41" s="1"/>
  <c r="A1127" i="41" s="1"/>
  <c r="A1128" i="41" s="1"/>
  <c r="A1129" i="41" s="1"/>
  <c r="A1130" i="41" s="1"/>
  <c r="A1131" i="41" s="1"/>
  <c r="A1132" i="41" s="1"/>
  <c r="A1133" i="41" s="1"/>
  <c r="A1134" i="41" s="1"/>
  <c r="A1135" i="41" s="1"/>
  <c r="A1136" i="41" s="1"/>
  <c r="A1137" i="41" s="1"/>
  <c r="A1138" i="41" s="1"/>
  <c r="A1139" i="41" s="1"/>
  <c r="A1140" i="41" s="1"/>
  <c r="A1141" i="41" s="1"/>
  <c r="A1142" i="41" s="1"/>
  <c r="A1143" i="41" s="1"/>
  <c r="A1144" i="41" s="1"/>
  <c r="A1145" i="41" s="1"/>
  <c r="A1146" i="41" s="1"/>
  <c r="A1147" i="41" s="1"/>
  <c r="A1148" i="41" s="1"/>
  <c r="A1149" i="41" s="1"/>
  <c r="A1150" i="41" s="1"/>
  <c r="A1151" i="41" s="1"/>
  <c r="A1152" i="41" s="1"/>
  <c r="A1153" i="41" s="1"/>
  <c r="A1154" i="41" s="1"/>
  <c r="A1155" i="41" s="1"/>
  <c r="A1156" i="41" s="1"/>
  <c r="A1157" i="41" s="1"/>
  <c r="A1158" i="41" s="1"/>
  <c r="A1159" i="41" s="1"/>
  <c r="A1160" i="41" s="1"/>
  <c r="A1161" i="41" s="1"/>
  <c r="A1162" i="41" s="1"/>
  <c r="A1163" i="41" s="1"/>
  <c r="A1164" i="41" s="1"/>
  <c r="A1165" i="41" s="1"/>
  <c r="A1166" i="41" s="1"/>
  <c r="A1167" i="41" s="1"/>
  <c r="A1168" i="41" s="1"/>
  <c r="A1169" i="41" s="1"/>
  <c r="A1170" i="41" s="1"/>
  <c r="A1171" i="41" s="1"/>
  <c r="A1172" i="41" s="1"/>
  <c r="A1173" i="41" s="1"/>
  <c r="A1174" i="41" s="1"/>
  <c r="A1175" i="41" s="1"/>
  <c r="A1176" i="41" s="1"/>
  <c r="A1177" i="41" s="1"/>
  <c r="A1178" i="41" s="1"/>
  <c r="A1179" i="41" s="1"/>
  <c r="A1180" i="41" s="1"/>
  <c r="A1181" i="41" s="1"/>
  <c r="A1182" i="41" s="1"/>
  <c r="A1183" i="41" s="1"/>
  <c r="A1184" i="41" s="1"/>
  <c r="A1185" i="41" s="1"/>
  <c r="A1186" i="41" s="1"/>
  <c r="A1187" i="41" s="1"/>
  <c r="A1188" i="41" s="1"/>
  <c r="A1189" i="41" s="1"/>
  <c r="A1190" i="41" s="1"/>
  <c r="A1191" i="41" s="1"/>
  <c r="A1192" i="41" s="1"/>
  <c r="A1193" i="41" s="1"/>
  <c r="A1194" i="41" s="1"/>
  <c r="A1195" i="41" s="1"/>
  <c r="A1196" i="41" s="1"/>
  <c r="A1197" i="41" s="1"/>
  <c r="A1198" i="41" s="1"/>
  <c r="A1199" i="41" s="1"/>
  <c r="A1200" i="41" s="1"/>
  <c r="A1201" i="41" s="1"/>
  <c r="A1202" i="41" s="1"/>
  <c r="A1203" i="41" s="1"/>
  <c r="A1204" i="41" s="1"/>
  <c r="A1205" i="41" s="1"/>
  <c r="A1206" i="41" s="1"/>
  <c r="A1207" i="41" s="1"/>
  <c r="A1208" i="41" s="1"/>
  <c r="A1209" i="41" s="1"/>
  <c r="A1210" i="41" s="1"/>
  <c r="A1211" i="41" s="1"/>
  <c r="A1212" i="41" s="1"/>
  <c r="A1213" i="41" s="1"/>
  <c r="A1214" i="41" s="1"/>
  <c r="A1215" i="41" s="1"/>
  <c r="A1216" i="41" s="1"/>
  <c r="A1217" i="41" s="1"/>
  <c r="A1218" i="41" s="1"/>
  <c r="A1219" i="41" s="1"/>
  <c r="A1220" i="41" s="1"/>
  <c r="A1221" i="41" s="1"/>
  <c r="A1222" i="41" s="1"/>
  <c r="A1223" i="41" s="1"/>
  <c r="A1224" i="41" s="1"/>
  <c r="A1225" i="41" s="1"/>
  <c r="A1226" i="41" s="1"/>
  <c r="A1227" i="41" s="1"/>
  <c r="A1228" i="41" s="1"/>
  <c r="A1229" i="41" s="1"/>
  <c r="A1230" i="41" s="1"/>
  <c r="A1231" i="41" s="1"/>
  <c r="A1232" i="41" s="1"/>
  <c r="A1233" i="41" s="1"/>
  <c r="A1234" i="41" s="1"/>
  <c r="A1235" i="41" s="1"/>
  <c r="A1236" i="41" s="1"/>
  <c r="A1237" i="41" s="1"/>
  <c r="A1238" i="41" s="1"/>
  <c r="A1239" i="41" s="1"/>
  <c r="A1240" i="41" s="1"/>
  <c r="A1241" i="41" s="1"/>
  <c r="A1242" i="41" s="1"/>
  <c r="A1243" i="41" s="1"/>
  <c r="A1244" i="41" s="1"/>
  <c r="A1245" i="41" s="1"/>
  <c r="A1246" i="41" s="1"/>
  <c r="A1247" i="41" s="1"/>
  <c r="A1248" i="41" s="1"/>
  <c r="A1249" i="41" s="1"/>
  <c r="A1250" i="41" s="1"/>
  <c r="A1251" i="41" s="1"/>
  <c r="A1252" i="41" s="1"/>
  <c r="A1253" i="41" s="1"/>
  <c r="A1254" i="41" s="1"/>
  <c r="A1255" i="41" s="1"/>
  <c r="A1256" i="41" s="1"/>
  <c r="A1257" i="41" s="1"/>
  <c r="A1258" i="41" s="1"/>
  <c r="A1259" i="41" s="1"/>
  <c r="A1260" i="41" s="1"/>
  <c r="A1261" i="41" s="1"/>
  <c r="A1262" i="41" s="1"/>
  <c r="A1263" i="41" s="1"/>
  <c r="A1264" i="41" s="1"/>
  <c r="A1265" i="41" s="1"/>
  <c r="A1266" i="41" s="1"/>
  <c r="A1267" i="41" s="1"/>
  <c r="A1268" i="41" s="1"/>
  <c r="A1269" i="41" s="1"/>
  <c r="A1270" i="41" s="1"/>
  <c r="A1271" i="41" s="1"/>
  <c r="A1272" i="41" s="1"/>
  <c r="A1273" i="41" s="1"/>
  <c r="A1274" i="41" s="1"/>
  <c r="A1275" i="41" s="1"/>
  <c r="A1276" i="41" s="1"/>
  <c r="A1277" i="41" s="1"/>
  <c r="A1278" i="41" s="1"/>
  <c r="A1279" i="41" s="1"/>
  <c r="A1280" i="41" s="1"/>
  <c r="A1281" i="41" s="1"/>
  <c r="A1282" i="41" s="1"/>
  <c r="A1283" i="41" s="1"/>
  <c r="A1284" i="41" s="1"/>
  <c r="A1285" i="41" s="1"/>
  <c r="A1286" i="41" s="1"/>
  <c r="A1287" i="41" s="1"/>
  <c r="A1288" i="41" s="1"/>
  <c r="A1289" i="41" s="1"/>
  <c r="A1290" i="41" s="1"/>
  <c r="A1291" i="41" s="1"/>
  <c r="A1292" i="41" s="1"/>
  <c r="A1293" i="41" s="1"/>
  <c r="A1294" i="41" s="1"/>
  <c r="A1295" i="41" s="1"/>
  <c r="A1296" i="41" s="1"/>
  <c r="A1297" i="41" s="1"/>
  <c r="A1298" i="41" s="1"/>
  <c r="A1299" i="41" s="1"/>
  <c r="A1300" i="41" s="1"/>
  <c r="A1301" i="41" s="1"/>
  <c r="A1302" i="41" s="1"/>
  <c r="A1303" i="41" s="1"/>
  <c r="A1304" i="41" s="1"/>
  <c r="A1305" i="41" s="1"/>
  <c r="A1306" i="41" s="1"/>
  <c r="A1307" i="41" s="1"/>
  <c r="A1308" i="41" s="1"/>
  <c r="A1309" i="41" s="1"/>
  <c r="A1310" i="41" s="1"/>
  <c r="A1311" i="41" s="1"/>
  <c r="A1312" i="41" s="1"/>
  <c r="A1313" i="41" s="1"/>
  <c r="A1314" i="41" s="1"/>
  <c r="A1315" i="41" s="1"/>
  <c r="A1316" i="41" s="1"/>
  <c r="A1317" i="41" s="1"/>
  <c r="A1318" i="41" s="1"/>
  <c r="A1319" i="41" s="1"/>
  <c r="A1320" i="41" s="1"/>
  <c r="A1321" i="41" s="1"/>
  <c r="A1322" i="41" s="1"/>
  <c r="A1323" i="41" s="1"/>
  <c r="A1324" i="41" s="1"/>
  <c r="A1325" i="41" s="1"/>
  <c r="A1326" i="41" s="1"/>
  <c r="A1327" i="41" s="1"/>
  <c r="A1328" i="41" s="1"/>
  <c r="A1329" i="41" s="1"/>
  <c r="A1330" i="41" s="1"/>
  <c r="A1331" i="41" s="1"/>
  <c r="A1332" i="41" s="1"/>
  <c r="A1333" i="41" s="1"/>
  <c r="A1334" i="41" s="1"/>
  <c r="A1335" i="41" s="1"/>
  <c r="A1336" i="41" s="1"/>
  <c r="A1337" i="41" s="1"/>
  <c r="A1338" i="41" s="1"/>
  <c r="A1339" i="41" s="1"/>
  <c r="A1340" i="41" s="1"/>
  <c r="A1341" i="41" s="1"/>
  <c r="A1342" i="41" s="1"/>
  <c r="A1343" i="41" s="1"/>
  <c r="A1344" i="41" s="1"/>
  <c r="A1345" i="41" s="1"/>
  <c r="A1346" i="41" s="1"/>
  <c r="A1347" i="41" s="1"/>
  <c r="A1348" i="41" s="1"/>
  <c r="A1349" i="41" s="1"/>
  <c r="A1350" i="41" s="1"/>
  <c r="A1351" i="41" s="1"/>
  <c r="A1352" i="41" s="1"/>
  <c r="A1353" i="41" s="1"/>
  <c r="A1354" i="41" s="1"/>
  <c r="A1355" i="41" s="1"/>
  <c r="A1356" i="41" s="1"/>
  <c r="A1357" i="41" s="1"/>
  <c r="A1358" i="41" s="1"/>
  <c r="A1359" i="41" s="1"/>
  <c r="A1360" i="41" s="1"/>
  <c r="A1361" i="41" s="1"/>
  <c r="A1362" i="41" s="1"/>
  <c r="A1363" i="41" s="1"/>
  <c r="A1364" i="41" s="1"/>
  <c r="A1365" i="41" s="1"/>
  <c r="A1366" i="41" s="1"/>
  <c r="A1367" i="41" s="1"/>
  <c r="A1368" i="41" s="1"/>
  <c r="A1369" i="41" s="1"/>
  <c r="A1370" i="41" s="1"/>
  <c r="A1371" i="41" s="1"/>
  <c r="A1372" i="41" s="1"/>
  <c r="A1373" i="41" s="1"/>
  <c r="A1374" i="41" s="1"/>
  <c r="A1375" i="41" s="1"/>
  <c r="A1376" i="41" s="1"/>
  <c r="A1377" i="41" s="1"/>
  <c r="A1378" i="41" s="1"/>
  <c r="A1379" i="41" s="1"/>
  <c r="A1380" i="41" s="1"/>
  <c r="A1381" i="41" s="1"/>
  <c r="A1382" i="41" s="1"/>
  <c r="A1383" i="41" s="1"/>
  <c r="A1384" i="41" s="1"/>
  <c r="A1385" i="41" s="1"/>
  <c r="A1386" i="41" s="1"/>
  <c r="A1387" i="41" s="1"/>
  <c r="A1388" i="41" s="1"/>
  <c r="A1389" i="41" s="1"/>
  <c r="A1390" i="41" s="1"/>
  <c r="A1391" i="41" s="1"/>
  <c r="A1392" i="41" s="1"/>
  <c r="A1393" i="41" s="1"/>
  <c r="A1394" i="41" s="1"/>
  <c r="A1395" i="41" s="1"/>
  <c r="A1396" i="41" s="1"/>
  <c r="A1397" i="41" s="1"/>
  <c r="A1398" i="41" s="1"/>
  <c r="A1399" i="41" s="1"/>
  <c r="A1400" i="41" s="1"/>
  <c r="A1401" i="41" s="1"/>
  <c r="A1402" i="41" s="1"/>
  <c r="A1403" i="41" s="1"/>
  <c r="A1404" i="41" s="1"/>
  <c r="A1405" i="41" s="1"/>
  <c r="A1406" i="41" s="1"/>
  <c r="A1407" i="41" s="1"/>
  <c r="A1408" i="41" s="1"/>
  <c r="A1409" i="41" s="1"/>
  <c r="A1410" i="41" s="1"/>
  <c r="A1411" i="41" s="1"/>
  <c r="A1412" i="41" s="1"/>
  <c r="A1413" i="41" s="1"/>
  <c r="A1414" i="41" s="1"/>
  <c r="A1415" i="41" s="1"/>
  <c r="A1416" i="41" s="1"/>
  <c r="A1417" i="41" s="1"/>
  <c r="A1418" i="41" s="1"/>
  <c r="A1419" i="41" s="1"/>
  <c r="A1420" i="41" s="1"/>
  <c r="A1421" i="41" s="1"/>
  <c r="A1422" i="41" s="1"/>
  <c r="A1423" i="41" s="1"/>
  <c r="A1424" i="41" s="1"/>
  <c r="A1425" i="41" s="1"/>
  <c r="A1426" i="41" s="1"/>
  <c r="A1427" i="41" s="1"/>
  <c r="A1428" i="41" s="1"/>
  <c r="A1429" i="41" s="1"/>
  <c r="A1430" i="41" s="1"/>
  <c r="A1431" i="41" s="1"/>
  <c r="A1432" i="41" s="1"/>
  <c r="A1433" i="41" s="1"/>
  <c r="A1434" i="41" s="1"/>
  <c r="A1435" i="41" s="1"/>
  <c r="A1436" i="41" s="1"/>
  <c r="A1437" i="41" s="1"/>
  <c r="A1438" i="41" s="1"/>
  <c r="A1439" i="41" s="1"/>
  <c r="A1440" i="41" s="1"/>
  <c r="A1441" i="41" s="1"/>
  <c r="A1442" i="41" s="1"/>
  <c r="A1443" i="41" s="1"/>
  <c r="A1444" i="41" s="1"/>
  <c r="A1445" i="41" s="1"/>
  <c r="A1446" i="41" s="1"/>
  <c r="A1447" i="41" s="1"/>
  <c r="A1448" i="41" s="1"/>
  <c r="A1449" i="41" s="1"/>
  <c r="A1450" i="41" s="1"/>
  <c r="A1451" i="41" s="1"/>
  <c r="A1452" i="41" s="1"/>
  <c r="A1453" i="41" s="1"/>
  <c r="A1454" i="41" s="1"/>
  <c r="A1455" i="41" s="1"/>
  <c r="A1456" i="41" s="1"/>
  <c r="A1457" i="41" s="1"/>
  <c r="A1458" i="41" s="1"/>
  <c r="A1459" i="41" s="1"/>
  <c r="A1460" i="41" s="1"/>
  <c r="A1461" i="41" s="1"/>
  <c r="A1462" i="41" s="1"/>
  <c r="A1463" i="41" s="1"/>
  <c r="A1464" i="41" s="1"/>
  <c r="A1465" i="41" s="1"/>
  <c r="A1466" i="41" s="1"/>
  <c r="A1467" i="41" s="1"/>
  <c r="A1468" i="41" s="1"/>
  <c r="A1469" i="41" s="1"/>
  <c r="A1470" i="41" s="1"/>
  <c r="A1471" i="41" s="1"/>
  <c r="A1472" i="41" s="1"/>
  <c r="A1473" i="41" s="1"/>
  <c r="A1474" i="41" s="1"/>
  <c r="A1475" i="41" s="1"/>
  <c r="A1476" i="41" s="1"/>
  <c r="A1477" i="41" s="1"/>
  <c r="A1478" i="41" s="1"/>
  <c r="A1479" i="41" s="1"/>
  <c r="A1480" i="41" s="1"/>
  <c r="A1481" i="41" s="1"/>
  <c r="A1482" i="41" s="1"/>
  <c r="A1483" i="41" s="1"/>
  <c r="A1484" i="41" s="1"/>
  <c r="A1485" i="41" s="1"/>
  <c r="A1486" i="41" s="1"/>
  <c r="A1487" i="41" s="1"/>
  <c r="A1488" i="41" s="1"/>
  <c r="A1489" i="41" s="1"/>
  <c r="A1490" i="41" s="1"/>
  <c r="A1491" i="41" s="1"/>
  <c r="A1492" i="41" s="1"/>
  <c r="A1493" i="41" s="1"/>
  <c r="A1494" i="41" s="1"/>
  <c r="A1495" i="41" s="1"/>
  <c r="A1496" i="41" s="1"/>
  <c r="A1497" i="41" s="1"/>
  <c r="A1498" i="41" s="1"/>
  <c r="A1499" i="41" s="1"/>
  <c r="A1500" i="41" s="1"/>
  <c r="A1501" i="41" s="1"/>
  <c r="A1502" i="41" s="1"/>
  <c r="A1503" i="41" s="1"/>
  <c r="A1504" i="41" s="1"/>
  <c r="A1505" i="41" s="1"/>
  <c r="A1506" i="41" s="1"/>
  <c r="A1507" i="41" s="1"/>
  <c r="A1508" i="41" s="1"/>
  <c r="A1509" i="41" s="1"/>
  <c r="A1510" i="41" s="1"/>
  <c r="A1511" i="41" s="1"/>
  <c r="A1512" i="41" s="1"/>
  <c r="A1513" i="41" s="1"/>
  <c r="A1514" i="41" s="1"/>
  <c r="A1515" i="41" s="1"/>
  <c r="A1516" i="41" s="1"/>
  <c r="A1517" i="41" s="1"/>
  <c r="A1518" i="41" s="1"/>
  <c r="A1519" i="41" s="1"/>
  <c r="A1520" i="41" s="1"/>
  <c r="A1521" i="41" s="1"/>
  <c r="A1522" i="41" s="1"/>
  <c r="A1523" i="41" s="1"/>
  <c r="A1524" i="41" s="1"/>
  <c r="A1525" i="41" s="1"/>
  <c r="A1526" i="41" s="1"/>
  <c r="A1527" i="41" s="1"/>
  <c r="A1528" i="41" s="1"/>
  <c r="A1529" i="41" s="1"/>
  <c r="A1530" i="41" s="1"/>
  <c r="A1531" i="41" s="1"/>
  <c r="A1532" i="41" s="1"/>
  <c r="A1533" i="41" s="1"/>
  <c r="A1534" i="41" s="1"/>
  <c r="A1535" i="41" s="1"/>
  <c r="A1536" i="41" s="1"/>
  <c r="A1537" i="41" s="1"/>
  <c r="A1538" i="41" s="1"/>
  <c r="A1539" i="41" s="1"/>
  <c r="A1540" i="41" s="1"/>
  <c r="A1541" i="41" s="1"/>
  <c r="A1542" i="41" s="1"/>
  <c r="A1543" i="41" s="1"/>
  <c r="A1544" i="41" s="1"/>
  <c r="A1545" i="41" s="1"/>
  <c r="A1546" i="41" s="1"/>
  <c r="A1547" i="41" s="1"/>
  <c r="A1548" i="41" s="1"/>
  <c r="A1549" i="41" s="1"/>
  <c r="A1550" i="41" s="1"/>
  <c r="A1551" i="41" s="1"/>
  <c r="A1552" i="41" s="1"/>
  <c r="A1553" i="41" s="1"/>
  <c r="A1554" i="41" s="1"/>
  <c r="A1555" i="41" s="1"/>
  <c r="A1556" i="41" s="1"/>
  <c r="A1557" i="41" s="1"/>
  <c r="A1558" i="41" s="1"/>
  <c r="A1559" i="41" s="1"/>
  <c r="A1560" i="41" s="1"/>
  <c r="A1561" i="41" s="1"/>
  <c r="A1562" i="41" s="1"/>
  <c r="A1563" i="41" s="1"/>
  <c r="A1564" i="41" s="1"/>
  <c r="A1565" i="41" s="1"/>
  <c r="A1566" i="41" s="1"/>
  <c r="A1567" i="41" s="1"/>
  <c r="A1568" i="41" s="1"/>
  <c r="A1569" i="41" s="1"/>
  <c r="A1570" i="41" s="1"/>
  <c r="A1571" i="41" s="1"/>
  <c r="A1572" i="41" s="1"/>
  <c r="A1573" i="41" s="1"/>
  <c r="A1574" i="41" s="1"/>
  <c r="A1575" i="41" s="1"/>
  <c r="A1576" i="41" s="1"/>
  <c r="A1577" i="41" s="1"/>
  <c r="A1578" i="41" s="1"/>
  <c r="A1579" i="41" s="1"/>
  <c r="A1580" i="41" s="1"/>
  <c r="A1581" i="41" s="1"/>
  <c r="A1582" i="41" s="1"/>
  <c r="A1583" i="41" s="1"/>
  <c r="A1584" i="41" s="1"/>
  <c r="A1585" i="41" s="1"/>
  <c r="A1586" i="41" s="1"/>
  <c r="A1587" i="41" s="1"/>
  <c r="A1588" i="41" s="1"/>
  <c r="A1589" i="41" s="1"/>
  <c r="A1590" i="41" s="1"/>
  <c r="A1591" i="41" s="1"/>
  <c r="A1592" i="41" s="1"/>
  <c r="A1593" i="41" s="1"/>
  <c r="A1594" i="41" s="1"/>
  <c r="A1595" i="41" s="1"/>
  <c r="A1596" i="41" s="1"/>
  <c r="A1597" i="41" s="1"/>
  <c r="A1598" i="41" s="1"/>
  <c r="A1599" i="41" s="1"/>
  <c r="A1600" i="41" s="1"/>
  <c r="A1601" i="41" s="1"/>
  <c r="A1602" i="41" s="1"/>
  <c r="A1603" i="41" s="1"/>
  <c r="A1604" i="41" s="1"/>
  <c r="A1605" i="41" s="1"/>
  <c r="A1606" i="41" s="1"/>
  <c r="A1607" i="41" s="1"/>
  <c r="A1608" i="41" s="1"/>
  <c r="A1609" i="41" s="1"/>
  <c r="A1610" i="41" s="1"/>
  <c r="A1611" i="41" s="1"/>
  <c r="A1612" i="41" s="1"/>
  <c r="A1613" i="41" s="1"/>
  <c r="A1614" i="41" s="1"/>
  <c r="A1615" i="41" s="1"/>
  <c r="A1616" i="41" s="1"/>
  <c r="A1617" i="41" s="1"/>
  <c r="A1618" i="41" s="1"/>
  <c r="A1619" i="41" s="1"/>
  <c r="A1620" i="41" s="1"/>
  <c r="A1621" i="41" s="1"/>
  <c r="A1622" i="41" s="1"/>
  <c r="A1623" i="41" s="1"/>
  <c r="A1624" i="41" s="1"/>
  <c r="A1625" i="41" s="1"/>
  <c r="A1626" i="41" s="1"/>
  <c r="A1627" i="41" s="1"/>
  <c r="A1628" i="41" s="1"/>
  <c r="A1629" i="41" s="1"/>
  <c r="A1630" i="41" s="1"/>
  <c r="A1631" i="41" s="1"/>
  <c r="A1632" i="41" s="1"/>
  <c r="A1633" i="41" s="1"/>
  <c r="A1634" i="41" s="1"/>
  <c r="A1635" i="41" s="1"/>
  <c r="A1636" i="41" s="1"/>
  <c r="A1637" i="41" s="1"/>
  <c r="A1638" i="41" s="1"/>
  <c r="A1639" i="41" s="1"/>
  <c r="A1640" i="41" s="1"/>
  <c r="A1641" i="41" s="1"/>
  <c r="A1642" i="41" s="1"/>
  <c r="A1643" i="41" s="1"/>
  <c r="A1644" i="41" s="1"/>
  <c r="A1645" i="41" s="1"/>
  <c r="A1646" i="41" s="1"/>
  <c r="A1647" i="41" s="1"/>
  <c r="A1648" i="41" s="1"/>
  <c r="A1649" i="41" s="1"/>
  <c r="A1650" i="41" s="1"/>
  <c r="A1651" i="41" s="1"/>
  <c r="A1652" i="41" s="1"/>
  <c r="A1653" i="41" s="1"/>
  <c r="A1654" i="41" s="1"/>
  <c r="A1655" i="41" s="1"/>
  <c r="A1656" i="41" s="1"/>
  <c r="A1657" i="41" s="1"/>
  <c r="A1658" i="41" s="1"/>
  <c r="A1659" i="41" s="1"/>
  <c r="A1660" i="41" s="1"/>
  <c r="A1661" i="41" s="1"/>
  <c r="A1662" i="41" s="1"/>
  <c r="A1663" i="41" s="1"/>
  <c r="A1664" i="41" s="1"/>
  <c r="A1665" i="41" s="1"/>
  <c r="A1666" i="41" s="1"/>
  <c r="A1667" i="41" s="1"/>
  <c r="A1668" i="41" s="1"/>
  <c r="A1669" i="41" s="1"/>
  <c r="A1670" i="41" s="1"/>
  <c r="A1671" i="41" s="1"/>
  <c r="A1672" i="41" s="1"/>
  <c r="A1673" i="41" s="1"/>
  <c r="A1674" i="41" s="1"/>
  <c r="A1675" i="41" s="1"/>
  <c r="A1676" i="41" s="1"/>
  <c r="A1677" i="41" s="1"/>
  <c r="A1678" i="41" s="1"/>
  <c r="A1679" i="41" s="1"/>
  <c r="A1680" i="41" s="1"/>
  <c r="A1681" i="41" s="1"/>
  <c r="A1682" i="41" s="1"/>
  <c r="A1683" i="41" s="1"/>
  <c r="A1684" i="41" s="1"/>
  <c r="A1685" i="41" s="1"/>
  <c r="A1686" i="41" s="1"/>
  <c r="A1687" i="41" s="1"/>
  <c r="A1688" i="41" s="1"/>
  <c r="A1689" i="41" s="1"/>
  <c r="A1690" i="41" s="1"/>
  <c r="A1691" i="41" s="1"/>
  <c r="A1692" i="41" s="1"/>
  <c r="A1693" i="41" s="1"/>
  <c r="A1694" i="41" s="1"/>
  <c r="A1695" i="41" s="1"/>
  <c r="A1696" i="41" s="1"/>
  <c r="A1697" i="41" s="1"/>
  <c r="A1698" i="41" s="1"/>
  <c r="A1699" i="41" s="1"/>
  <c r="A1700" i="41" s="1"/>
  <c r="A1701" i="41" s="1"/>
  <c r="A1702" i="41" s="1"/>
  <c r="A1703" i="41" s="1"/>
  <c r="A1704" i="41" s="1"/>
  <c r="A1705" i="41" s="1"/>
  <c r="A1706" i="41" s="1"/>
  <c r="A1707" i="41" s="1"/>
  <c r="A1708" i="41" s="1"/>
  <c r="A1709" i="41" s="1"/>
  <c r="A1710" i="41" s="1"/>
  <c r="A1711" i="41" s="1"/>
  <c r="A1712" i="41" s="1"/>
  <c r="A1713" i="41" s="1"/>
  <c r="A1714" i="41" s="1"/>
  <c r="A1715" i="41" s="1"/>
  <c r="A1716" i="41" s="1"/>
  <c r="A1717" i="41" s="1"/>
  <c r="A1718" i="41" s="1"/>
  <c r="A1719" i="41" s="1"/>
  <c r="A1720" i="41" s="1"/>
  <c r="A1721" i="41" s="1"/>
  <c r="A1722" i="41" s="1"/>
  <c r="A1723" i="41" s="1"/>
  <c r="A1724" i="41" s="1"/>
  <c r="A1725" i="41" s="1"/>
  <c r="A1726" i="41" s="1"/>
  <c r="A1727" i="41" s="1"/>
  <c r="A1728" i="41" s="1"/>
  <c r="A1729" i="41" s="1"/>
  <c r="A1730" i="41" s="1"/>
  <c r="A1731" i="41" s="1"/>
  <c r="A1732" i="41" s="1"/>
  <c r="A1733" i="41" s="1"/>
  <c r="A1734" i="41" s="1"/>
  <c r="A1735" i="41" s="1"/>
  <c r="A1736" i="41" s="1"/>
  <c r="A1737" i="41" s="1"/>
  <c r="A1738" i="41" s="1"/>
  <c r="A1739" i="41" s="1"/>
  <c r="A1740" i="41" s="1"/>
  <c r="A1741" i="41" s="1"/>
  <c r="A1742" i="41" s="1"/>
  <c r="A1743" i="41" s="1"/>
  <c r="A1744" i="41" s="1"/>
  <c r="A1745" i="41" s="1"/>
  <c r="A1746" i="41" s="1"/>
  <c r="A1747" i="41" s="1"/>
  <c r="A1748" i="41" s="1"/>
  <c r="A1749" i="41" s="1"/>
  <c r="A1750" i="41" s="1"/>
  <c r="A1751" i="41" s="1"/>
  <c r="A1752" i="41" s="1"/>
  <c r="A1753" i="41" s="1"/>
  <c r="A1754" i="41" s="1"/>
  <c r="A1755" i="41" s="1"/>
  <c r="A1756" i="41" s="1"/>
  <c r="A1757" i="41" s="1"/>
  <c r="A1758" i="41" s="1"/>
  <c r="A1759" i="41" s="1"/>
  <c r="A1760" i="41" s="1"/>
  <c r="A1761" i="41" s="1"/>
  <c r="A1762" i="41" s="1"/>
  <c r="A1763" i="41" s="1"/>
  <c r="A1764" i="41" s="1"/>
  <c r="A1765" i="41" s="1"/>
  <c r="A1766" i="41" s="1"/>
  <c r="A1767" i="41" s="1"/>
  <c r="A1768" i="41" s="1"/>
  <c r="A1769" i="41" s="1"/>
  <c r="A1770" i="41" s="1"/>
  <c r="A1771" i="41" s="1"/>
  <c r="A1772" i="41" s="1"/>
  <c r="A1773" i="41" s="1"/>
  <c r="A1774" i="41" s="1"/>
  <c r="A1775" i="41" s="1"/>
  <c r="A1776" i="41" s="1"/>
  <c r="A1777" i="41" s="1"/>
  <c r="A1778" i="41" s="1"/>
  <c r="A1779" i="41" s="1"/>
  <c r="A1780" i="41" s="1"/>
  <c r="A1781" i="41" s="1"/>
  <c r="A1782" i="41" s="1"/>
  <c r="A1783" i="41" s="1"/>
  <c r="A1784" i="41" s="1"/>
  <c r="A1785" i="41" s="1"/>
  <c r="A1786" i="41" s="1"/>
  <c r="A1787" i="41" s="1"/>
  <c r="A1788" i="41" s="1"/>
  <c r="A1789" i="41" s="1"/>
  <c r="A1790" i="41" s="1"/>
  <c r="A1791" i="41" s="1"/>
  <c r="A1792" i="41" s="1"/>
  <c r="A1793" i="41" s="1"/>
  <c r="A1794" i="41" s="1"/>
  <c r="A1795" i="41" s="1"/>
  <c r="A1796" i="41" s="1"/>
  <c r="A1797" i="41" s="1"/>
  <c r="A1798" i="41" s="1"/>
  <c r="A1799" i="41" s="1"/>
  <c r="A1800" i="41" s="1"/>
  <c r="A1801" i="41" s="1"/>
  <c r="A1802" i="41" s="1"/>
  <c r="A1803" i="41" s="1"/>
  <c r="A1804" i="41" s="1"/>
  <c r="A1805" i="41" s="1"/>
  <c r="A1806" i="41" s="1"/>
  <c r="A1807" i="41" s="1"/>
  <c r="A1808" i="41" s="1"/>
  <c r="A1809" i="41" s="1"/>
  <c r="A1810" i="41" s="1"/>
  <c r="A1811" i="41" s="1"/>
  <c r="A1812" i="41" s="1"/>
  <c r="A1813" i="41" s="1"/>
  <c r="A1814" i="41" s="1"/>
  <c r="A1815" i="41" s="1"/>
  <c r="A1816" i="41" s="1"/>
  <c r="A1817" i="41" s="1"/>
  <c r="A1818" i="41" s="1"/>
  <c r="A1819" i="41" s="1"/>
  <c r="A1820" i="41" s="1"/>
  <c r="A1821" i="41" s="1"/>
  <c r="A1822" i="41" s="1"/>
  <c r="A1823" i="41" s="1"/>
  <c r="A1824" i="41" s="1"/>
  <c r="A1825" i="41" s="1"/>
  <c r="A1826" i="41" s="1"/>
  <c r="A1827" i="41" s="1"/>
  <c r="A1828" i="41" s="1"/>
  <c r="A1829" i="41" s="1"/>
  <c r="A1830" i="41" s="1"/>
  <c r="A1831" i="41" s="1"/>
  <c r="A1832" i="41" s="1"/>
  <c r="A1833" i="41" s="1"/>
  <c r="A1834" i="41" s="1"/>
  <c r="A1835" i="41" s="1"/>
  <c r="A1836" i="41" s="1"/>
  <c r="A1837" i="41" s="1"/>
  <c r="A1838" i="41" s="1"/>
  <c r="A1839" i="41" s="1"/>
  <c r="A1840" i="41" s="1"/>
  <c r="A1841" i="41" s="1"/>
  <c r="A1842" i="41" s="1"/>
  <c r="A1843" i="41" s="1"/>
  <c r="A1844" i="41" s="1"/>
  <c r="A1845" i="41" s="1"/>
  <c r="A1846" i="41" s="1"/>
  <c r="A1847" i="41" s="1"/>
  <c r="A1848" i="41" s="1"/>
  <c r="A1849" i="41" s="1"/>
  <c r="A1850" i="41" s="1"/>
  <c r="A1851" i="41" s="1"/>
  <c r="A1852" i="41" s="1"/>
  <c r="A1853" i="41" s="1"/>
  <c r="A1854" i="41" s="1"/>
  <c r="A1855" i="41" s="1"/>
  <c r="A1856" i="41" s="1"/>
  <c r="A1857" i="41" s="1"/>
  <c r="A1858" i="41" s="1"/>
  <c r="A1859" i="41" s="1"/>
  <c r="A1860" i="41" s="1"/>
  <c r="A1861" i="41" s="1"/>
  <c r="A1862" i="41" s="1"/>
  <c r="A1863" i="41" s="1"/>
  <c r="A1864" i="41" s="1"/>
  <c r="A1865" i="41" s="1"/>
  <c r="A1866" i="41" s="1"/>
  <c r="A1867" i="41" s="1"/>
  <c r="A1868" i="41" s="1"/>
  <c r="A1869" i="41" s="1"/>
  <c r="A1870" i="41" s="1"/>
  <c r="A1871" i="41" s="1"/>
  <c r="A1872" i="41" s="1"/>
  <c r="A1873" i="41" s="1"/>
  <c r="A1874" i="41" s="1"/>
  <c r="A1875" i="41" s="1"/>
  <c r="A1876" i="41" s="1"/>
  <c r="A1877" i="41" s="1"/>
  <c r="A1878" i="41" s="1"/>
  <c r="A1879" i="41" s="1"/>
  <c r="A1880" i="41" s="1"/>
  <c r="A1881" i="41" s="1"/>
  <c r="A1882" i="41" s="1"/>
  <c r="A1883" i="41" s="1"/>
  <c r="A1884" i="41" s="1"/>
  <c r="A1885" i="41" s="1"/>
  <c r="A1886" i="41" s="1"/>
  <c r="A1887" i="41" s="1"/>
  <c r="A1888" i="41" s="1"/>
  <c r="A1889" i="41" s="1"/>
  <c r="A1890" i="41" s="1"/>
  <c r="A1891" i="41" s="1"/>
  <c r="A1892" i="41" s="1"/>
  <c r="A1893" i="41" s="1"/>
  <c r="A1894" i="41" s="1"/>
  <c r="A1895" i="41" s="1"/>
  <c r="A1896" i="41" s="1"/>
  <c r="A1897" i="41" s="1"/>
  <c r="A1898" i="41" s="1"/>
  <c r="A1899" i="41" s="1"/>
  <c r="A1900" i="41" s="1"/>
  <c r="A1901" i="41" s="1"/>
  <c r="A1902" i="41" s="1"/>
  <c r="A1903" i="41" s="1"/>
  <c r="A1904" i="41" s="1"/>
  <c r="A1905" i="41" s="1"/>
  <c r="A1906" i="41" s="1"/>
  <c r="A1907" i="41" s="1"/>
  <c r="A1908" i="41" s="1"/>
  <c r="A1909" i="41" s="1"/>
  <c r="A1910" i="41" s="1"/>
  <c r="A1911" i="41" s="1"/>
  <c r="A1912" i="41" s="1"/>
  <c r="A1913" i="41" s="1"/>
  <c r="A1914" i="41" s="1"/>
  <c r="A1915" i="41" s="1"/>
  <c r="A1916" i="41" s="1"/>
  <c r="A1917" i="41" s="1"/>
  <c r="A1918" i="41" s="1"/>
  <c r="A1919" i="41" s="1"/>
  <c r="A1920" i="41" s="1"/>
  <c r="A1921" i="41" s="1"/>
  <c r="A1922" i="41" s="1"/>
  <c r="A1923" i="41" s="1"/>
  <c r="A1924" i="41" s="1"/>
  <c r="A1925" i="41" s="1"/>
  <c r="A1926" i="41" s="1"/>
  <c r="A1927" i="41" s="1"/>
  <c r="A1928" i="41" s="1"/>
  <c r="A1929" i="41" s="1"/>
  <c r="A1930" i="41" s="1"/>
  <c r="A1931" i="41" s="1"/>
  <c r="A1932" i="41" s="1"/>
  <c r="A1933" i="41" s="1"/>
  <c r="A1934" i="41" s="1"/>
  <c r="A1935" i="41" s="1"/>
  <c r="A1936" i="41" s="1"/>
  <c r="A1937" i="41" s="1"/>
  <c r="A1938" i="41" s="1"/>
  <c r="A1939" i="41" s="1"/>
  <c r="A1940" i="41" s="1"/>
  <c r="A1941" i="41" s="1"/>
  <c r="A1942" i="41" s="1"/>
  <c r="A1943" i="41" s="1"/>
  <c r="A1944" i="41" s="1"/>
  <c r="A1945" i="41" s="1"/>
  <c r="A1946" i="41" s="1"/>
  <c r="A1947" i="41" s="1"/>
  <c r="A1948" i="41" s="1"/>
  <c r="A1949" i="41" s="1"/>
  <c r="A1950" i="41" s="1"/>
  <c r="A1951" i="41" s="1"/>
  <c r="A1952" i="41" s="1"/>
  <c r="A1953" i="41" s="1"/>
  <c r="A1954" i="41" s="1"/>
  <c r="A1955" i="41" s="1"/>
  <c r="A1956" i="41" s="1"/>
  <c r="A1957" i="41" s="1"/>
  <c r="A1958" i="41" s="1"/>
  <c r="A1959" i="41" s="1"/>
  <c r="A1960" i="41" s="1"/>
  <c r="A1961" i="41" s="1"/>
  <c r="A1962" i="41" s="1"/>
  <c r="A1963" i="41" s="1"/>
  <c r="A1964" i="41" s="1"/>
  <c r="A1965" i="41" s="1"/>
  <c r="A1966" i="41" s="1"/>
  <c r="A1967" i="41" s="1"/>
  <c r="A1968" i="41" s="1"/>
  <c r="A1969" i="41" s="1"/>
  <c r="A1970" i="41" s="1"/>
  <c r="A1971" i="41" s="1"/>
  <c r="A1972" i="41" s="1"/>
  <c r="A1973" i="41" s="1"/>
  <c r="A1974" i="41" s="1"/>
  <c r="A1975" i="41" s="1"/>
  <c r="A1976" i="41" s="1"/>
  <c r="A1977" i="41" s="1"/>
  <c r="A1978" i="41" s="1"/>
  <c r="A1979" i="41" s="1"/>
  <c r="A1980" i="41" s="1"/>
  <c r="A1981" i="41" s="1"/>
  <c r="A1982" i="41" s="1"/>
  <c r="A1983" i="41" s="1"/>
  <c r="A1984" i="41" s="1"/>
  <c r="A1985" i="41" s="1"/>
  <c r="A1986" i="41" s="1"/>
  <c r="A1987" i="41" s="1"/>
  <c r="A1988" i="41" s="1"/>
  <c r="A1989" i="41" s="1"/>
  <c r="A1990" i="41" s="1"/>
  <c r="A1991" i="41" s="1"/>
  <c r="A1992" i="41" s="1"/>
  <c r="A1993" i="41" s="1"/>
  <c r="A1994" i="41" s="1"/>
  <c r="A1995" i="41" s="1"/>
  <c r="A1996" i="41" s="1"/>
  <c r="A1997" i="41" s="1"/>
  <c r="A1998" i="41" s="1"/>
  <c r="A1999" i="41" s="1"/>
  <c r="A2000" i="41" s="1"/>
  <c r="A2001" i="41" s="1"/>
  <c r="A2002" i="41" s="1"/>
  <c r="A2003" i="41" s="1"/>
  <c r="A2004" i="41" s="1"/>
  <c r="A2005" i="41" s="1"/>
  <c r="A2006" i="41" s="1"/>
  <c r="A2007" i="41" s="1"/>
  <c r="A2008" i="41" s="1"/>
  <c r="A2009" i="41" s="1"/>
  <c r="A2010" i="41" s="1"/>
  <c r="A2011" i="41" s="1"/>
  <c r="A2012" i="41" s="1"/>
  <c r="A2013" i="41" s="1"/>
  <c r="A2014" i="41" s="1"/>
  <c r="A2015" i="41" s="1"/>
  <c r="A2016" i="41" s="1"/>
  <c r="A2017" i="41" s="1"/>
  <c r="A2018" i="41" s="1"/>
  <c r="A2019" i="41" s="1"/>
  <c r="A2020" i="41" s="1"/>
  <c r="A2021" i="41" s="1"/>
  <c r="A2022" i="41" s="1"/>
  <c r="A2023" i="41" s="1"/>
  <c r="A2024" i="41" s="1"/>
  <c r="A2025" i="41" s="1"/>
  <c r="A2026" i="41" s="1"/>
  <c r="A2027" i="41" s="1"/>
  <c r="A2028" i="41" s="1"/>
  <c r="A2029" i="41" s="1"/>
  <c r="A2030" i="41" s="1"/>
  <c r="A2031" i="41" s="1"/>
  <c r="A2032" i="41" s="1"/>
  <c r="A2033" i="41" s="1"/>
  <c r="A2034" i="41" s="1"/>
  <c r="A2035" i="41" s="1"/>
  <c r="A2036" i="41" s="1"/>
  <c r="A2037" i="41" s="1"/>
  <c r="A2038" i="41" s="1"/>
  <c r="A2039" i="41" s="1"/>
  <c r="A2040" i="41" s="1"/>
  <c r="A2041" i="41" s="1"/>
  <c r="A2042" i="41" s="1"/>
  <c r="A2043" i="41" s="1"/>
  <c r="A2044" i="41" s="1"/>
  <c r="A2045" i="41" s="1"/>
  <c r="A2046" i="41" s="1"/>
  <c r="A2047" i="41" s="1"/>
  <c r="A2048" i="41" s="1"/>
  <c r="A2049" i="41" s="1"/>
  <c r="A2050" i="41" s="1"/>
  <c r="A2051" i="41" s="1"/>
  <c r="A2052" i="41" s="1"/>
  <c r="A2053" i="41" s="1"/>
  <c r="A2054" i="41" s="1"/>
  <c r="A2055" i="41" s="1"/>
  <c r="A2056" i="41" s="1"/>
  <c r="A2057" i="41" s="1"/>
  <c r="A2058" i="41" s="1"/>
  <c r="A2059" i="41" s="1"/>
  <c r="A2060" i="41" s="1"/>
  <c r="A2061" i="41" s="1"/>
  <c r="A2062" i="41" s="1"/>
  <c r="A2063" i="41" s="1"/>
  <c r="A2064" i="41" s="1"/>
  <c r="A2065" i="41" s="1"/>
  <c r="A2066" i="41" s="1"/>
  <c r="A2067" i="41" s="1"/>
  <c r="A2068" i="41" s="1"/>
  <c r="A2069" i="41" s="1"/>
  <c r="A2070" i="41" s="1"/>
  <c r="A2071" i="41" s="1"/>
  <c r="A2072" i="41" s="1"/>
  <c r="A2073" i="41" s="1"/>
  <c r="A2074" i="41" s="1"/>
  <c r="A2075" i="41" s="1"/>
  <c r="A2076" i="41" s="1"/>
  <c r="A2077" i="41" s="1"/>
  <c r="A2078" i="41" s="1"/>
  <c r="A2079" i="41" s="1"/>
  <c r="A2080" i="41" s="1"/>
  <c r="A2081" i="41" s="1"/>
  <c r="A2082" i="41" s="1"/>
  <c r="A2083" i="41" s="1"/>
  <c r="A2084" i="41" s="1"/>
  <c r="A2085" i="41" s="1"/>
  <c r="A2086" i="41" s="1"/>
  <c r="A2087" i="41" s="1"/>
  <c r="A2088" i="41" s="1"/>
  <c r="A2089" i="41" s="1"/>
  <c r="A2090" i="41" s="1"/>
  <c r="A2091" i="41" s="1"/>
  <c r="A2092" i="41" s="1"/>
  <c r="A2093" i="41" s="1"/>
  <c r="A2094" i="41" s="1"/>
  <c r="A2095" i="41" s="1"/>
  <c r="A2096" i="41" s="1"/>
  <c r="A2097" i="41" s="1"/>
  <c r="A2098" i="41" s="1"/>
  <c r="A2099" i="41" s="1"/>
  <c r="A2100" i="41" s="1"/>
  <c r="A2101" i="41" s="1"/>
  <c r="A2102" i="41" s="1"/>
  <c r="A2103" i="41" s="1"/>
  <c r="A2104" i="41" s="1"/>
  <c r="A2105" i="41" s="1"/>
  <c r="A2106" i="41" s="1"/>
  <c r="A2107" i="41" s="1"/>
  <c r="A2108" i="41" s="1"/>
  <c r="A2109" i="41" s="1"/>
  <c r="A2110" i="41" s="1"/>
  <c r="A2111" i="41" s="1"/>
  <c r="A2112" i="41" s="1"/>
  <c r="A2113" i="41" s="1"/>
  <c r="A2114" i="41" s="1"/>
  <c r="A2115" i="41" s="1"/>
  <c r="A2116" i="41" s="1"/>
  <c r="A2117" i="41" s="1"/>
  <c r="A2118" i="41" s="1"/>
  <c r="A2119" i="41" s="1"/>
  <c r="A2120" i="41" s="1"/>
  <c r="A2121" i="41" s="1"/>
  <c r="A2122" i="41" s="1"/>
  <c r="A2123" i="41" s="1"/>
  <c r="A2124" i="41" s="1"/>
  <c r="A2125" i="41" s="1"/>
  <c r="A2126" i="41" s="1"/>
  <c r="A2127" i="41" s="1"/>
  <c r="A2128" i="41" s="1"/>
  <c r="A2129" i="41" s="1"/>
  <c r="A2130" i="41" s="1"/>
  <c r="A2131" i="41" s="1"/>
  <c r="A2132" i="41" s="1"/>
  <c r="A2133" i="41" s="1"/>
  <c r="A2134" i="41" s="1"/>
  <c r="A2135" i="41" s="1"/>
  <c r="A2136" i="41" s="1"/>
  <c r="A2137" i="41" s="1"/>
  <c r="A2138" i="41" s="1"/>
  <c r="A2139" i="41" s="1"/>
  <c r="A2140" i="41" s="1"/>
  <c r="A2141" i="41" s="1"/>
  <c r="A2142" i="41" s="1"/>
  <c r="A2143" i="41" s="1"/>
  <c r="A2144" i="41" s="1"/>
  <c r="A2145" i="41" s="1"/>
  <c r="A2146" i="41" s="1"/>
  <c r="A2147" i="41" s="1"/>
  <c r="A2148" i="41" s="1"/>
  <c r="A2149" i="41" s="1"/>
  <c r="A2150" i="41" s="1"/>
  <c r="A2151" i="41" s="1"/>
  <c r="A2152" i="41" s="1"/>
  <c r="A2153" i="41" s="1"/>
  <c r="A2154" i="41" s="1"/>
  <c r="A2155" i="41" s="1"/>
  <c r="A2156" i="41" s="1"/>
  <c r="A2157" i="41" s="1"/>
  <c r="A2158" i="41" s="1"/>
  <c r="A2159" i="41" s="1"/>
  <c r="A2160" i="41" s="1"/>
  <c r="A2161" i="41" s="1"/>
  <c r="A2162" i="41" s="1"/>
  <c r="A2163" i="41" s="1"/>
  <c r="A2164" i="41" s="1"/>
  <c r="A2165" i="41" s="1"/>
  <c r="A2166" i="41" s="1"/>
  <c r="A2167" i="41" s="1"/>
  <c r="A2168" i="41" s="1"/>
  <c r="A2169" i="41" s="1"/>
  <c r="A2170" i="41" s="1"/>
  <c r="A2171" i="41" s="1"/>
  <c r="A2172" i="41" s="1"/>
  <c r="A2173" i="41" s="1"/>
  <c r="A2174" i="41" s="1"/>
  <c r="A2175" i="41" s="1"/>
  <c r="A2176" i="41" s="1"/>
  <c r="A2177" i="41" s="1"/>
  <c r="A2178" i="41" s="1"/>
  <c r="A2179" i="41" s="1"/>
  <c r="A2180" i="41" s="1"/>
  <c r="A2181" i="41" s="1"/>
  <c r="A2182" i="41" s="1"/>
  <c r="A2183" i="41" s="1"/>
  <c r="A2184" i="41" s="1"/>
  <c r="A2185" i="41" s="1"/>
  <c r="A2186" i="41" s="1"/>
  <c r="A2187" i="41" s="1"/>
  <c r="A2188" i="41" s="1"/>
  <c r="A2189" i="41" s="1"/>
  <c r="A2190" i="41" s="1"/>
  <c r="A2191" i="41" s="1"/>
  <c r="A2192" i="41" s="1"/>
  <c r="A2193" i="41" s="1"/>
  <c r="A2194" i="41" s="1"/>
  <c r="A2195" i="41" s="1"/>
  <c r="A2196" i="41" s="1"/>
  <c r="A2197" i="41" s="1"/>
  <c r="A2198" i="41" s="1"/>
  <c r="A2199" i="41" s="1"/>
  <c r="A2200" i="41" s="1"/>
  <c r="A2201" i="41" s="1"/>
  <c r="A2202" i="41" s="1"/>
  <c r="A2203" i="41" s="1"/>
  <c r="A2204" i="41" s="1"/>
  <c r="A2205" i="41" s="1"/>
  <c r="A2206" i="41" s="1"/>
  <c r="A2207" i="41" s="1"/>
  <c r="A2208" i="41" s="1"/>
  <c r="A2209" i="41" s="1"/>
  <c r="A2210" i="41" s="1"/>
  <c r="A2211" i="41" s="1"/>
  <c r="A2212" i="41" s="1"/>
  <c r="A2213" i="41" s="1"/>
  <c r="A2214" i="41" s="1"/>
  <c r="A2215" i="41" s="1"/>
  <c r="A2216" i="41" s="1"/>
  <c r="A2217" i="41" s="1"/>
  <c r="A2218" i="41" s="1"/>
  <c r="A2219" i="41" s="1"/>
  <c r="A2220" i="41" s="1"/>
  <c r="A2221" i="41" s="1"/>
  <c r="A2222" i="41" s="1"/>
  <c r="A2223" i="41" s="1"/>
  <c r="A2224" i="41" s="1"/>
  <c r="A2225" i="41" s="1"/>
  <c r="A2226" i="41" s="1"/>
  <c r="A2227" i="41" s="1"/>
  <c r="A2228" i="41" s="1"/>
  <c r="A2229" i="41" s="1"/>
  <c r="A2230" i="41" s="1"/>
  <c r="A2231" i="41" s="1"/>
  <c r="A2232" i="41" s="1"/>
  <c r="A2233" i="41" s="1"/>
  <c r="A2234" i="41" s="1"/>
  <c r="A2235" i="41" s="1"/>
  <c r="A2236" i="41" s="1"/>
  <c r="A2237" i="41" s="1"/>
  <c r="A2238" i="41" s="1"/>
  <c r="A2239" i="41" s="1"/>
  <c r="A2240" i="41" s="1"/>
  <c r="A2241" i="41" s="1"/>
  <c r="A2242" i="41" s="1"/>
  <c r="A2243" i="41" s="1"/>
  <c r="A2244" i="41" s="1"/>
  <c r="A2245" i="41" s="1"/>
  <c r="A2246" i="41" s="1"/>
  <c r="A2247" i="41" s="1"/>
  <c r="A2248" i="41" s="1"/>
  <c r="A2249" i="41" s="1"/>
  <c r="A2250" i="41" s="1"/>
  <c r="A2251" i="41" s="1"/>
  <c r="A2252" i="41" s="1"/>
  <c r="A2253" i="41" s="1"/>
  <c r="A2254" i="41" s="1"/>
  <c r="A2255" i="41" s="1"/>
  <c r="A2256" i="41" s="1"/>
  <c r="A2257" i="41" s="1"/>
  <c r="A2258" i="41" s="1"/>
  <c r="A2259" i="41" s="1"/>
  <c r="A2260" i="41" s="1"/>
  <c r="A2261" i="41" s="1"/>
  <c r="A2262" i="41" s="1"/>
  <c r="A2263" i="41" s="1"/>
  <c r="A2264" i="41" s="1"/>
  <c r="A2265" i="41" s="1"/>
  <c r="A2266" i="41" s="1"/>
  <c r="A2267" i="41" s="1"/>
  <c r="A2268" i="41" s="1"/>
  <c r="A2269" i="41" s="1"/>
  <c r="A2270" i="41" s="1"/>
  <c r="A2271" i="41" s="1"/>
  <c r="A2272" i="41" s="1"/>
  <c r="A2273" i="41" s="1"/>
  <c r="A2274" i="41" s="1"/>
  <c r="A2275" i="41" s="1"/>
  <c r="A2276" i="41" s="1"/>
  <c r="A2277" i="41" s="1"/>
  <c r="A2278" i="41" s="1"/>
  <c r="A2279" i="41" s="1"/>
  <c r="A2280" i="41" s="1"/>
  <c r="A2281" i="41" s="1"/>
  <c r="A2282" i="41" s="1"/>
  <c r="A2283" i="41" s="1"/>
  <c r="A2284" i="41" s="1"/>
  <c r="A2285" i="41" s="1"/>
  <c r="A2286" i="41" s="1"/>
  <c r="A2287" i="41" s="1"/>
  <c r="A2288" i="41" s="1"/>
  <c r="A2289" i="41" s="1"/>
  <c r="A2290" i="41" s="1"/>
  <c r="A2291" i="41" s="1"/>
  <c r="A2292" i="41" s="1"/>
  <c r="A2293" i="41" s="1"/>
  <c r="A2294" i="41" s="1"/>
  <c r="A2295" i="41" s="1"/>
  <c r="A2296" i="41" s="1"/>
  <c r="A2297" i="41" s="1"/>
  <c r="A2298" i="41" s="1"/>
  <c r="A2299" i="41" s="1"/>
  <c r="A2300" i="41" s="1"/>
  <c r="A2301" i="41" s="1"/>
  <c r="A2302" i="41" s="1"/>
  <c r="A2303" i="41" s="1"/>
  <c r="A2304" i="41" s="1"/>
  <c r="A2305" i="41" s="1"/>
  <c r="A2306" i="41" s="1"/>
  <c r="A2307" i="41" s="1"/>
  <c r="A2308" i="41" s="1"/>
  <c r="A2309" i="41" s="1"/>
  <c r="A2310" i="41" s="1"/>
  <c r="A2311" i="41" s="1"/>
  <c r="A2312" i="41" s="1"/>
  <c r="A2313" i="41" s="1"/>
  <c r="A2314" i="41" s="1"/>
  <c r="A2315" i="41" s="1"/>
  <c r="A2316" i="41" s="1"/>
  <c r="A2317" i="41" s="1"/>
  <c r="A2318" i="41" s="1"/>
  <c r="A2319" i="41" s="1"/>
  <c r="A2320" i="41" s="1"/>
  <c r="A2321" i="41" s="1"/>
  <c r="A2322" i="41" s="1"/>
  <c r="A2323" i="41" s="1"/>
  <c r="A2324" i="41" s="1"/>
  <c r="A2325" i="41" s="1"/>
  <c r="A2326" i="41" s="1"/>
  <c r="A2327" i="41" s="1"/>
  <c r="A2328" i="41" s="1"/>
  <c r="A2329" i="41" s="1"/>
  <c r="A2330" i="41" s="1"/>
  <c r="A2331" i="41" s="1"/>
  <c r="A2332" i="41" s="1"/>
  <c r="A2333" i="41" s="1"/>
  <c r="A2334" i="41" s="1"/>
  <c r="A2335" i="41" s="1"/>
  <c r="A2336" i="41" s="1"/>
  <c r="A2337" i="41" s="1"/>
  <c r="A2338" i="41" s="1"/>
  <c r="A2339" i="41" s="1"/>
  <c r="A2340" i="41" s="1"/>
  <c r="A2341" i="41" s="1"/>
  <c r="A2342" i="41" s="1"/>
  <c r="A2343" i="41" s="1"/>
  <c r="A2344" i="41" s="1"/>
  <c r="A2345" i="41" s="1"/>
  <c r="A2346" i="41" s="1"/>
  <c r="A2347" i="41" s="1"/>
  <c r="A2348" i="41" s="1"/>
  <c r="A2349" i="41" s="1"/>
  <c r="A2350" i="41" s="1"/>
  <c r="A2351" i="41" s="1"/>
  <c r="A2352" i="41" s="1"/>
  <c r="A2353" i="41" s="1"/>
  <c r="A2354" i="41" s="1"/>
  <c r="A2355" i="41" s="1"/>
  <c r="A2356" i="41" s="1"/>
  <c r="A2357" i="41" s="1"/>
  <c r="A2358" i="41" s="1"/>
  <c r="A2359" i="41" s="1"/>
  <c r="A2360" i="41" s="1"/>
  <c r="A2361" i="41" s="1"/>
  <c r="A2362" i="41" s="1"/>
  <c r="A2363" i="41" s="1"/>
  <c r="A2364" i="41" s="1"/>
  <c r="A2365" i="41" s="1"/>
  <c r="A2366" i="41" s="1"/>
  <c r="A2367" i="41" s="1"/>
  <c r="A2368" i="41" s="1"/>
  <c r="A2369" i="41" s="1"/>
  <c r="A2370" i="41" s="1"/>
  <c r="A2371" i="41" s="1"/>
  <c r="A2372" i="41" s="1"/>
  <c r="A2373" i="41" s="1"/>
  <c r="A2374" i="41" s="1"/>
  <c r="A2375" i="41" s="1"/>
  <c r="A2376" i="41" s="1"/>
  <c r="A2377" i="41" s="1"/>
  <c r="A2378" i="41" s="1"/>
  <c r="A2379" i="41" s="1"/>
  <c r="A2380" i="41" s="1"/>
  <c r="A2381" i="41" s="1"/>
  <c r="A2382" i="41" s="1"/>
  <c r="A2383" i="41" s="1"/>
  <c r="A2384" i="41" s="1"/>
  <c r="A2385" i="41" s="1"/>
  <c r="A2386" i="41" s="1"/>
  <c r="A2387" i="41" s="1"/>
  <c r="A2388" i="41" s="1"/>
  <c r="A2389" i="41" s="1"/>
  <c r="A2390" i="41" s="1"/>
  <c r="A2391" i="41" s="1"/>
  <c r="A2392" i="41" s="1"/>
  <c r="A2393" i="41" s="1"/>
  <c r="A2394" i="41" s="1"/>
  <c r="A2395" i="41" s="1"/>
  <c r="A2396" i="41" s="1"/>
  <c r="A2397" i="41" s="1"/>
  <c r="A2398" i="41" s="1"/>
  <c r="A2399" i="41" s="1"/>
  <c r="A2400" i="41" s="1"/>
  <c r="A2401" i="41" s="1"/>
  <c r="A2402" i="41" s="1"/>
  <c r="A2403" i="41" s="1"/>
  <c r="A2404" i="41" s="1"/>
  <c r="A2405" i="41" s="1"/>
  <c r="A2406" i="41" s="1"/>
  <c r="A2407" i="41" s="1"/>
  <c r="A2408" i="41" s="1"/>
  <c r="A2409" i="41" s="1"/>
  <c r="A2410" i="41" s="1"/>
  <c r="A2411" i="41" s="1"/>
  <c r="A2412" i="41" s="1"/>
  <c r="A2413" i="41" s="1"/>
  <c r="A2414" i="41" s="1"/>
  <c r="A2415" i="41" s="1"/>
  <c r="A2416" i="41" s="1"/>
  <c r="A2417" i="41" s="1"/>
  <c r="A2418" i="41" s="1"/>
  <c r="A2419" i="41" s="1"/>
  <c r="A2420" i="41" s="1"/>
  <c r="A2421" i="41" s="1"/>
  <c r="A2422" i="41" s="1"/>
  <c r="A2423" i="41" s="1"/>
  <c r="A2424" i="41" s="1"/>
  <c r="A2425" i="41" s="1"/>
  <c r="A2426" i="41" s="1"/>
  <c r="A2427" i="41" s="1"/>
  <c r="A2428" i="41" s="1"/>
  <c r="A2429" i="41" s="1"/>
  <c r="A2430" i="41" s="1"/>
  <c r="A2431" i="41" s="1"/>
  <c r="A2432" i="41" s="1"/>
  <c r="A2433" i="41" s="1"/>
  <c r="A2434" i="41" s="1"/>
  <c r="A2435" i="41" s="1"/>
  <c r="A2436" i="41" s="1"/>
  <c r="A2437" i="41" s="1"/>
  <c r="A2438" i="41" s="1"/>
  <c r="A2439" i="41" s="1"/>
  <c r="A2440" i="41" s="1"/>
  <c r="A2441" i="41" s="1"/>
  <c r="A2442" i="41" s="1"/>
  <c r="A2443" i="41" s="1"/>
  <c r="A2444" i="41" s="1"/>
  <c r="A2445" i="41" s="1"/>
  <c r="A2446" i="41" s="1"/>
  <c r="A2447" i="41" s="1"/>
  <c r="A2448" i="41" s="1"/>
  <c r="A2449" i="41" s="1"/>
  <c r="A2450" i="41" s="1"/>
  <c r="A2451" i="41" s="1"/>
  <c r="A2452" i="41" s="1"/>
  <c r="A2453" i="41" s="1"/>
  <c r="A2454" i="41" s="1"/>
  <c r="A2455" i="41" s="1"/>
  <c r="A2456" i="41" s="1"/>
  <c r="A2457" i="41" s="1"/>
  <c r="A2458" i="41" s="1"/>
  <c r="A2459" i="41" s="1"/>
  <c r="A2460" i="41" s="1"/>
  <c r="A2461" i="41" s="1"/>
  <c r="A2462" i="41" s="1"/>
  <c r="A2463" i="41" s="1"/>
  <c r="A2464" i="41" s="1"/>
  <c r="A2465" i="41" s="1"/>
  <c r="A2466" i="41" s="1"/>
  <c r="A2467" i="41" s="1"/>
  <c r="A2468" i="41" s="1"/>
  <c r="A2469" i="41" s="1"/>
  <c r="A2470" i="41" s="1"/>
  <c r="A2471" i="41" s="1"/>
  <c r="A2472" i="41" s="1"/>
  <c r="A2473" i="41" s="1"/>
  <c r="A2474" i="41" s="1"/>
  <c r="A2475" i="41" s="1"/>
  <c r="A2476" i="41" s="1"/>
  <c r="A2477" i="41" s="1"/>
  <c r="A2478" i="41" s="1"/>
  <c r="A2479" i="41" s="1"/>
  <c r="A2480" i="41" s="1"/>
  <c r="A2481" i="41" s="1"/>
  <c r="A2482" i="41" s="1"/>
  <c r="A2483" i="41" s="1"/>
  <c r="A2484" i="41" s="1"/>
  <c r="A2485" i="41" s="1"/>
  <c r="A2486" i="41" s="1"/>
  <c r="A2487" i="41" s="1"/>
  <c r="A2488" i="41" s="1"/>
  <c r="A2489" i="41" s="1"/>
  <c r="A2490" i="41" s="1"/>
  <c r="A2491" i="41" s="1"/>
  <c r="A2492" i="41" s="1"/>
  <c r="A2493" i="41" s="1"/>
  <c r="A2494" i="41" s="1"/>
  <c r="A2495" i="41" s="1"/>
  <c r="A2496" i="41" s="1"/>
  <c r="A2497" i="41" s="1"/>
  <c r="A2498" i="41" s="1"/>
  <c r="A2499" i="41" s="1"/>
  <c r="A2500" i="41" s="1"/>
  <c r="A2501" i="41" s="1"/>
  <c r="A2502" i="41" s="1"/>
  <c r="A2503" i="41" s="1"/>
  <c r="A2504" i="41" s="1"/>
  <c r="A2505" i="41" s="1"/>
  <c r="A2506" i="41" s="1"/>
  <c r="A2507" i="41" s="1"/>
  <c r="A2508" i="41" s="1"/>
  <c r="A2509" i="41" s="1"/>
  <c r="A2510" i="41" s="1"/>
  <c r="A2511" i="41" s="1"/>
  <c r="A2512" i="41" s="1"/>
  <c r="A2513" i="41" s="1"/>
  <c r="A2514" i="41" s="1"/>
  <c r="A2515" i="41" s="1"/>
  <c r="A2516" i="41" s="1"/>
  <c r="A2517" i="41" s="1"/>
  <c r="A2518" i="41" s="1"/>
  <c r="A2519" i="41" s="1"/>
  <c r="A2520" i="41" s="1"/>
  <c r="A2521" i="41" s="1"/>
  <c r="A2522" i="41" s="1"/>
  <c r="A2523" i="41" s="1"/>
  <c r="A2524" i="41" s="1"/>
  <c r="A2525" i="41" s="1"/>
  <c r="A2526" i="41" s="1"/>
  <c r="A2527" i="41" s="1"/>
  <c r="A2528" i="41" s="1"/>
  <c r="A2529" i="41" s="1"/>
  <c r="A2530" i="41" s="1"/>
  <c r="A2531" i="41" s="1"/>
  <c r="A2532" i="41" s="1"/>
  <c r="A2533" i="41" s="1"/>
  <c r="A2534" i="41" s="1"/>
  <c r="A2535" i="41" s="1"/>
  <c r="A2536" i="41" s="1"/>
  <c r="A2537" i="41" s="1"/>
  <c r="A2538" i="41" s="1"/>
  <c r="A2539" i="41" s="1"/>
  <c r="A2540" i="41" s="1"/>
  <c r="A2541" i="41" s="1"/>
  <c r="A2542" i="41" s="1"/>
  <c r="A2543" i="41" s="1"/>
  <c r="A2544" i="41" s="1"/>
  <c r="A2545" i="41" s="1"/>
  <c r="A2546" i="41" s="1"/>
  <c r="A2547" i="41" s="1"/>
  <c r="A2548" i="41" s="1"/>
  <c r="A2549" i="41" s="1"/>
  <c r="A2550" i="41" s="1"/>
  <c r="A2551" i="41" s="1"/>
  <c r="A2552" i="41" s="1"/>
  <c r="A2553" i="41" s="1"/>
  <c r="A2554" i="41" s="1"/>
  <c r="A2555" i="41" s="1"/>
  <c r="A2556" i="41" s="1"/>
  <c r="A2557" i="41" s="1"/>
  <c r="A2558" i="41" s="1"/>
  <c r="A2559" i="41" s="1"/>
  <c r="A2560" i="41" s="1"/>
  <c r="A2561" i="41" s="1"/>
  <c r="A2562" i="41" s="1"/>
  <c r="A2563" i="41" s="1"/>
  <c r="A2564" i="41" s="1"/>
  <c r="A2565" i="41" s="1"/>
  <c r="A2566" i="41" s="1"/>
  <c r="A2567" i="41" s="1"/>
  <c r="A2568" i="41" s="1"/>
  <c r="A2569" i="41" s="1"/>
  <c r="A2570" i="41" s="1"/>
  <c r="A2571" i="41" s="1"/>
  <c r="A2572" i="41" s="1"/>
  <c r="A2573" i="41" s="1"/>
  <c r="A2574" i="41" s="1"/>
  <c r="A2575" i="41" s="1"/>
  <c r="A2576" i="41" s="1"/>
  <c r="A2577" i="41" s="1"/>
  <c r="A2578" i="41" s="1"/>
  <c r="A2579" i="41" s="1"/>
  <c r="A2580" i="41" s="1"/>
  <c r="A2581" i="41" s="1"/>
  <c r="A2582" i="41" s="1"/>
  <c r="A2583" i="41" s="1"/>
  <c r="A2584" i="41" s="1"/>
  <c r="A2585" i="41" s="1"/>
  <c r="A2586" i="41" s="1"/>
  <c r="A2587" i="41" s="1"/>
  <c r="A2588" i="41" s="1"/>
  <c r="A2589" i="41" s="1"/>
  <c r="A2590" i="41" s="1"/>
  <c r="A2591" i="41" s="1"/>
  <c r="A2592" i="41" s="1"/>
  <c r="A2593" i="41" s="1"/>
  <c r="A2594" i="41" s="1"/>
  <c r="A2595" i="41" s="1"/>
  <c r="A2596" i="41" s="1"/>
  <c r="A2597" i="41" s="1"/>
  <c r="A2598" i="41" s="1"/>
  <c r="A2599" i="41" s="1"/>
  <c r="A2600" i="41" s="1"/>
  <c r="A2601" i="41" s="1"/>
  <c r="A2602" i="41" s="1"/>
  <c r="A2603" i="41" s="1"/>
  <c r="A2604" i="41" s="1"/>
  <c r="A2605" i="41" s="1"/>
  <c r="A2606" i="41" s="1"/>
  <c r="A2607" i="41" s="1"/>
  <c r="A2608" i="41" s="1"/>
  <c r="A2609" i="41" s="1"/>
  <c r="A2610" i="41" s="1"/>
  <c r="A2611" i="41" s="1"/>
  <c r="A2612" i="41" s="1"/>
  <c r="A2613" i="41" s="1"/>
  <c r="A2614" i="41" s="1"/>
  <c r="A2615" i="41" s="1"/>
  <c r="A2616" i="41" s="1"/>
  <c r="A2617" i="41" s="1"/>
  <c r="A2618" i="41" s="1"/>
  <c r="A2619" i="41" s="1"/>
  <c r="A2620" i="41" s="1"/>
  <c r="A2621" i="41" s="1"/>
  <c r="A2622" i="41" s="1"/>
  <c r="A2623" i="41" s="1"/>
  <c r="A2624" i="41" s="1"/>
  <c r="A2625" i="41" s="1"/>
  <c r="A2626" i="41" s="1"/>
  <c r="A2627" i="41" s="1"/>
  <c r="A2628" i="41" s="1"/>
  <c r="A2629" i="41" s="1"/>
  <c r="A2630" i="41" s="1"/>
  <c r="A2631" i="41" s="1"/>
  <c r="A2632" i="41" s="1"/>
  <c r="A2633" i="41" s="1"/>
  <c r="A2634" i="41" s="1"/>
  <c r="A2635" i="41" s="1"/>
  <c r="A2636" i="41" s="1"/>
  <c r="A2637" i="41" s="1"/>
  <c r="A2638" i="41" s="1"/>
  <c r="A2639" i="41" s="1"/>
  <c r="A2640" i="41" s="1"/>
  <c r="A2641" i="41" s="1"/>
  <c r="A2642" i="41" s="1"/>
  <c r="A2643" i="41" s="1"/>
  <c r="A2644" i="41" s="1"/>
  <c r="A2645" i="41" s="1"/>
  <c r="A2646" i="41" s="1"/>
  <c r="A2647" i="41" s="1"/>
  <c r="A2648" i="41" s="1"/>
  <c r="A2649" i="41" s="1"/>
  <c r="A2650" i="41" s="1"/>
  <c r="A2651" i="41" s="1"/>
  <c r="A2652" i="41" s="1"/>
  <c r="A2653" i="41" s="1"/>
  <c r="A2654" i="41" s="1"/>
  <c r="A2655" i="41" s="1"/>
  <c r="A2656" i="41" s="1"/>
  <c r="A2657" i="41" s="1"/>
  <c r="A2658" i="41" s="1"/>
  <c r="A2659" i="41" s="1"/>
  <c r="A2660" i="41" s="1"/>
  <c r="A2661" i="41" s="1"/>
  <c r="A2662" i="41" s="1"/>
  <c r="A2663" i="41" s="1"/>
  <c r="A2664" i="41" s="1"/>
  <c r="A2665" i="41" s="1"/>
  <c r="A2666" i="41" s="1"/>
  <c r="A2667" i="41" s="1"/>
  <c r="A2668" i="41" s="1"/>
  <c r="A2669" i="41" s="1"/>
  <c r="A2670" i="41" s="1"/>
  <c r="A2671" i="41" s="1"/>
  <c r="A2672" i="41" s="1"/>
  <c r="A2673" i="41" s="1"/>
  <c r="A2674" i="41" s="1"/>
  <c r="A2675" i="41" s="1"/>
  <c r="A2676" i="41" s="1"/>
  <c r="A2677" i="41" s="1"/>
  <c r="A2678" i="41" s="1"/>
  <c r="A2679" i="41" s="1"/>
  <c r="A2680" i="41" s="1"/>
  <c r="A2681" i="41" s="1"/>
  <c r="A2682" i="41" s="1"/>
  <c r="A2683" i="41" s="1"/>
  <c r="A2684" i="41" s="1"/>
  <c r="A2685" i="41" s="1"/>
  <c r="A2686" i="41" s="1"/>
  <c r="A2687" i="41" s="1"/>
  <c r="A2688" i="41" s="1"/>
  <c r="A2689" i="41" s="1"/>
  <c r="A2690" i="41" s="1"/>
  <c r="A2691" i="41" s="1"/>
  <c r="A2692" i="41" s="1"/>
  <c r="A2693" i="41" s="1"/>
  <c r="A2694" i="41" s="1"/>
  <c r="A2695" i="41" s="1"/>
  <c r="A2696" i="41" s="1"/>
  <c r="A2697" i="41" s="1"/>
  <c r="A2698" i="41" s="1"/>
  <c r="A2699" i="41" s="1"/>
  <c r="A2700" i="41" s="1"/>
  <c r="A2701" i="41" s="1"/>
  <c r="A2702" i="41" s="1"/>
  <c r="A2703" i="41" s="1"/>
  <c r="A2704" i="41" s="1"/>
  <c r="A2705" i="41" s="1"/>
  <c r="A2706" i="41" s="1"/>
  <c r="A2707" i="41" s="1"/>
  <c r="A2708" i="41" s="1"/>
  <c r="A2709" i="41" s="1"/>
  <c r="A2710" i="41" s="1"/>
  <c r="A2711" i="41" s="1"/>
  <c r="A2712" i="41" s="1"/>
  <c r="A2713" i="41" s="1"/>
  <c r="A2714" i="41" s="1"/>
  <c r="A2715" i="41" s="1"/>
  <c r="A2716" i="41" s="1"/>
  <c r="A2717" i="41" s="1"/>
  <c r="A2718" i="41" s="1"/>
  <c r="A2719" i="41" s="1"/>
  <c r="A2720" i="41" s="1"/>
  <c r="A2721" i="41" s="1"/>
  <c r="A2722" i="41" s="1"/>
  <c r="A2723" i="41" s="1"/>
  <c r="A2724" i="41" s="1"/>
  <c r="A2725" i="41" s="1"/>
  <c r="A2726" i="41" s="1"/>
  <c r="A2727" i="41" s="1"/>
  <c r="A2728" i="41" s="1"/>
  <c r="A2729" i="41" s="1"/>
  <c r="A2730" i="41" s="1"/>
  <c r="A2731" i="41" s="1"/>
  <c r="A2732" i="41" s="1"/>
  <c r="A2733" i="41" s="1"/>
  <c r="A2734" i="41" s="1"/>
  <c r="A2735" i="41" s="1"/>
  <c r="A2736" i="41" s="1"/>
  <c r="A2737" i="41" s="1"/>
  <c r="A2738" i="41" s="1"/>
  <c r="A2739" i="41" s="1"/>
  <c r="A2740" i="41" s="1"/>
  <c r="A2741" i="41" s="1"/>
  <c r="A2742" i="41" s="1"/>
  <c r="A2743" i="41" s="1"/>
  <c r="A2744" i="41" s="1"/>
  <c r="A2745" i="41" s="1"/>
  <c r="A2746" i="41" s="1"/>
  <c r="A2747" i="41" s="1"/>
  <c r="A2748" i="41" s="1"/>
  <c r="A2749" i="41" s="1"/>
  <c r="A2750" i="41" s="1"/>
  <c r="A2751" i="41" s="1"/>
  <c r="A2752" i="41" s="1"/>
  <c r="A2753" i="41" s="1"/>
  <c r="A2754" i="41" s="1"/>
  <c r="A2755" i="41" s="1"/>
  <c r="A2756" i="41" s="1"/>
  <c r="A2757" i="41" s="1"/>
  <c r="A2758" i="41" s="1"/>
  <c r="A2759" i="41" s="1"/>
  <c r="A2760" i="41" s="1"/>
  <c r="A2761" i="41" s="1"/>
  <c r="A2762" i="41" s="1"/>
  <c r="A2763" i="41" s="1"/>
  <c r="A2764" i="41" s="1"/>
  <c r="A2765" i="41" s="1"/>
  <c r="A2766" i="41" s="1"/>
  <c r="A2767" i="41" s="1"/>
  <c r="A2768" i="41" s="1"/>
  <c r="A2769" i="41" s="1"/>
  <c r="A2770" i="41" s="1"/>
  <c r="A2771" i="41" s="1"/>
  <c r="A2772" i="41" s="1"/>
  <c r="A2773" i="41" s="1"/>
  <c r="A2774" i="41" s="1"/>
  <c r="A2775" i="41" s="1"/>
  <c r="A2776" i="41" s="1"/>
  <c r="A2777" i="41" s="1"/>
  <c r="A2778" i="41" s="1"/>
  <c r="A2779" i="41" s="1"/>
  <c r="A2780" i="41" s="1"/>
  <c r="A2781" i="41" s="1"/>
  <c r="A2782" i="41" s="1"/>
  <c r="A2783" i="41" s="1"/>
  <c r="A2784" i="41" s="1"/>
  <c r="A2785" i="41" s="1"/>
  <c r="A2786" i="41" s="1"/>
  <c r="A2787" i="41" s="1"/>
  <c r="A2788" i="41" s="1"/>
  <c r="A2789" i="41" s="1"/>
  <c r="A2790" i="41" s="1"/>
  <c r="A2791" i="41" s="1"/>
  <c r="A2792" i="41" s="1"/>
  <c r="A2793" i="41" s="1"/>
  <c r="A2794" i="41" s="1"/>
  <c r="A2795" i="41" s="1"/>
  <c r="A2796" i="41" s="1"/>
  <c r="A2797" i="41" s="1"/>
  <c r="A2798" i="41" s="1"/>
  <c r="A2799" i="41" s="1"/>
  <c r="A2800" i="41" s="1"/>
  <c r="A2801" i="41" s="1"/>
  <c r="A2802" i="41" s="1"/>
  <c r="A2803" i="41" s="1"/>
  <c r="A2804" i="41" s="1"/>
  <c r="A2805" i="41" s="1"/>
  <c r="A2806" i="41" s="1"/>
  <c r="A2807" i="41" s="1"/>
  <c r="A2808" i="41" s="1"/>
  <c r="A2809" i="41" s="1"/>
  <c r="A2810" i="41" s="1"/>
  <c r="A2811" i="41" s="1"/>
  <c r="A2812" i="41" s="1"/>
  <c r="A2813" i="41" s="1"/>
  <c r="A2814" i="41" s="1"/>
  <c r="A2815" i="41" s="1"/>
  <c r="A2816" i="41" s="1"/>
  <c r="A2817" i="41" s="1"/>
  <c r="A2818" i="41" s="1"/>
  <c r="A2819" i="41" s="1"/>
  <c r="A2820" i="41" s="1"/>
  <c r="A2821" i="41" s="1"/>
  <c r="A2822" i="41" s="1"/>
  <c r="A2823" i="41" s="1"/>
  <c r="A2824" i="41" s="1"/>
  <c r="A2825" i="41" s="1"/>
  <c r="A2826" i="41" s="1"/>
  <c r="A2827" i="41" s="1"/>
  <c r="A2828" i="41" s="1"/>
  <c r="A2829" i="41" s="1"/>
  <c r="A2830" i="41" s="1"/>
  <c r="A2831" i="41" s="1"/>
  <c r="A2832" i="41" s="1"/>
  <c r="A2833" i="41" s="1"/>
  <c r="A2834" i="41" s="1"/>
  <c r="A2835" i="41" s="1"/>
  <c r="A2836" i="41" s="1"/>
  <c r="A2837" i="41" s="1"/>
  <c r="A2838" i="41" s="1"/>
  <c r="A2839" i="41" s="1"/>
  <c r="A2840" i="41" s="1"/>
  <c r="A2841" i="41" s="1"/>
  <c r="A2842" i="41" s="1"/>
  <c r="A2843" i="41" s="1"/>
  <c r="A2844" i="41" s="1"/>
  <c r="A2845" i="41" s="1"/>
  <c r="A2846" i="41" s="1"/>
  <c r="A2847" i="41" s="1"/>
  <c r="A2848" i="41" s="1"/>
  <c r="A2849" i="41" s="1"/>
  <c r="A2850" i="41" s="1"/>
  <c r="A2851" i="41" s="1"/>
  <c r="A2852" i="41" s="1"/>
  <c r="A6" i="41"/>
  <c r="N54" i="21" l="1"/>
  <c r="O30" i="21"/>
  <c r="N30" i="21"/>
  <c r="N6" i="21"/>
  <c r="N14" i="20"/>
  <c r="O39" i="20"/>
  <c r="N39" i="20"/>
  <c r="N64" i="20"/>
  <c r="O31" i="34"/>
  <c r="N31" i="34"/>
  <c r="N56" i="34"/>
  <c r="N6" i="34"/>
  <c r="N6" i="19"/>
  <c r="N40" i="19"/>
  <c r="N14" i="18"/>
  <c r="N146" i="22"/>
  <c r="O113" i="22"/>
  <c r="N113" i="22"/>
  <c r="N80" i="22"/>
  <c r="O47" i="22"/>
  <c r="N47" i="22"/>
  <c r="N14" i="22"/>
  <c r="N56" i="36"/>
  <c r="N106" i="36"/>
  <c r="O81" i="36"/>
  <c r="N81" i="36"/>
  <c r="O31" i="36"/>
  <c r="N31" i="36"/>
  <c r="N6" i="36"/>
  <c r="A705" i="38" l="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49" i="38" s="1"/>
  <c r="A750" i="38" s="1"/>
  <c r="A751" i="38" s="1"/>
  <c r="A752" i="38" s="1"/>
  <c r="A753" i="38" s="1"/>
  <c r="A754" i="38" s="1"/>
  <c r="A755" i="38" s="1"/>
  <c r="A756" i="38" s="1"/>
  <c r="A757" i="38" s="1"/>
  <c r="A758" i="38" s="1"/>
  <c r="A759" i="38" s="1"/>
  <c r="A760" i="38" s="1"/>
  <c r="A761" i="38" s="1"/>
  <c r="A762" i="38" s="1"/>
  <c r="A763" i="38" s="1"/>
  <c r="A764" i="38" s="1"/>
  <c r="A765" i="38" s="1"/>
  <c r="A766" i="38" s="1"/>
  <c r="A767" i="38" s="1"/>
  <c r="A768" i="38" s="1"/>
  <c r="A769" i="38" s="1"/>
  <c r="A770" i="38" s="1"/>
  <c r="A771" i="38" s="1"/>
  <c r="A772" i="38" s="1"/>
  <c r="A773" i="38" s="1"/>
  <c r="A774" i="38" s="1"/>
  <c r="A775" i="38" s="1"/>
  <c r="A776" i="38" s="1"/>
  <c r="A777" i="38" s="1"/>
  <c r="A778" i="38" s="1"/>
  <c r="A779" i="38" s="1"/>
  <c r="A780" i="38" s="1"/>
  <c r="A781" i="38" s="1"/>
  <c r="A782" i="38" s="1"/>
  <c r="A783" i="38" s="1"/>
  <c r="A784" i="38" s="1"/>
  <c r="A785" i="38" s="1"/>
  <c r="A786" i="38" s="1"/>
  <c r="A787" i="38" s="1"/>
  <c r="A788" i="38" s="1"/>
  <c r="A789" i="38" s="1"/>
  <c r="A790" i="38" s="1"/>
  <c r="A791" i="38" s="1"/>
  <c r="A792" i="38" s="1"/>
  <c r="A793" i="38" s="1"/>
  <c r="A794" i="38" s="1"/>
  <c r="A795" i="38" s="1"/>
  <c r="A796" i="38" s="1"/>
  <c r="A797" i="38" s="1"/>
  <c r="A798" i="38" s="1"/>
  <c r="A799" i="38" s="1"/>
  <c r="A800" i="38" s="1"/>
  <c r="A801" i="38" s="1"/>
  <c r="A802" i="38" s="1"/>
  <c r="A803" i="38" s="1"/>
  <c r="A804" i="38" s="1"/>
  <c r="A805" i="38" s="1"/>
  <c r="A806" i="38" s="1"/>
  <c r="A807" i="38" s="1"/>
  <c r="A808" i="38" s="1"/>
  <c r="A809" i="38" s="1"/>
  <c r="A810" i="38" s="1"/>
  <c r="A811" i="38" s="1"/>
  <c r="A812" i="38" s="1"/>
  <c r="A813" i="38" s="1"/>
  <c r="A814" i="38" s="1"/>
  <c r="A815" i="38" s="1"/>
  <c r="A816" i="38" s="1"/>
  <c r="A817" i="38" s="1"/>
  <c r="A818" i="38" s="1"/>
  <c r="A819" i="38" s="1"/>
  <c r="A820" i="38" s="1"/>
  <c r="A821" i="38" s="1"/>
  <c r="A822" i="38" s="1"/>
  <c r="A823" i="38" s="1"/>
  <c r="A824" i="38" s="1"/>
  <c r="A825" i="38" s="1"/>
  <c r="A826" i="38" s="1"/>
  <c r="A827" i="38" s="1"/>
  <c r="A828" i="38" s="1"/>
  <c r="A829" i="38" s="1"/>
  <c r="A830" i="38" s="1"/>
  <c r="A831" i="38" s="1"/>
  <c r="A832" i="38" s="1"/>
  <c r="A833" i="38" s="1"/>
  <c r="A834" i="38" s="1"/>
  <c r="A835" i="38" s="1"/>
  <c r="A836" i="38" s="1"/>
  <c r="A837" i="38" s="1"/>
  <c r="A838" i="38" s="1"/>
  <c r="A839" i="38" s="1"/>
  <c r="A840" i="38" s="1"/>
  <c r="A841" i="38" s="1"/>
  <c r="A842" i="38" s="1"/>
  <c r="A843" i="38" s="1"/>
  <c r="A844" i="38" s="1"/>
  <c r="A845" i="38" s="1"/>
  <c r="A846" i="38" s="1"/>
  <c r="A847" i="38" s="1"/>
  <c r="A848" i="38" s="1"/>
  <c r="A849" i="38" s="1"/>
  <c r="A850" i="38" s="1"/>
  <c r="A851" i="38" s="1"/>
  <c r="A852" i="38" s="1"/>
  <c r="A853" i="38" s="1"/>
  <c r="A854" i="38" s="1"/>
  <c r="A855" i="38" s="1"/>
  <c r="A856" i="38" s="1"/>
  <c r="A857" i="38" s="1"/>
  <c r="A858" i="38" s="1"/>
  <c r="A859" i="38" s="1"/>
  <c r="A860" i="38" s="1"/>
  <c r="A861" i="38" s="1"/>
  <c r="A862" i="38" s="1"/>
  <c r="A863" i="38" s="1"/>
  <c r="A864" i="38" s="1"/>
  <c r="A865" i="38" s="1"/>
  <c r="A866" i="38" s="1"/>
  <c r="A867" i="38" s="1"/>
  <c r="A868" i="38" s="1"/>
  <c r="A869" i="38" s="1"/>
  <c r="A870" i="38" s="1"/>
  <c r="A871" i="38" s="1"/>
  <c r="A872" i="38" s="1"/>
  <c r="A873" i="38" s="1"/>
  <c r="A874" i="38" s="1"/>
  <c r="A875" i="38" s="1"/>
  <c r="A876" i="38" s="1"/>
  <c r="A877" i="38" s="1"/>
  <c r="A878" i="38" s="1"/>
  <c r="A879" i="38" s="1"/>
  <c r="A880" i="38" s="1"/>
  <c r="A881" i="38" s="1"/>
  <c r="A882" i="38" s="1"/>
  <c r="A883" i="38" s="1"/>
  <c r="A884" i="38" s="1"/>
  <c r="A885" i="38" s="1"/>
  <c r="A886" i="38" s="1"/>
  <c r="A887" i="38" s="1"/>
  <c r="A888" i="38" s="1"/>
  <c r="A889" i="38" s="1"/>
  <c r="A890" i="38" s="1"/>
  <c r="A891" i="38" s="1"/>
  <c r="A892" i="38" s="1"/>
  <c r="A893" i="38" s="1"/>
  <c r="A894" i="38" s="1"/>
  <c r="A895" i="38" s="1"/>
  <c r="A896" i="38" s="1"/>
  <c r="A897" i="38" s="1"/>
  <c r="A898" i="38" s="1"/>
  <c r="A899" i="38" s="1"/>
  <c r="A900" i="38" s="1"/>
  <c r="A901" i="38" s="1"/>
  <c r="A902" i="38" s="1"/>
  <c r="A903" i="38" s="1"/>
  <c r="A904" i="38" s="1"/>
  <c r="A905" i="38" s="1"/>
  <c r="A906" i="38" s="1"/>
  <c r="A907" i="38" s="1"/>
  <c r="A908" i="38" s="1"/>
  <c r="A909" i="38" s="1"/>
  <c r="A910" i="38" s="1"/>
  <c r="A911" i="38" s="1"/>
  <c r="A912" i="38" s="1"/>
  <c r="A913" i="38" s="1"/>
  <c r="A914" i="38" s="1"/>
  <c r="A915" i="38" s="1"/>
  <c r="A916" i="38" s="1"/>
  <c r="A917" i="38" s="1"/>
  <c r="A918" i="38" s="1"/>
  <c r="A919" i="38" s="1"/>
  <c r="A920" i="38" s="1"/>
  <c r="A921" i="38" s="1"/>
  <c r="A922" i="38" s="1"/>
  <c r="A923" i="38" s="1"/>
  <c r="A924" i="38" s="1"/>
  <c r="A925" i="38" s="1"/>
  <c r="A926" i="38" s="1"/>
  <c r="A927" i="38" s="1"/>
  <c r="A928" i="38" s="1"/>
  <c r="A929" i="38" s="1"/>
  <c r="A930" i="38" s="1"/>
  <c r="A931" i="38" s="1"/>
  <c r="A932" i="38" s="1"/>
  <c r="A933" i="38" s="1"/>
  <c r="A934" i="38" s="1"/>
  <c r="A935" i="38" s="1"/>
  <c r="A936" i="38" s="1"/>
  <c r="A937" i="38" s="1"/>
  <c r="A938" i="38" s="1"/>
  <c r="A939" i="38" s="1"/>
  <c r="A940" i="38" s="1"/>
  <c r="A941" i="38" s="1"/>
  <c r="A942" i="38" s="1"/>
  <c r="A943" i="38" s="1"/>
  <c r="A944" i="38" s="1"/>
  <c r="A945" i="38" s="1"/>
  <c r="A946" i="38" s="1"/>
  <c r="A947" i="38" s="1"/>
  <c r="A948" i="38" s="1"/>
  <c r="A949" i="38" s="1"/>
  <c r="A950" i="38" s="1"/>
  <c r="A951" i="38" s="1"/>
  <c r="A952" i="38" s="1"/>
  <c r="A953" i="38" s="1"/>
  <c r="A954" i="38" s="1"/>
  <c r="A955" i="38" s="1"/>
  <c r="A956" i="38" s="1"/>
  <c r="A957" i="38" s="1"/>
  <c r="A958" i="38" s="1"/>
  <c r="A959" i="38" s="1"/>
  <c r="A960" i="38" s="1"/>
  <c r="A961" i="38" s="1"/>
  <c r="A962" i="38" s="1"/>
  <c r="A963" i="38" s="1"/>
  <c r="A964" i="38" s="1"/>
  <c r="A965" i="38" s="1"/>
  <c r="A966" i="38" s="1"/>
  <c r="A967" i="38" s="1"/>
  <c r="A968" i="38" s="1"/>
  <c r="A969" i="38" s="1"/>
  <c r="A970" i="38" s="1"/>
  <c r="A971" i="38" s="1"/>
  <c r="A972" i="38" s="1"/>
  <c r="A973" i="38" s="1"/>
  <c r="A974" i="38" s="1"/>
  <c r="A975" i="38" s="1"/>
  <c r="A976" i="38" s="1"/>
  <c r="A977" i="38" s="1"/>
  <c r="A978" i="38" s="1"/>
  <c r="A979" i="38" s="1"/>
  <c r="A980" i="38" s="1"/>
  <c r="A981" i="38" s="1"/>
  <c r="A982" i="38" s="1"/>
  <c r="A983" i="38" s="1"/>
  <c r="A984" i="38" s="1"/>
  <c r="A985" i="38" s="1"/>
  <c r="A986" i="38" s="1"/>
  <c r="A987" i="38" s="1"/>
  <c r="A988" i="38" s="1"/>
  <c r="A989" i="38" s="1"/>
  <c r="A990" i="38" s="1"/>
  <c r="A991" i="38" s="1"/>
  <c r="A992" i="38" s="1"/>
  <c r="A993" i="38" s="1"/>
  <c r="A994" i="38" s="1"/>
  <c r="A995" i="38" s="1"/>
  <c r="A996" i="38" s="1"/>
  <c r="A997" i="38" s="1"/>
  <c r="A998" i="38" s="1"/>
  <c r="A999" i="38" s="1"/>
  <c r="A1000" i="38" s="1"/>
  <c r="A1001" i="38" s="1"/>
  <c r="A1002" i="38" s="1"/>
  <c r="A1003" i="38" s="1"/>
  <c r="A1004" i="38" s="1"/>
  <c r="A1005" i="38" s="1"/>
  <c r="A1006" i="38" s="1"/>
  <c r="A1007" i="38" s="1"/>
  <c r="A1008" i="38" s="1"/>
  <c r="A1009" i="38" s="1"/>
  <c r="A1010" i="38" s="1"/>
  <c r="A1011" i="38" s="1"/>
  <c r="A1012" i="38" s="1"/>
  <c r="A1013" i="38" s="1"/>
  <c r="A1014" i="38" s="1"/>
  <c r="A1015" i="38" s="1"/>
  <c r="A1016" i="38" s="1"/>
  <c r="A1017" i="38" s="1"/>
  <c r="A1018" i="38" s="1"/>
  <c r="A1019" i="38" s="1"/>
  <c r="A1020" i="38" s="1"/>
  <c r="A1021" i="38" s="1"/>
  <c r="A1022" i="38" s="1"/>
  <c r="A1023" i="38" s="1"/>
  <c r="A1024" i="38" s="1"/>
  <c r="A1025" i="38" s="1"/>
  <c r="A1026" i="38" s="1"/>
  <c r="A1027" i="38" s="1"/>
  <c r="A1028" i="38" s="1"/>
  <c r="A1029" i="38" s="1"/>
  <c r="A1030" i="38" s="1"/>
  <c r="A1031" i="38" s="1"/>
  <c r="A1032" i="38" s="1"/>
  <c r="A1033" i="38" s="1"/>
  <c r="A1034" i="38" s="1"/>
  <c r="A1035" i="38" s="1"/>
  <c r="A1036" i="38" s="1"/>
  <c r="A1037" i="38" s="1"/>
  <c r="A1038" i="38" s="1"/>
  <c r="A1039" i="38" s="1"/>
  <c r="A1040" i="38" s="1"/>
  <c r="A1041" i="38" s="1"/>
  <c r="A1042" i="38" s="1"/>
  <c r="A1043" i="38" s="1"/>
  <c r="A1044" i="38" s="1"/>
  <c r="A1045" i="38" s="1"/>
  <c r="A1046" i="38" s="1"/>
  <c r="A1047" i="38" s="1"/>
  <c r="A1048" i="38" s="1"/>
  <c r="A1049" i="38" s="1"/>
  <c r="A1050" i="38" s="1"/>
  <c r="A1051" i="38" s="1"/>
  <c r="A1052" i="38" s="1"/>
  <c r="A1053" i="38" s="1"/>
  <c r="A1054" i="38" s="1"/>
  <c r="A1055" i="38" s="1"/>
  <c r="A1056" i="38" s="1"/>
  <c r="A1057" i="38" s="1"/>
  <c r="A1058" i="38" s="1"/>
  <c r="A1059" i="38" s="1"/>
  <c r="A1060" i="38" s="1"/>
  <c r="A1061" i="38" s="1"/>
  <c r="A1062" i="38" s="1"/>
  <c r="A1063" i="38" s="1"/>
  <c r="A1064" i="38" s="1"/>
  <c r="A1065" i="38" s="1"/>
  <c r="A1066" i="38" s="1"/>
  <c r="A1067" i="38" s="1"/>
  <c r="A1068" i="38" s="1"/>
  <c r="P14" i="18" l="1"/>
  <c r="C145" i="14"/>
  <c r="C144" i="14"/>
  <c r="C143" i="14"/>
  <c r="C142" i="14"/>
  <c r="C141" i="14"/>
  <c r="C140" i="14"/>
  <c r="C139" i="14"/>
  <c r="C138" i="14"/>
  <c r="C137" i="14"/>
  <c r="C136" i="14"/>
  <c r="C135" i="14"/>
  <c r="C134" i="14"/>
  <c r="N5" i="19" l="1"/>
  <c r="N4" i="19"/>
  <c r="O29" i="21" l="1"/>
  <c r="N29" i="21"/>
  <c r="N5" i="21"/>
  <c r="N53" i="21"/>
  <c r="N13" i="20"/>
  <c r="O38" i="20"/>
  <c r="N38" i="20"/>
  <c r="N63" i="20"/>
  <c r="N55" i="34"/>
  <c r="O30" i="34"/>
  <c r="N30" i="34"/>
  <c r="N5" i="34"/>
  <c r="N13" i="18"/>
  <c r="N13" i="22"/>
  <c r="O46" i="22"/>
  <c r="N46" i="22"/>
  <c r="N79" i="22"/>
  <c r="O112" i="22"/>
  <c r="N112" i="22"/>
  <c r="N145" i="22"/>
  <c r="O80" i="36"/>
  <c r="O30" i="36"/>
  <c r="N5" i="36"/>
  <c r="N30" i="36"/>
  <c r="N55" i="36"/>
  <c r="N80" i="36"/>
  <c r="N105" i="36"/>
  <c r="C133" i="14" l="1"/>
  <c r="C132" i="14"/>
  <c r="C131" i="14"/>
  <c r="C130" i="14"/>
  <c r="C129" i="14"/>
  <c r="C128" i="14"/>
  <c r="C127" i="14"/>
  <c r="C126" i="14"/>
  <c r="C125" i="14"/>
  <c r="C124" i="14"/>
  <c r="C123" i="14"/>
  <c r="C122" i="14"/>
  <c r="P13" i="18"/>
  <c r="M31" i="18"/>
  <c r="L31" i="18"/>
  <c r="K31" i="18"/>
  <c r="J31" i="18"/>
  <c r="I31" i="18"/>
  <c r="H31" i="18"/>
  <c r="G31" i="18"/>
  <c r="F31" i="18"/>
  <c r="E31" i="18"/>
  <c r="D31" i="18"/>
  <c r="C31" i="18"/>
  <c r="N28" i="21" l="1"/>
  <c r="N27" i="21"/>
  <c r="N37" i="20"/>
  <c r="N36" i="20"/>
  <c r="N53" i="34"/>
  <c r="N29" i="34"/>
  <c r="N28" i="34"/>
  <c r="N111" i="22"/>
  <c r="N110" i="22"/>
  <c r="N108" i="22"/>
  <c r="N107" i="22"/>
  <c r="N106" i="22"/>
  <c r="N105" i="22"/>
  <c r="N104" i="22"/>
  <c r="N103" i="22"/>
  <c r="N102" i="22"/>
  <c r="N45" i="22"/>
  <c r="N44" i="22"/>
  <c r="N42" i="22"/>
  <c r="N41" i="22"/>
  <c r="N40" i="22"/>
  <c r="N39" i="22"/>
  <c r="N38" i="22"/>
  <c r="N37" i="22"/>
  <c r="N79" i="36"/>
  <c r="N29" i="36"/>
  <c r="O28" i="21" l="1"/>
  <c r="O27" i="21"/>
  <c r="N52" i="21"/>
  <c r="N4" i="21"/>
  <c r="N62" i="20"/>
  <c r="N12" i="20"/>
  <c r="O37" i="20"/>
  <c r="O36" i="20"/>
  <c r="N54" i="34"/>
  <c r="N4" i="34"/>
  <c r="O29" i="34"/>
  <c r="O28" i="34"/>
  <c r="O29" i="36"/>
  <c r="N54" i="36"/>
  <c r="O79" i="36"/>
  <c r="N104" i="36"/>
  <c r="N4" i="36"/>
  <c r="N144" i="22"/>
  <c r="O111" i="22"/>
  <c r="O110" i="22"/>
  <c r="O108" i="22"/>
  <c r="O107" i="22"/>
  <c r="O106" i="22"/>
  <c r="O105" i="22"/>
  <c r="O104" i="22"/>
  <c r="O103" i="22"/>
  <c r="O102" i="22"/>
  <c r="N78" i="22"/>
  <c r="N77" i="22"/>
  <c r="N75" i="22"/>
  <c r="N74" i="22"/>
  <c r="N73" i="22"/>
  <c r="N72" i="22"/>
  <c r="N71" i="22"/>
  <c r="N70" i="22"/>
  <c r="N69" i="22"/>
  <c r="O45" i="22"/>
  <c r="O44" i="22"/>
  <c r="O42" i="22"/>
  <c r="O41" i="22"/>
  <c r="O40" i="22"/>
  <c r="O39" i="22"/>
  <c r="O38" i="22"/>
  <c r="O37" i="22"/>
  <c r="O36" i="22"/>
  <c r="N12" i="22"/>
  <c r="P5" i="18" l="1"/>
  <c r="P10" i="18" l="1"/>
  <c r="P9" i="18"/>
  <c r="P7" i="18"/>
  <c r="P11" i="18"/>
  <c r="P6" i="18"/>
  <c r="P8" i="18"/>
  <c r="P12" i="18"/>
  <c r="N12" i="18" l="1"/>
  <c r="M123" i="36"/>
  <c r="L123" i="36"/>
  <c r="K123" i="36"/>
  <c r="J123" i="36"/>
  <c r="I123" i="36"/>
  <c r="H123" i="36"/>
  <c r="G123" i="36"/>
  <c r="F123" i="36"/>
  <c r="E123" i="36"/>
  <c r="D123" i="36"/>
  <c r="C123" i="36"/>
  <c r="B123" i="36"/>
  <c r="M122" i="36"/>
  <c r="L122" i="36"/>
  <c r="K122" i="36"/>
  <c r="J122" i="36"/>
  <c r="I122" i="36"/>
  <c r="H122" i="36"/>
  <c r="G122" i="36"/>
  <c r="F122" i="36"/>
  <c r="E122" i="36"/>
  <c r="D122" i="36"/>
  <c r="C122" i="36"/>
  <c r="B122" i="36"/>
  <c r="M121" i="36"/>
  <c r="L121" i="36"/>
  <c r="K121" i="36"/>
  <c r="J121" i="36"/>
  <c r="I121" i="36"/>
  <c r="H121" i="36"/>
  <c r="G121" i="36"/>
  <c r="F121" i="36"/>
  <c r="E121" i="36"/>
  <c r="D121" i="36"/>
  <c r="C121" i="36"/>
  <c r="B121" i="36"/>
  <c r="M120" i="36"/>
  <c r="L120" i="36"/>
  <c r="K120" i="36"/>
  <c r="J120" i="36"/>
  <c r="I120" i="36"/>
  <c r="H120" i="36"/>
  <c r="G120" i="36"/>
  <c r="F120" i="36"/>
  <c r="E120" i="36"/>
  <c r="D120" i="36"/>
  <c r="C120" i="36"/>
  <c r="B120" i="36"/>
  <c r="M119" i="36"/>
  <c r="L119" i="36"/>
  <c r="K119" i="36"/>
  <c r="J119" i="36"/>
  <c r="I119" i="36"/>
  <c r="H119" i="36"/>
  <c r="G119" i="36"/>
  <c r="F119" i="36"/>
  <c r="E119" i="36"/>
  <c r="D119" i="36"/>
  <c r="C119" i="36"/>
  <c r="B119" i="36"/>
  <c r="M117" i="36"/>
  <c r="L117" i="36"/>
  <c r="K117" i="36"/>
  <c r="J117" i="36"/>
  <c r="I117" i="36"/>
  <c r="H117" i="36"/>
  <c r="G117" i="36"/>
  <c r="F117" i="36"/>
  <c r="E117" i="36"/>
  <c r="D117" i="36"/>
  <c r="C117" i="36"/>
  <c r="B117" i="36"/>
  <c r="M116" i="36"/>
  <c r="L116" i="36"/>
  <c r="K116" i="36"/>
  <c r="J116" i="36"/>
  <c r="I116" i="36"/>
  <c r="H116" i="36"/>
  <c r="G116" i="36"/>
  <c r="F116" i="36"/>
  <c r="E116" i="36"/>
  <c r="D116" i="36"/>
  <c r="C116" i="36"/>
  <c r="B116" i="36"/>
  <c r="N123" i="36"/>
  <c r="M98" i="36"/>
  <c r="L98" i="36"/>
  <c r="K98" i="36"/>
  <c r="J98" i="36"/>
  <c r="I98" i="36"/>
  <c r="H98" i="36"/>
  <c r="G98" i="36"/>
  <c r="F98" i="36"/>
  <c r="E98" i="36"/>
  <c r="D98" i="36"/>
  <c r="C98" i="36"/>
  <c r="B98" i="36"/>
  <c r="M97" i="36"/>
  <c r="L97" i="36"/>
  <c r="K97" i="36"/>
  <c r="J97" i="36"/>
  <c r="I97" i="36"/>
  <c r="H97" i="36"/>
  <c r="G97" i="36"/>
  <c r="F97" i="36"/>
  <c r="E97" i="36"/>
  <c r="D97" i="36"/>
  <c r="C97" i="36"/>
  <c r="B97" i="36"/>
  <c r="M96" i="36"/>
  <c r="L96" i="36"/>
  <c r="K96" i="36"/>
  <c r="J96" i="36"/>
  <c r="I96" i="36"/>
  <c r="H96" i="36"/>
  <c r="G96" i="36"/>
  <c r="F96" i="36"/>
  <c r="E96" i="36"/>
  <c r="D96" i="36"/>
  <c r="C96" i="36"/>
  <c r="B96" i="36"/>
  <c r="M95" i="36"/>
  <c r="L95" i="36"/>
  <c r="K95" i="36"/>
  <c r="J95" i="36"/>
  <c r="I95" i="36"/>
  <c r="H95" i="36"/>
  <c r="G95" i="36"/>
  <c r="F95" i="36"/>
  <c r="E95" i="36"/>
  <c r="D95" i="36"/>
  <c r="C95" i="36"/>
  <c r="B95" i="36"/>
  <c r="M94" i="36"/>
  <c r="L94" i="36"/>
  <c r="K94" i="36"/>
  <c r="J94" i="36"/>
  <c r="I94" i="36"/>
  <c r="H94" i="36"/>
  <c r="G94" i="36"/>
  <c r="F94" i="36"/>
  <c r="E94" i="36"/>
  <c r="D94" i="36"/>
  <c r="C94" i="36"/>
  <c r="B94" i="36"/>
  <c r="M92" i="36"/>
  <c r="L92" i="36"/>
  <c r="K92" i="36"/>
  <c r="J92" i="36"/>
  <c r="I92" i="36"/>
  <c r="H92" i="36"/>
  <c r="G92" i="36"/>
  <c r="F92" i="36"/>
  <c r="E92" i="36"/>
  <c r="D92" i="36"/>
  <c r="C92" i="36"/>
  <c r="B92" i="36"/>
  <c r="M91" i="36"/>
  <c r="L91" i="36"/>
  <c r="K91" i="36"/>
  <c r="J91" i="36"/>
  <c r="I91" i="36"/>
  <c r="H91" i="36"/>
  <c r="G91" i="36"/>
  <c r="F91" i="36"/>
  <c r="E91" i="36"/>
  <c r="D91" i="36"/>
  <c r="C91" i="36"/>
  <c r="B91" i="36"/>
  <c r="N98" i="36"/>
  <c r="M73" i="36"/>
  <c r="L73" i="36"/>
  <c r="K73" i="36"/>
  <c r="J73" i="36"/>
  <c r="I73" i="36"/>
  <c r="H73" i="36"/>
  <c r="G73" i="36"/>
  <c r="F73" i="36"/>
  <c r="E73" i="36"/>
  <c r="D73" i="36"/>
  <c r="C73" i="36"/>
  <c r="B73" i="36"/>
  <c r="M72" i="36"/>
  <c r="L72" i="36"/>
  <c r="K72" i="36"/>
  <c r="J72" i="36"/>
  <c r="I72" i="36"/>
  <c r="H72" i="36"/>
  <c r="G72" i="36"/>
  <c r="F72" i="36"/>
  <c r="E72" i="36"/>
  <c r="D72" i="36"/>
  <c r="C72" i="36"/>
  <c r="B72" i="36"/>
  <c r="M71" i="36"/>
  <c r="L71" i="36"/>
  <c r="K71" i="36"/>
  <c r="J71" i="36"/>
  <c r="I71" i="36"/>
  <c r="H71" i="36"/>
  <c r="G71" i="36"/>
  <c r="F71" i="36"/>
  <c r="E71" i="36"/>
  <c r="D71" i="36"/>
  <c r="C71" i="36"/>
  <c r="B71" i="36"/>
  <c r="M70" i="36"/>
  <c r="L70" i="36"/>
  <c r="K70" i="36"/>
  <c r="J70" i="36"/>
  <c r="I70" i="36"/>
  <c r="H70" i="36"/>
  <c r="G70" i="36"/>
  <c r="F70" i="36"/>
  <c r="E70" i="36"/>
  <c r="D70" i="36"/>
  <c r="C70" i="36"/>
  <c r="B70" i="36"/>
  <c r="M69" i="36"/>
  <c r="L69" i="36"/>
  <c r="K69" i="36"/>
  <c r="J69" i="36"/>
  <c r="I69" i="36"/>
  <c r="H69" i="36"/>
  <c r="G69" i="36"/>
  <c r="F69" i="36"/>
  <c r="E69" i="36"/>
  <c r="D69" i="36"/>
  <c r="C69" i="36"/>
  <c r="B69" i="36"/>
  <c r="M67" i="36"/>
  <c r="L67" i="36"/>
  <c r="K67" i="36"/>
  <c r="J67" i="36"/>
  <c r="I67" i="36"/>
  <c r="H67" i="36"/>
  <c r="G67" i="36"/>
  <c r="F67" i="36"/>
  <c r="E67" i="36"/>
  <c r="D67" i="36"/>
  <c r="C67" i="36"/>
  <c r="B67" i="36"/>
  <c r="M66" i="36"/>
  <c r="L66" i="36"/>
  <c r="K66" i="36"/>
  <c r="J66" i="36"/>
  <c r="I66" i="36"/>
  <c r="H66" i="36"/>
  <c r="G66" i="36"/>
  <c r="F66" i="36"/>
  <c r="E66" i="36"/>
  <c r="D66" i="36"/>
  <c r="C66" i="36"/>
  <c r="B66" i="36"/>
  <c r="M48" i="36"/>
  <c r="L48" i="36"/>
  <c r="K48" i="36"/>
  <c r="J48" i="36"/>
  <c r="I48" i="36"/>
  <c r="H48" i="36"/>
  <c r="G48" i="36"/>
  <c r="F48" i="36"/>
  <c r="E48" i="36"/>
  <c r="D48" i="36"/>
  <c r="C48" i="36"/>
  <c r="B48" i="36"/>
  <c r="M47" i="36"/>
  <c r="L47" i="36"/>
  <c r="K47" i="36"/>
  <c r="J47" i="36"/>
  <c r="I47" i="36"/>
  <c r="H47" i="36"/>
  <c r="G47" i="36"/>
  <c r="F47" i="36"/>
  <c r="E47" i="36"/>
  <c r="D47" i="36"/>
  <c r="C47" i="36"/>
  <c r="B47" i="36"/>
  <c r="M46" i="36"/>
  <c r="L46" i="36"/>
  <c r="K46" i="36"/>
  <c r="J46" i="36"/>
  <c r="I46" i="36"/>
  <c r="H46" i="36"/>
  <c r="G46" i="36"/>
  <c r="F46" i="36"/>
  <c r="E46" i="36"/>
  <c r="D46" i="36"/>
  <c r="C46" i="36"/>
  <c r="B46" i="36"/>
  <c r="M45" i="36"/>
  <c r="L45" i="36"/>
  <c r="K45" i="36"/>
  <c r="J45" i="36"/>
  <c r="I45" i="36"/>
  <c r="H45" i="36"/>
  <c r="G45" i="36"/>
  <c r="F45" i="36"/>
  <c r="E45" i="36"/>
  <c r="D45" i="36"/>
  <c r="C45" i="36"/>
  <c r="B45" i="36"/>
  <c r="M44" i="36"/>
  <c r="L44" i="36"/>
  <c r="K44" i="36"/>
  <c r="J44" i="36"/>
  <c r="I44" i="36"/>
  <c r="H44" i="36"/>
  <c r="G44" i="36"/>
  <c r="F44" i="36"/>
  <c r="E44" i="36"/>
  <c r="D44" i="36"/>
  <c r="C44" i="36"/>
  <c r="B44" i="36"/>
  <c r="M42" i="36"/>
  <c r="L42" i="36"/>
  <c r="K42" i="36"/>
  <c r="J42" i="36"/>
  <c r="I42" i="36"/>
  <c r="H42" i="36"/>
  <c r="G42" i="36"/>
  <c r="F42" i="36"/>
  <c r="E42" i="36"/>
  <c r="D42" i="36"/>
  <c r="C42" i="36"/>
  <c r="B42" i="36"/>
  <c r="M41" i="36"/>
  <c r="L41" i="36"/>
  <c r="K41" i="36"/>
  <c r="J41" i="36"/>
  <c r="I41" i="36"/>
  <c r="H41" i="36"/>
  <c r="G41" i="36"/>
  <c r="F41" i="36"/>
  <c r="E41" i="36"/>
  <c r="D41" i="36"/>
  <c r="C41" i="36"/>
  <c r="B41" i="36"/>
  <c r="M23" i="36"/>
  <c r="L23" i="36"/>
  <c r="K23" i="36"/>
  <c r="J23" i="36"/>
  <c r="I23" i="36"/>
  <c r="H23" i="36"/>
  <c r="G23" i="36"/>
  <c r="F23" i="36"/>
  <c r="E23" i="36"/>
  <c r="D23" i="36"/>
  <c r="C23" i="36"/>
  <c r="B23" i="36"/>
  <c r="M22" i="36"/>
  <c r="L22" i="36"/>
  <c r="K22" i="36"/>
  <c r="J22" i="36"/>
  <c r="I22" i="36"/>
  <c r="H22" i="36"/>
  <c r="G22" i="36"/>
  <c r="F22" i="36"/>
  <c r="E22" i="36"/>
  <c r="D22" i="36"/>
  <c r="C22" i="36"/>
  <c r="B22" i="36"/>
  <c r="M21" i="36"/>
  <c r="L21" i="36"/>
  <c r="K21" i="36"/>
  <c r="J21" i="36"/>
  <c r="I21" i="36"/>
  <c r="H21" i="36"/>
  <c r="G21" i="36"/>
  <c r="F21" i="36"/>
  <c r="E21" i="36"/>
  <c r="D21" i="36"/>
  <c r="C21" i="36"/>
  <c r="B21" i="36"/>
  <c r="M20" i="36"/>
  <c r="L20" i="36"/>
  <c r="K20" i="36"/>
  <c r="J20" i="36"/>
  <c r="I20" i="36"/>
  <c r="H20" i="36"/>
  <c r="G20" i="36"/>
  <c r="F20" i="36"/>
  <c r="E20" i="36"/>
  <c r="D20" i="36"/>
  <c r="C20" i="36"/>
  <c r="B20" i="36"/>
  <c r="M19" i="36"/>
  <c r="L19" i="36"/>
  <c r="K19" i="36"/>
  <c r="J19" i="36"/>
  <c r="I19" i="36"/>
  <c r="H19" i="36"/>
  <c r="G19" i="36"/>
  <c r="F19" i="36"/>
  <c r="E19" i="36"/>
  <c r="D19" i="36"/>
  <c r="C19" i="36"/>
  <c r="B19" i="36"/>
  <c r="M17" i="36"/>
  <c r="L17" i="36"/>
  <c r="K17" i="36"/>
  <c r="J17" i="36"/>
  <c r="I17" i="36"/>
  <c r="H17" i="36"/>
  <c r="G17" i="36"/>
  <c r="F17" i="36"/>
  <c r="E17" i="36"/>
  <c r="D17" i="36"/>
  <c r="C17" i="36"/>
  <c r="B17" i="36"/>
  <c r="M16" i="36"/>
  <c r="L16" i="36"/>
  <c r="K16" i="36"/>
  <c r="J16" i="36"/>
  <c r="I16" i="36"/>
  <c r="H16" i="36"/>
  <c r="G16" i="36"/>
  <c r="F16" i="36"/>
  <c r="E16" i="36"/>
  <c r="D16" i="36"/>
  <c r="C16" i="36"/>
  <c r="B16" i="36"/>
  <c r="N23" i="36"/>
  <c r="N42" i="36" l="1"/>
  <c r="H18" i="36"/>
  <c r="D93" i="36"/>
  <c r="L93" i="36"/>
  <c r="D18" i="36"/>
  <c r="L18" i="36"/>
  <c r="H93" i="36"/>
  <c r="D43" i="36"/>
  <c r="H43" i="36"/>
  <c r="L43" i="36"/>
  <c r="D68" i="36"/>
  <c r="H68" i="36"/>
  <c r="L68" i="36"/>
  <c r="D118" i="36"/>
  <c r="H118" i="36"/>
  <c r="L118" i="36"/>
  <c r="K18" i="36"/>
  <c r="I68" i="36"/>
  <c r="B93" i="36"/>
  <c r="I118" i="36"/>
  <c r="E43" i="36"/>
  <c r="I43" i="36"/>
  <c r="M43" i="36"/>
  <c r="N73" i="36"/>
  <c r="B68" i="36"/>
  <c r="F68" i="36"/>
  <c r="J68" i="36"/>
  <c r="C93" i="36"/>
  <c r="G93" i="36"/>
  <c r="K93" i="36"/>
  <c r="B118" i="36"/>
  <c r="F118" i="36"/>
  <c r="J118" i="36"/>
  <c r="G18" i="36"/>
  <c r="E68" i="36"/>
  <c r="F93" i="36"/>
  <c r="E118" i="36"/>
  <c r="E18" i="36"/>
  <c r="I18" i="36"/>
  <c r="M18" i="36"/>
  <c r="N48" i="36"/>
  <c r="B43" i="36"/>
  <c r="F43" i="36"/>
  <c r="J43" i="36"/>
  <c r="C68" i="36"/>
  <c r="G68" i="36"/>
  <c r="K68" i="36"/>
  <c r="C118" i="36"/>
  <c r="G118" i="36"/>
  <c r="K118" i="36"/>
  <c r="C18" i="36"/>
  <c r="M68" i="36"/>
  <c r="J93" i="36"/>
  <c r="M118" i="36"/>
  <c r="N20" i="36"/>
  <c r="B18" i="36"/>
  <c r="F18" i="36"/>
  <c r="J18" i="36"/>
  <c r="C43" i="36"/>
  <c r="G43" i="36"/>
  <c r="K43" i="36"/>
  <c r="E93" i="36"/>
  <c r="I93" i="36"/>
  <c r="M93" i="36"/>
  <c r="N41" i="36"/>
  <c r="N45" i="36"/>
  <c r="N66" i="36"/>
  <c r="N70" i="36"/>
  <c r="N91" i="36"/>
  <c r="N95" i="36"/>
  <c r="N21" i="36"/>
  <c r="N71" i="36"/>
  <c r="N92" i="36"/>
  <c r="N96" i="36"/>
  <c r="N117" i="36"/>
  <c r="N121" i="36"/>
  <c r="N16" i="36"/>
  <c r="N116" i="36"/>
  <c r="N120" i="36"/>
  <c r="N17" i="36"/>
  <c r="N46" i="36"/>
  <c r="N67" i="36"/>
  <c r="N68" i="36" s="1"/>
  <c r="N47" i="36"/>
  <c r="N72" i="36"/>
  <c r="N97" i="36"/>
  <c r="N122" i="36"/>
  <c r="N22" i="36"/>
  <c r="N19" i="36"/>
  <c r="N44" i="36"/>
  <c r="N69" i="36"/>
  <c r="N94" i="36"/>
  <c r="N119" i="36"/>
  <c r="M57" i="19"/>
  <c r="L57" i="19"/>
  <c r="K57" i="19"/>
  <c r="J57" i="19"/>
  <c r="I57" i="19"/>
  <c r="H57" i="19"/>
  <c r="G57" i="19"/>
  <c r="F57" i="19"/>
  <c r="E57" i="19"/>
  <c r="D57" i="19"/>
  <c r="C57" i="19"/>
  <c r="B57" i="19"/>
  <c r="M56" i="19"/>
  <c r="L56" i="19"/>
  <c r="K56" i="19"/>
  <c r="J56" i="19"/>
  <c r="I56" i="19"/>
  <c r="H56" i="19"/>
  <c r="G56" i="19"/>
  <c r="F56" i="19"/>
  <c r="E56" i="19"/>
  <c r="D56" i="19"/>
  <c r="C56" i="19"/>
  <c r="B56" i="19"/>
  <c r="M55" i="19"/>
  <c r="L55" i="19"/>
  <c r="K55" i="19"/>
  <c r="J55" i="19"/>
  <c r="I55" i="19"/>
  <c r="H55" i="19"/>
  <c r="G55" i="19"/>
  <c r="F55" i="19"/>
  <c r="E55" i="19"/>
  <c r="D55" i="19"/>
  <c r="C55" i="19"/>
  <c r="B55" i="19"/>
  <c r="M54" i="19"/>
  <c r="L54" i="19"/>
  <c r="K54" i="19"/>
  <c r="J54" i="19"/>
  <c r="I54" i="19"/>
  <c r="H54" i="19"/>
  <c r="G54" i="19"/>
  <c r="F54" i="19"/>
  <c r="E54" i="19"/>
  <c r="D54" i="19"/>
  <c r="C54" i="19"/>
  <c r="B54" i="19"/>
  <c r="M53" i="19"/>
  <c r="L53" i="19"/>
  <c r="K53" i="19"/>
  <c r="J53" i="19"/>
  <c r="I53" i="19"/>
  <c r="H53" i="19"/>
  <c r="G53" i="19"/>
  <c r="F53" i="19"/>
  <c r="E53" i="19"/>
  <c r="D53" i="19"/>
  <c r="C53" i="19"/>
  <c r="B53" i="19"/>
  <c r="M51" i="19"/>
  <c r="L51" i="19"/>
  <c r="K51" i="19"/>
  <c r="J51" i="19"/>
  <c r="I51" i="19"/>
  <c r="H51" i="19"/>
  <c r="G51" i="19"/>
  <c r="F51" i="19"/>
  <c r="E51" i="19"/>
  <c r="D51" i="19"/>
  <c r="C51" i="19"/>
  <c r="B51" i="19"/>
  <c r="M50" i="19"/>
  <c r="L50" i="19"/>
  <c r="K50" i="19"/>
  <c r="J50" i="19"/>
  <c r="I50" i="19"/>
  <c r="H50" i="19"/>
  <c r="G50" i="19"/>
  <c r="F50" i="19"/>
  <c r="E50" i="19"/>
  <c r="D50" i="19"/>
  <c r="C50" i="19"/>
  <c r="B50" i="19"/>
  <c r="N37" i="19"/>
  <c r="N35" i="19"/>
  <c r="N34" i="19"/>
  <c r="N33" i="19"/>
  <c r="N32" i="19"/>
  <c r="N31" i="19"/>
  <c r="N30" i="19"/>
  <c r="N29" i="19"/>
  <c r="N43" i="36" l="1"/>
  <c r="N57" i="19"/>
  <c r="N18" i="36"/>
  <c r="N118" i="36"/>
  <c r="N93" i="36"/>
  <c r="G52" i="19"/>
  <c r="B52" i="19"/>
  <c r="J52" i="19"/>
  <c r="K52" i="19"/>
  <c r="H52" i="19"/>
  <c r="F52" i="19"/>
  <c r="C52" i="19"/>
  <c r="D52" i="19"/>
  <c r="L52" i="19"/>
  <c r="E52" i="19"/>
  <c r="I52" i="19"/>
  <c r="M52" i="19"/>
  <c r="N50" i="19"/>
  <c r="N54" i="19"/>
  <c r="N51" i="19"/>
  <c r="N55" i="19"/>
  <c r="N56" i="19"/>
  <c r="N53" i="19"/>
  <c r="N3" i="34"/>
  <c r="N52" i="19" l="1"/>
  <c r="N51" i="21"/>
  <c r="N3" i="21"/>
  <c r="N61" i="20"/>
  <c r="N11" i="20"/>
  <c r="N11" i="22"/>
  <c r="N143" i="22"/>
  <c r="N11" i="18" l="1"/>
  <c r="N10" i="18" l="1"/>
  <c r="N73" i="34" l="1"/>
  <c r="M73" i="34"/>
  <c r="L73" i="34"/>
  <c r="K73" i="34"/>
  <c r="J73" i="34"/>
  <c r="I73" i="34"/>
  <c r="H73" i="34"/>
  <c r="G73" i="34"/>
  <c r="F73" i="34"/>
  <c r="E73" i="34"/>
  <c r="D73" i="34"/>
  <c r="C73" i="34"/>
  <c r="B73" i="34"/>
  <c r="N72" i="34"/>
  <c r="M72" i="34"/>
  <c r="L72" i="34"/>
  <c r="K72" i="34"/>
  <c r="J72" i="34"/>
  <c r="I72" i="34"/>
  <c r="H72" i="34"/>
  <c r="G72" i="34"/>
  <c r="F72" i="34"/>
  <c r="E72" i="34"/>
  <c r="D72" i="34"/>
  <c r="C72" i="34"/>
  <c r="B72" i="34"/>
  <c r="N71" i="34"/>
  <c r="M71" i="34"/>
  <c r="L71" i="34"/>
  <c r="K71" i="34"/>
  <c r="J71" i="34"/>
  <c r="I71" i="34"/>
  <c r="H71" i="34"/>
  <c r="G71" i="34"/>
  <c r="F71" i="34"/>
  <c r="E71" i="34"/>
  <c r="D71" i="34"/>
  <c r="C71" i="34"/>
  <c r="B71" i="34"/>
  <c r="N70" i="34"/>
  <c r="M70" i="34"/>
  <c r="L70" i="34"/>
  <c r="K70" i="34"/>
  <c r="J70" i="34"/>
  <c r="I70" i="34"/>
  <c r="H70" i="34"/>
  <c r="G70" i="34"/>
  <c r="F70" i="34"/>
  <c r="E70" i="34"/>
  <c r="D70" i="34"/>
  <c r="C70" i="34"/>
  <c r="B70" i="34"/>
  <c r="N69" i="34"/>
  <c r="M69" i="34"/>
  <c r="L69" i="34"/>
  <c r="K69" i="34"/>
  <c r="J69" i="34"/>
  <c r="I69" i="34"/>
  <c r="H69" i="34"/>
  <c r="G69" i="34"/>
  <c r="F69" i="34"/>
  <c r="E69" i="34"/>
  <c r="D69" i="34"/>
  <c r="C69" i="34"/>
  <c r="B69" i="34"/>
  <c r="N67" i="34"/>
  <c r="M67" i="34"/>
  <c r="L67" i="34"/>
  <c r="L68" i="34" s="1"/>
  <c r="K67" i="34"/>
  <c r="J67" i="34"/>
  <c r="I67" i="34"/>
  <c r="H67" i="34"/>
  <c r="H68" i="34" s="1"/>
  <c r="G67" i="34"/>
  <c r="F67" i="34"/>
  <c r="E67" i="34"/>
  <c r="D67" i="34"/>
  <c r="C67" i="34"/>
  <c r="B67" i="34"/>
  <c r="N66" i="34"/>
  <c r="M66" i="34"/>
  <c r="L66" i="34"/>
  <c r="K66" i="34"/>
  <c r="J66" i="34"/>
  <c r="I66" i="34"/>
  <c r="H66" i="34"/>
  <c r="G66" i="34"/>
  <c r="F66" i="34"/>
  <c r="E66" i="34"/>
  <c r="D66" i="34"/>
  <c r="C66" i="34"/>
  <c r="B66" i="34"/>
  <c r="N47" i="34"/>
  <c r="M47" i="34"/>
  <c r="L47" i="34"/>
  <c r="K47" i="34"/>
  <c r="J47" i="34"/>
  <c r="I47" i="34"/>
  <c r="H47" i="34"/>
  <c r="G47" i="34"/>
  <c r="F47" i="34"/>
  <c r="E47" i="34"/>
  <c r="D47" i="34"/>
  <c r="C47" i="34"/>
  <c r="B47" i="34"/>
  <c r="N46" i="34"/>
  <c r="M46" i="34"/>
  <c r="L46" i="34"/>
  <c r="K46" i="34"/>
  <c r="J46" i="34"/>
  <c r="I46" i="34"/>
  <c r="H46" i="34"/>
  <c r="G46" i="34"/>
  <c r="F46" i="34"/>
  <c r="E46" i="34"/>
  <c r="D46" i="34"/>
  <c r="C46" i="34"/>
  <c r="B46" i="34"/>
  <c r="N45" i="34"/>
  <c r="M45" i="34"/>
  <c r="L45" i="34"/>
  <c r="K45" i="34"/>
  <c r="J45" i="34"/>
  <c r="I45" i="34"/>
  <c r="H45" i="34"/>
  <c r="G45" i="34"/>
  <c r="F45" i="34"/>
  <c r="E45" i="34"/>
  <c r="D45" i="34"/>
  <c r="C45" i="34"/>
  <c r="B45" i="34"/>
  <c r="N44" i="34"/>
  <c r="M44" i="34"/>
  <c r="L44" i="34"/>
  <c r="K44" i="34"/>
  <c r="J44" i="34"/>
  <c r="I44" i="34"/>
  <c r="H44" i="34"/>
  <c r="G44" i="34"/>
  <c r="F44" i="34"/>
  <c r="E44" i="34"/>
  <c r="D44" i="34"/>
  <c r="C44" i="34"/>
  <c r="B44" i="34"/>
  <c r="N43" i="34"/>
  <c r="M43" i="34"/>
  <c r="L43" i="34"/>
  <c r="K43" i="34"/>
  <c r="J43" i="34"/>
  <c r="I43" i="34"/>
  <c r="H43" i="34"/>
  <c r="G43" i="34"/>
  <c r="F43" i="34"/>
  <c r="E43" i="34"/>
  <c r="D43" i="34"/>
  <c r="C43" i="34"/>
  <c r="B43" i="34"/>
  <c r="N41" i="34"/>
  <c r="M41" i="34"/>
  <c r="L41" i="34"/>
  <c r="K41" i="34"/>
  <c r="J41" i="34"/>
  <c r="I41" i="34"/>
  <c r="H41" i="34"/>
  <c r="G41" i="34"/>
  <c r="F41" i="34"/>
  <c r="E41" i="34"/>
  <c r="D41" i="34"/>
  <c r="C41" i="34"/>
  <c r="B41" i="34"/>
  <c r="N40" i="34"/>
  <c r="M40" i="34"/>
  <c r="L40" i="34"/>
  <c r="K40" i="34"/>
  <c r="J40" i="34"/>
  <c r="I40" i="34"/>
  <c r="H40" i="34"/>
  <c r="G40" i="34"/>
  <c r="F40" i="34"/>
  <c r="E40" i="34"/>
  <c r="D40" i="34"/>
  <c r="C40" i="34"/>
  <c r="B40" i="34"/>
  <c r="M23" i="34"/>
  <c r="L23" i="34"/>
  <c r="K23" i="34"/>
  <c r="J23" i="34"/>
  <c r="I23" i="34"/>
  <c r="H23" i="34"/>
  <c r="G23" i="34"/>
  <c r="F23" i="34"/>
  <c r="E23" i="34"/>
  <c r="D23" i="34"/>
  <c r="C23" i="34"/>
  <c r="B23" i="34"/>
  <c r="M22" i="34"/>
  <c r="L22" i="34"/>
  <c r="K22" i="34"/>
  <c r="J22" i="34"/>
  <c r="I22" i="34"/>
  <c r="H22" i="34"/>
  <c r="G22" i="34"/>
  <c r="F22" i="34"/>
  <c r="E22" i="34"/>
  <c r="D22" i="34"/>
  <c r="C22" i="34"/>
  <c r="B22" i="34"/>
  <c r="M21" i="34"/>
  <c r="L21" i="34"/>
  <c r="K21" i="34"/>
  <c r="J21" i="34"/>
  <c r="I21" i="34"/>
  <c r="H21" i="34"/>
  <c r="G21" i="34"/>
  <c r="F21" i="34"/>
  <c r="E21" i="34"/>
  <c r="D21" i="34"/>
  <c r="C21" i="34"/>
  <c r="B21" i="34"/>
  <c r="M20" i="34"/>
  <c r="L20" i="34"/>
  <c r="K20" i="34"/>
  <c r="J20" i="34"/>
  <c r="I20" i="34"/>
  <c r="H20" i="34"/>
  <c r="G20" i="34"/>
  <c r="F20" i="34"/>
  <c r="E20" i="34"/>
  <c r="D20" i="34"/>
  <c r="C20" i="34"/>
  <c r="B20" i="34"/>
  <c r="M19" i="34"/>
  <c r="L19" i="34"/>
  <c r="K19" i="34"/>
  <c r="J19" i="34"/>
  <c r="I19" i="34"/>
  <c r="H19" i="34"/>
  <c r="G19" i="34"/>
  <c r="F19" i="34"/>
  <c r="E19" i="34"/>
  <c r="D19" i="34"/>
  <c r="C19" i="34"/>
  <c r="B19" i="34"/>
  <c r="M17" i="34"/>
  <c r="L17" i="34"/>
  <c r="K17" i="34"/>
  <c r="J17" i="34"/>
  <c r="I17" i="34"/>
  <c r="H17" i="34"/>
  <c r="G17" i="34"/>
  <c r="F17" i="34"/>
  <c r="E17" i="34"/>
  <c r="D17" i="34"/>
  <c r="C17" i="34"/>
  <c r="B17" i="34"/>
  <c r="M16" i="34"/>
  <c r="L16" i="34"/>
  <c r="K16" i="34"/>
  <c r="J16" i="34"/>
  <c r="I16" i="34"/>
  <c r="H16" i="34"/>
  <c r="G16" i="34"/>
  <c r="F16" i="34"/>
  <c r="E16" i="34"/>
  <c r="D16" i="34"/>
  <c r="C16" i="34"/>
  <c r="B16" i="34"/>
  <c r="N23" i="34"/>
  <c r="K18" i="34" l="1"/>
  <c r="H42" i="34"/>
  <c r="G18" i="34"/>
  <c r="L42" i="34"/>
  <c r="J68" i="34"/>
  <c r="M42" i="34"/>
  <c r="B68" i="34"/>
  <c r="H18" i="34"/>
  <c r="C68" i="34"/>
  <c r="G68" i="34"/>
  <c r="K68" i="34"/>
  <c r="I42" i="34"/>
  <c r="F68" i="34"/>
  <c r="E42" i="34"/>
  <c r="D68" i="34"/>
  <c r="D42" i="34"/>
  <c r="D18" i="34"/>
  <c r="L18" i="34"/>
  <c r="B42" i="34"/>
  <c r="F42" i="34"/>
  <c r="J42" i="34"/>
  <c r="N42" i="34"/>
  <c r="C42" i="34"/>
  <c r="G42" i="34"/>
  <c r="K42" i="34"/>
  <c r="E68" i="34"/>
  <c r="I68" i="34"/>
  <c r="M68" i="34"/>
  <c r="N68" i="34"/>
  <c r="E18" i="34"/>
  <c r="I18" i="34"/>
  <c r="M18" i="34"/>
  <c r="N16" i="34"/>
  <c r="B18" i="34"/>
  <c r="F18" i="34"/>
  <c r="J18" i="34"/>
  <c r="C18" i="34"/>
  <c r="N20" i="34"/>
  <c r="N21" i="34"/>
  <c r="N22" i="34"/>
  <c r="N17" i="34"/>
  <c r="N18" i="34" s="1"/>
  <c r="N19" i="34"/>
  <c r="B24" i="22"/>
  <c r="C24" i="22"/>
  <c r="D24" i="22"/>
  <c r="E24" i="22"/>
  <c r="F24" i="22"/>
  <c r="G24" i="22"/>
  <c r="H24" i="22"/>
  <c r="I24" i="22"/>
  <c r="J24" i="22"/>
  <c r="K24" i="22"/>
  <c r="L24" i="22"/>
  <c r="M24" i="22"/>
  <c r="B25" i="22"/>
  <c r="C25" i="22"/>
  <c r="C26" i="22" s="1"/>
  <c r="D25" i="22"/>
  <c r="D26" i="22" s="1"/>
  <c r="E25" i="22"/>
  <c r="E26" i="22" s="1"/>
  <c r="F25" i="22"/>
  <c r="G25" i="22"/>
  <c r="G26" i="22" s="1"/>
  <c r="H25" i="22"/>
  <c r="H26" i="22" s="1"/>
  <c r="I25" i="22"/>
  <c r="I26" i="22" s="1"/>
  <c r="J25" i="22"/>
  <c r="K25" i="22"/>
  <c r="K26" i="22" s="1"/>
  <c r="L25" i="22"/>
  <c r="L26" i="22" s="1"/>
  <c r="M25" i="22"/>
  <c r="M26" i="22" s="1"/>
  <c r="B27" i="22"/>
  <c r="C27" i="22"/>
  <c r="D27" i="22"/>
  <c r="E27" i="22"/>
  <c r="F27" i="22"/>
  <c r="G27" i="22"/>
  <c r="H27" i="22"/>
  <c r="I27" i="22"/>
  <c r="J27" i="22"/>
  <c r="K27" i="22"/>
  <c r="L27" i="22"/>
  <c r="M27" i="22"/>
  <c r="B28" i="22"/>
  <c r="C28" i="22"/>
  <c r="D28" i="22"/>
  <c r="E28" i="22"/>
  <c r="F28" i="22"/>
  <c r="G28" i="22"/>
  <c r="H28" i="22"/>
  <c r="I28" i="22"/>
  <c r="J28" i="22"/>
  <c r="K28" i="22"/>
  <c r="L28" i="22"/>
  <c r="M28" i="22"/>
  <c r="B29" i="22"/>
  <c r="C29" i="22"/>
  <c r="D29" i="22"/>
  <c r="E29" i="22"/>
  <c r="F29" i="22"/>
  <c r="G29" i="22"/>
  <c r="H29" i="22"/>
  <c r="I29" i="22"/>
  <c r="J29" i="22"/>
  <c r="K29" i="22"/>
  <c r="L29" i="22"/>
  <c r="M29" i="22"/>
  <c r="B30" i="22"/>
  <c r="C30" i="22"/>
  <c r="D30" i="22"/>
  <c r="E30" i="22"/>
  <c r="F30" i="22"/>
  <c r="G30" i="22"/>
  <c r="H30" i="22"/>
  <c r="I30" i="22"/>
  <c r="J30" i="22"/>
  <c r="K30" i="22"/>
  <c r="L30" i="22"/>
  <c r="M30" i="22"/>
  <c r="B31" i="22"/>
  <c r="C31" i="22"/>
  <c r="D31" i="22"/>
  <c r="E31" i="22"/>
  <c r="F31" i="22"/>
  <c r="G31" i="22"/>
  <c r="H31" i="22"/>
  <c r="I31" i="22"/>
  <c r="J31" i="22"/>
  <c r="K31" i="22"/>
  <c r="L31" i="22"/>
  <c r="M31" i="22"/>
  <c r="J26" i="22" l="1"/>
  <c r="F26" i="22"/>
  <c r="B26" i="22"/>
  <c r="A5" i="23"/>
  <c r="A6" i="23" s="1"/>
  <c r="A7" i="23" s="1"/>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4" i="23" s="1"/>
  <c r="A105" i="23" s="1"/>
  <c r="A106" i="23" s="1"/>
  <c r="A107" i="23" s="1"/>
  <c r="A108" i="23" s="1"/>
  <c r="A109" i="23" s="1"/>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129" i="23" s="1"/>
  <c r="A130" i="23" s="1"/>
  <c r="A131" i="23" s="1"/>
  <c r="A132" i="23" s="1"/>
  <c r="A133" i="23" s="1"/>
  <c r="A134" i="23" s="1"/>
  <c r="A135" i="23" s="1"/>
  <c r="A136" i="23" s="1"/>
  <c r="A137" i="23" s="1"/>
  <c r="A138" i="23" s="1"/>
  <c r="A139" i="23" s="1"/>
  <c r="A140" i="23" s="1"/>
  <c r="A141" i="23" s="1"/>
  <c r="A142" i="23" s="1"/>
  <c r="A143" i="23" s="1"/>
  <c r="A144" i="23" s="1"/>
  <c r="A145" i="23" s="1"/>
  <c r="A146" i="23" s="1"/>
  <c r="A147" i="23" s="1"/>
  <c r="A148" i="23" s="1"/>
  <c r="A149" i="23" s="1"/>
  <c r="A150" i="23" s="1"/>
  <c r="A151" i="23" s="1"/>
  <c r="A152" i="23" s="1"/>
  <c r="A153" i="23" s="1"/>
  <c r="A154" i="23" s="1"/>
  <c r="A155" i="23" s="1"/>
  <c r="A156" i="23" s="1"/>
  <c r="A157" i="23" s="1"/>
  <c r="A158" i="23" s="1"/>
  <c r="A159" i="23" s="1"/>
  <c r="A160" i="23" s="1"/>
  <c r="A161" i="23" s="1"/>
  <c r="A162" i="23" s="1"/>
  <c r="A163" i="23" s="1"/>
  <c r="A164" i="23" s="1"/>
  <c r="A165" i="23" s="1"/>
  <c r="A166" i="23" s="1"/>
  <c r="A167" i="23" s="1"/>
  <c r="A168" i="23" s="1"/>
  <c r="A169" i="23" s="1"/>
  <c r="A170" i="23" s="1"/>
  <c r="A171" i="23" s="1"/>
  <c r="A172" i="23" s="1"/>
  <c r="A173" i="23" s="1"/>
  <c r="A174" i="23" s="1"/>
  <c r="A175" i="23" s="1"/>
  <c r="A176" i="23" s="1"/>
  <c r="A177" i="23" s="1"/>
  <c r="A178" i="23" s="1"/>
  <c r="A179" i="23" s="1"/>
  <c r="A180" i="23" s="1"/>
  <c r="A181" i="23" s="1"/>
  <c r="A182" i="23" s="1"/>
  <c r="A183" i="23" s="1"/>
  <c r="A184" i="23" s="1"/>
  <c r="A185" i="23" s="1"/>
  <c r="A186" i="23" s="1"/>
  <c r="A187" i="23" s="1"/>
  <c r="A188" i="23" s="1"/>
  <c r="A189" i="23" s="1"/>
  <c r="A190" i="23" s="1"/>
  <c r="A191" i="23" s="1"/>
  <c r="A192" i="23" s="1"/>
  <c r="A193" i="23" s="1"/>
  <c r="A194" i="23" s="1"/>
  <c r="A195" i="23" s="1"/>
  <c r="A196" i="23" s="1"/>
  <c r="A197" i="23" s="1"/>
  <c r="A198" i="23" s="1"/>
  <c r="A199" i="23" s="1"/>
  <c r="A200" i="23" s="1"/>
  <c r="A201" i="23" s="1"/>
  <c r="A202" i="23" s="1"/>
  <c r="A203" i="23" s="1"/>
  <c r="A204" i="23" s="1"/>
  <c r="A205" i="23" s="1"/>
  <c r="A206" i="23" s="1"/>
  <c r="A207" i="23" s="1"/>
  <c r="A208" i="23" s="1"/>
  <c r="A209" i="23" s="1"/>
  <c r="A210" i="23" s="1"/>
  <c r="A211" i="23" s="1"/>
  <c r="A212" i="23" s="1"/>
  <c r="A213" i="23" s="1"/>
  <c r="A214" i="23" s="1"/>
  <c r="A215" i="23" s="1"/>
  <c r="A216" i="23" s="1"/>
  <c r="A217" i="23" s="1"/>
  <c r="A218" i="23" s="1"/>
  <c r="A219" i="23" s="1"/>
  <c r="A220" i="23" s="1"/>
  <c r="A221" i="23" s="1"/>
  <c r="A222" i="23" s="1"/>
  <c r="A223" i="23" s="1"/>
  <c r="A224" i="23" s="1"/>
  <c r="A225" i="23" s="1"/>
  <c r="A226" i="23" s="1"/>
  <c r="A227" i="23" s="1"/>
  <c r="A228" i="23" s="1"/>
  <c r="A229" i="23" s="1"/>
  <c r="A230" i="23" s="1"/>
  <c r="A231" i="23" s="1"/>
  <c r="A232" i="23" s="1"/>
  <c r="A233" i="23" s="1"/>
  <c r="A234" i="23" s="1"/>
  <c r="A235" i="23" s="1"/>
  <c r="A236" i="23" s="1"/>
  <c r="A237" i="23" s="1"/>
  <c r="A238" i="23" s="1"/>
  <c r="A239" i="23" s="1"/>
  <c r="A240" i="23" s="1"/>
  <c r="A241" i="23" s="1"/>
  <c r="A242" i="23" s="1"/>
  <c r="A243" i="23" s="1"/>
  <c r="A244" i="23" s="1"/>
  <c r="A245" i="23" s="1"/>
  <c r="A246" i="23" s="1"/>
  <c r="A247" i="23" s="1"/>
  <c r="A248" i="23" s="1"/>
  <c r="A249" i="23" s="1"/>
  <c r="A250" i="23" s="1"/>
  <c r="A251" i="23" s="1"/>
  <c r="A252" i="23" s="1"/>
  <c r="A253" i="23" s="1"/>
  <c r="A254" i="23" s="1"/>
  <c r="A255" i="23" s="1"/>
  <c r="A256" i="23" s="1"/>
  <c r="A257" i="23" s="1"/>
  <c r="A258" i="23" s="1"/>
  <c r="A259" i="23" s="1"/>
  <c r="A260" i="23" s="1"/>
  <c r="A261" i="23" s="1"/>
  <c r="A262" i="23" s="1"/>
  <c r="A263" i="23" s="1"/>
  <c r="A264" i="23" s="1"/>
  <c r="A265" i="23" s="1"/>
  <c r="A266" i="23" s="1"/>
  <c r="A267" i="23" s="1"/>
  <c r="A268" i="23" s="1"/>
  <c r="A269" i="23" s="1"/>
  <c r="A270" i="23" s="1"/>
  <c r="A271" i="23" s="1"/>
  <c r="A272" i="23" s="1"/>
  <c r="A273" i="23" s="1"/>
  <c r="A274" i="23" s="1"/>
  <c r="A275" i="23" s="1"/>
  <c r="A276" i="23" s="1"/>
  <c r="A277" i="23" s="1"/>
  <c r="A278" i="23" s="1"/>
  <c r="A279" i="23" s="1"/>
  <c r="A280" i="23" s="1"/>
  <c r="A281" i="23" s="1"/>
  <c r="A282" i="23" s="1"/>
  <c r="A283" i="23" s="1"/>
  <c r="A284" i="23" s="1"/>
  <c r="A285" i="23" s="1"/>
  <c r="A286" i="23" s="1"/>
  <c r="A287" i="23" s="1"/>
  <c r="A288" i="23" s="1"/>
  <c r="A289" i="23" s="1"/>
  <c r="A290" i="23" s="1"/>
  <c r="A291" i="23" s="1"/>
  <c r="A292" i="23" s="1"/>
  <c r="A293" i="23" s="1"/>
  <c r="A294" i="23" s="1"/>
  <c r="A295" i="23" s="1"/>
  <c r="A296" i="23" s="1"/>
  <c r="A297" i="23" s="1"/>
  <c r="A298" i="23" s="1"/>
  <c r="A299" i="23" s="1"/>
  <c r="A300" i="23" s="1"/>
  <c r="A301" i="23" s="1"/>
  <c r="A302" i="23" s="1"/>
  <c r="A303" i="23" s="1"/>
  <c r="A304" i="23" s="1"/>
  <c r="A305" i="23" s="1"/>
  <c r="A306" i="23" s="1"/>
  <c r="A307" i="23" s="1"/>
  <c r="A308" i="23" s="1"/>
  <c r="A309" i="23" s="1"/>
  <c r="A310" i="23" s="1"/>
  <c r="A311" i="23" s="1"/>
  <c r="A312" i="23" s="1"/>
  <c r="A313" i="23" s="1"/>
  <c r="A314" i="23" s="1"/>
  <c r="A315" i="23" s="1"/>
  <c r="A316" i="23" s="1"/>
  <c r="A317" i="23" s="1"/>
  <c r="A318" i="23" s="1"/>
  <c r="A319" i="23" s="1"/>
  <c r="A320" i="23" s="1"/>
  <c r="A321" i="23" s="1"/>
  <c r="A322" i="23" s="1"/>
  <c r="A323" i="23" s="1"/>
  <c r="A324" i="23" s="1"/>
  <c r="A325" i="23" s="1"/>
  <c r="A326" i="23" s="1"/>
  <c r="A327" i="23" s="1"/>
  <c r="A328" i="23" s="1"/>
  <c r="A329" i="23" s="1"/>
  <c r="A330" i="23" s="1"/>
  <c r="A331" i="23" s="1"/>
  <c r="A332" i="23" s="1"/>
  <c r="A333" i="23" s="1"/>
  <c r="A334" i="23" s="1"/>
  <c r="A335" i="23" s="1"/>
  <c r="A336" i="23" s="1"/>
  <c r="A337" i="23" s="1"/>
  <c r="A338" i="23" s="1"/>
  <c r="A339" i="23" s="1"/>
  <c r="A340" i="23" s="1"/>
  <c r="A341" i="23" s="1"/>
  <c r="A342" i="23" s="1"/>
  <c r="A343" i="23" s="1"/>
  <c r="A344" i="23" s="1"/>
  <c r="A345" i="23" s="1"/>
  <c r="A346" i="23" s="1"/>
  <c r="A347" i="23" s="1"/>
  <c r="A348" i="23" s="1"/>
  <c r="A349" i="23" s="1"/>
  <c r="A350" i="23" s="1"/>
  <c r="A351" i="23" s="1"/>
  <c r="A352" i="23" s="1"/>
  <c r="A353" i="23" s="1"/>
  <c r="A354" i="23" s="1"/>
  <c r="A355" i="23" s="1"/>
  <c r="A356" i="23" s="1"/>
  <c r="A357" i="23" s="1"/>
  <c r="A358" i="23" s="1"/>
  <c r="A359" i="23" s="1"/>
  <c r="A360" i="23" s="1"/>
  <c r="A361" i="23" s="1"/>
  <c r="A362" i="23" s="1"/>
  <c r="A363" i="23" s="1"/>
  <c r="A364" i="23" s="1"/>
  <c r="A365" i="23" s="1"/>
  <c r="A366" i="23" s="1"/>
  <c r="A367" i="23" s="1"/>
  <c r="A368" i="23" s="1"/>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C19" i="14"/>
  <c r="C18" i="14"/>
  <c r="C17" i="14"/>
  <c r="C16" i="14"/>
  <c r="C15" i="14"/>
  <c r="C14" i="14"/>
  <c r="C13" i="14"/>
  <c r="C12" i="14"/>
  <c r="C11" i="14"/>
  <c r="C10" i="14"/>
  <c r="C9" i="14"/>
  <c r="C8" i="14"/>
  <c r="C7" i="14"/>
  <c r="C6" i="14"/>
  <c r="C5" i="14"/>
  <c r="C4" i="14"/>
  <c r="N70" i="21"/>
  <c r="M70" i="21"/>
  <c r="L70" i="21"/>
  <c r="K70" i="21"/>
  <c r="J70" i="21"/>
  <c r="I70" i="21"/>
  <c r="H70" i="21"/>
  <c r="G70" i="21"/>
  <c r="F70" i="21"/>
  <c r="E70" i="21"/>
  <c r="D70" i="21"/>
  <c r="C70" i="21"/>
  <c r="B70" i="21"/>
  <c r="N69" i="21"/>
  <c r="M69" i="21"/>
  <c r="L69" i="21"/>
  <c r="K69" i="21"/>
  <c r="J69" i="21"/>
  <c r="I69" i="21"/>
  <c r="H69" i="21"/>
  <c r="G69" i="21"/>
  <c r="F69" i="21"/>
  <c r="E69" i="21"/>
  <c r="D69" i="21"/>
  <c r="C69" i="21"/>
  <c r="B69" i="21"/>
  <c r="N68" i="21"/>
  <c r="M68" i="21"/>
  <c r="L68" i="21"/>
  <c r="K68" i="21"/>
  <c r="J68" i="21"/>
  <c r="I68" i="21"/>
  <c r="H68" i="21"/>
  <c r="G68" i="21"/>
  <c r="F68" i="21"/>
  <c r="E68" i="21"/>
  <c r="D68" i="21"/>
  <c r="C68" i="21"/>
  <c r="B68" i="21"/>
  <c r="N67" i="21"/>
  <c r="M67" i="21"/>
  <c r="L67" i="21"/>
  <c r="K67" i="21"/>
  <c r="J67" i="21"/>
  <c r="I67" i="21"/>
  <c r="H67" i="21"/>
  <c r="G67" i="21"/>
  <c r="F67" i="21"/>
  <c r="E67" i="21"/>
  <c r="D67" i="21"/>
  <c r="C67" i="21"/>
  <c r="B67" i="21"/>
  <c r="N66" i="21"/>
  <c r="M66" i="21"/>
  <c r="L66" i="21"/>
  <c r="K66" i="21"/>
  <c r="J66" i="21"/>
  <c r="I66" i="21"/>
  <c r="H66" i="21"/>
  <c r="G66" i="21"/>
  <c r="F66" i="21"/>
  <c r="E66" i="21"/>
  <c r="D66" i="21"/>
  <c r="C66" i="21"/>
  <c r="B66" i="21"/>
  <c r="N64" i="21"/>
  <c r="M64" i="21"/>
  <c r="L64" i="21"/>
  <c r="K64" i="21"/>
  <c r="K65" i="21" s="1"/>
  <c r="J64" i="21"/>
  <c r="I64" i="21"/>
  <c r="H64" i="21"/>
  <c r="G64" i="21"/>
  <c r="F64" i="21"/>
  <c r="E64" i="21"/>
  <c r="D64" i="21"/>
  <c r="C64" i="21"/>
  <c r="B64" i="21"/>
  <c r="N63" i="21"/>
  <c r="M63" i="21"/>
  <c r="L63" i="21"/>
  <c r="K63" i="21"/>
  <c r="J63" i="21"/>
  <c r="I63" i="21"/>
  <c r="H63" i="21"/>
  <c r="H65" i="21" s="1"/>
  <c r="G63" i="21"/>
  <c r="F63" i="21"/>
  <c r="E63" i="21"/>
  <c r="D63" i="21"/>
  <c r="C63" i="21"/>
  <c r="B63" i="21"/>
  <c r="N46" i="21"/>
  <c r="M46" i="21"/>
  <c r="L46" i="21"/>
  <c r="K46" i="21"/>
  <c r="J46" i="21"/>
  <c r="I46" i="21"/>
  <c r="H46" i="21"/>
  <c r="G46" i="21"/>
  <c r="F46" i="21"/>
  <c r="E46" i="21"/>
  <c r="D46" i="21"/>
  <c r="C46" i="21"/>
  <c r="B46" i="21"/>
  <c r="N45" i="21"/>
  <c r="M45" i="21"/>
  <c r="L45" i="21"/>
  <c r="K45" i="21"/>
  <c r="J45" i="21"/>
  <c r="I45" i="21"/>
  <c r="H45" i="21"/>
  <c r="G45" i="21"/>
  <c r="F45" i="21"/>
  <c r="E45" i="21"/>
  <c r="D45" i="21"/>
  <c r="C45" i="21"/>
  <c r="B45" i="21"/>
  <c r="N44" i="21"/>
  <c r="M44" i="21"/>
  <c r="L44" i="21"/>
  <c r="K44" i="21"/>
  <c r="J44" i="21"/>
  <c r="I44" i="21"/>
  <c r="H44" i="21"/>
  <c r="G44" i="21"/>
  <c r="F44" i="21"/>
  <c r="E44" i="21"/>
  <c r="D44" i="21"/>
  <c r="C44" i="21"/>
  <c r="B44" i="21"/>
  <c r="N43" i="21"/>
  <c r="M43" i="21"/>
  <c r="L43" i="21"/>
  <c r="K43" i="21"/>
  <c r="J43" i="21"/>
  <c r="I43" i="21"/>
  <c r="H43" i="21"/>
  <c r="G43" i="21"/>
  <c r="F43" i="21"/>
  <c r="E43" i="21"/>
  <c r="D43" i="21"/>
  <c r="C43" i="21"/>
  <c r="B43" i="21"/>
  <c r="N42" i="21"/>
  <c r="M42" i="21"/>
  <c r="L42" i="21"/>
  <c r="K42" i="21"/>
  <c r="J42" i="21"/>
  <c r="I42" i="21"/>
  <c r="H42" i="21"/>
  <c r="G42" i="21"/>
  <c r="F42" i="21"/>
  <c r="E42" i="21"/>
  <c r="D42" i="21"/>
  <c r="C42" i="21"/>
  <c r="B42" i="21"/>
  <c r="N40" i="21"/>
  <c r="M40" i="21"/>
  <c r="L40" i="21"/>
  <c r="K40" i="21"/>
  <c r="J40" i="21"/>
  <c r="I40" i="21"/>
  <c r="H40" i="21"/>
  <c r="G40" i="21"/>
  <c r="F40" i="21"/>
  <c r="E40" i="21"/>
  <c r="D40" i="21"/>
  <c r="C40" i="21"/>
  <c r="B40" i="21"/>
  <c r="N39" i="21"/>
  <c r="M39" i="21"/>
  <c r="L39" i="21"/>
  <c r="K39" i="21"/>
  <c r="J39" i="21"/>
  <c r="I39" i="21"/>
  <c r="H39" i="21"/>
  <c r="G39" i="21"/>
  <c r="F39" i="21"/>
  <c r="E39" i="21"/>
  <c r="D39" i="21"/>
  <c r="C39" i="21"/>
  <c r="B39" i="21"/>
  <c r="N22" i="21"/>
  <c r="M22" i="21"/>
  <c r="L22" i="21"/>
  <c r="K22" i="21"/>
  <c r="J22" i="21"/>
  <c r="I22" i="21"/>
  <c r="H22" i="21"/>
  <c r="G22" i="21"/>
  <c r="F22" i="21"/>
  <c r="E22" i="21"/>
  <c r="D22" i="21"/>
  <c r="C22" i="21"/>
  <c r="B22" i="21"/>
  <c r="N21" i="21"/>
  <c r="M21" i="21"/>
  <c r="L21" i="21"/>
  <c r="K21" i="21"/>
  <c r="J21" i="21"/>
  <c r="I21" i="21"/>
  <c r="H21" i="21"/>
  <c r="G21" i="21"/>
  <c r="F21" i="21"/>
  <c r="E21" i="21"/>
  <c r="D21" i="21"/>
  <c r="C21" i="21"/>
  <c r="B21" i="21"/>
  <c r="N20" i="21"/>
  <c r="M20" i="21"/>
  <c r="L20" i="21"/>
  <c r="K20" i="21"/>
  <c r="J20" i="21"/>
  <c r="I20" i="21"/>
  <c r="H20" i="21"/>
  <c r="G20" i="21"/>
  <c r="F20" i="21"/>
  <c r="E20" i="21"/>
  <c r="D20" i="21"/>
  <c r="C20" i="21"/>
  <c r="B20" i="21"/>
  <c r="N19" i="21"/>
  <c r="M19" i="21"/>
  <c r="L19" i="21"/>
  <c r="K19" i="21"/>
  <c r="J19" i="21"/>
  <c r="I19" i="21"/>
  <c r="H19" i="21"/>
  <c r="G19" i="21"/>
  <c r="F19" i="21"/>
  <c r="E19" i="21"/>
  <c r="D19" i="21"/>
  <c r="C19" i="21"/>
  <c r="B19" i="21"/>
  <c r="N18" i="21"/>
  <c r="M18" i="21"/>
  <c r="L18" i="21"/>
  <c r="K18" i="21"/>
  <c r="J18" i="21"/>
  <c r="I18" i="21"/>
  <c r="H18" i="21"/>
  <c r="G18" i="21"/>
  <c r="F18" i="21"/>
  <c r="E18" i="21"/>
  <c r="D18" i="21"/>
  <c r="C18" i="21"/>
  <c r="B18" i="21"/>
  <c r="N16" i="21"/>
  <c r="M16" i="21"/>
  <c r="L16" i="21"/>
  <c r="K16" i="21"/>
  <c r="J16" i="21"/>
  <c r="I16" i="21"/>
  <c r="H16" i="21"/>
  <c r="G16" i="21"/>
  <c r="F16" i="21"/>
  <c r="E16" i="21"/>
  <c r="E17" i="21" s="1"/>
  <c r="D16" i="21"/>
  <c r="C16" i="21"/>
  <c r="B16" i="21"/>
  <c r="N15" i="21"/>
  <c r="M15" i="21"/>
  <c r="L15" i="21"/>
  <c r="K15" i="21"/>
  <c r="J15" i="21"/>
  <c r="I15" i="21"/>
  <c r="H15" i="21"/>
  <c r="G15" i="21"/>
  <c r="F15" i="21"/>
  <c r="E15" i="21"/>
  <c r="D15" i="21"/>
  <c r="C15" i="21"/>
  <c r="B15" i="21"/>
  <c r="M81" i="20"/>
  <c r="L81" i="20"/>
  <c r="K81" i="20"/>
  <c r="J81" i="20"/>
  <c r="I81" i="20"/>
  <c r="H81" i="20"/>
  <c r="G81" i="20"/>
  <c r="F81" i="20"/>
  <c r="E81" i="20"/>
  <c r="D81" i="20"/>
  <c r="C81" i="20"/>
  <c r="B81" i="20"/>
  <c r="M80" i="20"/>
  <c r="L80" i="20"/>
  <c r="K80" i="20"/>
  <c r="J80" i="20"/>
  <c r="I80" i="20"/>
  <c r="H80" i="20"/>
  <c r="G80" i="20"/>
  <c r="F80" i="20"/>
  <c r="E80" i="20"/>
  <c r="D80" i="20"/>
  <c r="C80" i="20"/>
  <c r="B80" i="20"/>
  <c r="M79" i="20"/>
  <c r="L79" i="20"/>
  <c r="K79" i="20"/>
  <c r="J79" i="20"/>
  <c r="I79" i="20"/>
  <c r="H79" i="20"/>
  <c r="G79" i="20"/>
  <c r="F79" i="20"/>
  <c r="E79" i="20"/>
  <c r="D79" i="20"/>
  <c r="C79" i="20"/>
  <c r="B79" i="20"/>
  <c r="M78" i="20"/>
  <c r="L78" i="20"/>
  <c r="K78" i="20"/>
  <c r="J78" i="20"/>
  <c r="I78" i="20"/>
  <c r="H78" i="20"/>
  <c r="G78" i="20"/>
  <c r="F78" i="20"/>
  <c r="E78" i="20"/>
  <c r="D78" i="20"/>
  <c r="C78" i="20"/>
  <c r="B78" i="20"/>
  <c r="M77" i="20"/>
  <c r="L77" i="20"/>
  <c r="K77" i="20"/>
  <c r="J77" i="20"/>
  <c r="I77" i="20"/>
  <c r="H77" i="20"/>
  <c r="G77" i="20"/>
  <c r="F77" i="20"/>
  <c r="E77" i="20"/>
  <c r="D77" i="20"/>
  <c r="C77" i="20"/>
  <c r="B77" i="20"/>
  <c r="M75" i="20"/>
  <c r="L75" i="20"/>
  <c r="K75" i="20"/>
  <c r="J75" i="20"/>
  <c r="I75" i="20"/>
  <c r="H75" i="20"/>
  <c r="G75" i="20"/>
  <c r="F75" i="20"/>
  <c r="E75" i="20"/>
  <c r="D75" i="20"/>
  <c r="C75" i="20"/>
  <c r="B75" i="20"/>
  <c r="M74" i="20"/>
  <c r="L74" i="20"/>
  <c r="K74" i="20"/>
  <c r="J74" i="20"/>
  <c r="I74" i="20"/>
  <c r="H74" i="20"/>
  <c r="G74" i="20"/>
  <c r="F74" i="20"/>
  <c r="E74" i="20"/>
  <c r="D74" i="20"/>
  <c r="C74" i="20"/>
  <c r="B74" i="20"/>
  <c r="N80" i="20"/>
  <c r="M55" i="20"/>
  <c r="L55" i="20"/>
  <c r="K55" i="20"/>
  <c r="J55" i="20"/>
  <c r="I55" i="20"/>
  <c r="H55" i="20"/>
  <c r="G55" i="20"/>
  <c r="F55" i="20"/>
  <c r="E55" i="20"/>
  <c r="D55" i="20"/>
  <c r="C55" i="20"/>
  <c r="B55" i="20"/>
  <c r="M54" i="20"/>
  <c r="L54" i="20"/>
  <c r="K54" i="20"/>
  <c r="J54" i="20"/>
  <c r="I54" i="20"/>
  <c r="H54" i="20"/>
  <c r="G54" i="20"/>
  <c r="F54" i="20"/>
  <c r="E54" i="20"/>
  <c r="D54" i="20"/>
  <c r="C54" i="20"/>
  <c r="B54" i="20"/>
  <c r="M53" i="20"/>
  <c r="L53" i="20"/>
  <c r="K53" i="20"/>
  <c r="J53" i="20"/>
  <c r="I53" i="20"/>
  <c r="H53" i="20"/>
  <c r="G53" i="20"/>
  <c r="F53" i="20"/>
  <c r="E53" i="20"/>
  <c r="D53" i="20"/>
  <c r="C53" i="20"/>
  <c r="B53" i="20"/>
  <c r="M52" i="20"/>
  <c r="L52" i="20"/>
  <c r="K52" i="20"/>
  <c r="J52" i="20"/>
  <c r="I52" i="20"/>
  <c r="H52" i="20"/>
  <c r="G52" i="20"/>
  <c r="F52" i="20"/>
  <c r="E52" i="20"/>
  <c r="D52" i="20"/>
  <c r="C52" i="20"/>
  <c r="B52" i="20"/>
  <c r="M51" i="20"/>
  <c r="L51" i="20"/>
  <c r="K51" i="20"/>
  <c r="J51" i="20"/>
  <c r="I51" i="20"/>
  <c r="H51" i="20"/>
  <c r="G51" i="20"/>
  <c r="F51" i="20"/>
  <c r="E51" i="20"/>
  <c r="D51" i="20"/>
  <c r="C51" i="20"/>
  <c r="B51" i="20"/>
  <c r="M49" i="20"/>
  <c r="L49" i="20"/>
  <c r="K49" i="20"/>
  <c r="J49" i="20"/>
  <c r="I49" i="20"/>
  <c r="H49" i="20"/>
  <c r="G49" i="20"/>
  <c r="F49" i="20"/>
  <c r="E49" i="20"/>
  <c r="D49" i="20"/>
  <c r="C49" i="20"/>
  <c r="B49" i="20"/>
  <c r="M48" i="20"/>
  <c r="L48" i="20"/>
  <c r="K48" i="20"/>
  <c r="J48" i="20"/>
  <c r="I48" i="20"/>
  <c r="H48" i="20"/>
  <c r="G48" i="20"/>
  <c r="F48" i="20"/>
  <c r="E48" i="20"/>
  <c r="D48" i="20"/>
  <c r="C48" i="20"/>
  <c r="B48" i="20"/>
  <c r="N54" i="20"/>
  <c r="M31" i="20"/>
  <c r="L31" i="20"/>
  <c r="K31" i="20"/>
  <c r="J31" i="20"/>
  <c r="I31" i="20"/>
  <c r="H31" i="20"/>
  <c r="G31" i="20"/>
  <c r="F31" i="20"/>
  <c r="E31" i="20"/>
  <c r="D31" i="20"/>
  <c r="C31" i="20"/>
  <c r="B31" i="20"/>
  <c r="M30" i="20"/>
  <c r="L30" i="20"/>
  <c r="K30" i="20"/>
  <c r="J30" i="20"/>
  <c r="I30" i="20"/>
  <c r="H30" i="20"/>
  <c r="G30" i="20"/>
  <c r="F30" i="20"/>
  <c r="E30" i="20"/>
  <c r="D30" i="20"/>
  <c r="C30" i="20"/>
  <c r="B30" i="20"/>
  <c r="M29" i="20"/>
  <c r="L29" i="20"/>
  <c r="K29" i="20"/>
  <c r="J29" i="20"/>
  <c r="I29" i="20"/>
  <c r="H29" i="20"/>
  <c r="G29" i="20"/>
  <c r="F29" i="20"/>
  <c r="E29" i="20"/>
  <c r="D29" i="20"/>
  <c r="C29" i="20"/>
  <c r="B29" i="20"/>
  <c r="M28" i="20"/>
  <c r="L28" i="20"/>
  <c r="K28" i="20"/>
  <c r="J28" i="20"/>
  <c r="I28" i="20"/>
  <c r="H28" i="20"/>
  <c r="G28" i="20"/>
  <c r="F28" i="20"/>
  <c r="E28" i="20"/>
  <c r="D28" i="20"/>
  <c r="C28" i="20"/>
  <c r="B28" i="20"/>
  <c r="M27" i="20"/>
  <c r="L27" i="20"/>
  <c r="K27" i="20"/>
  <c r="J27" i="20"/>
  <c r="I27" i="20"/>
  <c r="H27" i="20"/>
  <c r="G27" i="20"/>
  <c r="F27" i="20"/>
  <c r="E27" i="20"/>
  <c r="D27" i="20"/>
  <c r="C27" i="20"/>
  <c r="B27" i="20"/>
  <c r="M25" i="20"/>
  <c r="L25" i="20"/>
  <c r="K25" i="20"/>
  <c r="J25" i="20"/>
  <c r="I25" i="20"/>
  <c r="H25" i="20"/>
  <c r="G25" i="20"/>
  <c r="F25" i="20"/>
  <c r="E25" i="20"/>
  <c r="D25" i="20"/>
  <c r="C25" i="20"/>
  <c r="B25" i="20"/>
  <c r="M24" i="20"/>
  <c r="L24" i="20"/>
  <c r="K24" i="20"/>
  <c r="J24" i="20"/>
  <c r="I24" i="20"/>
  <c r="H24" i="20"/>
  <c r="G24" i="20"/>
  <c r="F24" i="20"/>
  <c r="E24" i="20"/>
  <c r="D24" i="20"/>
  <c r="C24" i="20"/>
  <c r="B24" i="20"/>
  <c r="N9" i="20"/>
  <c r="N8" i="20"/>
  <c r="N7" i="20"/>
  <c r="N6" i="20"/>
  <c r="N5" i="20"/>
  <c r="N4" i="20"/>
  <c r="N3" i="20"/>
  <c r="M22" i="19"/>
  <c r="L22" i="19"/>
  <c r="K22" i="19"/>
  <c r="J22" i="19"/>
  <c r="I22" i="19"/>
  <c r="H22" i="19"/>
  <c r="G22" i="19"/>
  <c r="F22" i="19"/>
  <c r="E22" i="19"/>
  <c r="D22" i="19"/>
  <c r="C22" i="19"/>
  <c r="B22" i="19"/>
  <c r="M21" i="19"/>
  <c r="L21" i="19"/>
  <c r="K21" i="19"/>
  <c r="J21" i="19"/>
  <c r="I21" i="19"/>
  <c r="H21" i="19"/>
  <c r="G21" i="19"/>
  <c r="F21" i="19"/>
  <c r="E21" i="19"/>
  <c r="D21" i="19"/>
  <c r="C21" i="19"/>
  <c r="B21" i="19"/>
  <c r="M20" i="19"/>
  <c r="L20" i="19"/>
  <c r="K20" i="19"/>
  <c r="J20" i="19"/>
  <c r="I20" i="19"/>
  <c r="H20" i="19"/>
  <c r="G20" i="19"/>
  <c r="F20" i="19"/>
  <c r="E20" i="19"/>
  <c r="D20" i="19"/>
  <c r="C20" i="19"/>
  <c r="B20" i="19"/>
  <c r="M19" i="19"/>
  <c r="L19" i="19"/>
  <c r="K19" i="19"/>
  <c r="J19" i="19"/>
  <c r="I19" i="19"/>
  <c r="H19" i="19"/>
  <c r="G19" i="19"/>
  <c r="F19" i="19"/>
  <c r="E19" i="19"/>
  <c r="D19" i="19"/>
  <c r="C19" i="19"/>
  <c r="B19" i="19"/>
  <c r="M18" i="19"/>
  <c r="L18" i="19"/>
  <c r="K18" i="19"/>
  <c r="J18" i="19"/>
  <c r="I18" i="19"/>
  <c r="H18" i="19"/>
  <c r="G18" i="19"/>
  <c r="F18" i="19"/>
  <c r="E18" i="19"/>
  <c r="D18" i="19"/>
  <c r="C18" i="19"/>
  <c r="B18" i="19"/>
  <c r="M16" i="19"/>
  <c r="L16" i="19"/>
  <c r="K16" i="19"/>
  <c r="J16" i="19"/>
  <c r="I16" i="19"/>
  <c r="H16" i="19"/>
  <c r="G16" i="19"/>
  <c r="F16" i="19"/>
  <c r="E16" i="19"/>
  <c r="D16" i="19"/>
  <c r="C16" i="19"/>
  <c r="B16" i="19"/>
  <c r="M15" i="19"/>
  <c r="L15" i="19"/>
  <c r="K15" i="19"/>
  <c r="J15" i="19"/>
  <c r="I15" i="19"/>
  <c r="H15" i="19"/>
  <c r="G15" i="19"/>
  <c r="F15" i="19"/>
  <c r="E15" i="19"/>
  <c r="D15" i="19"/>
  <c r="C15" i="19"/>
  <c r="B15" i="19"/>
  <c r="B31" i="18"/>
  <c r="M30" i="18"/>
  <c r="L30" i="18"/>
  <c r="K30" i="18"/>
  <c r="J30" i="18"/>
  <c r="I30" i="18"/>
  <c r="H30" i="18"/>
  <c r="G30" i="18"/>
  <c r="F30" i="18"/>
  <c r="E30" i="18"/>
  <c r="D30" i="18"/>
  <c r="C30" i="18"/>
  <c r="B30" i="18"/>
  <c r="M29" i="18"/>
  <c r="L29" i="18"/>
  <c r="K29" i="18"/>
  <c r="J29" i="18"/>
  <c r="I29" i="18"/>
  <c r="H29" i="18"/>
  <c r="G29" i="18"/>
  <c r="F29" i="18"/>
  <c r="E29" i="18"/>
  <c r="D29" i="18"/>
  <c r="C29" i="18"/>
  <c r="B29" i="18"/>
  <c r="M28" i="18"/>
  <c r="L28" i="18"/>
  <c r="K28" i="18"/>
  <c r="J28" i="18"/>
  <c r="I28" i="18"/>
  <c r="H28" i="18"/>
  <c r="G28" i="18"/>
  <c r="F28" i="18"/>
  <c r="E28" i="18"/>
  <c r="D28" i="18"/>
  <c r="C28" i="18"/>
  <c r="B28" i="18"/>
  <c r="M27" i="18"/>
  <c r="L27" i="18"/>
  <c r="K27" i="18"/>
  <c r="J27" i="18"/>
  <c r="I27" i="18"/>
  <c r="H27" i="18"/>
  <c r="G27" i="18"/>
  <c r="F27" i="18"/>
  <c r="E27" i="18"/>
  <c r="D27" i="18"/>
  <c r="C27" i="18"/>
  <c r="B27" i="18"/>
  <c r="M25" i="18"/>
  <c r="L25" i="18"/>
  <c r="K25" i="18"/>
  <c r="J25" i="18"/>
  <c r="I25" i="18"/>
  <c r="H25" i="18"/>
  <c r="G25" i="18"/>
  <c r="F25" i="18"/>
  <c r="E25" i="18"/>
  <c r="D25" i="18"/>
  <c r="C25" i="18"/>
  <c r="B25" i="18"/>
  <c r="M24" i="18"/>
  <c r="L24" i="18"/>
  <c r="K24" i="18"/>
  <c r="J24" i="18"/>
  <c r="I24" i="18"/>
  <c r="H24" i="18"/>
  <c r="G24" i="18"/>
  <c r="F24" i="18"/>
  <c r="E24" i="18"/>
  <c r="D24" i="18"/>
  <c r="C24" i="18"/>
  <c r="B24" i="18"/>
  <c r="B34" i="18" s="1"/>
  <c r="N9" i="18"/>
  <c r="N8" i="18"/>
  <c r="N7" i="18"/>
  <c r="N6" i="18"/>
  <c r="N5" i="18"/>
  <c r="N4" i="18"/>
  <c r="M163" i="22"/>
  <c r="L163" i="22"/>
  <c r="K163" i="22"/>
  <c r="J163" i="22"/>
  <c r="I163" i="22"/>
  <c r="H163" i="22"/>
  <c r="G163" i="22"/>
  <c r="F163" i="22"/>
  <c r="E163" i="22"/>
  <c r="D163" i="22"/>
  <c r="C163" i="22"/>
  <c r="B163" i="22"/>
  <c r="M162" i="22"/>
  <c r="L162" i="22"/>
  <c r="K162" i="22"/>
  <c r="J162" i="22"/>
  <c r="I162" i="22"/>
  <c r="H162" i="22"/>
  <c r="G162" i="22"/>
  <c r="F162" i="22"/>
  <c r="E162" i="22"/>
  <c r="D162" i="22"/>
  <c r="C162" i="22"/>
  <c r="B162" i="22"/>
  <c r="M161" i="22"/>
  <c r="L161" i="22"/>
  <c r="K161" i="22"/>
  <c r="J161" i="22"/>
  <c r="I161" i="22"/>
  <c r="H161" i="22"/>
  <c r="G161" i="22"/>
  <c r="F161" i="22"/>
  <c r="E161" i="22"/>
  <c r="D161" i="22"/>
  <c r="C161" i="22"/>
  <c r="B161" i="22"/>
  <c r="M160" i="22"/>
  <c r="L160" i="22"/>
  <c r="K160" i="22"/>
  <c r="J160" i="22"/>
  <c r="I160" i="22"/>
  <c r="H160" i="22"/>
  <c r="G160" i="22"/>
  <c r="F160" i="22"/>
  <c r="E160" i="22"/>
  <c r="D160" i="22"/>
  <c r="C160" i="22"/>
  <c r="B160" i="22"/>
  <c r="M159" i="22"/>
  <c r="L159" i="22"/>
  <c r="K159" i="22"/>
  <c r="J159" i="22"/>
  <c r="I159" i="22"/>
  <c r="H159" i="22"/>
  <c r="G159" i="22"/>
  <c r="F159" i="22"/>
  <c r="E159" i="22"/>
  <c r="D159" i="22"/>
  <c r="C159" i="22"/>
  <c r="B159" i="22"/>
  <c r="M157" i="22"/>
  <c r="L157" i="22"/>
  <c r="K157" i="22"/>
  <c r="J157" i="22"/>
  <c r="I157" i="22"/>
  <c r="H157" i="22"/>
  <c r="G157" i="22"/>
  <c r="F157" i="22"/>
  <c r="E157" i="22"/>
  <c r="D157" i="22"/>
  <c r="C157" i="22"/>
  <c r="B157" i="22"/>
  <c r="M156" i="22"/>
  <c r="L156" i="22"/>
  <c r="K156" i="22"/>
  <c r="J156" i="22"/>
  <c r="I156" i="22"/>
  <c r="H156" i="22"/>
  <c r="G156" i="22"/>
  <c r="F156" i="22"/>
  <c r="E156" i="22"/>
  <c r="D156" i="22"/>
  <c r="C156" i="22"/>
  <c r="B156" i="22"/>
  <c r="N141" i="22"/>
  <c r="N140" i="22"/>
  <c r="N139" i="22"/>
  <c r="N138" i="22"/>
  <c r="N137" i="22"/>
  <c r="N136" i="22"/>
  <c r="N135" i="22"/>
  <c r="M130" i="22"/>
  <c r="L130" i="22"/>
  <c r="K130" i="22"/>
  <c r="J130" i="22"/>
  <c r="I130" i="22"/>
  <c r="H130" i="22"/>
  <c r="G130" i="22"/>
  <c r="F130" i="22"/>
  <c r="E130" i="22"/>
  <c r="D130" i="22"/>
  <c r="C130" i="22"/>
  <c r="B130" i="22"/>
  <c r="M129" i="22"/>
  <c r="L129" i="22"/>
  <c r="K129" i="22"/>
  <c r="J129" i="22"/>
  <c r="I129" i="22"/>
  <c r="H129" i="22"/>
  <c r="G129" i="22"/>
  <c r="F129" i="22"/>
  <c r="E129" i="22"/>
  <c r="D129" i="22"/>
  <c r="C129" i="22"/>
  <c r="B129" i="22"/>
  <c r="M128" i="22"/>
  <c r="L128" i="22"/>
  <c r="K128" i="22"/>
  <c r="J128" i="22"/>
  <c r="I128" i="22"/>
  <c r="H128" i="22"/>
  <c r="G128" i="22"/>
  <c r="F128" i="22"/>
  <c r="E128" i="22"/>
  <c r="D128" i="22"/>
  <c r="C128" i="22"/>
  <c r="B128" i="22"/>
  <c r="M127" i="22"/>
  <c r="L127" i="22"/>
  <c r="K127" i="22"/>
  <c r="J127" i="22"/>
  <c r="I127" i="22"/>
  <c r="H127" i="22"/>
  <c r="G127" i="22"/>
  <c r="F127" i="22"/>
  <c r="E127" i="22"/>
  <c r="D127" i="22"/>
  <c r="C127" i="22"/>
  <c r="B127" i="22"/>
  <c r="M126" i="22"/>
  <c r="L126" i="22"/>
  <c r="K126" i="22"/>
  <c r="J126" i="22"/>
  <c r="I126" i="22"/>
  <c r="H126" i="22"/>
  <c r="G126" i="22"/>
  <c r="F126" i="22"/>
  <c r="E126" i="22"/>
  <c r="D126" i="22"/>
  <c r="C126" i="22"/>
  <c r="B126" i="22"/>
  <c r="M124" i="22"/>
  <c r="L124" i="22"/>
  <c r="K124" i="22"/>
  <c r="J124" i="22"/>
  <c r="I124" i="22"/>
  <c r="H124" i="22"/>
  <c r="G124" i="22"/>
  <c r="F124" i="22"/>
  <c r="E124" i="22"/>
  <c r="D124" i="22"/>
  <c r="C124" i="22"/>
  <c r="B124" i="22"/>
  <c r="M123" i="22"/>
  <c r="L123" i="22"/>
  <c r="K123" i="22"/>
  <c r="J123" i="22"/>
  <c r="I123" i="22"/>
  <c r="H123" i="22"/>
  <c r="G123" i="22"/>
  <c r="F123" i="22"/>
  <c r="E123" i="22"/>
  <c r="D123" i="22"/>
  <c r="C123" i="22"/>
  <c r="B123" i="22"/>
  <c r="M97" i="22"/>
  <c r="L97" i="22"/>
  <c r="K97" i="22"/>
  <c r="J97" i="22"/>
  <c r="I97" i="22"/>
  <c r="H97" i="22"/>
  <c r="G97" i="22"/>
  <c r="F97" i="22"/>
  <c r="E97" i="22"/>
  <c r="D97" i="22"/>
  <c r="C97" i="22"/>
  <c r="B97" i="22"/>
  <c r="M96" i="22"/>
  <c r="L96" i="22"/>
  <c r="K96" i="22"/>
  <c r="J96" i="22"/>
  <c r="I96" i="22"/>
  <c r="H96" i="22"/>
  <c r="G96" i="22"/>
  <c r="F96" i="22"/>
  <c r="E96" i="22"/>
  <c r="D96" i="22"/>
  <c r="C96" i="22"/>
  <c r="B96" i="22"/>
  <c r="M95" i="22"/>
  <c r="L95" i="22"/>
  <c r="K95" i="22"/>
  <c r="J95" i="22"/>
  <c r="I95" i="22"/>
  <c r="H95" i="22"/>
  <c r="G95" i="22"/>
  <c r="F95" i="22"/>
  <c r="E95" i="22"/>
  <c r="D95" i="22"/>
  <c r="C95" i="22"/>
  <c r="B95" i="22"/>
  <c r="M94" i="22"/>
  <c r="L94" i="22"/>
  <c r="K94" i="22"/>
  <c r="J94" i="22"/>
  <c r="I94" i="22"/>
  <c r="H94" i="22"/>
  <c r="G94" i="22"/>
  <c r="F94" i="22"/>
  <c r="E94" i="22"/>
  <c r="D94" i="22"/>
  <c r="C94" i="22"/>
  <c r="B94" i="22"/>
  <c r="M93" i="22"/>
  <c r="L93" i="22"/>
  <c r="K93" i="22"/>
  <c r="J93" i="22"/>
  <c r="I93" i="22"/>
  <c r="H93" i="22"/>
  <c r="G93" i="22"/>
  <c r="F93" i="22"/>
  <c r="E93" i="22"/>
  <c r="D93" i="22"/>
  <c r="C93" i="22"/>
  <c r="B93" i="22"/>
  <c r="M91" i="22"/>
  <c r="L91" i="22"/>
  <c r="K91" i="22"/>
  <c r="J91" i="22"/>
  <c r="I91" i="22"/>
  <c r="H91" i="22"/>
  <c r="G91" i="22"/>
  <c r="F91" i="22"/>
  <c r="E91" i="22"/>
  <c r="D91" i="22"/>
  <c r="C91" i="22"/>
  <c r="B91" i="22"/>
  <c r="M90" i="22"/>
  <c r="L90" i="22"/>
  <c r="K90" i="22"/>
  <c r="J90" i="22"/>
  <c r="I90" i="22"/>
  <c r="H90" i="22"/>
  <c r="G90" i="22"/>
  <c r="F90" i="22"/>
  <c r="E90" i="22"/>
  <c r="D90" i="22"/>
  <c r="C90" i="22"/>
  <c r="B90" i="22"/>
  <c r="M64" i="22"/>
  <c r="L64" i="22"/>
  <c r="K64" i="22"/>
  <c r="J64" i="22"/>
  <c r="I64" i="22"/>
  <c r="H64" i="22"/>
  <c r="G64" i="22"/>
  <c r="F64" i="22"/>
  <c r="E64" i="22"/>
  <c r="D64" i="22"/>
  <c r="C64" i="22"/>
  <c r="B64" i="22"/>
  <c r="M63" i="22"/>
  <c r="L63" i="22"/>
  <c r="K63" i="22"/>
  <c r="J63" i="22"/>
  <c r="I63" i="22"/>
  <c r="H63" i="22"/>
  <c r="G63" i="22"/>
  <c r="F63" i="22"/>
  <c r="E63" i="22"/>
  <c r="D63" i="22"/>
  <c r="C63" i="22"/>
  <c r="B63" i="22"/>
  <c r="M62" i="22"/>
  <c r="L62" i="22"/>
  <c r="K62" i="22"/>
  <c r="J62" i="22"/>
  <c r="I62" i="22"/>
  <c r="H62" i="22"/>
  <c r="G62" i="22"/>
  <c r="F62" i="22"/>
  <c r="E62" i="22"/>
  <c r="D62" i="22"/>
  <c r="C62" i="22"/>
  <c r="B62" i="22"/>
  <c r="M61" i="22"/>
  <c r="L61" i="22"/>
  <c r="K61" i="22"/>
  <c r="J61" i="22"/>
  <c r="I61" i="22"/>
  <c r="H61" i="22"/>
  <c r="G61" i="22"/>
  <c r="F61" i="22"/>
  <c r="E61" i="22"/>
  <c r="D61" i="22"/>
  <c r="C61" i="22"/>
  <c r="B61" i="22"/>
  <c r="M60" i="22"/>
  <c r="L60" i="22"/>
  <c r="K60" i="22"/>
  <c r="J60" i="22"/>
  <c r="I60" i="22"/>
  <c r="H60" i="22"/>
  <c r="G60" i="22"/>
  <c r="F60" i="22"/>
  <c r="E60" i="22"/>
  <c r="D60" i="22"/>
  <c r="C60" i="22"/>
  <c r="B60" i="22"/>
  <c r="M58" i="22"/>
  <c r="L58" i="22"/>
  <c r="K58" i="22"/>
  <c r="J58" i="22"/>
  <c r="I58" i="22"/>
  <c r="H58" i="22"/>
  <c r="G58" i="22"/>
  <c r="F58" i="22"/>
  <c r="E58" i="22"/>
  <c r="D58" i="22"/>
  <c r="C58" i="22"/>
  <c r="B58" i="22"/>
  <c r="M57" i="22"/>
  <c r="L57" i="22"/>
  <c r="K57" i="22"/>
  <c r="J57" i="22"/>
  <c r="I57" i="22"/>
  <c r="H57" i="22"/>
  <c r="G57" i="22"/>
  <c r="F57" i="22"/>
  <c r="E57" i="22"/>
  <c r="D57" i="22"/>
  <c r="C57" i="22"/>
  <c r="B57" i="22"/>
  <c r="N9" i="22"/>
  <c r="N8" i="22"/>
  <c r="N7" i="22"/>
  <c r="N6" i="22"/>
  <c r="N5" i="22"/>
  <c r="N4" i="22"/>
  <c r="G65" i="21" l="1"/>
  <c r="C26" i="20"/>
  <c r="L65" i="21"/>
  <c r="H17" i="21"/>
  <c r="G26" i="20"/>
  <c r="E26" i="18"/>
  <c r="N129" i="22"/>
  <c r="C41" i="21"/>
  <c r="K41" i="21"/>
  <c r="I41" i="21"/>
  <c r="M41" i="21"/>
  <c r="I17" i="21"/>
  <c r="M17" i="21"/>
  <c r="G17" i="19"/>
  <c r="K17" i="19"/>
  <c r="M26" i="18"/>
  <c r="M92" i="22"/>
  <c r="L17" i="21"/>
  <c r="K26" i="20"/>
  <c r="D17" i="19"/>
  <c r="L17" i="19"/>
  <c r="D59" i="22"/>
  <c r="L59" i="22"/>
  <c r="E92" i="22"/>
  <c r="I92" i="22"/>
  <c r="N18" i="19"/>
  <c r="M17" i="19"/>
  <c r="D41" i="21"/>
  <c r="H41" i="21"/>
  <c r="L41" i="21"/>
  <c r="D65" i="21"/>
  <c r="D92" i="22"/>
  <c r="B125" i="22"/>
  <c r="F125" i="22"/>
  <c r="N162" i="22"/>
  <c r="B17" i="19"/>
  <c r="F17" i="19"/>
  <c r="B17" i="21"/>
  <c r="F17" i="21"/>
  <c r="N17" i="21"/>
  <c r="E41" i="21"/>
  <c r="E65" i="21"/>
  <c r="I65" i="21"/>
  <c r="M65" i="21"/>
  <c r="N128" i="22"/>
  <c r="N21" i="19"/>
  <c r="C17" i="19"/>
  <c r="K17" i="21"/>
  <c r="B41" i="21"/>
  <c r="J41" i="21"/>
  <c r="N41" i="21"/>
  <c r="B65" i="21"/>
  <c r="J65" i="21"/>
  <c r="N65" i="21"/>
  <c r="J17" i="21"/>
  <c r="J17" i="19"/>
  <c r="J125" i="22"/>
  <c r="I17" i="19"/>
  <c r="I26" i="18"/>
  <c r="G41" i="21"/>
  <c r="G17" i="21"/>
  <c r="H17" i="19"/>
  <c r="G26" i="18"/>
  <c r="H59" i="22"/>
  <c r="F65" i="21"/>
  <c r="F41" i="21"/>
  <c r="N30" i="18"/>
  <c r="N29" i="18"/>
  <c r="E17" i="19"/>
  <c r="J26" i="18"/>
  <c r="H26" i="18"/>
  <c r="L26" i="18"/>
  <c r="F26" i="18"/>
  <c r="C65" i="21"/>
  <c r="C17" i="21"/>
  <c r="D17" i="21"/>
  <c r="K26" i="18"/>
  <c r="M59" i="22"/>
  <c r="B59" i="22"/>
  <c r="F59" i="22"/>
  <c r="J59" i="22"/>
  <c r="E59" i="22"/>
  <c r="I59" i="22"/>
  <c r="C59" i="22"/>
  <c r="G59" i="22"/>
  <c r="K59" i="22"/>
  <c r="L92" i="22"/>
  <c r="B92" i="22"/>
  <c r="F92" i="22"/>
  <c r="J92" i="22"/>
  <c r="H92" i="22"/>
  <c r="C92" i="22"/>
  <c r="G92" i="22"/>
  <c r="K92" i="22"/>
  <c r="I125" i="22"/>
  <c r="E125" i="22"/>
  <c r="C125" i="22"/>
  <c r="G125" i="22"/>
  <c r="K125" i="22"/>
  <c r="M125" i="22"/>
  <c r="H125" i="22"/>
  <c r="L125" i="22"/>
  <c r="K158" i="22"/>
  <c r="D158" i="22"/>
  <c r="H158" i="22"/>
  <c r="L158" i="22"/>
  <c r="G158" i="22"/>
  <c r="E158" i="22"/>
  <c r="I158" i="22"/>
  <c r="M158" i="22"/>
  <c r="C158" i="22"/>
  <c r="B158" i="22"/>
  <c r="F158" i="22"/>
  <c r="J158" i="22"/>
  <c r="D125" i="22"/>
  <c r="C26" i="18"/>
  <c r="C34" i="18"/>
  <c r="D34" i="18" s="1"/>
  <c r="E34" i="18" s="1"/>
  <c r="F34" i="18" s="1"/>
  <c r="G34" i="18" s="1"/>
  <c r="H34" i="18" s="1"/>
  <c r="I34" i="18" s="1"/>
  <c r="J34" i="18" s="1"/>
  <c r="K34" i="18" s="1"/>
  <c r="L34" i="18" s="1"/>
  <c r="M34" i="18" s="1"/>
  <c r="D26" i="18"/>
  <c r="B26" i="18"/>
  <c r="N159" i="22"/>
  <c r="N163" i="22"/>
  <c r="N156" i="22"/>
  <c r="N160" i="22"/>
  <c r="N157" i="22"/>
  <c r="N161" i="22"/>
  <c r="N94" i="22"/>
  <c r="N126" i="22"/>
  <c r="N130" i="22"/>
  <c r="N123" i="22"/>
  <c r="N127" i="22"/>
  <c r="N124" i="22"/>
  <c r="N91" i="22"/>
  <c r="N61" i="22"/>
  <c r="N96" i="22"/>
  <c r="N95" i="22"/>
  <c r="N64" i="22"/>
  <c r="N93" i="22"/>
  <c r="N97" i="22"/>
  <c r="N90" i="22"/>
  <c r="N58" i="22"/>
  <c r="N62" i="22"/>
  <c r="N63" i="22"/>
  <c r="N57" i="22"/>
  <c r="N60" i="22"/>
  <c r="N24" i="22"/>
  <c r="N28" i="22"/>
  <c r="N25" i="22"/>
  <c r="N29" i="22"/>
  <c r="N31" i="22"/>
  <c r="N30" i="22"/>
  <c r="N27" i="22"/>
  <c r="N31" i="18"/>
  <c r="N24" i="18"/>
  <c r="N34" i="18" s="1"/>
  <c r="N28" i="18"/>
  <c r="N27" i="18"/>
  <c r="N25" i="18"/>
  <c r="N15" i="19"/>
  <c r="N19" i="19"/>
  <c r="N22" i="19"/>
  <c r="N16" i="19"/>
  <c r="N20" i="19"/>
  <c r="H26" i="20"/>
  <c r="C50" i="20"/>
  <c r="G50" i="20"/>
  <c r="K50" i="20"/>
  <c r="M76" i="20"/>
  <c r="J76" i="20"/>
  <c r="E76" i="20"/>
  <c r="F76" i="20"/>
  <c r="C76" i="20"/>
  <c r="G76" i="20"/>
  <c r="K76" i="20"/>
  <c r="I76" i="20"/>
  <c r="B76" i="20"/>
  <c r="D76" i="20"/>
  <c r="H76" i="20"/>
  <c r="L76" i="20"/>
  <c r="I50" i="20"/>
  <c r="B50" i="20"/>
  <c r="F50" i="20"/>
  <c r="J50" i="20"/>
  <c r="E50" i="20"/>
  <c r="M50" i="20"/>
  <c r="D50" i="20"/>
  <c r="H50" i="20"/>
  <c r="L50" i="20"/>
  <c r="D26" i="20"/>
  <c r="L26" i="20"/>
  <c r="N31" i="20"/>
  <c r="B26" i="20"/>
  <c r="E26" i="20"/>
  <c r="I26" i="20"/>
  <c r="M26" i="20"/>
  <c r="J26" i="20"/>
  <c r="F26" i="20"/>
  <c r="N24" i="20"/>
  <c r="N25" i="20"/>
  <c r="N26" i="20" s="1"/>
  <c r="N29" i="20"/>
  <c r="N48" i="20"/>
  <c r="N52" i="20"/>
  <c r="N77" i="20"/>
  <c r="N81" i="20"/>
  <c r="N28" i="20"/>
  <c r="N30" i="20"/>
  <c r="N49" i="20"/>
  <c r="N53" i="20"/>
  <c r="N74" i="20"/>
  <c r="N78" i="20"/>
  <c r="N51" i="20"/>
  <c r="N55" i="20"/>
  <c r="N27" i="20"/>
  <c r="N75" i="20"/>
  <c r="N79" i="20"/>
  <c r="N17" i="19" l="1"/>
  <c r="N26" i="18"/>
  <c r="N158" i="22"/>
  <c r="N92" i="22"/>
  <c r="N26" i="22"/>
  <c r="N125" i="22"/>
  <c r="N59" i="22"/>
  <c r="N50" i="20"/>
  <c r="N76" i="20"/>
  <c r="O24" i="18" l="1"/>
  <c r="O30" i="18"/>
  <c r="O31" i="18"/>
  <c r="O29" i="18"/>
  <c r="O27" i="18"/>
  <c r="O28" i="18"/>
  <c r="P4" i="18"/>
  <c r="O25" i="18"/>
  <c r="O26" i="18" l="1"/>
</calcChain>
</file>

<file path=xl/sharedStrings.xml><?xml version="1.0" encoding="utf-8"?>
<sst xmlns="http://schemas.openxmlformats.org/spreadsheetml/2006/main" count="1338" uniqueCount="355">
  <si>
    <t>Month</t>
  </si>
  <si>
    <t>Avg</t>
  </si>
  <si>
    <t>Jan</t>
  </si>
  <si>
    <t>Feb</t>
  </si>
  <si>
    <t>Mar</t>
  </si>
  <si>
    <t>Apr</t>
  </si>
  <si>
    <t>May</t>
  </si>
  <si>
    <t>Aug</t>
  </si>
  <si>
    <t>Sep</t>
  </si>
  <si>
    <t>Oct</t>
  </si>
  <si>
    <t>Nov</t>
  </si>
  <si>
    <t>Dec</t>
  </si>
  <si>
    <t>Hum</t>
  </si>
  <si>
    <t>Temp</t>
  </si>
  <si>
    <t>Wind</t>
  </si>
  <si>
    <t>Year</t>
  </si>
  <si>
    <t>June</t>
  </si>
  <si>
    <t>July</t>
  </si>
  <si>
    <t>mean</t>
  </si>
  <si>
    <t>sd</t>
  </si>
  <si>
    <t>cv</t>
  </si>
  <si>
    <t>min</t>
  </si>
  <si>
    <t>max</t>
  </si>
  <si>
    <t>Q25</t>
  </si>
  <si>
    <t>Q50</t>
  </si>
  <si>
    <t>Q75</t>
  </si>
  <si>
    <t>Sum</t>
  </si>
  <si>
    <t>Wind Speed (monthly average), km/hr</t>
  </si>
  <si>
    <t>Wind Speed (monthly maximum), km/hr</t>
  </si>
  <si>
    <t>Wind Speed (monthly average daily maximum), km/hr</t>
  </si>
  <si>
    <t>Avg Temperature, (°C)</t>
  </si>
  <si>
    <t>Max Temp (monthly maximum), (°C)</t>
  </si>
  <si>
    <t xml:space="preserve">Avg Max Temp (monthly average daily maximum), (°C) </t>
  </si>
  <si>
    <t xml:space="preserve">Min Temp (monthly minimum), (°C) </t>
  </si>
  <si>
    <t xml:space="preserve">Avg Min Temp (monthly average daily minimum), (°C) </t>
  </si>
  <si>
    <t>Rain</t>
  </si>
  <si>
    <t>Sol Rad</t>
  </si>
  <si>
    <t>MJ/m2/day</t>
  </si>
  <si>
    <t>mm</t>
  </si>
  <si>
    <t>%</t>
  </si>
  <si>
    <t>C</t>
  </si>
  <si>
    <t>km/hr</t>
  </si>
  <si>
    <r>
      <t>Monthly Solar Radiation (MJ/m</t>
    </r>
    <r>
      <rPr>
        <b/>
        <vertAlign val="superscript"/>
        <sz val="14"/>
        <color rgb="FFFF0000"/>
        <rFont val="Calibri"/>
        <family val="2"/>
        <scheme val="minor"/>
      </rPr>
      <t>2</t>
    </r>
    <r>
      <rPr>
        <b/>
        <sz val="14"/>
        <color rgb="FFFF0000"/>
        <rFont val="Calibri"/>
        <family val="2"/>
        <scheme val="minor"/>
      </rPr>
      <t>/day)</t>
    </r>
  </si>
  <si>
    <t>Monthly Max. Solar Radiation (W/m2)</t>
  </si>
  <si>
    <t>Monthly Avg. Daily Max. Solar Radiation (W/m2)</t>
  </si>
  <si>
    <t>Avg Max</t>
  </si>
  <si>
    <t>Avg Min</t>
  </si>
  <si>
    <t>AvgMax</t>
  </si>
  <si>
    <t>date</t>
  </si>
  <si>
    <t>hour</t>
  </si>
  <si>
    <t>Rain %</t>
  </si>
  <si>
    <t>Rel. Hum.</t>
  </si>
  <si>
    <t>Wind Sp</t>
  </si>
  <si>
    <t>Deg</t>
  </si>
  <si>
    <t>Avg VM</t>
  </si>
  <si>
    <t>Summary</t>
  </si>
  <si>
    <t xml:space="preserve">Temperature </t>
  </si>
  <si>
    <t>Max/min temperatures include four different summary statistic for each:</t>
  </si>
  <si>
    <t xml:space="preserve">  the monthly absolute maximum of all in interval average temperatures</t>
  </si>
  <si>
    <t xml:space="preserve">  the monthly average of maximum daily temperatures using interval average temperatures</t>
  </si>
  <si>
    <t xml:space="preserve">  the monthly absolute maximum of all in interval maximum temperatues</t>
  </si>
  <si>
    <t xml:space="preserve">  the monthly average of maximum daily temperatures using interval maximum temperatures</t>
  </si>
  <si>
    <t>Average monthly temperatures are the average of all interval-average measurements during the month</t>
  </si>
  <si>
    <t>Rainfall</t>
  </si>
  <si>
    <t>Relative Humidity</t>
  </si>
  <si>
    <t>Solar Radiation</t>
  </si>
  <si>
    <t>Monthly Rainfall (mm) - Electronic</t>
  </si>
  <si>
    <t>Yr.Mon</t>
  </si>
  <si>
    <t>Misc Notes</t>
  </si>
  <si>
    <t>Electronic sensors are currently programmed to sample every 10 seconds and report at the end of every 15-min interval</t>
  </si>
  <si>
    <t>Midnight is recorded as 0 hour</t>
  </si>
  <si>
    <t>Contact Steven Paton (patons@si.edu) if you have any questions or comments about the contents of this file</t>
  </si>
  <si>
    <t>The data in this report have never been formally published.</t>
  </si>
  <si>
    <t xml:space="preserve"> They can be cited as: </t>
  </si>
  <si>
    <t xml:space="preserve">  Meteorological Data - Steven Paton, Physical Monitoring Program, Smithsonian Tropical Research Institute, Pers. Com.</t>
  </si>
  <si>
    <t xml:space="preserve">  ACP Data - Meteorology &amp; Hydrology Dept., Panama Canal Authority</t>
  </si>
  <si>
    <t>Max</t>
  </si>
  <si>
    <t>J/m2/s</t>
  </si>
  <si>
    <r>
      <rPr>
        <b/>
        <sz val="10"/>
        <rFont val="Arial"/>
        <family val="2"/>
      </rPr>
      <t>Introduction:</t>
    </r>
    <r>
      <rPr>
        <sz val="10"/>
        <rFont val="Arial"/>
        <family val="2"/>
      </rPr>
      <t xml:space="preserve">
It is the policy of the Smithsonian to make its data as freely and widely available as possible. Our data sets consist of long-term research data with accompanying documentation (metadata). Meteorological, Hydrological and Physical Oceanographic data are available. All potential users of the data found on this website should read our Data Usage Agreement below. Use of our data implies acceptance of all terms described within.
Unless otherwise indicated, data are provided by the Smithsonian Tropical Research Institute’s (STRI’s) Physical Monitoring Program, currently led by Steven Paton.  When other researchers and research programs and/or institutions have contributed data, their contribution will be indicated in the accompanying metadata. We request data users to appropriately acknowledge any use or redistribution of these data sets. 
</t>
    </r>
  </si>
  <si>
    <r>
      <rPr>
        <b/>
        <sz val="10"/>
        <rFont val="Arial"/>
        <family val="2"/>
      </rPr>
      <t>Geographic Coverage:</t>
    </r>
    <r>
      <rPr>
        <sz val="10"/>
        <rFont val="Arial"/>
        <family val="2"/>
      </rPr>
      <t xml:space="preserve">
STRI’s data are available from two primary sources: permanent meteorological, hydrological and oceanographic stations, and portable ocean temperature sensors.
Figure 1a shows the location of the permanent stations. The location of the ocean temperature sensors is shown in Figure 1b.
</t>
    </r>
  </si>
  <si>
    <t>Additional physical oceanographic data are collected at or near the Bocas del Toro Research Station (see Figure 2) by the Bocas del Toro Research Station staff, and as part of the Marine Global Earth Observatories (MarineGEO), directed by the Smithsonian’s Tennenbaum Marine Observatories Network (TMON)</t>
  </si>
  <si>
    <t>Figure 1a STRI Permanent Monitoring Stations</t>
  </si>
  <si>
    <t>Figure 1b Ocean Temperature Sensor Locations</t>
  </si>
  <si>
    <t>The locations where other major data providers collect data, i.e. the Autoridad del Canal de Panamá (ACP) (Panama Canal Authority) and the Empresa de Transmisión Eléctrica S.A. (ETESA) are show in Figures 4 and 5.</t>
  </si>
  <si>
    <t>Data Availability:</t>
  </si>
  <si>
    <t>We wish to make our data as freely available as possible. Our ideal goal is to make as much of our physical monitoring data available within 1 to 2 months of collection. Monthly summary files are updated 3 to 4 times per year. Yearly summaries are, of course, updated once a year.</t>
  </si>
  <si>
    <t>Data from the ACP are updated only once per year. When this occurs depends on the ACP’s ability to make the data publicly available.</t>
  </si>
  <si>
    <t>Figure 4  Location of ACP Monitoring Sites</t>
  </si>
  <si>
    <t>ETESA’s data are also available on their website www.hidromet.com.pa/clima_historicos.php. At present, only a small amount of their data is available on their website. For the most part, ETESA provides only monthly historical averages, however, they do provide daily data from 13 locations. These data are only available from 2009 onwards. The data can be downloaded as text files, but only month-by-month and station-by-station. The same data can be found in a single file on STRI’s physical monitoring website. A small amount of additional data, not currently found on ETESA’s web site can also be found on STRI’s website. ETESA is currently working on a new web-based data solution that will provide access to all of their data.</t>
  </si>
  <si>
    <t>Figure 3 Location of Bocas del Toro Research Station physical oceanographic stations</t>
  </si>
  <si>
    <t>Figure 4 Location of ACP Monitoring Sites</t>
  </si>
  <si>
    <t>While it is STRI’s policy to make all of its institutional physical monitoring data available, and as quickly as possible, a few restrictions may apply:</t>
  </si>
  <si>
    <t>·         The location (GPS coordinates) for some marine sensors is provided with rather coarse resolution in order to protect the sensors from theft or vandalism</t>
  </si>
  <si>
    <t>·         Data may not be released if its quality is currently too low. The same applies if data proofing and QA/QC have not yet been conducted or completed.</t>
  </si>
  <si>
    <t>·         The data include measurements using new techniques that require further research before their value/limitations are understood.</t>
  </si>
  <si>
    <t>Figure 5 Location of ETESA Monitoring Sites</t>
  </si>
  <si>
    <t>·         Legacy data that have significant problems in metadata, measurements or other issues that make the value of the data questionable without significant investment of resources.</t>
  </si>
  <si>
    <t>·         Fully curated data may be available only after a significant delay in order to provide sufficient time for Quality Assurance procedures to be carried out</t>
  </si>
  <si>
    <t>Data Usage Agreement</t>
  </si>
  <si>
    <t>Any STRI Physical Monitoring Program data set and accompanying metadata can be USED for academic, research, recreational, and other professional purposes. Permission to download the data sets is granted to the Data User without a fee, but subject to the following terms:</t>
  </si>
  <si>
    <t>The Data User will:</t>
  </si>
  <si>
    <t>·         If the data have been provided by a cooperating researcher or program, the indicated person (usually the Principle Investigator) should be contacted when any work based on or derived from the data is distributed.</t>
  </si>
  <si>
    <t>·         Notify readers that the work derived from the STRI dataset is a modified version and not the original data and/or documentation distributed by STRI.</t>
  </si>
  <si>
    <t>·         Acknowledge STRI’s support</t>
  </si>
  <si>
    <t>We strongly urge data users to notify the head of STRI’s Physical Monitoring Program, Steven Paton, of any use or publication of these data via the following email address:</t>
  </si>
  <si>
    <t>patons@si.edu</t>
  </si>
  <si>
    <t>By using or copying these data and/or documentation, the Data User agrees to abide by the terms of this agreement. STRI reserves the right to terminate this agreement immediately by written notice upon the Data User's breach of, or non-compliance with, any of its terms. The Data User may be held responsible for data misuse that was caused or encouraged by the Data User's failure to abide by the terms of this agreement.</t>
  </si>
  <si>
    <t xml:space="preserve">Thank you for your cooperation. </t>
  </si>
  <si>
    <t>Disclaimer:</t>
  </si>
  <si>
    <t>STRI shall not be liable for damages resulting from the use or misinterpretation of any data sets found on this website.</t>
  </si>
  <si>
    <t>Citations</t>
  </si>
  <si>
    <t>STRI physical monitoring data sets should be cited as: Data sets provided by the Physical Monitoring Program of the Smithsonian Tropical Research Institute.</t>
  </si>
  <si>
    <t>While substantial efforts are made to ensure the data and documentation are of good quality, STRI makes no claim that these data are 100% free from error or complete. 
STRI MAKES NO REPRESENTATIONS ABOUT THE SUITABILITY OF THIS DATA AND DOCUMENTATION FOR ANY PURPOSE. IT IS PROVIDED "AS IS" WITHOUT EXPRESS OR IMPLIED WARRANTY. THE STRI SHALL NOT BE LIABLE FOR ANY DAMAGES SUFFERED BY THE USERS OF THIS DATA AND DOCUMENTATION.
Furthermore, STRI makes available third party data as a service to potential users. These data have been selected due to their potential importance to users, and the reputation of the providers. These data are provided with very limited metadata and may have been subjected to little or no quality assurance by STRI. Any questions about these data should be directed to the indicated point of contact.</t>
  </si>
  <si>
    <t>Min</t>
  </si>
  <si>
    <t>Rank</t>
  </si>
  <si>
    <t>Day</t>
  </si>
  <si>
    <t>Rain (mm)</t>
  </si>
  <si>
    <t>Air Temperature</t>
  </si>
  <si>
    <t>Wind Speed</t>
  </si>
  <si>
    <t>Mean Vector</t>
  </si>
  <si>
    <t>Direction</t>
  </si>
  <si>
    <t>Pyranom.</t>
  </si>
  <si>
    <t>deg</t>
  </si>
  <si>
    <t>Km/hr</t>
  </si>
  <si>
    <t>Avg Σ</t>
  </si>
  <si>
    <t>Electronic data include interval average temperatures (5-min), as well as interval max/min temperatures</t>
  </si>
  <si>
    <t>Air temperature was originally measured by a MetOne temperature sensor. Beginning in 2019, a Campbell Sci. CSEE181 temperature/humidity sensors was used. The sensor is located at approximately 40m</t>
  </si>
  <si>
    <t>Wind speed and direction data were not measured prior to 2019.</t>
  </si>
  <si>
    <t xml:space="preserve">Rainfall was collected both by a TB4 Hydrological Services electronic tipping bucket located at approximately 30m. The tipping buckets generates ‘events’ for every 0.254 mm of rainfall recorded. 
</t>
  </si>
  <si>
    <t>Beginning in 2011, solar radiation was measured by Kipp&amp;Zonen CMP11 and LiCor LI-290 sensors. The LiCor sensor failed in July of the same year. 
In 2019, two PQS1 PAR sensors, one Kipp&amp;Zonen CMP11 (South) and one Kipp&amp;Zonen CMP3 (North) sensor  were installed
Readings are taken every 5 minutes</t>
  </si>
  <si>
    <t>In 2019 an RM Young 05103 anemometer was install near the top of the tower</t>
  </si>
  <si>
    <t>This report summarises data for the Ava trail tower meteorological station. The met. station was established in Mar, 2011 as part of the ForestGEO Tropical Ecology, Assessment and Monitoring (TEAM) project. The original tower was Located near the center of the island at the north west corner of the 50ha plot (9.1568°, -79.8486°). In 2018 this tower was struck by a tree fall and rendered unusable. In 2019 a new 45m tower was build close by (9.1568°, -79.8486°). The meteorological sensors were redeployed in Feb. of that year. There is no overlap of sensors readings between the two towers so it is unknowable how the change of location may have impacted readings. It is unlikely that any such impacts were more than minor.</t>
  </si>
  <si>
    <t>The surrounding canopy is approximately 30m in height</t>
  </si>
  <si>
    <r>
      <t>Monthly Solar Radiation (Mol/m</t>
    </r>
    <r>
      <rPr>
        <b/>
        <vertAlign val="superscript"/>
        <sz val="14"/>
        <color rgb="FFFF0000"/>
        <rFont val="Calibri"/>
        <family val="2"/>
        <scheme val="minor"/>
      </rPr>
      <t>2</t>
    </r>
    <r>
      <rPr>
        <b/>
        <sz val="14"/>
        <color rgb="FFFF0000"/>
        <rFont val="Calibri"/>
        <family val="2"/>
        <scheme val="minor"/>
      </rPr>
      <t>/day)</t>
    </r>
  </si>
  <si>
    <r>
      <t>Monthly Max. Solar Radiation (</t>
    </r>
    <r>
      <rPr>
        <b/>
        <sz val="14"/>
        <color rgb="FFFF0000"/>
        <rFont val="Calibri"/>
        <family val="2"/>
      </rPr>
      <t>µ</t>
    </r>
    <r>
      <rPr>
        <b/>
        <sz val="10.5"/>
        <color rgb="FFFF0000"/>
        <rFont val="Calibri"/>
        <family val="2"/>
      </rPr>
      <t>Mol</t>
    </r>
    <r>
      <rPr>
        <b/>
        <sz val="14"/>
        <color rgb="FFFF0000"/>
        <rFont val="Calibri"/>
        <family val="2"/>
        <scheme val="minor"/>
      </rPr>
      <t>/m2/s)</t>
    </r>
  </si>
  <si>
    <t>Monthly Avg. Daily Max. Solar Radiation (µMol/m2/s)</t>
  </si>
  <si>
    <t>Mol/m2/day</t>
  </si>
  <si>
    <t>Data in Green are from the Clearing Station</t>
  </si>
  <si>
    <t>1st N Months</t>
  </si>
  <si>
    <t>km.hr</t>
  </si>
  <si>
    <t>Wind Dir</t>
  </si>
  <si>
    <t>Average Relative Humidity (%), 02m</t>
  </si>
  <si>
    <t>Temp. 40m</t>
  </si>
  <si>
    <t>Temp. 2m</t>
  </si>
  <si>
    <t>Hum02m</t>
  </si>
  <si>
    <r>
      <t>µMol/m</t>
    </r>
    <r>
      <rPr>
        <b/>
        <vertAlign val="superscript"/>
        <sz val="10"/>
        <rFont val="Arial"/>
        <family val="2"/>
      </rPr>
      <t>2</t>
    </r>
    <r>
      <rPr>
        <b/>
        <sz val="10"/>
        <rFont val="Arial"/>
        <family val="2"/>
      </rPr>
      <t>/s</t>
    </r>
  </si>
  <si>
    <r>
      <t>J/m</t>
    </r>
    <r>
      <rPr>
        <b/>
        <vertAlign val="superscript"/>
        <sz val="10"/>
        <rFont val="Arial"/>
        <family val="2"/>
      </rPr>
      <t>2</t>
    </r>
    <r>
      <rPr>
        <b/>
        <sz val="10"/>
        <rFont val="Arial"/>
        <family val="2"/>
      </rPr>
      <t>/s</t>
    </r>
  </si>
  <si>
    <t>RH40m</t>
  </si>
  <si>
    <t>RH2m</t>
  </si>
  <si>
    <r>
      <t>MJ/m</t>
    </r>
    <r>
      <rPr>
        <b/>
        <vertAlign val="superscript"/>
        <sz val="10"/>
        <rFont val="Arial"/>
        <family val="2"/>
      </rPr>
      <t>2</t>
    </r>
  </si>
  <si>
    <r>
      <t>Mol/m</t>
    </r>
    <r>
      <rPr>
        <b/>
        <vertAlign val="superscript"/>
        <sz val="10"/>
        <rFont val="Arial"/>
        <family val="2"/>
      </rPr>
      <t>2</t>
    </r>
  </si>
  <si>
    <r>
      <t xml:space="preserve">Beginning in 2020, data files are available with DOI's through the Smithsonian's Figshare file service.
The DOI for this file is </t>
    </r>
    <r>
      <rPr>
        <sz val="10"/>
        <color rgb="FFFF0000"/>
        <rFont val="Arial"/>
        <family val="2"/>
      </rPr>
      <t>10.25573/data.10059461</t>
    </r>
    <r>
      <rPr>
        <sz val="10"/>
        <rFont val="Arial"/>
        <family val="2"/>
      </rPr>
      <t>. Individual datasets also have their own DOI's</t>
    </r>
  </si>
  <si>
    <t>Temp. 45m</t>
  </si>
  <si>
    <t>AT 1m</t>
  </si>
  <si>
    <t>AT 40m</t>
  </si>
  <si>
    <t>RH 1m</t>
  </si>
  <si>
    <t>RH 40m</t>
  </si>
  <si>
    <t>v</t>
  </si>
  <si>
    <t>BCI Clearing</t>
  </si>
  <si>
    <t>9°9'47.21"N, 79°50'17.64"W</t>
  </si>
  <si>
    <t>BCI Conrad Weir</t>
  </si>
  <si>
    <t>9°9'25.50"N, 79°50'53.09"W</t>
  </si>
  <si>
    <t>BCI Lutz Tower &amp; Weir</t>
  </si>
  <si>
    <t>9°9'42.36"N, 79°50'15.67"W</t>
  </si>
  <si>
    <t>BCI Ava Tower</t>
  </si>
  <si>
    <t>9° 9'23.76"N,  79°50'53.81"W</t>
  </si>
  <si>
    <t>Ava</t>
  </si>
  <si>
    <t>Lutz</t>
  </si>
  <si>
    <t>Sol Rad Sum</t>
  </si>
  <si>
    <t>Total</t>
  </si>
  <si>
    <t>Date</t>
  </si>
  <si>
    <t>AVA vs Lutz Tower data</t>
  </si>
  <si>
    <t>The page 'Lutz48m vs AVA' provides a detailed comparison between the data from the Lutz and AVA towers.</t>
  </si>
  <si>
    <t>south and southwest, compared to the AVA tower.</t>
  </si>
  <si>
    <t xml:space="preserve">The most interesting difference between the towers is with wind speeds. Winds at the Lutz tower are significantly attenuated, especially from the </t>
  </si>
  <si>
    <t>Mean Vector (monthly average)</t>
  </si>
  <si>
    <t>Max. event</t>
  </si>
  <si>
    <t>Avg. event</t>
  </si>
  <si>
    <t># of</t>
  </si>
  <si>
    <t># of 1 SD</t>
  </si>
  <si>
    <t># of 2 SD</t>
  </si>
  <si>
    <t>Size of 95%</t>
  </si>
  <si>
    <t>size</t>
  </si>
  <si>
    <t>duration</t>
  </si>
  <si>
    <t>events</t>
  </si>
  <si>
    <t>quartile event</t>
  </si>
  <si>
    <t>Storms are defined as any rainfall event seperated by at least one hour from any other rain</t>
  </si>
  <si>
    <t>Average Storm Statistics</t>
  </si>
  <si>
    <t>SD</t>
  </si>
  <si>
    <t>Jun</t>
  </si>
  <si>
    <t>Jul</t>
  </si>
  <si>
    <t>Temperature 2m</t>
  </si>
  <si>
    <t>Temperature 40m</t>
  </si>
  <si>
    <r>
      <t>Mol/m</t>
    </r>
    <r>
      <rPr>
        <b/>
        <vertAlign val="superscript"/>
        <sz val="10"/>
        <rFont val="Arial"/>
        <family val="2"/>
      </rPr>
      <t>2</t>
    </r>
    <r>
      <rPr>
        <b/>
        <sz val="10"/>
        <rFont val="Arial"/>
        <family val="2"/>
      </rPr>
      <t>/day</t>
    </r>
  </si>
  <si>
    <r>
      <t>MJ/m</t>
    </r>
    <r>
      <rPr>
        <b/>
        <vertAlign val="superscript"/>
        <sz val="10"/>
        <rFont val="Arial"/>
        <family val="2"/>
      </rPr>
      <t>2</t>
    </r>
    <r>
      <rPr>
        <b/>
        <sz val="10"/>
        <rFont val="Arial"/>
        <family val="2"/>
      </rPr>
      <t>/day</t>
    </r>
  </si>
  <si>
    <t>ra_sum</t>
  </si>
  <si>
    <t>rh_avg</t>
  </si>
  <si>
    <t>at_avg</t>
  </si>
  <si>
    <t>atmn_min</t>
  </si>
  <si>
    <t>atmx_max</t>
  </si>
  <si>
    <t>ws_avg</t>
  </si>
  <si>
    <t>wsmx_max</t>
  </si>
  <si>
    <t>wdvm_avg</t>
  </si>
  <si>
    <t>sr_avg</t>
  </si>
  <si>
    <t>srmx_max</t>
  </si>
  <si>
    <t>Average Relative Humidity (%), 45m</t>
  </si>
  <si>
    <t>Σ2023</t>
  </si>
  <si>
    <t>Location</t>
  </si>
  <si>
    <t>Station</t>
  </si>
  <si>
    <t>Object</t>
  </si>
  <si>
    <t>SN_Current</t>
  </si>
  <si>
    <t>SN_old</t>
  </si>
  <si>
    <t>Action</t>
  </si>
  <si>
    <t>Start</t>
  </si>
  <si>
    <t>Datalogger</t>
  </si>
  <si>
    <t>Reprogrammed</t>
  </si>
  <si>
    <t>Brian Harvey,Raul Rios</t>
  </si>
  <si>
    <t>T&amp;H sensor</t>
  </si>
  <si>
    <t>Replaced</t>
  </si>
  <si>
    <t>Pyranometer</t>
  </si>
  <si>
    <t>Anemometer</t>
  </si>
  <si>
    <t>PAR sensor</t>
  </si>
  <si>
    <t>Brian Harvey,Sergio dos Santos</t>
  </si>
  <si>
    <t>Tipping Bucket</t>
  </si>
  <si>
    <t>14-675</t>
  </si>
  <si>
    <t>Raul Rios,Sergio dos Santos</t>
  </si>
  <si>
    <t>Sergio dos Santos,Raul Rios</t>
  </si>
  <si>
    <t>Sergio dos Santos</t>
  </si>
  <si>
    <t>Observation</t>
  </si>
  <si>
    <t>Raul Rios,Brian Harvey</t>
  </si>
  <si>
    <t>Battery</t>
  </si>
  <si>
    <t>Installed</t>
  </si>
  <si>
    <t>ID</t>
  </si>
  <si>
    <t>BCI</t>
  </si>
  <si>
    <t>AVA Tower</t>
  </si>
  <si>
    <t>Replaced Ava Tower RM Young Anemometer</t>
  </si>
  <si>
    <t>Thu 4/13/23</t>
  </si>
  <si>
    <t>Replaced AVA 2m T&amp;RH sensor</t>
  </si>
  <si>
    <t>Tue 1/24/23</t>
  </si>
  <si>
    <t>Uploaded new program for AVA tower</t>
  </si>
  <si>
    <t>Brian Harvey</t>
  </si>
  <si>
    <t>Reprogrammed CR1000 datalogger</t>
  </si>
  <si>
    <t>Tue 3/8/22</t>
  </si>
  <si>
    <t>Replaced AVA Tipping bucket</t>
  </si>
  <si>
    <t>Replaced 40m T&amp;RH sensor</t>
  </si>
  <si>
    <t>Replaced CMP3 North Pyranometer</t>
  </si>
  <si>
    <t>Tue 2/22/22</t>
  </si>
  <si>
    <t>Logger</t>
  </si>
  <si>
    <t>Replaced PAR north sensor</t>
  </si>
  <si>
    <t>Replaced PAR south sensor</t>
  </si>
  <si>
    <t>Replaced CMP10 South Pyranometer</t>
  </si>
  <si>
    <t>Upladed new data logger program</t>
  </si>
  <si>
    <t>Mon 5/31/21</t>
  </si>
  <si>
    <t>Replaced South PAR Sensor</t>
  </si>
  <si>
    <t>Replaced North PAR Sensor</t>
  </si>
  <si>
    <t>Replaced T&amp;RH sensor 40m</t>
  </si>
  <si>
    <t>Replaced Tipping Bucket</t>
  </si>
  <si>
    <t>Thu 3/18/21</t>
  </si>
  <si>
    <t>Enclosure</t>
  </si>
  <si>
    <t>Replalced AVA Instrument Box</t>
  </si>
  <si>
    <t>Wed 2/10/21</t>
  </si>
  <si>
    <t>Mon 2/15/21</t>
  </si>
  <si>
    <t>Replaced AVA Tower Anemometer</t>
  </si>
  <si>
    <t>Replaced 40m AVA T&amp;RH sensor</t>
  </si>
  <si>
    <t>Fri 11/13/20</t>
  </si>
  <si>
    <t>Reprogrammed AVA datalogger</t>
  </si>
  <si>
    <t>Replaced T&amp;RH 2m sensor</t>
  </si>
  <si>
    <t>AVA 40m RH is too high</t>
  </si>
  <si>
    <t>Thu 12/5/19</t>
  </si>
  <si>
    <t>Installed AVA 2m Temp/RH</t>
  </si>
  <si>
    <t>Installed a 32AmpH and 24AmpH battery</t>
  </si>
  <si>
    <t>Mon 4/1/19</t>
  </si>
  <si>
    <t>Thu 3/28/19</t>
  </si>
  <si>
    <t>Replace shield</t>
  </si>
  <si>
    <t>Replaced T&amp;H Shield on EE181 sens</t>
  </si>
  <si>
    <t>Thu 3/14/19</t>
  </si>
  <si>
    <t>Replaced T&amp;RH sensor at 40m</t>
  </si>
  <si>
    <t>Mon 3/11/19</t>
  </si>
  <si>
    <t>Replaced AVA tower battery</t>
  </si>
  <si>
    <t>Fri 3/8/19</t>
  </si>
  <si>
    <t>Sat 3/9/19</t>
  </si>
  <si>
    <t>Replaced 05103 Anemometer because of propeller noise</t>
  </si>
  <si>
    <t>Tue 2/19/19</t>
  </si>
  <si>
    <t>Redeployed</t>
  </si>
  <si>
    <t>Re-deployed Tipping at lower heigh and further from the tower</t>
  </si>
  <si>
    <t>Re-uploded modified logger program w/max and min values</t>
  </si>
  <si>
    <t>Mon 2/18/19</t>
  </si>
  <si>
    <t>Changed the PakBus ID of CR1000 logger to 1036</t>
  </si>
  <si>
    <t>Fri 2/15/19</t>
  </si>
  <si>
    <t>Installed New Instrument Box w/CR1000 logger</t>
  </si>
  <si>
    <t>Thu 2/14/19</t>
  </si>
  <si>
    <t>Brian Harvey,Raul Rios,Sergio dos Santos</t>
  </si>
  <si>
    <t>Rain Gauge</t>
  </si>
  <si>
    <t>AVA Tower deployment</t>
  </si>
  <si>
    <t>Mon 1/14/19</t>
  </si>
  <si>
    <t>Fri 1/18/19</t>
  </si>
  <si>
    <t>AVA Tower deployment T&amp;RH 40m</t>
  </si>
  <si>
    <t>AVA Tower deployment PAR South</t>
  </si>
  <si>
    <t>AVA Tower deployment PAR North</t>
  </si>
  <si>
    <t>AVA Tower deployment Pyranometer South</t>
  </si>
  <si>
    <t>AVA Tower deployment Pyranometer North</t>
  </si>
  <si>
    <t>0 hrs</t>
  </si>
  <si>
    <t>E1521</t>
  </si>
  <si>
    <t>20-280</t>
  </si>
  <si>
    <t>97-873</t>
  </si>
  <si>
    <t>E11112</t>
  </si>
  <si>
    <t>K2330012</t>
  </si>
  <si>
    <t>S2350174</t>
  </si>
  <si>
    <t>182416000149A2</t>
  </si>
  <si>
    <t>18241600149A2</t>
  </si>
  <si>
    <t>8 hrs</t>
  </si>
  <si>
    <t>2 hrs</t>
  </si>
  <si>
    <t>CMP11-080230</t>
  </si>
  <si>
    <t>CMP3-186913</t>
  </si>
  <si>
    <t>Finish</t>
  </si>
  <si>
    <t>Task me</t>
  </si>
  <si>
    <t>Magemen Hours</t>
  </si>
  <si>
    <t>Resource mes</t>
  </si>
  <si>
    <t>Reprogrammed logger - Changed field me for rainfall</t>
  </si>
  <si>
    <t>Sector</t>
  </si>
  <si>
    <t>Count</t>
  </si>
  <si>
    <t>Wet Season</t>
  </si>
  <si>
    <t>Dry Season</t>
  </si>
  <si>
    <t>0-15</t>
  </si>
  <si>
    <t>15-30</t>
  </si>
  <si>
    <t>30-45</t>
  </si>
  <si>
    <t>45-60</t>
  </si>
  <si>
    <t>60-75</t>
  </si>
  <si>
    <t>75-90</t>
  </si>
  <si>
    <t>90-105</t>
  </si>
  <si>
    <t>105-120</t>
  </si>
  <si>
    <t>120-135</t>
  </si>
  <si>
    <t>135-150</t>
  </si>
  <si>
    <t>150-165</t>
  </si>
  <si>
    <t>165-180</t>
  </si>
  <si>
    <t>180-195</t>
  </si>
  <si>
    <t>195-210</t>
  </si>
  <si>
    <t>210-225</t>
  </si>
  <si>
    <t>225-240</t>
  </si>
  <si>
    <t>240-255</t>
  </si>
  <si>
    <t>255-270</t>
  </si>
  <si>
    <t>270-285</t>
  </si>
  <si>
    <t>285-300</t>
  </si>
  <si>
    <t>300-315</t>
  </si>
  <si>
    <t>315-330</t>
  </si>
  <si>
    <t>330-345</t>
  </si>
  <si>
    <t>345-360</t>
  </si>
  <si>
    <t>Hum45m</t>
  </si>
  <si>
    <r>
      <rPr>
        <b/>
        <sz val="16"/>
        <color rgb="FFFF0000"/>
        <rFont val="Calibri"/>
        <family val="2"/>
        <scheme val="minor"/>
      </rPr>
      <t xml:space="preserve">Dry Season </t>
    </r>
    <r>
      <rPr>
        <b/>
        <sz val="16"/>
        <color theme="1"/>
        <rFont val="Calibri"/>
        <family val="2"/>
        <scheme val="minor"/>
      </rPr>
      <t>(for Wet Season, see below)</t>
    </r>
  </si>
  <si>
    <t>SR</t>
  </si>
  <si>
    <t>PAR</t>
  </si>
  <si>
    <t>Statistisc for 2023</t>
  </si>
  <si>
    <t>Lutz 48m (for comparison purposes)</t>
  </si>
  <si>
    <t>RH48m</t>
  </si>
  <si>
    <t>Temp. 48m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</si>
</sst>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409]d\-mmm\-yy;@"/>
    <numFmt numFmtId="166" formatCode="0.000000"/>
    <numFmt numFmtId="167" formatCode="#,##0.0"/>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color rgb="FFFF0000"/>
      <name val="Calibri"/>
      <family val="2"/>
      <scheme val="minor"/>
    </font>
    <font>
      <b/>
      <sz val="11"/>
      <color theme="1"/>
      <name val="Calibri"/>
      <family val="2"/>
      <scheme val="minor"/>
    </font>
    <font>
      <b/>
      <sz val="12"/>
      <name val="Arial"/>
      <family val="2"/>
    </font>
    <font>
      <b/>
      <sz val="12"/>
      <color rgb="FFFF0000"/>
      <name val="Arial"/>
      <family val="2"/>
    </font>
    <font>
      <b/>
      <sz val="10"/>
      <color rgb="FFFF0000"/>
      <name val="Arial"/>
      <family val="2"/>
    </font>
    <font>
      <b/>
      <sz val="11"/>
      <color rgb="FFFF0000"/>
      <name val="Calibri"/>
      <family val="2"/>
      <scheme val="minor"/>
    </font>
    <font>
      <b/>
      <sz val="10"/>
      <color rgb="FF00B050"/>
      <name val="Arial"/>
      <family val="2"/>
    </font>
    <font>
      <sz val="10"/>
      <color rgb="FF00B050"/>
      <name val="Arial"/>
      <family val="2"/>
    </font>
    <font>
      <b/>
      <sz val="14"/>
      <color rgb="FFFF0000"/>
      <name val="Calibri"/>
      <family val="2"/>
      <scheme val="minor"/>
    </font>
    <font>
      <sz val="10"/>
      <name val="Arial"/>
      <family val="2"/>
    </font>
    <font>
      <u/>
      <sz val="10"/>
      <color theme="10"/>
      <name val="Arial"/>
      <family val="2"/>
    </font>
    <font>
      <b/>
      <vertAlign val="superscript"/>
      <sz val="14"/>
      <color rgb="FFFF0000"/>
      <name val="Calibri"/>
      <family val="2"/>
      <scheme val="minor"/>
    </font>
    <font>
      <sz val="10"/>
      <color rgb="FFFF0000"/>
      <name val="Arial"/>
      <family val="2"/>
    </font>
    <font>
      <sz val="12"/>
      <name val="Times New Roman"/>
      <family val="1"/>
    </font>
    <font>
      <sz val="10"/>
      <name val="Calibri"/>
      <family val="2"/>
    </font>
    <font>
      <sz val="10"/>
      <name val="Times New Roman"/>
      <family val="1"/>
    </font>
    <font>
      <sz val="11"/>
      <name val="Calibri"/>
      <family val="2"/>
    </font>
    <font>
      <b/>
      <sz val="10"/>
      <name val="Calibri"/>
      <family val="2"/>
    </font>
    <font>
      <b/>
      <sz val="14"/>
      <color rgb="FFFF0000"/>
      <name val="Calibri"/>
      <family val="2"/>
    </font>
    <font>
      <b/>
      <sz val="10.5"/>
      <color rgb="FFFF0000"/>
      <name val="Calibri"/>
      <family val="2"/>
    </font>
    <font>
      <b/>
      <vertAlign val="superscript"/>
      <sz val="10"/>
      <name val="Arial"/>
      <family val="2"/>
    </font>
    <font>
      <b/>
      <sz val="10"/>
      <color rgb="FF7030A0"/>
      <name val="Arial"/>
      <family val="2"/>
    </font>
    <font>
      <sz val="10"/>
      <color rgb="FF7030A0"/>
      <name val="Arial"/>
      <family val="2"/>
    </font>
    <font>
      <sz val="20"/>
      <color theme="1"/>
      <name val="Calibri"/>
      <family val="2"/>
      <scheme val="minor"/>
    </font>
    <font>
      <b/>
      <sz val="11"/>
      <name val="Arial"/>
      <family val="2"/>
    </font>
    <font>
      <sz val="10"/>
      <color rgb="FF019119"/>
      <name val="Arial"/>
      <family val="2"/>
    </font>
    <font>
      <sz val="12"/>
      <name val="Arial"/>
      <family val="2"/>
    </font>
    <font>
      <sz val="11"/>
      <name val="Arial"/>
      <family val="2"/>
    </font>
    <font>
      <sz val="11"/>
      <color rgb="FFFF0000"/>
      <name val="Arial"/>
      <family val="2"/>
    </font>
    <font>
      <sz val="10"/>
      <color rgb="FF0000FF"/>
      <name val="Arial"/>
      <family val="2"/>
    </font>
    <font>
      <b/>
      <sz val="11"/>
      <color rgb="FFFF0000"/>
      <name val="Arial"/>
      <family val="2"/>
    </font>
    <font>
      <b/>
      <sz val="16"/>
      <color theme="1"/>
      <name val="Calibri"/>
      <family val="2"/>
      <scheme val="minor"/>
    </font>
    <font>
      <b/>
      <sz val="16"/>
      <color rgb="FFFF0000"/>
      <name val="Calibri"/>
      <family val="2"/>
      <scheme val="minor"/>
    </font>
  </fonts>
  <fills count="4">
    <fill>
      <patternFill patternType="none"/>
    </fill>
    <fill>
      <patternFill patternType="gray125"/>
    </fill>
    <fill>
      <patternFill patternType="solid">
        <fgColor indexed="9"/>
        <bgColor indexed="9"/>
      </patternFill>
    </fill>
    <fill>
      <patternFill patternType="solid">
        <fgColor rgb="FFFFFF00"/>
        <bgColor indexed="64"/>
      </patternFill>
    </fill>
  </fills>
  <borders count="9">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21" fillId="0" borderId="0" applyNumberFormat="0" applyFill="0" applyBorder="0" applyAlignment="0" applyProtection="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20" fillId="0" borderId="0"/>
    <xf numFmtId="0" fontId="1" fillId="0" borderId="0"/>
    <xf numFmtId="0" fontId="20" fillId="0" borderId="0">
      <alignment vertical="top"/>
    </xf>
    <xf numFmtId="9" fontId="20" fillId="0" borderId="0" applyFont="0" applyFill="0" applyBorder="0" applyAlignment="0" applyProtection="0"/>
  </cellStyleXfs>
  <cellXfs count="163">
    <xf numFmtId="0" fontId="0" fillId="0" borderId="0" xfId="0"/>
    <xf numFmtId="164" fontId="0" fillId="0" borderId="0" xfId="0" applyNumberFormat="1"/>
    <xf numFmtId="0" fontId="10" fillId="0" borderId="0" xfId="0" applyFont="1"/>
    <xf numFmtId="164" fontId="0" fillId="0" borderId="0" xfId="0" applyNumberFormat="1" applyAlignment="1">
      <alignment horizontal="right"/>
    </xf>
    <xf numFmtId="1" fontId="13" fillId="0" borderId="0" xfId="0" applyNumberFormat="1" applyFont="1" applyAlignment="1">
      <alignment horizontal="right"/>
    </xf>
    <xf numFmtId="164" fontId="13" fillId="0" borderId="0" xfId="0" applyNumberFormat="1" applyFont="1" applyAlignment="1">
      <alignment horizontal="right"/>
    </xf>
    <xf numFmtId="164" fontId="14" fillId="0" borderId="0" xfId="0" applyNumberFormat="1" applyFont="1" applyAlignment="1">
      <alignment horizontal="right"/>
    </xf>
    <xf numFmtId="0" fontId="12" fillId="0" borderId="0" xfId="0" applyFont="1"/>
    <xf numFmtId="164" fontId="11" fillId="0" borderId="0" xfId="0" applyNumberFormat="1" applyFont="1"/>
    <xf numFmtId="1" fontId="10" fillId="0" borderId="0" xfId="0" applyNumberFormat="1" applyFont="1" applyAlignment="1">
      <alignment horizontal="right"/>
    </xf>
    <xf numFmtId="0" fontId="11" fillId="0" borderId="0" xfId="0" applyFont="1"/>
    <xf numFmtId="164" fontId="11" fillId="0" borderId="0" xfId="0" applyNumberFormat="1" applyFont="1" applyAlignment="1">
      <alignment horizontal="right"/>
    </xf>
    <xf numFmtId="0" fontId="14" fillId="0" borderId="0" xfId="0" applyFont="1"/>
    <xf numFmtId="0" fontId="10" fillId="0" borderId="0" xfId="0" applyFont="1" applyAlignment="1">
      <alignment horizontal="center"/>
    </xf>
    <xf numFmtId="0" fontId="0" fillId="0" borderId="0" xfId="0" applyAlignment="1">
      <alignment horizontal="center"/>
    </xf>
    <xf numFmtId="164" fontId="10" fillId="0" borderId="0" xfId="0" applyNumberFormat="1" applyFont="1" applyAlignment="1">
      <alignment horizontal="center"/>
    </xf>
    <xf numFmtId="164" fontId="0" fillId="0" borderId="0" xfId="0" applyNumberFormat="1" applyAlignment="1">
      <alignment horizontal="center"/>
    </xf>
    <xf numFmtId="0" fontId="15" fillId="0" borderId="0" xfId="0" applyFont="1"/>
    <xf numFmtId="164" fontId="16" fillId="0" borderId="0" xfId="0" applyNumberFormat="1" applyFont="1"/>
    <xf numFmtId="0" fontId="16" fillId="0" borderId="0" xfId="0" applyFont="1"/>
    <xf numFmtId="164" fontId="15" fillId="0" borderId="0" xfId="0" applyNumberFormat="1" applyFont="1"/>
    <xf numFmtId="164" fontId="15" fillId="0" borderId="0" xfId="0" applyNumberFormat="1" applyFont="1" applyAlignment="1">
      <alignment horizontal="right"/>
    </xf>
    <xf numFmtId="164" fontId="18" fillId="0" borderId="0" xfId="0" applyNumberFormat="1" applyFont="1" applyAlignment="1">
      <alignment horizontal="center"/>
    </xf>
    <xf numFmtId="164" fontId="17" fillId="0" borderId="0" xfId="0" applyNumberFormat="1" applyFont="1"/>
    <xf numFmtId="0" fontId="19" fillId="0" borderId="0" xfId="0" applyFont="1"/>
    <xf numFmtId="164" fontId="21" fillId="0" borderId="0" xfId="1" applyNumberFormat="1"/>
    <xf numFmtId="0" fontId="23" fillId="0" borderId="0" xfId="0" applyFont="1"/>
    <xf numFmtId="0" fontId="15" fillId="2" borderId="0" xfId="0" applyFont="1" applyFill="1"/>
    <xf numFmtId="0" fontId="0" fillId="2" borderId="0" xfId="0" applyFill="1"/>
    <xf numFmtId="0" fontId="0" fillId="2" borderId="0" xfId="0" applyFill="1" applyAlignment="1">
      <alignment horizontal="left"/>
    </xf>
    <xf numFmtId="0" fontId="20" fillId="2" borderId="0" xfId="0" applyFont="1" applyFill="1" applyAlignment="1">
      <alignment horizontal="left" vertical="center" wrapText="1"/>
    </xf>
    <xf numFmtId="0" fontId="20" fillId="2" borderId="0" xfId="0" applyFont="1" applyFill="1"/>
    <xf numFmtId="0" fontId="0" fillId="2" borderId="0" xfId="0" applyFill="1" applyAlignment="1">
      <alignment wrapText="1"/>
    </xf>
    <xf numFmtId="0" fontId="20" fillId="2" borderId="0" xfId="0" applyFont="1" applyFill="1" applyAlignment="1">
      <alignment wrapText="1"/>
    </xf>
    <xf numFmtId="2" fontId="0" fillId="0" borderId="0" xfId="0" applyNumberFormat="1"/>
    <xf numFmtId="2" fontId="10" fillId="0" borderId="0" xfId="0" applyNumberFormat="1" applyFont="1" applyAlignment="1">
      <alignment horizontal="center"/>
    </xf>
    <xf numFmtId="2" fontId="0" fillId="0" borderId="0" xfId="0" applyNumberFormat="1" applyAlignment="1">
      <alignment horizontal="center"/>
    </xf>
    <xf numFmtId="165" fontId="0" fillId="0" borderId="0" xfId="0" applyNumberFormat="1"/>
    <xf numFmtId="0" fontId="20" fillId="0" borderId="0" xfId="0" applyFont="1"/>
    <xf numFmtId="0" fontId="8" fillId="0" borderId="0" xfId="3"/>
    <xf numFmtId="164" fontId="23" fillId="0" borderId="0" xfId="0" applyNumberFormat="1" applyFont="1"/>
    <xf numFmtId="164" fontId="23" fillId="0" borderId="0" xfId="0" applyNumberFormat="1" applyFont="1" applyAlignment="1">
      <alignment horizontal="right"/>
    </xf>
    <xf numFmtId="0" fontId="24" fillId="2" borderId="0" xfId="0" applyFont="1" applyFill="1" applyAlignment="1">
      <alignment vertical="center" wrapText="1"/>
    </xf>
    <xf numFmtId="0" fontId="25" fillId="2" borderId="0" xfId="0" applyFont="1" applyFill="1" applyAlignment="1">
      <alignment vertical="top"/>
    </xf>
    <xf numFmtId="0" fontId="26" fillId="2" borderId="0" xfId="0" applyFont="1" applyFill="1" applyAlignment="1">
      <alignment horizontal="center" vertical="center" wrapText="1"/>
    </xf>
    <xf numFmtId="0" fontId="27" fillId="2" borderId="0" xfId="0" applyFont="1" applyFill="1" applyAlignment="1">
      <alignment wrapText="1"/>
    </xf>
    <xf numFmtId="0" fontId="10" fillId="2" borderId="0" xfId="0" applyFont="1" applyFill="1" applyAlignment="1">
      <alignment wrapText="1"/>
    </xf>
    <xf numFmtId="0" fontId="26" fillId="2" borderId="0" xfId="0" applyFont="1" applyFill="1" applyAlignment="1">
      <alignment horizontal="left" vertical="center"/>
    </xf>
    <xf numFmtId="0" fontId="26" fillId="2" borderId="0" xfId="0" applyFont="1" applyFill="1" applyAlignment="1">
      <alignment horizontal="left" vertical="top"/>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26"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0" xfId="0" applyFont="1" applyFill="1" applyAlignment="1">
      <alignment vertical="center" wrapText="1"/>
    </xf>
    <xf numFmtId="164" fontId="18" fillId="0" borderId="0" xfId="0" applyNumberFormat="1" applyFont="1"/>
    <xf numFmtId="0" fontId="17" fillId="0" borderId="0" xfId="0" applyFont="1"/>
    <xf numFmtId="2" fontId="0" fillId="0" borderId="0" xfId="0" applyNumberFormat="1" applyAlignment="1">
      <alignment horizontal="right"/>
    </xf>
    <xf numFmtId="0" fontId="3" fillId="0" borderId="0" xfId="8"/>
    <xf numFmtId="1" fontId="14" fillId="0" borderId="0" xfId="0" applyNumberFormat="1" applyFont="1" applyAlignment="1">
      <alignment horizontal="right"/>
    </xf>
    <xf numFmtId="1" fontId="11" fillId="0" borderId="0" xfId="0" applyNumberFormat="1" applyFont="1" applyAlignment="1">
      <alignment horizontal="right"/>
    </xf>
    <xf numFmtId="164" fontId="13" fillId="0" borderId="0" xfId="0" applyNumberFormat="1" applyFont="1" applyAlignment="1">
      <alignment horizontal="center"/>
    </xf>
    <xf numFmtId="164" fontId="17" fillId="0" borderId="0" xfId="0" applyNumberFormat="1" applyFont="1" applyAlignment="1">
      <alignment horizontal="right"/>
    </xf>
    <xf numFmtId="1" fontId="0" fillId="0" borderId="0" xfId="0" applyNumberFormat="1" applyAlignment="1">
      <alignment horizontal="center"/>
    </xf>
    <xf numFmtId="0" fontId="10" fillId="0" borderId="0" xfId="10" applyFont="1" applyAlignment="1">
      <alignment horizontal="center"/>
    </xf>
    <xf numFmtId="164" fontId="10" fillId="0" borderId="0" xfId="10" applyNumberFormat="1" applyFont="1" applyAlignment="1">
      <alignment horizontal="center"/>
    </xf>
    <xf numFmtId="0" fontId="20" fillId="0" borderId="0" xfId="10"/>
    <xf numFmtId="164" fontId="10" fillId="0" borderId="1" xfId="10" applyNumberFormat="1" applyFont="1" applyBorder="1" applyAlignment="1">
      <alignment horizontal="center"/>
    </xf>
    <xf numFmtId="164" fontId="20" fillId="0" borderId="0" xfId="10" applyNumberFormat="1" applyAlignment="1">
      <alignment horizontal="center"/>
    </xf>
    <xf numFmtId="164" fontId="16" fillId="0" borderId="0" xfId="0" applyNumberFormat="1" applyFont="1" applyAlignment="1">
      <alignment horizontal="right"/>
    </xf>
    <xf numFmtId="1" fontId="28" fillId="0" borderId="0" xfId="0" applyNumberFormat="1" applyFont="1" applyAlignment="1">
      <alignment horizontal="right"/>
    </xf>
    <xf numFmtId="0" fontId="20" fillId="0" borderId="0" xfId="0" applyFont="1" applyAlignment="1">
      <alignment horizontal="center"/>
    </xf>
    <xf numFmtId="164" fontId="10" fillId="0" borderId="0" xfId="0" applyNumberFormat="1" applyFont="1" applyAlignment="1">
      <alignment horizontal="right"/>
    </xf>
    <xf numFmtId="164" fontId="18" fillId="0" borderId="0" xfId="0" applyNumberFormat="1" applyFont="1" applyAlignment="1">
      <alignment horizontal="right"/>
    </xf>
    <xf numFmtId="164" fontId="17" fillId="0" borderId="0" xfId="0" applyNumberFormat="1" applyFont="1" applyAlignment="1">
      <alignment horizontal="center"/>
    </xf>
    <xf numFmtId="164" fontId="20" fillId="0" borderId="0" xfId="0" applyNumberFormat="1" applyFont="1"/>
    <xf numFmtId="164" fontId="20" fillId="0" borderId="0" xfId="0" applyNumberFormat="1" applyFont="1" applyAlignment="1">
      <alignment horizontal="center"/>
    </xf>
    <xf numFmtId="0" fontId="18" fillId="0" borderId="0" xfId="0" applyFont="1"/>
    <xf numFmtId="1" fontId="17" fillId="0" borderId="0" xfId="0" applyNumberFormat="1" applyFont="1" applyAlignment="1">
      <alignment horizontal="left"/>
    </xf>
    <xf numFmtId="1" fontId="23" fillId="0" borderId="0" xfId="0" applyNumberFormat="1" applyFont="1" applyAlignment="1">
      <alignment horizontal="right"/>
    </xf>
    <xf numFmtId="164" fontId="14" fillId="0" borderId="0" xfId="0" applyNumberFormat="1" applyFont="1" applyAlignment="1">
      <alignment horizontal="left"/>
    </xf>
    <xf numFmtId="164" fontId="17" fillId="0" borderId="1" xfId="0" applyNumberFormat="1" applyFont="1" applyBorder="1" applyAlignment="1">
      <alignment horizontal="right"/>
    </xf>
    <xf numFmtId="164" fontId="18" fillId="0" borderId="1" xfId="0" applyNumberFormat="1" applyFont="1" applyBorder="1"/>
    <xf numFmtId="164" fontId="18" fillId="0" borderId="1" xfId="0" applyNumberFormat="1" applyFont="1" applyBorder="1" applyAlignment="1">
      <alignment horizontal="right"/>
    </xf>
    <xf numFmtId="164" fontId="0" fillId="0" borderId="1" xfId="0" applyNumberFormat="1" applyBorder="1" applyAlignment="1">
      <alignment horizontal="right"/>
    </xf>
    <xf numFmtId="164" fontId="0" fillId="0" borderId="1" xfId="0" applyNumberFormat="1" applyBorder="1"/>
    <xf numFmtId="0" fontId="0" fillId="0" borderId="1" xfId="0" applyBorder="1"/>
    <xf numFmtId="164" fontId="18" fillId="0" borderId="0" xfId="0" applyNumberFormat="1" applyFont="1" applyAlignment="1">
      <alignment horizontal="right" vertical="center"/>
    </xf>
    <xf numFmtId="164" fontId="10" fillId="0" borderId="1" xfId="0" applyNumberFormat="1" applyFont="1" applyBorder="1" applyAlignment="1">
      <alignment horizontal="center"/>
    </xf>
    <xf numFmtId="164" fontId="0" fillId="0" borderId="1" xfId="0" applyNumberFormat="1" applyBorder="1" applyAlignment="1">
      <alignment horizontal="center"/>
    </xf>
    <xf numFmtId="164" fontId="32" fillId="0" borderId="0" xfId="0" applyNumberFormat="1" applyFont="1" applyAlignment="1">
      <alignment horizontal="center"/>
    </xf>
    <xf numFmtId="1" fontId="32" fillId="0" borderId="0" xfId="0" applyNumberFormat="1" applyFont="1" applyAlignment="1">
      <alignment horizontal="left"/>
    </xf>
    <xf numFmtId="164" fontId="32" fillId="0" borderId="0" xfId="0" applyNumberFormat="1" applyFont="1" applyAlignment="1">
      <alignment horizontal="left"/>
    </xf>
    <xf numFmtId="1" fontId="16" fillId="0" borderId="0" xfId="0" applyNumberFormat="1" applyFont="1"/>
    <xf numFmtId="164" fontId="33" fillId="0" borderId="1" xfId="0" applyNumberFormat="1" applyFont="1" applyBorder="1" applyAlignment="1">
      <alignment horizontal="right"/>
    </xf>
    <xf numFmtId="164" fontId="33" fillId="0" borderId="1" xfId="0" applyNumberFormat="1" applyFont="1" applyBorder="1"/>
    <xf numFmtId="164" fontId="0" fillId="0" borderId="0" xfId="0" applyNumberFormat="1" applyAlignment="1">
      <alignment horizontal="center" vertical="center"/>
    </xf>
    <xf numFmtId="0" fontId="0" fillId="0" borderId="2" xfId="0" applyBorder="1"/>
    <xf numFmtId="0" fontId="0" fillId="0" borderId="3" xfId="0" applyBorder="1"/>
    <xf numFmtId="166" fontId="0" fillId="0" borderId="3" xfId="0" applyNumberFormat="1" applyBorder="1" applyAlignment="1">
      <alignment horizontal="center"/>
    </xf>
    <xf numFmtId="166" fontId="0" fillId="0" borderId="4" xfId="0" applyNumberFormat="1" applyBorder="1" applyAlignment="1">
      <alignment horizontal="center"/>
    </xf>
    <xf numFmtId="166" fontId="0" fillId="0" borderId="0" xfId="0" applyNumberFormat="1" applyAlignment="1">
      <alignment horizontal="center"/>
    </xf>
    <xf numFmtId="166" fontId="0" fillId="0" borderId="5" xfId="0" applyNumberFormat="1" applyBorder="1" applyAlignment="1">
      <alignment horizontal="center"/>
    </xf>
    <xf numFmtId="0" fontId="0" fillId="2" borderId="6" xfId="0" applyFill="1" applyBorder="1"/>
    <xf numFmtId="166" fontId="0" fillId="0" borderId="8" xfId="0" applyNumberFormat="1" applyBorder="1" applyAlignment="1">
      <alignment horizontal="center"/>
    </xf>
    <xf numFmtId="166" fontId="0" fillId="2" borderId="7" xfId="0" applyNumberFormat="1" applyFill="1" applyBorder="1" applyAlignment="1">
      <alignment horizontal="center"/>
    </xf>
    <xf numFmtId="0" fontId="0" fillId="2" borderId="7" xfId="0" applyFill="1" applyBorder="1" applyAlignment="1">
      <alignment horizontal="left"/>
    </xf>
    <xf numFmtId="0" fontId="1" fillId="0" borderId="0" xfId="11"/>
    <xf numFmtId="0" fontId="34" fillId="0" borderId="0" xfId="11" applyFont="1"/>
    <xf numFmtId="164" fontId="10" fillId="0" borderId="0" xfId="11" applyNumberFormat="1" applyFont="1" applyAlignment="1">
      <alignment horizontal="center"/>
    </xf>
    <xf numFmtId="0" fontId="10" fillId="0" borderId="0" xfId="11" applyFont="1" applyAlignment="1">
      <alignment horizontal="center"/>
    </xf>
    <xf numFmtId="0" fontId="10" fillId="0" borderId="1" xfId="11" applyFont="1" applyBorder="1" applyAlignment="1">
      <alignment horizontal="center"/>
    </xf>
    <xf numFmtId="165" fontId="1" fillId="0" borderId="0" xfId="11" applyNumberFormat="1"/>
    <xf numFmtId="164" fontId="1" fillId="0" borderId="0" xfId="11" applyNumberFormat="1" applyAlignment="1">
      <alignment horizontal="center"/>
    </xf>
    <xf numFmtId="167" fontId="1" fillId="0" borderId="1" xfId="11" applyNumberFormat="1" applyBorder="1" applyAlignment="1">
      <alignment horizontal="center"/>
    </xf>
    <xf numFmtId="164" fontId="1" fillId="0" borderId="1" xfId="11" applyNumberFormat="1" applyBorder="1" applyAlignment="1">
      <alignment horizontal="center"/>
    </xf>
    <xf numFmtId="164" fontId="32" fillId="0" borderId="0" xfId="11" applyNumberFormat="1" applyFont="1" applyAlignment="1">
      <alignment horizontal="center"/>
    </xf>
    <xf numFmtId="164" fontId="1" fillId="0" borderId="0" xfId="11" applyNumberFormat="1"/>
    <xf numFmtId="164" fontId="1" fillId="0" borderId="0" xfId="11" applyNumberFormat="1" applyAlignment="1">
      <alignment horizontal="right"/>
    </xf>
    <xf numFmtId="164" fontId="20" fillId="0" borderId="0" xfId="11" applyNumberFormat="1" applyFont="1" applyAlignment="1">
      <alignment horizontal="center"/>
    </xf>
    <xf numFmtId="0" fontId="1" fillId="0" borderId="0" xfId="11" applyAlignment="1">
      <alignment horizontal="center"/>
    </xf>
    <xf numFmtId="0" fontId="1" fillId="0" borderId="1" xfId="11" applyBorder="1" applyAlignment="1">
      <alignment horizontal="center"/>
    </xf>
    <xf numFmtId="0" fontId="35" fillId="0" borderId="0" xfId="11" applyFont="1" applyAlignment="1">
      <alignment horizontal="center"/>
    </xf>
    <xf numFmtId="167" fontId="0" fillId="0" borderId="1" xfId="0" applyNumberFormat="1" applyBorder="1" applyAlignment="1">
      <alignment horizontal="center"/>
    </xf>
    <xf numFmtId="164" fontId="36" fillId="0" borderId="0" xfId="0" applyNumberFormat="1" applyFont="1" applyAlignment="1">
      <alignment horizontal="center"/>
    </xf>
    <xf numFmtId="164" fontId="36" fillId="0" borderId="0" xfId="0" applyNumberFormat="1" applyFont="1"/>
    <xf numFmtId="164" fontId="23" fillId="0" borderId="0" xfId="0" applyNumberFormat="1" applyFont="1" applyAlignment="1">
      <alignment horizontal="center"/>
    </xf>
    <xf numFmtId="164" fontId="16" fillId="0" borderId="0" xfId="0" applyNumberFormat="1" applyFont="1" applyAlignment="1">
      <alignment horizontal="center"/>
    </xf>
    <xf numFmtId="164" fontId="15" fillId="0" borderId="0" xfId="0" applyNumberFormat="1" applyFont="1" applyAlignment="1">
      <alignment horizontal="center"/>
    </xf>
    <xf numFmtId="0" fontId="10" fillId="2" borderId="0" xfId="12" applyFont="1" applyFill="1" applyAlignment="1">
      <alignment horizontal="right"/>
    </xf>
    <xf numFmtId="0" fontId="20" fillId="2" borderId="0" xfId="12" applyFill="1" applyAlignment="1"/>
    <xf numFmtId="0" fontId="37" fillId="2" borderId="0" xfId="12" applyFont="1" applyFill="1" applyAlignment="1"/>
    <xf numFmtId="164" fontId="20" fillId="2" borderId="0" xfId="12" applyNumberFormat="1" applyFill="1" applyAlignment="1"/>
    <xf numFmtId="0" fontId="10" fillId="2" borderId="0" xfId="12" applyFont="1" applyFill="1" applyAlignment="1">
      <alignment horizontal="left"/>
    </xf>
    <xf numFmtId="0" fontId="10" fillId="2" borderId="0" xfId="12" applyFont="1" applyFill="1" applyAlignment="1">
      <alignment horizontal="center"/>
    </xf>
    <xf numFmtId="0" fontId="15" fillId="2" borderId="0" xfId="12" applyFont="1" applyFill="1" applyAlignment="1">
      <alignment horizontal="center"/>
    </xf>
    <xf numFmtId="0" fontId="20" fillId="2" borderId="0" xfId="12" applyFill="1" applyAlignment="1">
      <alignment horizontal="center"/>
    </xf>
    <xf numFmtId="164" fontId="40" fillId="0" borderId="0" xfId="0" applyNumberFormat="1" applyFont="1" applyAlignment="1">
      <alignment horizontal="center"/>
    </xf>
    <xf numFmtId="165" fontId="0" fillId="3" borderId="0" xfId="0" applyNumberFormat="1" applyFill="1"/>
    <xf numFmtId="164" fontId="0" fillId="3" borderId="0" xfId="0" applyNumberFormat="1" applyFill="1" applyAlignment="1">
      <alignment horizontal="center"/>
    </xf>
    <xf numFmtId="1" fontId="0" fillId="3" borderId="0" xfId="0" applyNumberFormat="1" applyFill="1" applyAlignment="1">
      <alignment horizontal="center"/>
    </xf>
    <xf numFmtId="0" fontId="12" fillId="0" borderId="0" xfId="0" applyFont="1" applyAlignment="1">
      <alignment horizontal="center"/>
    </xf>
    <xf numFmtId="0" fontId="0" fillId="0" borderId="0" xfId="0" applyAlignment="1">
      <alignment horizontal="right"/>
    </xf>
    <xf numFmtId="17" fontId="0" fillId="0" borderId="0" xfId="0" applyNumberFormat="1" applyAlignment="1">
      <alignment horizontal="right"/>
    </xf>
    <xf numFmtId="0" fontId="20" fillId="0" borderId="0" xfId="0" applyFont="1" applyAlignment="1">
      <alignment wrapText="1"/>
    </xf>
    <xf numFmtId="0" fontId="12" fillId="0" borderId="0" xfId="0" applyFont="1" applyAlignment="1">
      <alignment horizontal="right"/>
    </xf>
    <xf numFmtId="1" fontId="0" fillId="0" borderId="0" xfId="0" applyNumberFormat="1" applyAlignment="1">
      <alignment horizontal="right"/>
    </xf>
    <xf numFmtId="17" fontId="0" fillId="0" borderId="0" xfId="0" applyNumberFormat="1" applyAlignment="1">
      <alignment horizontal="center"/>
    </xf>
    <xf numFmtId="1" fontId="0" fillId="0" borderId="0" xfId="0" applyNumberFormat="1"/>
    <xf numFmtId="164" fontId="10" fillId="0" borderId="0" xfId="0" applyNumberFormat="1" applyFont="1" applyAlignment="1">
      <alignment horizontal="center"/>
    </xf>
    <xf numFmtId="164" fontId="10" fillId="0" borderId="0" xfId="0" applyNumberFormat="1" applyFont="1" applyAlignment="1">
      <alignment horizontal="center"/>
    </xf>
    <xf numFmtId="2" fontId="42" fillId="0" borderId="0" xfId="11" applyNumberFormat="1" applyFont="1" applyAlignment="1"/>
    <xf numFmtId="1" fontId="20" fillId="2" borderId="0" xfId="12" applyNumberFormat="1" applyFill="1" applyAlignment="1"/>
    <xf numFmtId="0" fontId="39" fillId="2" borderId="0" xfId="12" applyFont="1" applyFill="1" applyAlignment="1">
      <alignment horizontal="center"/>
    </xf>
    <xf numFmtId="0" fontId="38" fillId="2" borderId="0" xfId="12" applyFont="1" applyFill="1" applyAlignment="1">
      <alignment horizontal="center"/>
    </xf>
    <xf numFmtId="164" fontId="41" fillId="0" borderId="0" xfId="0" applyNumberFormat="1" applyFont="1" applyAlignment="1">
      <alignment horizontal="center"/>
    </xf>
    <xf numFmtId="164" fontId="10" fillId="0" borderId="0" xfId="0" applyNumberFormat="1" applyFont="1" applyAlignment="1">
      <alignment horizontal="center"/>
    </xf>
    <xf numFmtId="0" fontId="17" fillId="0" borderId="1" xfId="0" applyFont="1" applyBorder="1" applyAlignment="1">
      <alignment horizontal="center"/>
    </xf>
    <xf numFmtId="0" fontId="17" fillId="0" borderId="0" xfId="0" applyFont="1" applyAlignment="1">
      <alignment horizontal="center"/>
    </xf>
    <xf numFmtId="164" fontId="10" fillId="0" borderId="0" xfId="10" applyNumberFormat="1" applyFont="1" applyAlignment="1">
      <alignment horizontal="center"/>
    </xf>
    <xf numFmtId="164" fontId="10" fillId="0" borderId="1" xfId="10" applyNumberFormat="1" applyFont="1" applyBorder="1" applyAlignment="1">
      <alignment horizontal="center"/>
    </xf>
    <xf numFmtId="2" fontId="42" fillId="0" borderId="0" xfId="11" applyNumberFormat="1" applyFont="1" applyAlignment="1">
      <alignment horizontal="center"/>
    </xf>
    <xf numFmtId="0" fontId="34" fillId="0" borderId="0" xfId="11" applyFont="1" applyAlignment="1">
      <alignment horizontal="center"/>
    </xf>
    <xf numFmtId="164" fontId="34" fillId="0" borderId="0" xfId="11" applyNumberFormat="1" applyFont="1" applyAlignment="1">
      <alignment horizontal="center"/>
    </xf>
  </cellXfs>
  <cellStyles count="14">
    <cellStyle name="Hyperlink" xfId="1" builtinId="8"/>
    <cellStyle name="Normal" xfId="0" builtinId="0"/>
    <cellStyle name="Normal 10" xfId="11" xr:uid="{B6F76C12-98D8-4CBF-8473-3E3AE2C23919}"/>
    <cellStyle name="Normal 11" xfId="12" xr:uid="{3DB54FF0-A7B8-4BB3-A459-15FF8FEACB91}"/>
    <cellStyle name="Normal 2" xfId="2" xr:uid="{00000000-0005-0000-0000-000002000000}"/>
    <cellStyle name="Normal 2 2" xfId="10" xr:uid="{00000000-0005-0000-0000-000003000000}"/>
    <cellStyle name="Normal 3" xfId="3" xr:uid="{00000000-0005-0000-0000-000004000000}"/>
    <cellStyle name="Normal 4" xfId="4" xr:uid="{00000000-0005-0000-0000-000005000000}"/>
    <cellStyle name="Normal 5" xfId="5" xr:uid="{00000000-0005-0000-0000-000006000000}"/>
    <cellStyle name="Normal 6" xfId="6" xr:uid="{00000000-0005-0000-0000-000007000000}"/>
    <cellStyle name="Normal 7" xfId="7" xr:uid="{00000000-0005-0000-0000-000008000000}"/>
    <cellStyle name="Normal 8" xfId="8" xr:uid="{00000000-0005-0000-0000-000009000000}"/>
    <cellStyle name="Normal 9" xfId="9" xr:uid="{00000000-0005-0000-0000-00000A000000}"/>
    <cellStyle name="Percent 2" xfId="13" xr:uid="{7884C7BF-50EA-4F18-9A55-6631680B7115}"/>
  </cellStyles>
  <dxfs count="0"/>
  <tableStyles count="0" defaultTableStyle="TableStyleMedium2" defaultPivotStyle="PivotStyleLight16"/>
  <colors>
    <mruColors>
      <color rgb="FF0000FF"/>
      <color rgb="FFC3A5CF"/>
      <color rgb="FFFF97F0"/>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3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5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6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1.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62.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3.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64.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65.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66.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7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80.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8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8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83.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84.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85.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Ex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2m Avg/Max/Min Temperatures 2024</a:t>
            </a: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Average</c:v>
          </c:tx>
          <c:spPr>
            <a:ln>
              <a:solidFill>
                <a:srgbClr val="0000FF"/>
              </a:solidFill>
            </a:ln>
          </c:spPr>
          <c:marker>
            <c:symbol val="square"/>
            <c:size val="9"/>
            <c:spPr>
              <a:solidFill>
                <a:srgbClr val="0000FF"/>
              </a:solidFill>
              <a:ln>
                <a:solidFill>
                  <a:srgbClr val="0000FF"/>
                </a:solidFill>
              </a:ln>
            </c:spPr>
          </c:marker>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2m'!$B$8:$M$8</c:f>
              <c:numCache>
                <c:formatCode>0.0</c:formatCode>
                <c:ptCount val="12"/>
                <c:pt idx="0">
                  <c:v>25.616</c:v>
                </c:pt>
                <c:pt idx="1">
                  <c:v>25.152000000000001</c:v>
                </c:pt>
                <c:pt idx="2">
                  <c:v>26.143999999999998</c:v>
                </c:pt>
                <c:pt idx="3">
                  <c:v>26.236999999999998</c:v>
                </c:pt>
                <c:pt idx="4">
                  <c:v>26.015000000000001</c:v>
                </c:pt>
                <c:pt idx="5">
                  <c:v>25.347000000000001</c:v>
                </c:pt>
                <c:pt idx="6">
                  <c:v>25.547000000000001</c:v>
                </c:pt>
                <c:pt idx="7">
                  <c:v>25.297999999999998</c:v>
                </c:pt>
                <c:pt idx="8">
                  <c:v>25.241</c:v>
                </c:pt>
                <c:pt idx="9">
                  <c:v>24.887</c:v>
                </c:pt>
              </c:numCache>
            </c:numRef>
          </c:val>
          <c:smooth val="0"/>
          <c:extLst>
            <c:ext xmlns:c16="http://schemas.microsoft.com/office/drawing/2014/chart" uri="{C3380CC4-5D6E-409C-BE32-E72D297353CC}">
              <c16:uniqueId val="{00000000-B952-4566-B37F-6F127E1A548F}"/>
            </c:ext>
          </c:extLst>
        </c:ser>
        <c:ser>
          <c:idx val="1"/>
          <c:order val="1"/>
          <c:tx>
            <c:v>Avg. Daily Max.</c:v>
          </c:tx>
          <c:spPr>
            <a:ln>
              <a:solidFill>
                <a:srgbClr val="FF0000"/>
              </a:solidFill>
            </a:ln>
          </c:spPr>
          <c:marker>
            <c:symbol val="square"/>
            <c:size val="9"/>
            <c:spPr>
              <a:solidFill>
                <a:srgbClr val="FF0000"/>
              </a:solidFill>
              <a:ln>
                <a:solidFill>
                  <a:srgbClr val="FF0000"/>
                </a:solidFill>
              </a:ln>
            </c:spPr>
          </c:marker>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2m'!$B$58:$M$58</c:f>
              <c:numCache>
                <c:formatCode>0.0</c:formatCode>
                <c:ptCount val="12"/>
                <c:pt idx="0">
                  <c:v>28.026</c:v>
                </c:pt>
                <c:pt idx="1">
                  <c:v>27.951000000000001</c:v>
                </c:pt>
                <c:pt idx="2">
                  <c:v>29.574999999999999</c:v>
                </c:pt>
                <c:pt idx="3">
                  <c:v>29.428000000000001</c:v>
                </c:pt>
                <c:pt idx="4">
                  <c:v>29.225000000000001</c:v>
                </c:pt>
                <c:pt idx="5">
                  <c:v>27.928999999999998</c:v>
                </c:pt>
                <c:pt idx="6">
                  <c:v>27.635000000000002</c:v>
                </c:pt>
                <c:pt idx="7">
                  <c:v>27.515000000000001</c:v>
                </c:pt>
                <c:pt idx="8">
                  <c:v>27.815999999999999</c:v>
                </c:pt>
                <c:pt idx="9">
                  <c:v>27.106999999999999</c:v>
                </c:pt>
              </c:numCache>
            </c:numRef>
          </c:val>
          <c:smooth val="0"/>
          <c:extLst>
            <c:ext xmlns:c16="http://schemas.microsoft.com/office/drawing/2014/chart" uri="{C3380CC4-5D6E-409C-BE32-E72D297353CC}">
              <c16:uniqueId val="{00000001-B952-4566-B37F-6F127E1A548F}"/>
            </c:ext>
          </c:extLst>
        </c:ser>
        <c:ser>
          <c:idx val="2"/>
          <c:order val="2"/>
          <c:tx>
            <c:v>Avg. Daily Min.</c:v>
          </c:tx>
          <c:spPr>
            <a:ln>
              <a:solidFill>
                <a:srgbClr val="00B050"/>
              </a:solidFill>
            </a:ln>
          </c:spPr>
          <c:marker>
            <c:symbol val="square"/>
            <c:size val="9"/>
            <c:spPr>
              <a:solidFill>
                <a:srgbClr val="00B050"/>
              </a:solidFill>
              <a:ln>
                <a:solidFill>
                  <a:srgbClr val="00B050"/>
                </a:solidFill>
              </a:ln>
            </c:spPr>
          </c:marker>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2m'!$B$108:$M$108</c:f>
              <c:numCache>
                <c:formatCode>0.0</c:formatCode>
                <c:ptCount val="12"/>
                <c:pt idx="0">
                  <c:v>24.151</c:v>
                </c:pt>
                <c:pt idx="1">
                  <c:v>23.501999999999999</c:v>
                </c:pt>
                <c:pt idx="2">
                  <c:v>24.158000000000001</c:v>
                </c:pt>
                <c:pt idx="3">
                  <c:v>24.277000000000001</c:v>
                </c:pt>
                <c:pt idx="4">
                  <c:v>24.196000000000002</c:v>
                </c:pt>
                <c:pt idx="5">
                  <c:v>23.734999999999999</c:v>
                </c:pt>
                <c:pt idx="6">
                  <c:v>24.088000000000001</c:v>
                </c:pt>
                <c:pt idx="7">
                  <c:v>23.721</c:v>
                </c:pt>
                <c:pt idx="8">
                  <c:v>23.52</c:v>
                </c:pt>
                <c:pt idx="9">
                  <c:v>23.411000000000001</c:v>
                </c:pt>
              </c:numCache>
            </c:numRef>
          </c:val>
          <c:smooth val="0"/>
          <c:extLst>
            <c:ext xmlns:c16="http://schemas.microsoft.com/office/drawing/2014/chart" uri="{C3380CC4-5D6E-409C-BE32-E72D297353CC}">
              <c16:uniqueId val="{00000002-B952-4566-B37F-6F127E1A548F}"/>
            </c:ext>
          </c:extLst>
        </c:ser>
        <c:dLbls>
          <c:showLegendKey val="0"/>
          <c:showVal val="0"/>
          <c:showCatName val="0"/>
          <c:showSerName val="0"/>
          <c:showPercent val="0"/>
          <c:showBubbleSize val="0"/>
        </c:dLbls>
        <c:marker val="1"/>
        <c:smooth val="0"/>
        <c:axId val="217002336"/>
        <c:axId val="217002728"/>
      </c:lineChart>
      <c:catAx>
        <c:axId val="21700233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17002728"/>
        <c:crosses val="autoZero"/>
        <c:auto val="1"/>
        <c:lblAlgn val="ctr"/>
        <c:lblOffset val="100"/>
        <c:noMultiLvlLbl val="0"/>
      </c:catAx>
      <c:valAx>
        <c:axId val="217002728"/>
        <c:scaling>
          <c:orientation val="minMax"/>
          <c:max val="32"/>
          <c:min val="22"/>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217002336"/>
        <c:crosses val="autoZero"/>
        <c:crossBetween val="between"/>
        <c:majorUnit val="2"/>
      </c:valAx>
    </c:plotArea>
    <c:legend>
      <c:legendPos val="r"/>
      <c:layout>
        <c:manualLayout>
          <c:xMode val="edge"/>
          <c:yMode val="edge"/>
          <c:x val="0.77906475121460872"/>
          <c:y val="5.6659340128496209E-2"/>
          <c:w val="0.19623920015317234"/>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Average Air Temperature</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2m'!$B$8:$M$8</c:f>
              <c:numCache>
                <c:formatCode>0.0</c:formatCode>
                <c:ptCount val="12"/>
                <c:pt idx="0">
                  <c:v>25.616</c:v>
                </c:pt>
                <c:pt idx="1">
                  <c:v>25.152000000000001</c:v>
                </c:pt>
                <c:pt idx="2">
                  <c:v>26.143999999999998</c:v>
                </c:pt>
                <c:pt idx="3">
                  <c:v>26.236999999999998</c:v>
                </c:pt>
                <c:pt idx="4">
                  <c:v>26.015000000000001</c:v>
                </c:pt>
                <c:pt idx="5">
                  <c:v>25.347000000000001</c:v>
                </c:pt>
                <c:pt idx="6">
                  <c:v>25.547000000000001</c:v>
                </c:pt>
                <c:pt idx="7">
                  <c:v>25.297999999999998</c:v>
                </c:pt>
                <c:pt idx="8">
                  <c:v>25.241</c:v>
                </c:pt>
                <c:pt idx="9">
                  <c:v>24.887</c:v>
                </c:pt>
              </c:numCache>
            </c:numRef>
          </c:val>
          <c:smooth val="0"/>
          <c:extLst>
            <c:ext xmlns:c16="http://schemas.microsoft.com/office/drawing/2014/chart" uri="{C3380CC4-5D6E-409C-BE32-E72D297353CC}">
              <c16:uniqueId val="{00000000-A39F-44C7-AC7D-D617A3921A9E}"/>
            </c:ext>
          </c:extLst>
        </c:ser>
        <c:ser>
          <c:idx val="1"/>
          <c:order val="1"/>
          <c:tx>
            <c:v>2011-2023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 2m'!$B$17:$M$17</c:f>
                <c:numCache>
                  <c:formatCode>General</c:formatCode>
                  <c:ptCount val="12"/>
                  <c:pt idx="0">
                    <c:v>0.48643725186297165</c:v>
                  </c:pt>
                  <c:pt idx="1">
                    <c:v>0.37684174397218756</c:v>
                  </c:pt>
                  <c:pt idx="2">
                    <c:v>0.49577444468225684</c:v>
                  </c:pt>
                  <c:pt idx="3">
                    <c:v>0.41505602031533001</c:v>
                  </c:pt>
                  <c:pt idx="4">
                    <c:v>0.4503412039776068</c:v>
                  </c:pt>
                  <c:pt idx="5">
                    <c:v>0.37421424344885618</c:v>
                  </c:pt>
                  <c:pt idx="6">
                    <c:v>0.22428776159211244</c:v>
                  </c:pt>
                  <c:pt idx="7">
                    <c:v>0.30629854717252614</c:v>
                  </c:pt>
                  <c:pt idx="8">
                    <c:v>0.21227741283518656</c:v>
                  </c:pt>
                  <c:pt idx="9">
                    <c:v>0.21898789920906603</c:v>
                  </c:pt>
                  <c:pt idx="10">
                    <c:v>0.36594113825404601</c:v>
                  </c:pt>
                  <c:pt idx="11">
                    <c:v>0.41804485405276798</c:v>
                  </c:pt>
                </c:numCache>
                <c:extLst xmlns:c15="http://schemas.microsoft.com/office/drawing/2012/chart"/>
              </c:numRef>
            </c:plus>
            <c:minus>
              <c:numRef>
                <c:f>'Air Temp 2m'!$B$17:$M$17</c:f>
                <c:numCache>
                  <c:formatCode>General</c:formatCode>
                  <c:ptCount val="12"/>
                  <c:pt idx="0">
                    <c:v>0.48643725186297165</c:v>
                  </c:pt>
                  <c:pt idx="1">
                    <c:v>0.37684174397218756</c:v>
                  </c:pt>
                  <c:pt idx="2">
                    <c:v>0.49577444468225684</c:v>
                  </c:pt>
                  <c:pt idx="3">
                    <c:v>0.41505602031533001</c:v>
                  </c:pt>
                  <c:pt idx="4">
                    <c:v>0.4503412039776068</c:v>
                  </c:pt>
                  <c:pt idx="5">
                    <c:v>0.37421424344885618</c:v>
                  </c:pt>
                  <c:pt idx="6">
                    <c:v>0.22428776159211244</c:v>
                  </c:pt>
                  <c:pt idx="7">
                    <c:v>0.30629854717252614</c:v>
                  </c:pt>
                  <c:pt idx="8">
                    <c:v>0.21227741283518656</c:v>
                  </c:pt>
                  <c:pt idx="9">
                    <c:v>0.21898789920906603</c:v>
                  </c:pt>
                  <c:pt idx="10">
                    <c:v>0.36594113825404601</c:v>
                  </c:pt>
                  <c:pt idx="11">
                    <c:v>0.41804485405276798</c:v>
                  </c:pt>
                </c:numCache>
                <c:extLst xmlns:c15="http://schemas.microsoft.com/office/drawing/2012/chart"/>
              </c:numRef>
            </c:minus>
          </c:errBars>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'Air Temp 2m'!$B$16:$M$16</c:f>
              <c:numCache>
                <c:formatCode>0.0</c:formatCode>
                <c:ptCount val="12"/>
                <c:pt idx="0">
                  <c:v>24.959200000000003</c:v>
                </c:pt>
                <c:pt idx="1">
                  <c:v>25.1082</c:v>
                </c:pt>
                <c:pt idx="2">
                  <c:v>25.577400000000001</c:v>
                </c:pt>
                <c:pt idx="3">
                  <c:v>25.946999999999996</c:v>
                </c:pt>
                <c:pt idx="4">
                  <c:v>26.007200000000001</c:v>
                </c:pt>
                <c:pt idx="5">
                  <c:v>25.370600000000003</c:v>
                </c:pt>
                <c:pt idx="6">
                  <c:v>25.443999999999999</c:v>
                </c:pt>
                <c:pt idx="7">
                  <c:v>25.288599999999999</c:v>
                </c:pt>
                <c:pt idx="8">
                  <c:v>25.299800000000001</c:v>
                </c:pt>
                <c:pt idx="9">
                  <c:v>25.127800000000001</c:v>
                </c:pt>
                <c:pt idx="10">
                  <c:v>24.601749999999999</c:v>
                </c:pt>
                <c:pt idx="11">
                  <c:v>25.116</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A39F-44C7-AC7D-D617A3921A9E}"/>
            </c:ext>
          </c:extLst>
        </c:ser>
        <c:dLbls>
          <c:showLegendKey val="0"/>
          <c:showVal val="0"/>
          <c:showCatName val="0"/>
          <c:showSerName val="0"/>
          <c:showPercent val="0"/>
          <c:showBubbleSize val="0"/>
        </c:dLbls>
        <c:marker val="1"/>
        <c:smooth val="0"/>
        <c:axId val="217003512"/>
        <c:axId val="217003904"/>
        <c:extLst/>
      </c:lineChart>
      <c:catAx>
        <c:axId val="21700351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17003904"/>
        <c:crosses val="autoZero"/>
        <c:auto val="1"/>
        <c:lblAlgn val="ctr"/>
        <c:lblOffset val="100"/>
        <c:noMultiLvlLbl val="0"/>
      </c:catAx>
      <c:valAx>
        <c:axId val="217003904"/>
        <c:scaling>
          <c:orientation val="minMax"/>
          <c:max val="27"/>
          <c:min val="24"/>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0" sourceLinked="0"/>
        <c:majorTickMark val="out"/>
        <c:minorTickMark val="none"/>
        <c:tickLblPos val="nextTo"/>
        <c:txPr>
          <a:bodyPr/>
          <a:lstStyle/>
          <a:p>
            <a:pPr>
              <a:defRPr sz="1100"/>
            </a:pPr>
            <a:endParaRPr lang="en-US"/>
          </a:p>
        </c:txPr>
        <c:crossAx val="217003512"/>
        <c:crosses val="autoZero"/>
        <c:crossBetween val="between"/>
        <c:majorUnit val="0.5"/>
      </c:valAx>
    </c:plotArea>
    <c:legend>
      <c:legendPos val="r"/>
      <c:layout>
        <c:manualLayout>
          <c:xMode val="edge"/>
          <c:yMode val="edge"/>
          <c:x val="0.78476383936050542"/>
          <c:y val="6.8084334852880221E-2"/>
          <c:w val="0.17534254361821794"/>
          <c:h val="0.1334951305428926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Max. Air Temperature</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1"/>
          <c:order val="0"/>
          <c:tx>
            <c:v>2024</c:v>
          </c:tx>
          <c:spPr>
            <a:ln>
              <a:solidFill>
                <a:srgbClr val="0000FF"/>
              </a:solidFill>
            </a:ln>
          </c:spPr>
          <c:marker>
            <c:symbol val="square"/>
            <c:size val="9"/>
            <c:spPr>
              <a:solidFill>
                <a:srgbClr val="0000FF"/>
              </a:solidFill>
              <a:ln>
                <a:solidFill>
                  <a:srgbClr val="0000FF"/>
                </a:solidFill>
              </a:ln>
            </c:spPr>
          </c:marker>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2m'!$B$58:$M$58</c:f>
              <c:numCache>
                <c:formatCode>0.0</c:formatCode>
                <c:ptCount val="12"/>
                <c:pt idx="0">
                  <c:v>28.026</c:v>
                </c:pt>
                <c:pt idx="1">
                  <c:v>27.951000000000001</c:v>
                </c:pt>
                <c:pt idx="2">
                  <c:v>29.574999999999999</c:v>
                </c:pt>
                <c:pt idx="3">
                  <c:v>29.428000000000001</c:v>
                </c:pt>
                <c:pt idx="4">
                  <c:v>29.225000000000001</c:v>
                </c:pt>
                <c:pt idx="5">
                  <c:v>27.928999999999998</c:v>
                </c:pt>
                <c:pt idx="6">
                  <c:v>27.635000000000002</c:v>
                </c:pt>
                <c:pt idx="7">
                  <c:v>27.515000000000001</c:v>
                </c:pt>
                <c:pt idx="8">
                  <c:v>27.815999999999999</c:v>
                </c:pt>
                <c:pt idx="9">
                  <c:v>27.106999999999999</c:v>
                </c:pt>
              </c:numCache>
            </c:numRef>
          </c:val>
          <c:smooth val="0"/>
          <c:extLst>
            <c:ext xmlns:c16="http://schemas.microsoft.com/office/drawing/2014/chart" uri="{C3380CC4-5D6E-409C-BE32-E72D297353CC}">
              <c16:uniqueId val="{00000000-7F19-4363-979A-3A0F22F55206}"/>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 2m'!$B$67:$M$67</c:f>
                <c:numCache>
                  <c:formatCode>General</c:formatCode>
                  <c:ptCount val="12"/>
                  <c:pt idx="0">
                    <c:v>0.36674282542402942</c:v>
                  </c:pt>
                  <c:pt idx="1">
                    <c:v>0.57087187704422715</c:v>
                  </c:pt>
                  <c:pt idx="2">
                    <c:v>0.73919909361416292</c:v>
                  </c:pt>
                  <c:pt idx="3">
                    <c:v>0.79789178464250365</c:v>
                  </c:pt>
                  <c:pt idx="4">
                    <c:v>0.69564969632710982</c:v>
                  </c:pt>
                  <c:pt idx="5">
                    <c:v>0.31156813059104754</c:v>
                  </c:pt>
                  <c:pt idx="6">
                    <c:v>0.35103233469297318</c:v>
                  </c:pt>
                  <c:pt idx="7">
                    <c:v>0.35880008361203064</c:v>
                  </c:pt>
                  <c:pt idx="8">
                    <c:v>0.30060355952649709</c:v>
                  </c:pt>
                  <c:pt idx="9">
                    <c:v>0.39723834155327986</c:v>
                  </c:pt>
                  <c:pt idx="10">
                    <c:v>0.17438749955200405</c:v>
                  </c:pt>
                  <c:pt idx="11">
                    <c:v>0.18232854960208542</c:v>
                  </c:pt>
                </c:numCache>
                <c:extLst xmlns:c15="http://schemas.microsoft.com/office/drawing/2012/chart"/>
              </c:numRef>
            </c:plus>
            <c:minus>
              <c:numRef>
                <c:f>'Air Temp 2m'!$B$67:$M$67</c:f>
                <c:numCache>
                  <c:formatCode>General</c:formatCode>
                  <c:ptCount val="12"/>
                  <c:pt idx="0">
                    <c:v>0.36674282542402942</c:v>
                  </c:pt>
                  <c:pt idx="1">
                    <c:v>0.57087187704422715</c:v>
                  </c:pt>
                  <c:pt idx="2">
                    <c:v>0.73919909361416292</c:v>
                  </c:pt>
                  <c:pt idx="3">
                    <c:v>0.79789178464250365</c:v>
                  </c:pt>
                  <c:pt idx="4">
                    <c:v>0.69564969632710982</c:v>
                  </c:pt>
                  <c:pt idx="5">
                    <c:v>0.31156813059104754</c:v>
                  </c:pt>
                  <c:pt idx="6">
                    <c:v>0.35103233469297318</c:v>
                  </c:pt>
                  <c:pt idx="7">
                    <c:v>0.35880008361203064</c:v>
                  </c:pt>
                  <c:pt idx="8">
                    <c:v>0.30060355952649709</c:v>
                  </c:pt>
                  <c:pt idx="9">
                    <c:v>0.39723834155327986</c:v>
                  </c:pt>
                  <c:pt idx="10">
                    <c:v>0.17438749955200405</c:v>
                  </c:pt>
                  <c:pt idx="11">
                    <c:v>0.18232854960208542</c:v>
                  </c:pt>
                </c:numCache>
                <c:extLst xmlns:c15="http://schemas.microsoft.com/office/drawing/2012/chart"/>
              </c:numRef>
            </c:minus>
          </c:errBars>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'Air Temp 2m'!$B$66:$M$66</c:f>
              <c:numCache>
                <c:formatCode>0.0</c:formatCode>
                <c:ptCount val="12"/>
                <c:pt idx="0">
                  <c:v>27.926600000000001</c:v>
                </c:pt>
                <c:pt idx="1">
                  <c:v>28.6158</c:v>
                </c:pt>
                <c:pt idx="2">
                  <c:v>29.705399999999997</c:v>
                </c:pt>
                <c:pt idx="3">
                  <c:v>29.883600000000001</c:v>
                </c:pt>
                <c:pt idx="4">
                  <c:v>29.258000000000003</c:v>
                </c:pt>
                <c:pt idx="5">
                  <c:v>28.216199999999997</c:v>
                </c:pt>
                <c:pt idx="6">
                  <c:v>27.781799999999997</c:v>
                </c:pt>
                <c:pt idx="7">
                  <c:v>27.795999999999999</c:v>
                </c:pt>
                <c:pt idx="8">
                  <c:v>28.027999999999999</c:v>
                </c:pt>
                <c:pt idx="9">
                  <c:v>27.703399999999998</c:v>
                </c:pt>
                <c:pt idx="10">
                  <c:v>26.990500000000001</c:v>
                </c:pt>
                <c:pt idx="11">
                  <c:v>27.655799999999999</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7F19-4363-979A-3A0F22F55206}"/>
            </c:ext>
          </c:extLst>
        </c:ser>
        <c:dLbls>
          <c:showLegendKey val="0"/>
          <c:showVal val="0"/>
          <c:showCatName val="0"/>
          <c:showSerName val="0"/>
          <c:showPercent val="0"/>
          <c:showBubbleSize val="0"/>
        </c:dLbls>
        <c:marker val="1"/>
        <c:smooth val="0"/>
        <c:axId val="633283448"/>
        <c:axId val="633283840"/>
        <c:extLst/>
      </c:lineChart>
      <c:catAx>
        <c:axId val="63328344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3283840"/>
        <c:crosses val="autoZero"/>
        <c:auto val="1"/>
        <c:lblAlgn val="ctr"/>
        <c:lblOffset val="100"/>
        <c:noMultiLvlLbl val="0"/>
      </c:catAx>
      <c:valAx>
        <c:axId val="633283840"/>
        <c:scaling>
          <c:orientation val="minMax"/>
          <c:max val="32"/>
          <c:min val="26"/>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633283448"/>
        <c:crosses val="autoZero"/>
        <c:crossBetween val="between"/>
        <c:majorUnit val="1"/>
      </c:valAx>
    </c:plotArea>
    <c:legend>
      <c:legendPos val="r"/>
      <c:layout>
        <c:manualLayout>
          <c:xMode val="edge"/>
          <c:yMode val="edge"/>
          <c:x val="0.80186110379819542"/>
          <c:y val="0.11378004321169087"/>
          <c:w val="0.17534254361821794"/>
          <c:h val="0.1138940024441935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Min Air Temperature</a:t>
            </a:r>
            <a:endParaRPr lang="en-US">
              <a:effectLst/>
            </a:endParaRPr>
          </a:p>
        </c:rich>
      </c:tx>
      <c:layout>
        <c:manualLayout>
          <c:xMode val="edge"/>
          <c:yMode val="edge"/>
          <c:x val="0.20648260057918291"/>
          <c:y val="2.2816166883963495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2"/>
          <c:order val="0"/>
          <c:tx>
            <c:v>2024</c:v>
          </c:tx>
          <c:spPr>
            <a:ln>
              <a:solidFill>
                <a:srgbClr val="0000FF"/>
              </a:solidFill>
            </a:ln>
          </c:spPr>
          <c:marker>
            <c:symbol val="square"/>
            <c:size val="9"/>
            <c:spPr>
              <a:solidFill>
                <a:srgbClr val="0000FF"/>
              </a:solidFill>
              <a:ln>
                <a:solidFill>
                  <a:srgbClr val="0000FF"/>
                </a:solidFill>
              </a:ln>
            </c:spPr>
          </c:marker>
          <c:cat>
            <c:strRef>
              <c:f>'Air Temp 2m'!$B$102:$M$102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2m'!$B$108:$M$108</c:f>
              <c:numCache>
                <c:formatCode>0.0</c:formatCode>
                <c:ptCount val="12"/>
                <c:pt idx="0">
                  <c:v>24.151</c:v>
                </c:pt>
                <c:pt idx="1">
                  <c:v>23.501999999999999</c:v>
                </c:pt>
                <c:pt idx="2">
                  <c:v>24.158000000000001</c:v>
                </c:pt>
                <c:pt idx="3">
                  <c:v>24.277000000000001</c:v>
                </c:pt>
                <c:pt idx="4">
                  <c:v>24.196000000000002</c:v>
                </c:pt>
                <c:pt idx="5">
                  <c:v>23.734999999999999</c:v>
                </c:pt>
                <c:pt idx="6">
                  <c:v>24.088000000000001</c:v>
                </c:pt>
                <c:pt idx="7">
                  <c:v>23.721</c:v>
                </c:pt>
                <c:pt idx="8">
                  <c:v>23.52</c:v>
                </c:pt>
                <c:pt idx="9">
                  <c:v>23.411000000000001</c:v>
                </c:pt>
              </c:numCache>
            </c:numRef>
          </c:val>
          <c:smooth val="0"/>
          <c:extLst>
            <c:ext xmlns:c16="http://schemas.microsoft.com/office/drawing/2014/chart" uri="{C3380CC4-5D6E-409C-BE32-E72D297353CC}">
              <c16:uniqueId val="{00000000-32E4-4DE6-A744-56BF7D39E715}"/>
            </c:ext>
          </c:extLst>
        </c:ser>
        <c:ser>
          <c:idx val="0"/>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 2m'!$B$117:$M$117</c:f>
                <c:numCache>
                  <c:formatCode>General</c:formatCode>
                  <c:ptCount val="12"/>
                  <c:pt idx="0">
                    <c:v>0.58419286198994236</c:v>
                  </c:pt>
                  <c:pt idx="1">
                    <c:v>0.48711374441705013</c:v>
                  </c:pt>
                  <c:pt idx="2">
                    <c:v>0.54436816585836467</c:v>
                  </c:pt>
                  <c:pt idx="3">
                    <c:v>0.46563215095179977</c:v>
                  </c:pt>
                  <c:pt idx="4">
                    <c:v>0.30058226827276496</c:v>
                  </c:pt>
                  <c:pt idx="5">
                    <c:v>0.33019812234475276</c:v>
                  </c:pt>
                  <c:pt idx="6">
                    <c:v>0.18650549589757442</c:v>
                  </c:pt>
                  <c:pt idx="7">
                    <c:v>0.26469756326796778</c:v>
                  </c:pt>
                  <c:pt idx="8">
                    <c:v>0.28049099807302175</c:v>
                  </c:pt>
                  <c:pt idx="9">
                    <c:v>0.22420749318432706</c:v>
                  </c:pt>
                  <c:pt idx="10">
                    <c:v>0.41077406604279831</c:v>
                  </c:pt>
                  <c:pt idx="11">
                    <c:v>0.46586553854089741</c:v>
                  </c:pt>
                </c:numCache>
                <c:extLst xmlns:c15="http://schemas.microsoft.com/office/drawing/2012/chart"/>
              </c:numRef>
            </c:plus>
            <c:minus>
              <c:numRef>
                <c:f>'Air Temp 2m'!$B$117:$M$117</c:f>
                <c:numCache>
                  <c:formatCode>General</c:formatCode>
                  <c:ptCount val="12"/>
                  <c:pt idx="0">
                    <c:v>0.58419286198994236</c:v>
                  </c:pt>
                  <c:pt idx="1">
                    <c:v>0.48711374441705013</c:v>
                  </c:pt>
                  <c:pt idx="2">
                    <c:v>0.54436816585836467</c:v>
                  </c:pt>
                  <c:pt idx="3">
                    <c:v>0.46563215095179977</c:v>
                  </c:pt>
                  <c:pt idx="4">
                    <c:v>0.30058226827276496</c:v>
                  </c:pt>
                  <c:pt idx="5">
                    <c:v>0.33019812234475276</c:v>
                  </c:pt>
                  <c:pt idx="6">
                    <c:v>0.18650549589757442</c:v>
                  </c:pt>
                  <c:pt idx="7">
                    <c:v>0.26469756326796778</c:v>
                  </c:pt>
                  <c:pt idx="8">
                    <c:v>0.28049099807302175</c:v>
                  </c:pt>
                  <c:pt idx="9">
                    <c:v>0.22420749318432706</c:v>
                  </c:pt>
                  <c:pt idx="10">
                    <c:v>0.41077406604279831</c:v>
                  </c:pt>
                  <c:pt idx="11">
                    <c:v>0.46586553854089741</c:v>
                  </c:pt>
                </c:numCache>
                <c:extLst xmlns:c15="http://schemas.microsoft.com/office/drawing/2012/chart"/>
              </c:numRef>
            </c:minus>
          </c:errBars>
          <c:val>
            <c:numRef>
              <c:f>'Air Temp 2m'!$B$116:$M$116</c:f>
              <c:numCache>
                <c:formatCode>0.0</c:formatCode>
                <c:ptCount val="12"/>
                <c:pt idx="0">
                  <c:v>23.369399999999999</c:v>
                </c:pt>
                <c:pt idx="1">
                  <c:v>23.328599999999998</c:v>
                </c:pt>
                <c:pt idx="2">
                  <c:v>23.370799999999999</c:v>
                </c:pt>
                <c:pt idx="3">
                  <c:v>23.889399999999998</c:v>
                </c:pt>
                <c:pt idx="4">
                  <c:v>24.335199999999997</c:v>
                </c:pt>
                <c:pt idx="5">
                  <c:v>23.785400000000003</c:v>
                </c:pt>
                <c:pt idx="6">
                  <c:v>23.961599999999997</c:v>
                </c:pt>
                <c:pt idx="7">
                  <c:v>23.746400000000001</c:v>
                </c:pt>
                <c:pt idx="8">
                  <c:v>23.691799999999997</c:v>
                </c:pt>
                <c:pt idx="9">
                  <c:v>23.622</c:v>
                </c:pt>
                <c:pt idx="10">
                  <c:v>23.295999999999999</c:v>
                </c:pt>
                <c:pt idx="11">
                  <c:v>23.720800000000001</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32E4-4DE6-A744-56BF7D39E715}"/>
            </c:ext>
          </c:extLst>
        </c:ser>
        <c:dLbls>
          <c:showLegendKey val="0"/>
          <c:showVal val="0"/>
          <c:showCatName val="0"/>
          <c:showSerName val="0"/>
          <c:showPercent val="0"/>
          <c:showBubbleSize val="0"/>
        </c:dLbls>
        <c:marker val="1"/>
        <c:smooth val="0"/>
        <c:axId val="633284624"/>
        <c:axId val="742014608"/>
        <c:extLst/>
      </c:lineChart>
      <c:catAx>
        <c:axId val="63328462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txPr>
          <a:bodyPr/>
          <a:lstStyle/>
          <a:p>
            <a:pPr>
              <a:defRPr sz="1100"/>
            </a:pPr>
            <a:endParaRPr lang="en-US"/>
          </a:p>
        </c:txPr>
        <c:crossAx val="742014608"/>
        <c:crosses val="autoZero"/>
        <c:auto val="1"/>
        <c:lblAlgn val="ctr"/>
        <c:lblOffset val="100"/>
        <c:noMultiLvlLbl val="0"/>
      </c:catAx>
      <c:valAx>
        <c:axId val="742014608"/>
        <c:scaling>
          <c:orientation val="minMax"/>
          <c:max val="25"/>
          <c:min val="22.5"/>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0" sourceLinked="0"/>
        <c:majorTickMark val="out"/>
        <c:minorTickMark val="none"/>
        <c:tickLblPos val="nextTo"/>
        <c:txPr>
          <a:bodyPr/>
          <a:lstStyle/>
          <a:p>
            <a:pPr>
              <a:defRPr sz="1100"/>
            </a:pPr>
            <a:endParaRPr lang="en-US"/>
          </a:p>
        </c:txPr>
        <c:crossAx val="633284624"/>
        <c:crosses val="autoZero"/>
        <c:crossBetween val="between"/>
        <c:majorUnit val="0.5"/>
      </c:valAx>
    </c:plotArea>
    <c:legend>
      <c:legendPos val="r"/>
      <c:layout>
        <c:manualLayout>
          <c:xMode val="edge"/>
          <c:yMode val="edge"/>
          <c:x val="0.80566049589545985"/>
          <c:y val="0.12446847827202827"/>
          <c:w val="0.13985562310030394"/>
          <c:h val="0.1113479888289825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45m Avg/Max/Min Temperatures 2024</a:t>
            </a: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Average</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45m'!$B$16:$M$16</c:f>
              <c:numCache>
                <c:formatCode>0.0</c:formatCode>
                <c:ptCount val="12"/>
                <c:pt idx="0">
                  <c:v>26.324999999999999</c:v>
                </c:pt>
                <c:pt idx="1">
                  <c:v>25.751000000000001</c:v>
                </c:pt>
                <c:pt idx="2">
                  <c:v>26.42</c:v>
                </c:pt>
                <c:pt idx="3">
                  <c:v>26.542999999999999</c:v>
                </c:pt>
                <c:pt idx="4">
                  <c:v>26.459</c:v>
                </c:pt>
                <c:pt idx="5">
                  <c:v>25.757000000000001</c:v>
                </c:pt>
                <c:pt idx="6">
                  <c:v>25.928000000000001</c:v>
                </c:pt>
                <c:pt idx="7">
                  <c:v>25.661999999999999</c:v>
                </c:pt>
                <c:pt idx="8">
                  <c:v>25.643000000000001</c:v>
                </c:pt>
                <c:pt idx="9">
                  <c:v>25.303999999999998</c:v>
                </c:pt>
              </c:numCache>
            </c:numRef>
          </c:val>
          <c:smooth val="0"/>
          <c:extLst>
            <c:ext xmlns:c16="http://schemas.microsoft.com/office/drawing/2014/chart" uri="{C3380CC4-5D6E-409C-BE32-E72D297353CC}">
              <c16:uniqueId val="{00000000-7B0D-40A6-90F8-0653D52E8D81}"/>
            </c:ext>
          </c:extLst>
        </c:ser>
        <c:ser>
          <c:idx val="1"/>
          <c:order val="1"/>
          <c:tx>
            <c:v>Avg. Daily Max.</c:v>
          </c:tx>
          <c:spPr>
            <a:ln>
              <a:solidFill>
                <a:srgbClr val="FF0000"/>
              </a:solidFill>
            </a:ln>
          </c:spPr>
          <c:marker>
            <c:symbol val="square"/>
            <c:size val="9"/>
            <c:spPr>
              <a:solidFill>
                <a:srgbClr val="FF0000"/>
              </a:solidFill>
              <a:ln>
                <a:solidFill>
                  <a:srgbClr val="FF0000"/>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45m'!$B$82:$M$82</c:f>
              <c:numCache>
                <c:formatCode>0.0</c:formatCode>
                <c:ptCount val="12"/>
                <c:pt idx="0">
                  <c:v>29.324000000000002</c:v>
                </c:pt>
                <c:pt idx="1">
                  <c:v>28.863</c:v>
                </c:pt>
                <c:pt idx="2">
                  <c:v>29.815999999999999</c:v>
                </c:pt>
                <c:pt idx="3">
                  <c:v>29.757000000000001</c:v>
                </c:pt>
                <c:pt idx="4">
                  <c:v>29.896000000000001</c:v>
                </c:pt>
                <c:pt idx="5">
                  <c:v>29.052</c:v>
                </c:pt>
                <c:pt idx="6">
                  <c:v>28.637</c:v>
                </c:pt>
                <c:pt idx="7">
                  <c:v>28.555</c:v>
                </c:pt>
                <c:pt idx="8">
                  <c:v>28.738</c:v>
                </c:pt>
                <c:pt idx="9">
                  <c:v>28.300999999999998</c:v>
                </c:pt>
              </c:numCache>
            </c:numRef>
          </c:val>
          <c:smooth val="0"/>
          <c:extLst>
            <c:ext xmlns:c16="http://schemas.microsoft.com/office/drawing/2014/chart" uri="{C3380CC4-5D6E-409C-BE32-E72D297353CC}">
              <c16:uniqueId val="{00000001-7B0D-40A6-90F8-0653D52E8D81}"/>
            </c:ext>
          </c:extLst>
        </c:ser>
        <c:ser>
          <c:idx val="2"/>
          <c:order val="2"/>
          <c:tx>
            <c:v>Avg. Daily Min.</c:v>
          </c:tx>
          <c:spPr>
            <a:ln>
              <a:solidFill>
                <a:srgbClr val="00B050"/>
              </a:solidFill>
            </a:ln>
          </c:spPr>
          <c:marker>
            <c:symbol val="square"/>
            <c:size val="9"/>
            <c:spPr>
              <a:solidFill>
                <a:srgbClr val="00B050"/>
              </a:solidFill>
              <a:ln>
                <a:solidFill>
                  <a:srgbClr val="00B050"/>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45m'!$B$148:$M$148</c:f>
              <c:numCache>
                <c:formatCode>0.0</c:formatCode>
                <c:ptCount val="12"/>
                <c:pt idx="0">
                  <c:v>24.445</c:v>
                </c:pt>
                <c:pt idx="1">
                  <c:v>23.824999999999999</c:v>
                </c:pt>
                <c:pt idx="2">
                  <c:v>24.454000000000001</c:v>
                </c:pt>
                <c:pt idx="3">
                  <c:v>24.532</c:v>
                </c:pt>
                <c:pt idx="4">
                  <c:v>24.303000000000001</c:v>
                </c:pt>
                <c:pt idx="5">
                  <c:v>23.806000000000001</c:v>
                </c:pt>
                <c:pt idx="6">
                  <c:v>24.108000000000001</c:v>
                </c:pt>
                <c:pt idx="7">
                  <c:v>23.648</c:v>
                </c:pt>
                <c:pt idx="8">
                  <c:v>23.664000000000001</c:v>
                </c:pt>
                <c:pt idx="9">
                  <c:v>23.431000000000001</c:v>
                </c:pt>
              </c:numCache>
            </c:numRef>
          </c:val>
          <c:smooth val="0"/>
          <c:extLst>
            <c:ext xmlns:c16="http://schemas.microsoft.com/office/drawing/2014/chart" uri="{C3380CC4-5D6E-409C-BE32-E72D297353CC}">
              <c16:uniqueId val="{00000002-7B0D-40A6-90F8-0653D52E8D81}"/>
            </c:ext>
          </c:extLst>
        </c:ser>
        <c:dLbls>
          <c:showLegendKey val="0"/>
          <c:showVal val="0"/>
          <c:showCatName val="0"/>
          <c:showSerName val="0"/>
          <c:showPercent val="0"/>
          <c:showBubbleSize val="0"/>
        </c:dLbls>
        <c:marker val="1"/>
        <c:smooth val="0"/>
        <c:axId val="217002336"/>
        <c:axId val="217002728"/>
      </c:lineChart>
      <c:catAx>
        <c:axId val="21700233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17002728"/>
        <c:crosses val="autoZero"/>
        <c:auto val="1"/>
        <c:lblAlgn val="ctr"/>
        <c:lblOffset val="100"/>
        <c:noMultiLvlLbl val="0"/>
      </c:catAx>
      <c:valAx>
        <c:axId val="217002728"/>
        <c:scaling>
          <c:orientation val="minMax"/>
          <c:max val="32"/>
          <c:min val="22"/>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217002336"/>
        <c:crosses val="autoZero"/>
        <c:crossBetween val="between"/>
        <c:majorUnit val="2"/>
      </c:valAx>
    </c:plotArea>
    <c:legend>
      <c:legendPos val="r"/>
      <c:layout>
        <c:manualLayout>
          <c:xMode val="edge"/>
          <c:yMode val="edge"/>
          <c:x val="0.77906475121460872"/>
          <c:y val="5.6659340128496209E-2"/>
          <c:w val="0.19623920015317234"/>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Average Air Temperature</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45m'!$B$16:$M$16</c:f>
              <c:numCache>
                <c:formatCode>0.0</c:formatCode>
                <c:ptCount val="12"/>
                <c:pt idx="0">
                  <c:v>26.324999999999999</c:v>
                </c:pt>
                <c:pt idx="1">
                  <c:v>25.751000000000001</c:v>
                </c:pt>
                <c:pt idx="2">
                  <c:v>26.42</c:v>
                </c:pt>
                <c:pt idx="3">
                  <c:v>26.542999999999999</c:v>
                </c:pt>
                <c:pt idx="4">
                  <c:v>26.459</c:v>
                </c:pt>
                <c:pt idx="5">
                  <c:v>25.757000000000001</c:v>
                </c:pt>
                <c:pt idx="6">
                  <c:v>25.928000000000001</c:v>
                </c:pt>
                <c:pt idx="7">
                  <c:v>25.661999999999999</c:v>
                </c:pt>
                <c:pt idx="8">
                  <c:v>25.643000000000001</c:v>
                </c:pt>
                <c:pt idx="9">
                  <c:v>25.303999999999998</c:v>
                </c:pt>
              </c:numCache>
            </c:numRef>
          </c:val>
          <c:smooth val="0"/>
          <c:extLst>
            <c:ext xmlns:c16="http://schemas.microsoft.com/office/drawing/2014/chart" uri="{C3380CC4-5D6E-409C-BE32-E72D297353CC}">
              <c16:uniqueId val="{00000000-F1FE-43B7-A76F-5A7C76ABB0B3}"/>
            </c:ext>
          </c:extLst>
        </c:ser>
        <c:ser>
          <c:idx val="1"/>
          <c:order val="1"/>
          <c:tx>
            <c:v>2011-2023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 45m'!$B$25:$M$25</c:f>
                <c:numCache>
                  <c:formatCode>General</c:formatCode>
                  <c:ptCount val="12"/>
                  <c:pt idx="0">
                    <c:v>0.45445574341983197</c:v>
                  </c:pt>
                  <c:pt idx="1">
                    <c:v>0.25808667297873183</c:v>
                  </c:pt>
                  <c:pt idx="2">
                    <c:v>0.34072998558524781</c:v>
                  </c:pt>
                  <c:pt idx="3">
                    <c:v>0.39161197576228374</c:v>
                  </c:pt>
                  <c:pt idx="4">
                    <c:v>0.50208909173965921</c:v>
                  </c:pt>
                  <c:pt idx="5">
                    <c:v>0.48746016273784892</c:v>
                  </c:pt>
                  <c:pt idx="6">
                    <c:v>0.45496600323822456</c:v>
                  </c:pt>
                  <c:pt idx="7">
                    <c:v>0.43647496770822664</c:v>
                  </c:pt>
                  <c:pt idx="8">
                    <c:v>0.27746219423692492</c:v>
                  </c:pt>
                  <c:pt idx="9">
                    <c:v>0.37814979734328702</c:v>
                  </c:pt>
                  <c:pt idx="10">
                    <c:v>0.46659296225322838</c:v>
                  </c:pt>
                  <c:pt idx="11">
                    <c:v>0.57408068802533019</c:v>
                  </c:pt>
                </c:numCache>
              </c:numRef>
            </c:plus>
            <c:minus>
              <c:numRef>
                <c:f>'Air Temp 45m'!$B$25:$M$25</c:f>
                <c:numCache>
                  <c:formatCode>General</c:formatCode>
                  <c:ptCount val="12"/>
                  <c:pt idx="0">
                    <c:v>0.45445574341983197</c:v>
                  </c:pt>
                  <c:pt idx="1">
                    <c:v>0.25808667297873183</c:v>
                  </c:pt>
                  <c:pt idx="2">
                    <c:v>0.34072998558524781</c:v>
                  </c:pt>
                  <c:pt idx="3">
                    <c:v>0.39161197576228374</c:v>
                  </c:pt>
                  <c:pt idx="4">
                    <c:v>0.50208909173965921</c:v>
                  </c:pt>
                  <c:pt idx="5">
                    <c:v>0.48746016273784892</c:v>
                  </c:pt>
                  <c:pt idx="6">
                    <c:v>0.45496600323822456</c:v>
                  </c:pt>
                  <c:pt idx="7">
                    <c:v>0.43647496770822664</c:v>
                  </c:pt>
                  <c:pt idx="8">
                    <c:v>0.27746219423692492</c:v>
                  </c:pt>
                  <c:pt idx="9">
                    <c:v>0.37814979734328702</c:v>
                  </c:pt>
                  <c:pt idx="10">
                    <c:v>0.46659296225322838</c:v>
                  </c:pt>
                  <c:pt idx="11">
                    <c:v>0.57408068802533019</c:v>
                  </c:pt>
                </c:numCache>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45m'!$B$24:$M$24</c:f>
              <c:numCache>
                <c:formatCode>0.0</c:formatCode>
                <c:ptCount val="12"/>
                <c:pt idx="0">
                  <c:v>25.329750000000001</c:v>
                </c:pt>
                <c:pt idx="1">
                  <c:v>25.312307692307691</c:v>
                </c:pt>
                <c:pt idx="2">
                  <c:v>25.536000000000001</c:v>
                </c:pt>
                <c:pt idx="3">
                  <c:v>25.926642857142859</c:v>
                </c:pt>
                <c:pt idx="4">
                  <c:v>25.855928571428571</c:v>
                </c:pt>
                <c:pt idx="5">
                  <c:v>25.624076923076927</c:v>
                </c:pt>
                <c:pt idx="6">
                  <c:v>25.487692307692306</c:v>
                </c:pt>
                <c:pt idx="7">
                  <c:v>25.443692307692306</c:v>
                </c:pt>
                <c:pt idx="8">
                  <c:v>25.49446153846154</c:v>
                </c:pt>
                <c:pt idx="9">
                  <c:v>25.269461538461542</c:v>
                </c:pt>
                <c:pt idx="10">
                  <c:v>24.904916666666669</c:v>
                </c:pt>
                <c:pt idx="11">
                  <c:v>25.346499999999995</c:v>
                </c:pt>
              </c:numCache>
            </c:numRef>
          </c:val>
          <c:smooth val="0"/>
          <c:extLst>
            <c:ext xmlns:c16="http://schemas.microsoft.com/office/drawing/2014/chart" uri="{C3380CC4-5D6E-409C-BE32-E72D297353CC}">
              <c16:uniqueId val="{00000001-F1FE-43B7-A76F-5A7C76ABB0B3}"/>
            </c:ext>
          </c:extLst>
        </c:ser>
        <c:dLbls>
          <c:showLegendKey val="0"/>
          <c:showVal val="0"/>
          <c:showCatName val="0"/>
          <c:showSerName val="0"/>
          <c:showPercent val="0"/>
          <c:showBubbleSize val="0"/>
        </c:dLbls>
        <c:marker val="1"/>
        <c:smooth val="0"/>
        <c:axId val="217003512"/>
        <c:axId val="217003904"/>
      </c:lineChart>
      <c:catAx>
        <c:axId val="21700351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17003904"/>
        <c:crosses val="autoZero"/>
        <c:auto val="1"/>
        <c:lblAlgn val="ctr"/>
        <c:lblOffset val="100"/>
        <c:noMultiLvlLbl val="0"/>
      </c:catAx>
      <c:valAx>
        <c:axId val="217003904"/>
        <c:scaling>
          <c:orientation val="minMax"/>
          <c:max val="27"/>
          <c:min val="24"/>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0" sourceLinked="0"/>
        <c:majorTickMark val="out"/>
        <c:minorTickMark val="none"/>
        <c:tickLblPos val="nextTo"/>
        <c:txPr>
          <a:bodyPr/>
          <a:lstStyle/>
          <a:p>
            <a:pPr>
              <a:defRPr sz="1100"/>
            </a:pPr>
            <a:endParaRPr lang="en-US"/>
          </a:p>
        </c:txPr>
        <c:crossAx val="217003512"/>
        <c:crosses val="autoZero"/>
        <c:crossBetween val="between"/>
        <c:majorUnit val="0.5"/>
      </c:valAx>
    </c:plotArea>
    <c:legend>
      <c:legendPos val="r"/>
      <c:layout>
        <c:manualLayout>
          <c:xMode val="edge"/>
          <c:yMode val="edge"/>
          <c:x val="0.78476383936050542"/>
          <c:y val="6.8084334852880221E-2"/>
          <c:w val="0.17534254361821794"/>
          <c:h val="0.1334951305428926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Max. Air Temperature</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1"/>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45m'!$B$82:$M$82</c:f>
              <c:numCache>
                <c:formatCode>0.0</c:formatCode>
                <c:ptCount val="12"/>
                <c:pt idx="0">
                  <c:v>29.324000000000002</c:v>
                </c:pt>
                <c:pt idx="1">
                  <c:v>28.863</c:v>
                </c:pt>
                <c:pt idx="2">
                  <c:v>29.815999999999999</c:v>
                </c:pt>
                <c:pt idx="3">
                  <c:v>29.757000000000001</c:v>
                </c:pt>
                <c:pt idx="4">
                  <c:v>29.896000000000001</c:v>
                </c:pt>
                <c:pt idx="5">
                  <c:v>29.052</c:v>
                </c:pt>
                <c:pt idx="6">
                  <c:v>28.637</c:v>
                </c:pt>
                <c:pt idx="7">
                  <c:v>28.555</c:v>
                </c:pt>
                <c:pt idx="8">
                  <c:v>28.738</c:v>
                </c:pt>
                <c:pt idx="9">
                  <c:v>28.300999999999998</c:v>
                </c:pt>
              </c:numCache>
            </c:numRef>
          </c:val>
          <c:smooth val="0"/>
          <c:extLst>
            <c:ext xmlns:c16="http://schemas.microsoft.com/office/drawing/2014/chart" uri="{C3380CC4-5D6E-409C-BE32-E72D297353CC}">
              <c16:uniqueId val="{00000000-F443-416A-BA10-B282C5728F44}"/>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 45m'!$B$91:$M$91</c:f>
                <c:numCache>
                  <c:formatCode>General</c:formatCode>
                  <c:ptCount val="12"/>
                  <c:pt idx="0">
                    <c:v>0.58122124765640926</c:v>
                  </c:pt>
                  <c:pt idx="1">
                    <c:v>0.48657136533154699</c:v>
                  </c:pt>
                  <c:pt idx="2">
                    <c:v>0.69980221903708684</c:v>
                  </c:pt>
                  <c:pt idx="3">
                    <c:v>0.5160366683453057</c:v>
                  </c:pt>
                  <c:pt idx="4">
                    <c:v>0.67601498892880374</c:v>
                  </c:pt>
                  <c:pt idx="5">
                    <c:v>0.54550475626025885</c:v>
                  </c:pt>
                  <c:pt idx="6">
                    <c:v>0.49125253949888409</c:v>
                  </c:pt>
                  <c:pt idx="7">
                    <c:v>0.46588438397393078</c:v>
                  </c:pt>
                  <c:pt idx="8">
                    <c:v>0.43439754907345579</c:v>
                  </c:pt>
                  <c:pt idx="9">
                    <c:v>0.60463769401654133</c:v>
                  </c:pt>
                  <c:pt idx="10">
                    <c:v>0.63554592489568784</c:v>
                  </c:pt>
                  <c:pt idx="11">
                    <c:v>0.78195694351744882</c:v>
                  </c:pt>
                </c:numCache>
              </c:numRef>
            </c:plus>
            <c:minus>
              <c:numRef>
                <c:f>'Air Temp 45m'!$B$91:$M$91</c:f>
                <c:numCache>
                  <c:formatCode>General</c:formatCode>
                  <c:ptCount val="12"/>
                  <c:pt idx="0">
                    <c:v>0.58122124765640926</c:v>
                  </c:pt>
                  <c:pt idx="1">
                    <c:v>0.48657136533154699</c:v>
                  </c:pt>
                  <c:pt idx="2">
                    <c:v>0.69980221903708684</c:v>
                  </c:pt>
                  <c:pt idx="3">
                    <c:v>0.5160366683453057</c:v>
                  </c:pt>
                  <c:pt idx="4">
                    <c:v>0.67601498892880374</c:v>
                  </c:pt>
                  <c:pt idx="5">
                    <c:v>0.54550475626025885</c:v>
                  </c:pt>
                  <c:pt idx="6">
                    <c:v>0.49125253949888409</c:v>
                  </c:pt>
                  <c:pt idx="7">
                    <c:v>0.46588438397393078</c:v>
                  </c:pt>
                  <c:pt idx="8">
                    <c:v>0.43439754907345579</c:v>
                  </c:pt>
                  <c:pt idx="9">
                    <c:v>0.60463769401654133</c:v>
                  </c:pt>
                  <c:pt idx="10">
                    <c:v>0.63554592489568784</c:v>
                  </c:pt>
                  <c:pt idx="11">
                    <c:v>0.78195694351744882</c:v>
                  </c:pt>
                </c:numCache>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45m'!$B$90:$M$90</c:f>
              <c:numCache>
                <c:formatCode>0.0</c:formatCode>
                <c:ptCount val="12"/>
                <c:pt idx="0">
                  <c:v>28.015545454545453</c:v>
                </c:pt>
                <c:pt idx="1">
                  <c:v>27.999741666666669</c:v>
                </c:pt>
                <c:pt idx="2">
                  <c:v>28.399992307692308</c:v>
                </c:pt>
                <c:pt idx="3">
                  <c:v>28.990415384615385</c:v>
                </c:pt>
                <c:pt idx="4">
                  <c:v>29.029523076923077</c:v>
                </c:pt>
                <c:pt idx="5">
                  <c:v>28.683792307692308</c:v>
                </c:pt>
                <c:pt idx="6">
                  <c:v>28.190738461538466</c:v>
                </c:pt>
                <c:pt idx="7">
                  <c:v>28.327338461538464</c:v>
                </c:pt>
                <c:pt idx="8">
                  <c:v>28.629430769230769</c:v>
                </c:pt>
                <c:pt idx="9">
                  <c:v>28.492146153846154</c:v>
                </c:pt>
                <c:pt idx="10">
                  <c:v>27.699408333333338</c:v>
                </c:pt>
                <c:pt idx="11">
                  <c:v>27.993283333333338</c:v>
                </c:pt>
              </c:numCache>
            </c:numRef>
          </c:val>
          <c:smooth val="0"/>
          <c:extLst>
            <c:ext xmlns:c16="http://schemas.microsoft.com/office/drawing/2014/chart" uri="{C3380CC4-5D6E-409C-BE32-E72D297353CC}">
              <c16:uniqueId val="{00000001-F443-416A-BA10-B282C5728F44}"/>
            </c:ext>
          </c:extLst>
        </c:ser>
        <c:dLbls>
          <c:showLegendKey val="0"/>
          <c:showVal val="0"/>
          <c:showCatName val="0"/>
          <c:showSerName val="0"/>
          <c:showPercent val="0"/>
          <c:showBubbleSize val="0"/>
        </c:dLbls>
        <c:marker val="1"/>
        <c:smooth val="0"/>
        <c:axId val="633283448"/>
        <c:axId val="633283840"/>
      </c:lineChart>
      <c:catAx>
        <c:axId val="63328344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3283840"/>
        <c:crosses val="autoZero"/>
        <c:auto val="1"/>
        <c:lblAlgn val="ctr"/>
        <c:lblOffset val="100"/>
        <c:noMultiLvlLbl val="0"/>
      </c:catAx>
      <c:valAx>
        <c:axId val="633283840"/>
        <c:scaling>
          <c:orientation val="minMax"/>
          <c:max val="31"/>
          <c:min val="26"/>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633283448"/>
        <c:crosses val="autoZero"/>
        <c:crossBetween val="between"/>
        <c:majorUnit val="1"/>
      </c:valAx>
    </c:plotArea>
    <c:legend>
      <c:legendPos val="r"/>
      <c:layout>
        <c:manualLayout>
          <c:xMode val="edge"/>
          <c:yMode val="edge"/>
          <c:x val="0.80186110379819542"/>
          <c:y val="0.11378004321169087"/>
          <c:w val="0.17534254361821794"/>
          <c:h val="0.1138940024441935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Min Air Temperature</a:t>
            </a:r>
            <a:endParaRPr lang="en-US">
              <a:effectLst/>
            </a:endParaRPr>
          </a:p>
        </c:rich>
      </c:tx>
      <c:layout>
        <c:manualLayout>
          <c:xMode val="edge"/>
          <c:yMode val="edge"/>
          <c:x val="0.20648260057918291"/>
          <c:y val="2.2816166883963495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2"/>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 45m'!$B$148:$M$148</c:f>
              <c:numCache>
                <c:formatCode>0.0</c:formatCode>
                <c:ptCount val="12"/>
                <c:pt idx="0">
                  <c:v>24.445</c:v>
                </c:pt>
                <c:pt idx="1">
                  <c:v>23.824999999999999</c:v>
                </c:pt>
                <c:pt idx="2">
                  <c:v>24.454000000000001</c:v>
                </c:pt>
                <c:pt idx="3">
                  <c:v>24.532</c:v>
                </c:pt>
                <c:pt idx="4">
                  <c:v>24.303000000000001</c:v>
                </c:pt>
                <c:pt idx="5">
                  <c:v>23.806000000000001</c:v>
                </c:pt>
                <c:pt idx="6">
                  <c:v>24.108000000000001</c:v>
                </c:pt>
                <c:pt idx="7">
                  <c:v>23.648</c:v>
                </c:pt>
                <c:pt idx="8">
                  <c:v>23.664000000000001</c:v>
                </c:pt>
                <c:pt idx="9">
                  <c:v>23.431000000000001</c:v>
                </c:pt>
              </c:numCache>
            </c:numRef>
          </c:val>
          <c:smooth val="0"/>
          <c:extLst>
            <c:ext xmlns:c16="http://schemas.microsoft.com/office/drawing/2014/chart" uri="{C3380CC4-5D6E-409C-BE32-E72D297353CC}">
              <c16:uniqueId val="{00000000-2B83-4EF7-92DC-991D19391F85}"/>
            </c:ext>
          </c:extLst>
        </c:ser>
        <c:ser>
          <c:idx val="0"/>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 45m'!$B$157:$M$157</c:f>
                <c:numCache>
                  <c:formatCode>General</c:formatCode>
                  <c:ptCount val="12"/>
                  <c:pt idx="0">
                    <c:v>0.49342544744046068</c:v>
                  </c:pt>
                  <c:pt idx="1">
                    <c:v>0.4764132573117838</c:v>
                  </c:pt>
                  <c:pt idx="2">
                    <c:v>0.4550822251710856</c:v>
                  </c:pt>
                  <c:pt idx="3">
                    <c:v>0.42853043424816722</c:v>
                  </c:pt>
                  <c:pt idx="4">
                    <c:v>0.45944589006479958</c:v>
                  </c:pt>
                  <c:pt idx="5">
                    <c:v>0.506415943995974</c:v>
                  </c:pt>
                  <c:pt idx="6">
                    <c:v>0.47704216646932129</c:v>
                  </c:pt>
                  <c:pt idx="7">
                    <c:v>0.44519118293040622</c:v>
                  </c:pt>
                  <c:pt idx="8">
                    <c:v>0.26054272965170039</c:v>
                  </c:pt>
                  <c:pt idx="9">
                    <c:v>0.29766079257419453</c:v>
                  </c:pt>
                  <c:pt idx="10">
                    <c:v>0.46551248225623726</c:v>
                  </c:pt>
                  <c:pt idx="11">
                    <c:v>0.55021242034327045</c:v>
                  </c:pt>
                </c:numCache>
              </c:numRef>
            </c:plus>
            <c:minus>
              <c:numRef>
                <c:f>'Air Temp 45m'!$B$157:$M$157</c:f>
                <c:numCache>
                  <c:formatCode>General</c:formatCode>
                  <c:ptCount val="12"/>
                  <c:pt idx="0">
                    <c:v>0.49342544744046068</c:v>
                  </c:pt>
                  <c:pt idx="1">
                    <c:v>0.4764132573117838</c:v>
                  </c:pt>
                  <c:pt idx="2">
                    <c:v>0.4550822251710856</c:v>
                  </c:pt>
                  <c:pt idx="3">
                    <c:v>0.42853043424816722</c:v>
                  </c:pt>
                  <c:pt idx="4">
                    <c:v>0.45944589006479958</c:v>
                  </c:pt>
                  <c:pt idx="5">
                    <c:v>0.506415943995974</c:v>
                  </c:pt>
                  <c:pt idx="6">
                    <c:v>0.47704216646932129</c:v>
                  </c:pt>
                  <c:pt idx="7">
                    <c:v>0.44519118293040622</c:v>
                  </c:pt>
                  <c:pt idx="8">
                    <c:v>0.26054272965170039</c:v>
                  </c:pt>
                  <c:pt idx="9">
                    <c:v>0.29766079257419453</c:v>
                  </c:pt>
                  <c:pt idx="10">
                    <c:v>0.46551248225623726</c:v>
                  </c:pt>
                  <c:pt idx="11">
                    <c:v>0.55021242034327045</c:v>
                  </c:pt>
                </c:numCache>
              </c:numRef>
            </c:minus>
          </c:errBars>
          <c:val>
            <c:numRef>
              <c:f>'Air Temp 45m'!$B$156:$M$156</c:f>
              <c:numCache>
                <c:formatCode>0.0</c:formatCode>
                <c:ptCount val="12"/>
                <c:pt idx="0">
                  <c:v>23.689472727272729</c:v>
                </c:pt>
                <c:pt idx="1">
                  <c:v>23.596658333333334</c:v>
                </c:pt>
                <c:pt idx="2">
                  <c:v>23.746200000000002</c:v>
                </c:pt>
                <c:pt idx="3">
                  <c:v>24.087484615384614</c:v>
                </c:pt>
                <c:pt idx="4">
                  <c:v>24.002761538461534</c:v>
                </c:pt>
                <c:pt idx="5">
                  <c:v>23.697099999999999</c:v>
                </c:pt>
                <c:pt idx="6">
                  <c:v>23.724023076923075</c:v>
                </c:pt>
                <c:pt idx="7">
                  <c:v>23.565746153846156</c:v>
                </c:pt>
                <c:pt idx="8">
                  <c:v>23.559630769230768</c:v>
                </c:pt>
                <c:pt idx="9">
                  <c:v>23.344092307692303</c:v>
                </c:pt>
                <c:pt idx="10">
                  <c:v>23.206075000000002</c:v>
                </c:pt>
                <c:pt idx="11">
                  <c:v>23.645174999999998</c:v>
                </c:pt>
              </c:numCache>
            </c:numRef>
          </c:val>
          <c:smooth val="0"/>
          <c:extLst>
            <c:ext xmlns:c16="http://schemas.microsoft.com/office/drawing/2014/chart" uri="{C3380CC4-5D6E-409C-BE32-E72D297353CC}">
              <c16:uniqueId val="{00000001-2B83-4EF7-92DC-991D19391F85}"/>
            </c:ext>
          </c:extLst>
        </c:ser>
        <c:dLbls>
          <c:showLegendKey val="0"/>
          <c:showVal val="0"/>
          <c:showCatName val="0"/>
          <c:showSerName val="0"/>
          <c:showPercent val="0"/>
          <c:showBubbleSize val="0"/>
        </c:dLbls>
        <c:marker val="1"/>
        <c:smooth val="0"/>
        <c:axId val="633284624"/>
        <c:axId val="742014608"/>
      </c:lineChart>
      <c:catAx>
        <c:axId val="63328462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txPr>
          <a:bodyPr/>
          <a:lstStyle/>
          <a:p>
            <a:pPr>
              <a:defRPr sz="1100"/>
            </a:pPr>
            <a:endParaRPr lang="en-US"/>
          </a:p>
        </c:txPr>
        <c:crossAx val="742014608"/>
        <c:crosses val="autoZero"/>
        <c:auto val="1"/>
        <c:lblAlgn val="ctr"/>
        <c:lblOffset val="100"/>
        <c:noMultiLvlLbl val="0"/>
      </c:catAx>
      <c:valAx>
        <c:axId val="742014608"/>
        <c:scaling>
          <c:orientation val="minMax"/>
          <c:min val="22"/>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0" sourceLinked="0"/>
        <c:majorTickMark val="out"/>
        <c:minorTickMark val="none"/>
        <c:tickLblPos val="nextTo"/>
        <c:txPr>
          <a:bodyPr/>
          <a:lstStyle/>
          <a:p>
            <a:pPr>
              <a:defRPr sz="1100"/>
            </a:pPr>
            <a:endParaRPr lang="en-US"/>
          </a:p>
        </c:txPr>
        <c:crossAx val="633284624"/>
        <c:crosses val="autoZero"/>
        <c:crossBetween val="between"/>
        <c:majorUnit val="0.5"/>
      </c:valAx>
    </c:plotArea>
    <c:legend>
      <c:legendPos val="r"/>
      <c:layout>
        <c:manualLayout>
          <c:xMode val="edge"/>
          <c:yMode val="edge"/>
          <c:x val="0.80566049589545985"/>
          <c:y val="0.12446847827202827"/>
          <c:w val="0.13985562310030394"/>
          <c:h val="0.1113479888289825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Precipitation</a:t>
            </a:r>
          </a:p>
        </c:rich>
      </c:tx>
      <c:overlay val="1"/>
    </c:title>
    <c:autoTitleDeleted val="0"/>
    <c:plotArea>
      <c:layout>
        <c:manualLayout>
          <c:layoutTarget val="inner"/>
          <c:xMode val="edge"/>
          <c:yMode val="edge"/>
          <c:x val="0.11066692707797948"/>
          <c:y val="9.7889856657826027E-2"/>
          <c:w val="0.87202205957936718"/>
          <c:h val="0.75755255363721741"/>
        </c:manualLayout>
      </c:layout>
      <c:barChart>
        <c:barDir val="col"/>
        <c:grouping val="clustered"/>
        <c:varyColors val="0"/>
        <c:ser>
          <c:idx val="0"/>
          <c:order val="0"/>
          <c:tx>
            <c:v>2024</c:v>
          </c:tx>
          <c:spPr>
            <a:solidFill>
              <a:srgbClr val="2D11FB"/>
            </a:solidFill>
            <a:ln>
              <a:noFill/>
            </a:ln>
          </c:spPr>
          <c:invertIfNegative val="0"/>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Rainfall!$B$16:$M$16</c:f>
              <c:numCache>
                <c:formatCode>0.0</c:formatCode>
                <c:ptCount val="12"/>
                <c:pt idx="0">
                  <c:v>40.130000000000003</c:v>
                </c:pt>
                <c:pt idx="1">
                  <c:v>34.04</c:v>
                </c:pt>
                <c:pt idx="2">
                  <c:v>36.32</c:v>
                </c:pt>
                <c:pt idx="3">
                  <c:v>69.34</c:v>
                </c:pt>
                <c:pt idx="4">
                  <c:v>349</c:v>
                </c:pt>
                <c:pt idx="5">
                  <c:v>333.75</c:v>
                </c:pt>
                <c:pt idx="6">
                  <c:v>183.64</c:v>
                </c:pt>
                <c:pt idx="7">
                  <c:v>219.72</c:v>
                </c:pt>
                <c:pt idx="8">
                  <c:v>195.58</c:v>
                </c:pt>
                <c:pt idx="9">
                  <c:v>425.96</c:v>
                </c:pt>
              </c:numCache>
            </c:numRef>
          </c:val>
          <c:extLst>
            <c:ext xmlns:c16="http://schemas.microsoft.com/office/drawing/2014/chart" uri="{C3380CC4-5D6E-409C-BE32-E72D297353CC}">
              <c16:uniqueId val="{00000000-DB6A-46E6-AD71-100CA3CB8F37}"/>
            </c:ext>
          </c:extLst>
        </c:ser>
        <c:ser>
          <c:idx val="1"/>
          <c:order val="1"/>
          <c:tx>
            <c:v>2011-2023</c:v>
          </c:tx>
          <c:spPr>
            <a:solidFill>
              <a:srgbClr val="FF0000"/>
            </a:solidFill>
            <a:ln>
              <a:noFill/>
            </a:ln>
          </c:spPr>
          <c:invertIfNegative val="0"/>
          <c:errBars>
            <c:errBarType val="plus"/>
            <c:errValType val="cust"/>
            <c:noEndCap val="0"/>
            <c:plus>
              <c:numRef>
                <c:f>Rainfall!$B$25:$M$25</c:f>
                <c:numCache>
                  <c:formatCode>General</c:formatCode>
                  <c:ptCount val="12"/>
                  <c:pt idx="0">
                    <c:v>67.394517971153292</c:v>
                  </c:pt>
                  <c:pt idx="1">
                    <c:v>13.595235166438622</c:v>
                  </c:pt>
                  <c:pt idx="2">
                    <c:v>42.510479326444944</c:v>
                  </c:pt>
                  <c:pt idx="3">
                    <c:v>53.920720807659684</c:v>
                  </c:pt>
                  <c:pt idx="4">
                    <c:v>88.191299031588827</c:v>
                  </c:pt>
                  <c:pt idx="5">
                    <c:v>99.340366509831838</c:v>
                  </c:pt>
                  <c:pt idx="6">
                    <c:v>87.484343619709549</c:v>
                  </c:pt>
                  <c:pt idx="7">
                    <c:v>90.18357668276812</c:v>
                  </c:pt>
                  <c:pt idx="8">
                    <c:v>52.44315240878845</c:v>
                  </c:pt>
                  <c:pt idx="9">
                    <c:v>107.76458331736782</c:v>
                  </c:pt>
                  <c:pt idx="10">
                    <c:v>192.30053622070122</c:v>
                  </c:pt>
                  <c:pt idx="11">
                    <c:v>145.82136329629401</c:v>
                  </c:pt>
                </c:numCache>
              </c:numRef>
            </c:plus>
            <c:minus>
              <c:numLit>
                <c:formatCode>General</c:formatCode>
                <c:ptCount val="1"/>
                <c:pt idx="0">
                  <c:v>1</c:v>
                </c:pt>
              </c:numLit>
            </c:minus>
          </c:errBars>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Rainfall!$B$24:$M$24</c:f>
              <c:numCache>
                <c:formatCode>0.0</c:formatCode>
                <c:ptCount val="12"/>
                <c:pt idx="0">
                  <c:v>47.907692307692301</c:v>
                </c:pt>
                <c:pt idx="1">
                  <c:v>18.19230769230769</c:v>
                </c:pt>
                <c:pt idx="2">
                  <c:v>39.097692307692299</c:v>
                </c:pt>
                <c:pt idx="3">
                  <c:v>75.45642857142856</c:v>
                </c:pt>
                <c:pt idx="4">
                  <c:v>239.59542857142856</c:v>
                </c:pt>
                <c:pt idx="5">
                  <c:v>258.887</c:v>
                </c:pt>
                <c:pt idx="6">
                  <c:v>262.02357142857142</c:v>
                </c:pt>
                <c:pt idx="7">
                  <c:v>230.43428571428572</c:v>
                </c:pt>
                <c:pt idx="8">
                  <c:v>207.65157142857146</c:v>
                </c:pt>
                <c:pt idx="9">
                  <c:v>269.10521428571434</c:v>
                </c:pt>
                <c:pt idx="10">
                  <c:v>379.65153846153851</c:v>
                </c:pt>
                <c:pt idx="11">
                  <c:v>201.69538461538457</c:v>
                </c:pt>
              </c:numCache>
            </c:numRef>
          </c:val>
          <c:extLst>
            <c:ext xmlns:c16="http://schemas.microsoft.com/office/drawing/2014/chart" uri="{C3380CC4-5D6E-409C-BE32-E72D297353CC}">
              <c16:uniqueId val="{00000001-DB6A-46E6-AD71-100CA3CB8F37}"/>
            </c:ext>
          </c:extLst>
        </c:ser>
        <c:dLbls>
          <c:showLegendKey val="0"/>
          <c:showVal val="0"/>
          <c:showCatName val="0"/>
          <c:showSerName val="0"/>
          <c:showPercent val="0"/>
          <c:showBubbleSize val="0"/>
        </c:dLbls>
        <c:gapWidth val="150"/>
        <c:axId val="742015392"/>
        <c:axId val="742015784"/>
      </c:barChart>
      <c:catAx>
        <c:axId val="742015392"/>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742015784"/>
        <c:crosses val="autoZero"/>
        <c:auto val="1"/>
        <c:lblAlgn val="ctr"/>
        <c:lblOffset val="100"/>
        <c:noMultiLvlLbl val="0"/>
      </c:catAx>
      <c:valAx>
        <c:axId val="742015784"/>
        <c:scaling>
          <c:orientation val="minMax"/>
          <c:max val="7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742015392"/>
        <c:crosses val="autoZero"/>
        <c:crossBetween val="between"/>
      </c:valAx>
    </c:plotArea>
    <c:legend>
      <c:legendPos val="r"/>
      <c:layout>
        <c:manualLayout>
          <c:xMode val="edge"/>
          <c:yMode val="edge"/>
          <c:x val="0.1262869314093919"/>
          <c:y val="0.11509065953911725"/>
          <c:w val="0.17553783244905546"/>
          <c:h val="0.1000448911775936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Cummulative Monthly Precipitation</a:t>
            </a:r>
          </a:p>
        </c:rich>
      </c:tx>
      <c:overlay val="1"/>
    </c:title>
    <c:autoTitleDeleted val="0"/>
    <c:plotArea>
      <c:layout>
        <c:manualLayout>
          <c:layoutTarget val="inner"/>
          <c:xMode val="edge"/>
          <c:yMode val="edge"/>
          <c:x val="0.13161527865172359"/>
          <c:y val="8.1210155119136831E-2"/>
          <c:w val="0.85290794374245338"/>
          <c:h val="0.78151864817419348"/>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Rainfall!$B$32:$M$32</c:f>
              <c:numCache>
                <c:formatCode>0.0</c:formatCode>
                <c:ptCount val="12"/>
                <c:pt idx="0">
                  <c:v>40.130000000000003</c:v>
                </c:pt>
                <c:pt idx="1">
                  <c:v>74.17</c:v>
                </c:pt>
                <c:pt idx="2">
                  <c:v>110.49000000000001</c:v>
                </c:pt>
                <c:pt idx="3">
                  <c:v>179.83</c:v>
                </c:pt>
                <c:pt idx="4">
                  <c:v>528.83000000000004</c:v>
                </c:pt>
                <c:pt idx="5">
                  <c:v>862.58</c:v>
                </c:pt>
                <c:pt idx="6">
                  <c:v>1046.22</c:v>
                </c:pt>
                <c:pt idx="7">
                  <c:v>1265.94</c:v>
                </c:pt>
                <c:pt idx="8">
                  <c:v>1461.52</c:v>
                </c:pt>
                <c:pt idx="9">
                  <c:v>1887.48</c:v>
                </c:pt>
              </c:numCache>
            </c:numRef>
          </c:val>
          <c:smooth val="0"/>
          <c:extLst>
            <c:ext xmlns:c16="http://schemas.microsoft.com/office/drawing/2014/chart" uri="{C3380CC4-5D6E-409C-BE32-E72D297353CC}">
              <c16:uniqueId val="{00000000-5F13-4172-9B53-53A8DD46DDE4}"/>
            </c:ext>
          </c:extLst>
        </c:ser>
        <c:ser>
          <c:idx val="1"/>
          <c:order val="1"/>
          <c:tx>
            <c:v>2010-2023</c:v>
          </c:tx>
          <c:spPr>
            <a:ln>
              <a:solidFill>
                <a:srgbClr val="FF0000"/>
              </a:solidFill>
            </a:ln>
          </c:spPr>
          <c:marker>
            <c:symbol val="circle"/>
            <c:size val="9"/>
            <c:spPr>
              <a:solidFill>
                <a:schemeClr val="bg1"/>
              </a:solidFill>
              <a:ln>
                <a:solidFill>
                  <a:srgbClr val="FF0000"/>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Rainfall!$B$34:$M$34</c:f>
              <c:numCache>
                <c:formatCode>0.0</c:formatCode>
                <c:ptCount val="12"/>
                <c:pt idx="0">
                  <c:v>47.907692307692301</c:v>
                </c:pt>
                <c:pt idx="1">
                  <c:v>66.099999999999994</c:v>
                </c:pt>
                <c:pt idx="2">
                  <c:v>105.19769230769229</c:v>
                </c:pt>
                <c:pt idx="3">
                  <c:v>180.65412087912085</c:v>
                </c:pt>
                <c:pt idx="4">
                  <c:v>420.24954945054941</c:v>
                </c:pt>
                <c:pt idx="5">
                  <c:v>679.13654945054941</c:v>
                </c:pt>
                <c:pt idx="6">
                  <c:v>941.16012087912077</c:v>
                </c:pt>
                <c:pt idx="7">
                  <c:v>1171.5944065934066</c:v>
                </c:pt>
                <c:pt idx="8">
                  <c:v>1379.2459780219781</c:v>
                </c:pt>
                <c:pt idx="9">
                  <c:v>1648.3511923076924</c:v>
                </c:pt>
                <c:pt idx="10">
                  <c:v>2028.0027307692308</c:v>
                </c:pt>
                <c:pt idx="11">
                  <c:v>2229.6981153846154</c:v>
                </c:pt>
              </c:numCache>
            </c:numRef>
          </c:val>
          <c:smooth val="0"/>
          <c:extLst>
            <c:ext xmlns:c16="http://schemas.microsoft.com/office/drawing/2014/chart" uri="{C3380CC4-5D6E-409C-BE32-E72D297353CC}">
              <c16:uniqueId val="{00000001-5F13-4172-9B53-53A8DD46DDE4}"/>
            </c:ext>
          </c:extLst>
        </c:ser>
        <c:dLbls>
          <c:showLegendKey val="0"/>
          <c:showVal val="0"/>
          <c:showCatName val="0"/>
          <c:showSerName val="0"/>
          <c:showPercent val="0"/>
          <c:showBubbleSize val="0"/>
        </c:dLbls>
        <c:marker val="1"/>
        <c:smooth val="0"/>
        <c:axId val="655902680"/>
        <c:axId val="655903072"/>
      </c:lineChart>
      <c:catAx>
        <c:axId val="655902680"/>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655903072"/>
        <c:crosses val="autoZero"/>
        <c:auto val="1"/>
        <c:lblAlgn val="ctr"/>
        <c:lblOffset val="100"/>
        <c:noMultiLvlLbl val="0"/>
      </c:catAx>
      <c:valAx>
        <c:axId val="655903072"/>
        <c:scaling>
          <c:orientation val="minMax"/>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655902680"/>
        <c:crosses val="autoZero"/>
        <c:crossBetween val="between"/>
      </c:valAx>
    </c:plotArea>
    <c:legend>
      <c:legendPos val="r"/>
      <c:layout>
        <c:manualLayout>
          <c:xMode val="edge"/>
          <c:yMode val="edge"/>
          <c:x val="0.16383620169284629"/>
          <c:y val="0.16339487124920196"/>
          <c:w val="0.19678768326872259"/>
          <c:h val="0.1295337635087877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Yearly Precipitation</a:t>
            </a:r>
          </a:p>
        </c:rich>
      </c:tx>
      <c:overlay val="1"/>
    </c:title>
    <c:autoTitleDeleted val="0"/>
    <c:plotArea>
      <c:layout>
        <c:manualLayout>
          <c:layoutTarget val="inner"/>
          <c:xMode val="edge"/>
          <c:yMode val="edge"/>
          <c:x val="0.10696963044696449"/>
          <c:y val="7.3576063446286949E-2"/>
          <c:w val="0.86157402325809784"/>
          <c:h val="0.78972006653458149"/>
        </c:manualLayout>
      </c:layout>
      <c:scatterChart>
        <c:scatterStyle val="lineMarker"/>
        <c:varyColors val="0"/>
        <c:ser>
          <c:idx val="0"/>
          <c:order val="0"/>
          <c:tx>
            <c:v>2013</c:v>
          </c:tx>
          <c:spPr>
            <a:ln>
              <a:solidFill>
                <a:srgbClr val="2D11FB"/>
              </a:solidFill>
            </a:ln>
          </c:spPr>
          <c:marker>
            <c:symbol val="square"/>
            <c:size val="9"/>
            <c:spPr>
              <a:solidFill>
                <a:srgbClr val="2D11FB"/>
              </a:solidFill>
              <a:ln>
                <a:solidFill>
                  <a:srgbClr val="2D11FB"/>
                </a:solidFill>
              </a:ln>
            </c:spPr>
          </c:marker>
          <c:xVal>
            <c:numRef>
              <c:f>Rainfall!$A$3:$A$23</c:f>
              <c:numCache>
                <c:formatCode>0</c:formatCode>
                <c:ptCount val="21"/>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pt idx="14">
                  <c:v>2025</c:v>
                </c:pt>
                <c:pt idx="15">
                  <c:v>2026</c:v>
                </c:pt>
                <c:pt idx="16">
                  <c:v>2027</c:v>
                </c:pt>
                <c:pt idx="17">
                  <c:v>2028</c:v>
                </c:pt>
                <c:pt idx="18">
                  <c:v>2029</c:v>
                </c:pt>
              </c:numCache>
            </c:numRef>
          </c:xVal>
          <c:yVal>
            <c:numRef>
              <c:f>Rainfall!$N$3:$N$23</c:f>
              <c:numCache>
                <c:formatCode>0.0</c:formatCode>
                <c:ptCount val="21"/>
                <c:pt idx="1">
                  <c:v>2513.58</c:v>
                </c:pt>
                <c:pt idx="2">
                  <c:v>1584.45</c:v>
                </c:pt>
                <c:pt idx="3">
                  <c:v>1928.8700000000001</c:v>
                </c:pt>
                <c:pt idx="4">
                  <c:v>1422.9099999999999</c:v>
                </c:pt>
                <c:pt idx="5">
                  <c:v>2491</c:v>
                </c:pt>
                <c:pt idx="6">
                  <c:v>1977.3899999999999</c:v>
                </c:pt>
                <c:pt idx="7">
                  <c:v>2981.5690000000004</c:v>
                </c:pt>
                <c:pt idx="8">
                  <c:v>2157.7399999999998</c:v>
                </c:pt>
                <c:pt idx="9">
                  <c:v>2091.42</c:v>
                </c:pt>
                <c:pt idx="10">
                  <c:v>2553.9899999999998</c:v>
                </c:pt>
                <c:pt idx="11">
                  <c:v>2601.75</c:v>
                </c:pt>
                <c:pt idx="12">
                  <c:v>1651.79</c:v>
                </c:pt>
              </c:numCache>
            </c:numRef>
          </c:yVal>
          <c:smooth val="0"/>
          <c:extLst>
            <c:ext xmlns:c16="http://schemas.microsoft.com/office/drawing/2014/chart" uri="{C3380CC4-5D6E-409C-BE32-E72D297353CC}">
              <c16:uniqueId val="{00000000-3698-4FF3-ADE6-D14F6DE48B39}"/>
            </c:ext>
          </c:extLst>
        </c:ser>
        <c:dLbls>
          <c:showLegendKey val="0"/>
          <c:showVal val="0"/>
          <c:showCatName val="0"/>
          <c:showSerName val="0"/>
          <c:showPercent val="0"/>
          <c:showBubbleSize val="0"/>
        </c:dLbls>
        <c:axId val="655903856"/>
        <c:axId val="655904248"/>
      </c:scatterChart>
      <c:valAx>
        <c:axId val="655903856"/>
        <c:scaling>
          <c:orientation val="minMax"/>
          <c:max val="2023"/>
          <c:min val="2011"/>
        </c:scaling>
        <c:delete val="0"/>
        <c:axPos val="b"/>
        <c:title>
          <c:tx>
            <c:rich>
              <a:bodyPr/>
              <a:lstStyle/>
              <a:p>
                <a:pPr>
                  <a:defRPr sz="1600"/>
                </a:pPr>
                <a:r>
                  <a:rPr lang="en-US" sz="1600"/>
                  <a:t>Year</a:t>
                </a:r>
              </a:p>
            </c:rich>
          </c:tx>
          <c:overlay val="0"/>
        </c:title>
        <c:numFmt formatCode="0" sourceLinked="1"/>
        <c:majorTickMark val="out"/>
        <c:minorTickMark val="none"/>
        <c:tickLblPos val="nextTo"/>
        <c:txPr>
          <a:bodyPr/>
          <a:lstStyle/>
          <a:p>
            <a:pPr>
              <a:defRPr sz="1100"/>
            </a:pPr>
            <a:endParaRPr lang="en-US"/>
          </a:p>
        </c:txPr>
        <c:crossAx val="655904248"/>
        <c:crosses val="autoZero"/>
        <c:crossBetween val="midCat"/>
        <c:majorUnit val="1"/>
      </c:valAx>
      <c:valAx>
        <c:axId val="655904248"/>
        <c:scaling>
          <c:orientation val="minMax"/>
          <c:max val="3100"/>
          <c:min val="13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050"/>
            </a:pPr>
            <a:endParaRPr lang="en-US"/>
          </a:p>
        </c:txPr>
        <c:crossAx val="655903856"/>
        <c:crosses val="autoZero"/>
        <c:crossBetween val="midCat"/>
        <c:majorUnit val="200"/>
      </c:valAx>
      <c:spPr>
        <a:noFill/>
        <a:ln w="25400">
          <a:noFill/>
        </a:ln>
      </c:spPr>
    </c:plotArea>
    <c:plotVisOnly val="1"/>
    <c:dispBlanksAs val="gap"/>
    <c:showDLblsOverMax val="0"/>
  </c:chart>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Max.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Storms!$S$8:$S$19</c:f>
              <c:numCache>
                <c:formatCode>0.0</c:formatCode>
                <c:ptCount val="12"/>
                <c:pt idx="0">
                  <c:v>10.4</c:v>
                </c:pt>
                <c:pt idx="1">
                  <c:v>0.3</c:v>
                </c:pt>
                <c:pt idx="2">
                  <c:v>3.6</c:v>
                </c:pt>
                <c:pt idx="3">
                  <c:v>4.8</c:v>
                </c:pt>
                <c:pt idx="4">
                  <c:v>36.299999999999997</c:v>
                </c:pt>
                <c:pt idx="5">
                  <c:v>59.4</c:v>
                </c:pt>
                <c:pt idx="6">
                  <c:v>95</c:v>
                </c:pt>
                <c:pt idx="7">
                  <c:v>26.4</c:v>
                </c:pt>
                <c:pt idx="8">
                  <c:v>53.8</c:v>
                </c:pt>
                <c:pt idx="9">
                  <c:v>51.6</c:v>
                </c:pt>
                <c:pt idx="10">
                  <c:v>78</c:v>
                </c:pt>
                <c:pt idx="11">
                  <c:v>17</c:v>
                </c:pt>
              </c:numCache>
            </c:numRef>
          </c:val>
          <c:extLst>
            <c:ext xmlns:c16="http://schemas.microsoft.com/office/drawing/2014/chart" uri="{C3380CC4-5D6E-409C-BE32-E72D297353CC}">
              <c16:uniqueId val="{00000000-A790-4C47-B34B-69CD40DFF8F7}"/>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2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Storms!$U$8:$U$19</c:f>
              <c:numCache>
                <c:formatCode>0.0</c:formatCode>
                <c:ptCount val="12"/>
                <c:pt idx="0">
                  <c:v>2.2000000000000002</c:v>
                </c:pt>
                <c:pt idx="1">
                  <c:v>0.3</c:v>
                </c:pt>
                <c:pt idx="2">
                  <c:v>0.7</c:v>
                </c:pt>
                <c:pt idx="3">
                  <c:v>1.2</c:v>
                </c:pt>
                <c:pt idx="4">
                  <c:v>3.9</c:v>
                </c:pt>
                <c:pt idx="5">
                  <c:v>5.6</c:v>
                </c:pt>
                <c:pt idx="6">
                  <c:v>6.2</c:v>
                </c:pt>
                <c:pt idx="7">
                  <c:v>3.4</c:v>
                </c:pt>
                <c:pt idx="8">
                  <c:v>5.9</c:v>
                </c:pt>
                <c:pt idx="9">
                  <c:v>4.5</c:v>
                </c:pt>
                <c:pt idx="10">
                  <c:v>5.9</c:v>
                </c:pt>
                <c:pt idx="11">
                  <c:v>2.1</c:v>
                </c:pt>
              </c:numCache>
            </c:numRef>
          </c:val>
          <c:extLst>
            <c:ext xmlns:c16="http://schemas.microsoft.com/office/drawing/2014/chart" uri="{C3380CC4-5D6E-409C-BE32-E72D297353CC}">
              <c16:uniqueId val="{00000000-1202-4876-AEA3-5A1213111A55}"/>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9"/>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Duration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Storms!$S$8:$S$19</c:f>
              <c:numCache>
                <c:formatCode>0.0</c:formatCode>
                <c:ptCount val="12"/>
                <c:pt idx="0">
                  <c:v>10.4</c:v>
                </c:pt>
                <c:pt idx="1">
                  <c:v>0.3</c:v>
                </c:pt>
                <c:pt idx="2">
                  <c:v>3.6</c:v>
                </c:pt>
                <c:pt idx="3">
                  <c:v>4.8</c:v>
                </c:pt>
                <c:pt idx="4">
                  <c:v>36.299999999999997</c:v>
                </c:pt>
                <c:pt idx="5">
                  <c:v>59.4</c:v>
                </c:pt>
                <c:pt idx="6">
                  <c:v>95</c:v>
                </c:pt>
                <c:pt idx="7">
                  <c:v>26.4</c:v>
                </c:pt>
                <c:pt idx="8">
                  <c:v>53.8</c:v>
                </c:pt>
                <c:pt idx="9">
                  <c:v>51.6</c:v>
                </c:pt>
                <c:pt idx="10">
                  <c:v>78</c:v>
                </c:pt>
                <c:pt idx="11">
                  <c:v>17</c:v>
                </c:pt>
              </c:numCache>
            </c:numRef>
          </c:val>
          <c:extLst>
            <c:ext xmlns:c16="http://schemas.microsoft.com/office/drawing/2014/chart" uri="{C3380CC4-5D6E-409C-BE32-E72D297353CC}">
              <c16:uniqueId val="{00000000-0B45-4C1A-AF80-540BE63D640C}"/>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0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Duratoin (mins)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2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Max.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Storms!$N$8:$N$19</c:f>
                <c:numCache>
                  <c:formatCode>General</c:formatCode>
                  <c:ptCount val="12"/>
                  <c:pt idx="0">
                    <c:v>13</c:v>
                  </c:pt>
                  <c:pt idx="1">
                    <c:v>9.9</c:v>
                  </c:pt>
                  <c:pt idx="2">
                    <c:v>20.100000000000001</c:v>
                  </c:pt>
                  <c:pt idx="3">
                    <c:v>15</c:v>
                  </c:pt>
                  <c:pt idx="4">
                    <c:v>19.8</c:v>
                  </c:pt>
                  <c:pt idx="5">
                    <c:v>20.2</c:v>
                  </c:pt>
                  <c:pt idx="6">
                    <c:v>18.2</c:v>
                  </c:pt>
                  <c:pt idx="7">
                    <c:v>20.7</c:v>
                  </c:pt>
                  <c:pt idx="8">
                    <c:v>14.7</c:v>
                  </c:pt>
                  <c:pt idx="9">
                    <c:v>30.4</c:v>
                  </c:pt>
                  <c:pt idx="10">
                    <c:v>49.6</c:v>
                  </c:pt>
                  <c:pt idx="11">
                    <c:v>28.5</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Storms!$M$8:$M$19</c:f>
              <c:numCache>
                <c:formatCode>0.0</c:formatCode>
                <c:ptCount val="12"/>
                <c:pt idx="0">
                  <c:v>13.9</c:v>
                </c:pt>
                <c:pt idx="1">
                  <c:v>9.3000000000000007</c:v>
                </c:pt>
                <c:pt idx="2">
                  <c:v>15.2</c:v>
                </c:pt>
                <c:pt idx="3">
                  <c:v>27.4</c:v>
                </c:pt>
                <c:pt idx="4">
                  <c:v>50.7</c:v>
                </c:pt>
                <c:pt idx="5">
                  <c:v>39.9</c:v>
                </c:pt>
                <c:pt idx="6">
                  <c:v>39.5</c:v>
                </c:pt>
                <c:pt idx="7">
                  <c:v>36.700000000000003</c:v>
                </c:pt>
                <c:pt idx="8">
                  <c:v>39.799999999999997</c:v>
                </c:pt>
                <c:pt idx="9">
                  <c:v>48.9</c:v>
                </c:pt>
                <c:pt idx="10">
                  <c:v>60.7</c:v>
                </c:pt>
                <c:pt idx="11">
                  <c:v>45.3</c:v>
                </c:pt>
              </c:numCache>
            </c:numRef>
          </c:val>
          <c:extLst>
            <c:ext xmlns:c16="http://schemas.microsoft.com/office/drawing/2014/chart" uri="{C3380CC4-5D6E-409C-BE32-E72D297353CC}">
              <c16:uniqueId val="{00000000-3314-4651-9B59-9041181A043C}"/>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Storms!$R$8:$R$19</c:f>
                <c:numCache>
                  <c:formatCode>General</c:formatCode>
                  <c:ptCount val="12"/>
                  <c:pt idx="0">
                    <c:v>1.4</c:v>
                  </c:pt>
                  <c:pt idx="1">
                    <c:v>2</c:v>
                  </c:pt>
                  <c:pt idx="2">
                    <c:v>1.4</c:v>
                  </c:pt>
                  <c:pt idx="3">
                    <c:v>1.9</c:v>
                  </c:pt>
                  <c:pt idx="4">
                    <c:v>1.4</c:v>
                  </c:pt>
                  <c:pt idx="5">
                    <c:v>1.8</c:v>
                  </c:pt>
                  <c:pt idx="6">
                    <c:v>1.7</c:v>
                  </c:pt>
                  <c:pt idx="7">
                    <c:v>2.1</c:v>
                  </c:pt>
                  <c:pt idx="8">
                    <c:v>1.9</c:v>
                  </c:pt>
                  <c:pt idx="9">
                    <c:v>2.4</c:v>
                  </c:pt>
                  <c:pt idx="10">
                    <c:v>2.5</c:v>
                  </c:pt>
                  <c:pt idx="11">
                    <c:v>2.1</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Storms!$Q$8:$Q$19</c:f>
              <c:numCache>
                <c:formatCode>0.0</c:formatCode>
                <c:ptCount val="12"/>
                <c:pt idx="0">
                  <c:v>2.1</c:v>
                </c:pt>
                <c:pt idx="1">
                  <c:v>2.1</c:v>
                </c:pt>
                <c:pt idx="2">
                  <c:v>1.9</c:v>
                </c:pt>
                <c:pt idx="3">
                  <c:v>3.9</c:v>
                </c:pt>
                <c:pt idx="4">
                  <c:v>5.5</c:v>
                </c:pt>
                <c:pt idx="5">
                  <c:v>5</c:v>
                </c:pt>
                <c:pt idx="6">
                  <c:v>4.2</c:v>
                </c:pt>
                <c:pt idx="7">
                  <c:v>4.2</c:v>
                </c:pt>
                <c:pt idx="8">
                  <c:v>4.8</c:v>
                </c:pt>
                <c:pt idx="9">
                  <c:v>5.0999999999999996</c:v>
                </c:pt>
                <c:pt idx="10">
                  <c:v>5.7</c:v>
                </c:pt>
                <c:pt idx="11">
                  <c:v>4</c:v>
                </c:pt>
              </c:numCache>
            </c:numRef>
          </c:val>
          <c:extLst>
            <c:ext xmlns:c16="http://schemas.microsoft.com/office/drawing/2014/chart" uri="{C3380CC4-5D6E-409C-BE32-E72D297353CC}">
              <c16:uniqueId val="{00000000-CA46-46EC-B4EF-CE5EE8ACCF07}"/>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9"/>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Duration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Storms!$P$8:$P$19</c:f>
                <c:numCache>
                  <c:formatCode>General</c:formatCode>
                  <c:ptCount val="12"/>
                  <c:pt idx="0">
                    <c:v>22</c:v>
                  </c:pt>
                  <c:pt idx="1">
                    <c:v>18.3</c:v>
                  </c:pt>
                  <c:pt idx="2">
                    <c:v>16.7</c:v>
                  </c:pt>
                  <c:pt idx="3">
                    <c:v>14</c:v>
                  </c:pt>
                  <c:pt idx="4">
                    <c:v>9.1</c:v>
                  </c:pt>
                  <c:pt idx="5">
                    <c:v>17.8</c:v>
                  </c:pt>
                  <c:pt idx="6">
                    <c:v>15.8</c:v>
                  </c:pt>
                  <c:pt idx="7">
                    <c:v>18.3</c:v>
                  </c:pt>
                  <c:pt idx="8">
                    <c:v>17.899999999999999</c:v>
                  </c:pt>
                  <c:pt idx="9">
                    <c:v>17.100000000000001</c:v>
                  </c:pt>
                  <c:pt idx="10">
                    <c:v>28.3</c:v>
                  </c:pt>
                  <c:pt idx="11">
                    <c:v>20.2</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Storms!$O$8:$O$19</c:f>
              <c:numCache>
                <c:formatCode>0.0</c:formatCode>
                <c:ptCount val="12"/>
                <c:pt idx="0">
                  <c:v>26.9</c:v>
                </c:pt>
                <c:pt idx="1">
                  <c:v>27.6</c:v>
                </c:pt>
                <c:pt idx="2">
                  <c:v>27.3</c:v>
                </c:pt>
                <c:pt idx="3">
                  <c:v>41.9</c:v>
                </c:pt>
                <c:pt idx="4">
                  <c:v>54.4</c:v>
                </c:pt>
                <c:pt idx="5">
                  <c:v>47.8</c:v>
                </c:pt>
                <c:pt idx="6">
                  <c:v>40.299999999999997</c:v>
                </c:pt>
                <c:pt idx="7">
                  <c:v>43.4</c:v>
                </c:pt>
                <c:pt idx="8">
                  <c:v>46</c:v>
                </c:pt>
                <c:pt idx="9">
                  <c:v>42.7</c:v>
                </c:pt>
                <c:pt idx="10">
                  <c:v>56</c:v>
                </c:pt>
                <c:pt idx="11">
                  <c:v>37.4</c:v>
                </c:pt>
              </c:numCache>
            </c:numRef>
          </c:val>
          <c:extLst>
            <c:ext xmlns:c16="http://schemas.microsoft.com/office/drawing/2014/chart" uri="{C3380CC4-5D6E-409C-BE32-E72D297353CC}">
              <c16:uniqueId val="{00000000-6C5E-48A4-A775-F0E851280AEF}"/>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0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Duratoin (mins)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2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Relative Humidity, 45m</a:t>
            </a:r>
            <a:endParaRPr lang="en-US">
              <a:effectLst/>
            </a:endParaRPr>
          </a:p>
        </c:rich>
      </c:tx>
      <c:layout>
        <c:manualLayout>
          <c:xMode val="edge"/>
          <c:yMode val="edge"/>
          <c:x val="0.28045676471292152"/>
          <c:y val="4.8321443460257532E-2"/>
        </c:manualLayout>
      </c:layout>
      <c:overlay val="0"/>
    </c:title>
    <c:autoTitleDeleted val="0"/>
    <c:plotArea>
      <c:layout>
        <c:manualLayout>
          <c:layoutTarget val="inner"/>
          <c:xMode val="edge"/>
          <c:yMode val="edge"/>
          <c:x val="9.8795263623961904E-2"/>
          <c:y val="6.6582274330521302E-2"/>
          <c:w val="0.85694122011344331"/>
          <c:h val="0.79826523394867133"/>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Hum'!$B$42:$M$42</c:f>
              <c:numCache>
                <c:formatCode>0.0</c:formatCode>
                <c:ptCount val="12"/>
                <c:pt idx="0">
                  <c:v>90.197000000000003</c:v>
                </c:pt>
                <c:pt idx="1">
                  <c:v>89.418999999999997</c:v>
                </c:pt>
                <c:pt idx="2">
                  <c:v>89.373000000000005</c:v>
                </c:pt>
                <c:pt idx="3">
                  <c:v>90.581999999999994</c:v>
                </c:pt>
                <c:pt idx="4">
                  <c:v>91.872</c:v>
                </c:pt>
                <c:pt idx="5">
                  <c:v>94.146000000000001</c:v>
                </c:pt>
                <c:pt idx="6">
                  <c:v>95.754999999999995</c:v>
                </c:pt>
                <c:pt idx="7">
                  <c:v>95.837000000000003</c:v>
                </c:pt>
                <c:pt idx="8">
                  <c:v>95.144000000000005</c:v>
                </c:pt>
                <c:pt idx="9">
                  <c:v>96.085999999999999</c:v>
                </c:pt>
              </c:numCache>
            </c:numRef>
          </c:val>
          <c:smooth val="0"/>
          <c:extLst>
            <c:ext xmlns:c16="http://schemas.microsoft.com/office/drawing/2014/chart" uri="{C3380CC4-5D6E-409C-BE32-E72D297353CC}">
              <c16:uniqueId val="{00000000-7609-4553-80ED-CE2566402161}"/>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'Rel Hum'!$B$51:$M$51</c:f>
                <c:numCache>
                  <c:formatCode>General</c:formatCode>
                  <c:ptCount val="12"/>
                  <c:pt idx="0">
                    <c:v>2.6246483129491236</c:v>
                  </c:pt>
                  <c:pt idx="1">
                    <c:v>2.3665491101832403</c:v>
                  </c:pt>
                  <c:pt idx="2">
                    <c:v>2.3776227416297901</c:v>
                  </c:pt>
                  <c:pt idx="3">
                    <c:v>2.4278305954081718</c:v>
                  </c:pt>
                  <c:pt idx="4">
                    <c:v>1.6278728451571418</c:v>
                  </c:pt>
                  <c:pt idx="5">
                    <c:v>2.2865089745962255</c:v>
                  </c:pt>
                  <c:pt idx="6">
                    <c:v>2.2955082701183671</c:v>
                  </c:pt>
                  <c:pt idx="7">
                    <c:v>2.0811255127934989</c:v>
                  </c:pt>
                  <c:pt idx="8">
                    <c:v>1.8997432103185736</c:v>
                  </c:pt>
                  <c:pt idx="9">
                    <c:v>1.9208521230922175</c:v>
                  </c:pt>
                  <c:pt idx="10">
                    <c:v>2.0575602277719818</c:v>
                  </c:pt>
                  <c:pt idx="11">
                    <c:v>2.281429115840782</c:v>
                  </c:pt>
                </c:numCache>
              </c:numRef>
            </c:plus>
            <c:minus>
              <c:numRef>
                <c:f>'Rel Hum'!$B$51:$M$51</c:f>
                <c:numCache>
                  <c:formatCode>General</c:formatCode>
                  <c:ptCount val="12"/>
                  <c:pt idx="0">
                    <c:v>2.6246483129491236</c:v>
                  </c:pt>
                  <c:pt idx="1">
                    <c:v>2.3665491101832403</c:v>
                  </c:pt>
                  <c:pt idx="2">
                    <c:v>2.3776227416297901</c:v>
                  </c:pt>
                  <c:pt idx="3">
                    <c:v>2.4278305954081718</c:v>
                  </c:pt>
                  <c:pt idx="4">
                    <c:v>1.6278728451571418</c:v>
                  </c:pt>
                  <c:pt idx="5">
                    <c:v>2.2865089745962255</c:v>
                  </c:pt>
                  <c:pt idx="6">
                    <c:v>2.2955082701183671</c:v>
                  </c:pt>
                  <c:pt idx="7">
                    <c:v>2.0811255127934989</c:v>
                  </c:pt>
                  <c:pt idx="8">
                    <c:v>1.8997432103185736</c:v>
                  </c:pt>
                  <c:pt idx="9">
                    <c:v>1.9208521230922175</c:v>
                  </c:pt>
                  <c:pt idx="10">
                    <c:v>2.0575602277719818</c:v>
                  </c:pt>
                  <c:pt idx="11">
                    <c:v>2.281429115840782</c:v>
                  </c:pt>
                </c:numCache>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Hum'!$B$50:$M$50</c:f>
              <c:numCache>
                <c:formatCode>0.0</c:formatCode>
                <c:ptCount val="12"/>
                <c:pt idx="0">
                  <c:v>85.394100000000009</c:v>
                </c:pt>
                <c:pt idx="1">
                  <c:v>84.177090909090907</c:v>
                </c:pt>
                <c:pt idx="2">
                  <c:v>84.860583333333338</c:v>
                </c:pt>
                <c:pt idx="3">
                  <c:v>87.298000000000002</c:v>
                </c:pt>
                <c:pt idx="4">
                  <c:v>91.254999999999995</c:v>
                </c:pt>
                <c:pt idx="5">
                  <c:v>92.439909090909069</c:v>
                </c:pt>
                <c:pt idx="6">
                  <c:v>93.690727272727273</c:v>
                </c:pt>
                <c:pt idx="7">
                  <c:v>93.385000000000005</c:v>
                </c:pt>
                <c:pt idx="8">
                  <c:v>93.150416666666672</c:v>
                </c:pt>
                <c:pt idx="9">
                  <c:v>93.094833333333327</c:v>
                </c:pt>
                <c:pt idx="10">
                  <c:v>93.932909090909092</c:v>
                </c:pt>
                <c:pt idx="11">
                  <c:v>91.202083333333334</c:v>
                </c:pt>
              </c:numCache>
            </c:numRef>
          </c:val>
          <c:smooth val="0"/>
          <c:extLst>
            <c:ext xmlns:c16="http://schemas.microsoft.com/office/drawing/2014/chart" uri="{C3380CC4-5D6E-409C-BE32-E72D297353CC}">
              <c16:uniqueId val="{00000001-7609-4553-80ED-CE2566402161}"/>
            </c:ext>
          </c:extLst>
        </c:ser>
        <c:dLbls>
          <c:showLegendKey val="0"/>
          <c:showVal val="0"/>
          <c:showCatName val="0"/>
          <c:showSerName val="0"/>
          <c:showPercent val="0"/>
          <c:showBubbleSize val="0"/>
        </c:dLbls>
        <c:marker val="1"/>
        <c:smooth val="0"/>
        <c:axId val="636491152"/>
        <c:axId val="636491544"/>
      </c:lineChart>
      <c:catAx>
        <c:axId val="63649115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1544"/>
        <c:crosses val="autoZero"/>
        <c:auto val="1"/>
        <c:lblAlgn val="ctr"/>
        <c:lblOffset val="100"/>
        <c:noMultiLvlLbl val="0"/>
      </c:catAx>
      <c:valAx>
        <c:axId val="636491544"/>
        <c:scaling>
          <c:orientation val="minMax"/>
          <c:max val="105"/>
          <c:min val="75"/>
        </c:scaling>
        <c:delete val="0"/>
        <c:axPos val="l"/>
        <c:title>
          <c:tx>
            <c:rich>
              <a:bodyPr rot="-5400000" vert="horz"/>
              <a:lstStyle/>
              <a:p>
                <a:pPr>
                  <a:defRPr sz="1600"/>
                </a:pPr>
                <a:r>
                  <a:rPr lang="en-US" sz="1600"/>
                  <a:t>Relative Humidity (</a:t>
                </a:r>
                <a:r>
                  <a:rPr lang="en-US" sz="1600">
                    <a:latin typeface="Calibri"/>
                  </a:rPr>
                  <a:t>%</a:t>
                </a:r>
                <a:r>
                  <a:rPr lang="en-US" sz="1600"/>
                  <a:t>)</a:t>
                </a:r>
              </a:p>
            </c:rich>
          </c:tx>
          <c:overlay val="0"/>
        </c:title>
        <c:numFmt formatCode="0" sourceLinked="0"/>
        <c:majorTickMark val="out"/>
        <c:minorTickMark val="none"/>
        <c:tickLblPos val="nextTo"/>
        <c:txPr>
          <a:bodyPr/>
          <a:lstStyle/>
          <a:p>
            <a:pPr>
              <a:defRPr sz="1100"/>
            </a:pPr>
            <a:endParaRPr lang="en-US"/>
          </a:p>
        </c:txPr>
        <c:crossAx val="636491152"/>
        <c:crosses val="autoZero"/>
        <c:crossBetween val="between"/>
        <c:majorUnit val="5"/>
      </c:valAx>
    </c:plotArea>
    <c:legend>
      <c:legendPos val="r"/>
      <c:layout>
        <c:manualLayout>
          <c:xMode val="edge"/>
          <c:yMode val="edge"/>
          <c:x val="0.11607083024196442"/>
          <c:y val="0.13680083564807227"/>
          <c:w val="0.17534254361821794"/>
          <c:h val="0.10469607048672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Relative Humidity, 2m</a:t>
            </a:r>
            <a:endParaRPr lang="en-US">
              <a:effectLst/>
            </a:endParaRPr>
          </a:p>
        </c:rich>
      </c:tx>
      <c:layout>
        <c:manualLayout>
          <c:xMode val="edge"/>
          <c:yMode val="edge"/>
          <c:x val="0.28045676471292152"/>
          <c:y val="4.8321443460257532E-2"/>
        </c:manualLayout>
      </c:layout>
      <c:overlay val="0"/>
    </c:title>
    <c:autoTitleDeleted val="0"/>
    <c:plotArea>
      <c:layout>
        <c:manualLayout>
          <c:layoutTarget val="inner"/>
          <c:xMode val="edge"/>
          <c:yMode val="edge"/>
          <c:x val="9.8795263623961904E-2"/>
          <c:y val="0.15581487397359089"/>
          <c:w val="0.85694122011344331"/>
          <c:h val="0.70903263430560171"/>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Hum'!$B$8:$M$8</c:f>
              <c:numCache>
                <c:formatCode>0.0</c:formatCode>
                <c:ptCount val="12"/>
                <c:pt idx="0">
                  <c:v>93.114000000000004</c:v>
                </c:pt>
                <c:pt idx="1">
                  <c:v>92.418999999999997</c:v>
                </c:pt>
                <c:pt idx="2">
                  <c:v>89.948999999999998</c:v>
                </c:pt>
                <c:pt idx="3">
                  <c:v>91.234999999999999</c:v>
                </c:pt>
                <c:pt idx="4">
                  <c:v>94.858999999999995</c:v>
                </c:pt>
                <c:pt idx="5">
                  <c:v>96.89</c:v>
                </c:pt>
                <c:pt idx="6">
                  <c:v>97.81</c:v>
                </c:pt>
                <c:pt idx="7">
                  <c:v>97.61</c:v>
                </c:pt>
                <c:pt idx="8">
                  <c:v>97.022999999999996</c:v>
                </c:pt>
                <c:pt idx="9">
                  <c:v>97.974000000000004</c:v>
                </c:pt>
              </c:numCache>
            </c:numRef>
          </c:val>
          <c:smooth val="0"/>
          <c:extLst>
            <c:ext xmlns:c16="http://schemas.microsoft.com/office/drawing/2014/chart" uri="{C3380CC4-5D6E-409C-BE32-E72D297353CC}">
              <c16:uniqueId val="{00000000-88D7-4B17-8927-7E987D08D761}"/>
            </c:ext>
          </c:extLst>
        </c:ser>
        <c:ser>
          <c:idx val="2"/>
          <c:order val="1"/>
          <c:tx>
            <c:v>2019-2023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'Rel Hum'!$B$51:$M$51</c:f>
                <c:numCache>
                  <c:formatCode>General</c:formatCode>
                  <c:ptCount val="12"/>
                  <c:pt idx="0">
                    <c:v>2.6246483129491236</c:v>
                  </c:pt>
                  <c:pt idx="1">
                    <c:v>2.3665491101832403</c:v>
                  </c:pt>
                  <c:pt idx="2">
                    <c:v>2.3776227416297901</c:v>
                  </c:pt>
                  <c:pt idx="3">
                    <c:v>2.4278305954081718</c:v>
                  </c:pt>
                  <c:pt idx="4">
                    <c:v>1.6278728451571418</c:v>
                  </c:pt>
                  <c:pt idx="5">
                    <c:v>2.2865089745962255</c:v>
                  </c:pt>
                  <c:pt idx="6">
                    <c:v>2.2955082701183671</c:v>
                  </c:pt>
                  <c:pt idx="7">
                    <c:v>2.0811255127934989</c:v>
                  </c:pt>
                  <c:pt idx="8">
                    <c:v>1.8997432103185736</c:v>
                  </c:pt>
                  <c:pt idx="9">
                    <c:v>1.9208521230922175</c:v>
                  </c:pt>
                  <c:pt idx="10">
                    <c:v>2.0575602277719818</c:v>
                  </c:pt>
                  <c:pt idx="11">
                    <c:v>2.281429115840782</c:v>
                  </c:pt>
                </c:numCache>
                <c:extLst xmlns:c15="http://schemas.microsoft.com/office/drawing/2012/chart"/>
              </c:numRef>
            </c:plus>
            <c:minus>
              <c:numRef>
                <c:f>'Rel Hum'!$B$51:$M$51</c:f>
                <c:numCache>
                  <c:formatCode>General</c:formatCode>
                  <c:ptCount val="12"/>
                  <c:pt idx="0">
                    <c:v>2.6246483129491236</c:v>
                  </c:pt>
                  <c:pt idx="1">
                    <c:v>2.3665491101832403</c:v>
                  </c:pt>
                  <c:pt idx="2">
                    <c:v>2.3776227416297901</c:v>
                  </c:pt>
                  <c:pt idx="3">
                    <c:v>2.4278305954081718</c:v>
                  </c:pt>
                  <c:pt idx="4">
                    <c:v>1.6278728451571418</c:v>
                  </c:pt>
                  <c:pt idx="5">
                    <c:v>2.2865089745962255</c:v>
                  </c:pt>
                  <c:pt idx="6">
                    <c:v>2.2955082701183671</c:v>
                  </c:pt>
                  <c:pt idx="7">
                    <c:v>2.0811255127934989</c:v>
                  </c:pt>
                  <c:pt idx="8">
                    <c:v>1.8997432103185736</c:v>
                  </c:pt>
                  <c:pt idx="9">
                    <c:v>1.9208521230922175</c:v>
                  </c:pt>
                  <c:pt idx="10">
                    <c:v>2.0575602277719818</c:v>
                  </c:pt>
                  <c:pt idx="11">
                    <c:v>2.281429115840782</c:v>
                  </c:pt>
                </c:numCache>
                <c:extLst xmlns:c15="http://schemas.microsoft.com/office/drawing/2012/chart"/>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'Rel Hum'!$B$15:$M$15</c:f>
              <c:numCache>
                <c:formatCode>0.0</c:formatCode>
                <c:ptCount val="12"/>
                <c:pt idx="0">
                  <c:v>95.981999999999999</c:v>
                </c:pt>
                <c:pt idx="1">
                  <c:v>92.9422</c:v>
                </c:pt>
                <c:pt idx="2">
                  <c:v>90.5822</c:v>
                </c:pt>
                <c:pt idx="3">
                  <c:v>92.140200000000007</c:v>
                </c:pt>
                <c:pt idx="4">
                  <c:v>95.860399999999998</c:v>
                </c:pt>
                <c:pt idx="5">
                  <c:v>97.594599999999986</c:v>
                </c:pt>
                <c:pt idx="6">
                  <c:v>98.555399999999992</c:v>
                </c:pt>
                <c:pt idx="7">
                  <c:v>98.235600000000005</c:v>
                </c:pt>
                <c:pt idx="8">
                  <c:v>98.097000000000008</c:v>
                </c:pt>
                <c:pt idx="9">
                  <c:v>98.460800000000006</c:v>
                </c:pt>
                <c:pt idx="10">
                  <c:v>98.896000000000001</c:v>
                </c:pt>
                <c:pt idx="11">
                  <c:v>98.299199999999999</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88D7-4B17-8927-7E987D08D761}"/>
            </c:ext>
          </c:extLst>
        </c:ser>
        <c:dLbls>
          <c:showLegendKey val="0"/>
          <c:showVal val="0"/>
          <c:showCatName val="0"/>
          <c:showSerName val="0"/>
          <c:showPercent val="0"/>
          <c:showBubbleSize val="0"/>
        </c:dLbls>
        <c:marker val="1"/>
        <c:smooth val="0"/>
        <c:axId val="636491152"/>
        <c:axId val="636491544"/>
        <c:extLst/>
      </c:lineChart>
      <c:catAx>
        <c:axId val="63649115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1544"/>
        <c:crosses val="autoZero"/>
        <c:auto val="1"/>
        <c:lblAlgn val="ctr"/>
        <c:lblOffset val="100"/>
        <c:noMultiLvlLbl val="0"/>
      </c:catAx>
      <c:valAx>
        <c:axId val="636491544"/>
        <c:scaling>
          <c:orientation val="minMax"/>
          <c:max val="105"/>
          <c:min val="85"/>
        </c:scaling>
        <c:delete val="0"/>
        <c:axPos val="l"/>
        <c:title>
          <c:tx>
            <c:rich>
              <a:bodyPr rot="-5400000" vert="horz"/>
              <a:lstStyle/>
              <a:p>
                <a:pPr>
                  <a:defRPr sz="1600"/>
                </a:pPr>
                <a:r>
                  <a:rPr lang="en-US" sz="1600"/>
                  <a:t>Relative Humidity (</a:t>
                </a:r>
                <a:r>
                  <a:rPr lang="en-US" sz="1600">
                    <a:latin typeface="Calibri"/>
                  </a:rPr>
                  <a:t>%</a:t>
                </a:r>
                <a:r>
                  <a:rPr lang="en-US" sz="1600"/>
                  <a:t>)</a:t>
                </a:r>
              </a:p>
            </c:rich>
          </c:tx>
          <c:overlay val="0"/>
        </c:title>
        <c:numFmt formatCode="0" sourceLinked="0"/>
        <c:majorTickMark val="out"/>
        <c:minorTickMark val="none"/>
        <c:tickLblPos val="nextTo"/>
        <c:txPr>
          <a:bodyPr/>
          <a:lstStyle/>
          <a:p>
            <a:pPr>
              <a:defRPr sz="1100"/>
            </a:pPr>
            <a:endParaRPr lang="en-US"/>
          </a:p>
        </c:txPr>
        <c:crossAx val="636491152"/>
        <c:crosses val="autoZero"/>
        <c:crossBetween val="between"/>
        <c:majorUnit val="5"/>
      </c:valAx>
    </c:plotArea>
    <c:legend>
      <c:legendPos val="r"/>
      <c:layout>
        <c:manualLayout>
          <c:xMode val="edge"/>
          <c:yMode val="edge"/>
          <c:x val="0.11607083024196442"/>
          <c:y val="0.13680083564807227"/>
          <c:w val="0.17534254361821794"/>
          <c:h val="0.10469607048672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Relative Humidity 2024</a:t>
            </a:r>
            <a:endParaRPr lang="en-US">
              <a:effectLst/>
            </a:endParaRPr>
          </a:p>
        </c:rich>
      </c:tx>
      <c:layout>
        <c:manualLayout>
          <c:xMode val="edge"/>
          <c:yMode val="edge"/>
          <c:x val="0.28045676471292152"/>
          <c:y val="4.8321443460257532E-2"/>
        </c:manualLayout>
      </c:layout>
      <c:overlay val="0"/>
    </c:title>
    <c:autoTitleDeleted val="0"/>
    <c:plotArea>
      <c:layout>
        <c:manualLayout>
          <c:layoutTarget val="inner"/>
          <c:xMode val="edge"/>
          <c:yMode val="edge"/>
          <c:x val="9.8795263623961904E-2"/>
          <c:y val="6.6582274330521302E-2"/>
          <c:w val="0.85694122011344331"/>
          <c:h val="0.79826523394867133"/>
        </c:manualLayout>
      </c:layout>
      <c:lineChart>
        <c:grouping val="standard"/>
        <c:varyColors val="0"/>
        <c:ser>
          <c:idx val="0"/>
          <c:order val="0"/>
          <c:tx>
            <c:v>AVA 45m</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Hum'!$B$42:$M$42</c:f>
              <c:numCache>
                <c:formatCode>0.0</c:formatCode>
                <c:ptCount val="12"/>
                <c:pt idx="0">
                  <c:v>90.197000000000003</c:v>
                </c:pt>
                <c:pt idx="1">
                  <c:v>89.418999999999997</c:v>
                </c:pt>
                <c:pt idx="2">
                  <c:v>89.373000000000005</c:v>
                </c:pt>
                <c:pt idx="3">
                  <c:v>90.581999999999994</c:v>
                </c:pt>
                <c:pt idx="4">
                  <c:v>91.872</c:v>
                </c:pt>
                <c:pt idx="5">
                  <c:v>94.146000000000001</c:v>
                </c:pt>
                <c:pt idx="6">
                  <c:v>95.754999999999995</c:v>
                </c:pt>
                <c:pt idx="7">
                  <c:v>95.837000000000003</c:v>
                </c:pt>
                <c:pt idx="8">
                  <c:v>95.144000000000005</c:v>
                </c:pt>
                <c:pt idx="9">
                  <c:v>96.085999999999999</c:v>
                </c:pt>
              </c:numCache>
            </c:numRef>
          </c:val>
          <c:smooth val="0"/>
          <c:extLst>
            <c:ext xmlns:c16="http://schemas.microsoft.com/office/drawing/2014/chart" uri="{C3380CC4-5D6E-409C-BE32-E72D297353CC}">
              <c16:uniqueId val="{00000000-BC97-4C29-86E6-EA55C0CE0921}"/>
            </c:ext>
          </c:extLst>
        </c:ser>
        <c:ser>
          <c:idx val="2"/>
          <c:order val="1"/>
          <c:tx>
            <c:v>AVA 02m</c:v>
          </c:tx>
          <c:spPr>
            <a:ln>
              <a:solidFill>
                <a:srgbClr val="FF0000"/>
              </a:solidFill>
            </a:ln>
          </c:spPr>
          <c:marker>
            <c:symbol val="circle"/>
            <c:size val="9"/>
            <c:spPr>
              <a:solidFill>
                <a:schemeClr val="bg1"/>
              </a:solidFill>
              <a:ln>
                <a:solidFill>
                  <a:srgbClr val="FF0000"/>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Hum'!$B$8:$M$8</c:f>
              <c:numCache>
                <c:formatCode>0.0</c:formatCode>
                <c:ptCount val="12"/>
                <c:pt idx="0">
                  <c:v>93.114000000000004</c:v>
                </c:pt>
                <c:pt idx="1">
                  <c:v>92.418999999999997</c:v>
                </c:pt>
                <c:pt idx="2">
                  <c:v>89.948999999999998</c:v>
                </c:pt>
                <c:pt idx="3">
                  <c:v>91.234999999999999</c:v>
                </c:pt>
                <c:pt idx="4">
                  <c:v>94.858999999999995</c:v>
                </c:pt>
                <c:pt idx="5">
                  <c:v>96.89</c:v>
                </c:pt>
                <c:pt idx="6">
                  <c:v>97.81</c:v>
                </c:pt>
                <c:pt idx="7">
                  <c:v>97.61</c:v>
                </c:pt>
                <c:pt idx="8">
                  <c:v>97.022999999999996</c:v>
                </c:pt>
                <c:pt idx="9">
                  <c:v>97.974000000000004</c:v>
                </c:pt>
              </c:numCache>
            </c:numRef>
          </c:val>
          <c:smooth val="0"/>
          <c:extLst>
            <c:ext xmlns:c16="http://schemas.microsoft.com/office/drawing/2014/chart" uri="{C3380CC4-5D6E-409C-BE32-E72D297353CC}">
              <c16:uniqueId val="{00000001-BC97-4C29-86E6-EA55C0CE0921}"/>
            </c:ext>
          </c:extLst>
        </c:ser>
        <c:dLbls>
          <c:showLegendKey val="0"/>
          <c:showVal val="0"/>
          <c:showCatName val="0"/>
          <c:showSerName val="0"/>
          <c:showPercent val="0"/>
          <c:showBubbleSize val="0"/>
        </c:dLbls>
        <c:marker val="1"/>
        <c:smooth val="0"/>
        <c:axId val="636491152"/>
        <c:axId val="636491544"/>
      </c:lineChart>
      <c:catAx>
        <c:axId val="63649115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1544"/>
        <c:crosses val="autoZero"/>
        <c:auto val="1"/>
        <c:lblAlgn val="ctr"/>
        <c:lblOffset val="100"/>
        <c:noMultiLvlLbl val="0"/>
      </c:catAx>
      <c:valAx>
        <c:axId val="636491544"/>
        <c:scaling>
          <c:orientation val="minMax"/>
          <c:max val="105"/>
          <c:min val="80"/>
        </c:scaling>
        <c:delete val="0"/>
        <c:axPos val="l"/>
        <c:title>
          <c:tx>
            <c:rich>
              <a:bodyPr rot="-5400000" vert="horz"/>
              <a:lstStyle/>
              <a:p>
                <a:pPr>
                  <a:defRPr sz="1600"/>
                </a:pPr>
                <a:r>
                  <a:rPr lang="en-US" sz="1600"/>
                  <a:t>Relative Humidity (</a:t>
                </a:r>
                <a:r>
                  <a:rPr lang="en-US" sz="1600">
                    <a:latin typeface="Calibri"/>
                  </a:rPr>
                  <a:t>%</a:t>
                </a:r>
                <a:r>
                  <a:rPr lang="en-US" sz="1600"/>
                  <a:t>)</a:t>
                </a:r>
              </a:p>
            </c:rich>
          </c:tx>
          <c:overlay val="0"/>
        </c:title>
        <c:numFmt formatCode="0" sourceLinked="0"/>
        <c:majorTickMark val="out"/>
        <c:minorTickMark val="none"/>
        <c:tickLblPos val="nextTo"/>
        <c:txPr>
          <a:bodyPr/>
          <a:lstStyle/>
          <a:p>
            <a:pPr>
              <a:defRPr sz="1100"/>
            </a:pPr>
            <a:endParaRPr lang="en-US"/>
          </a:p>
        </c:txPr>
        <c:crossAx val="636491152"/>
        <c:crosses val="autoZero"/>
        <c:crossBetween val="between"/>
        <c:majorUnit val="5"/>
      </c:valAx>
    </c:plotArea>
    <c:legend>
      <c:legendPos val="r"/>
      <c:layout>
        <c:manualLayout>
          <c:xMode val="edge"/>
          <c:yMode val="edge"/>
          <c:x val="0.81515897613862098"/>
          <c:y val="5.9465915957411922E-2"/>
          <c:w val="0.17534254361821794"/>
          <c:h val="0.10469607048672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en-US" sz="2400" b="1" i="0" baseline="0">
                <a:effectLst/>
              </a:rPr>
              <a:t>Monthly Avg. Relative Humidity</a:t>
            </a:r>
            <a:endParaRPr lang="en-US" sz="2400">
              <a:effectLst/>
            </a:endParaRPr>
          </a:p>
        </c:rich>
      </c:tx>
      <c:layout>
        <c:manualLayout>
          <c:xMode val="edge"/>
          <c:yMode val="edge"/>
          <c:x val="0.23486405954574827"/>
          <c:y val="4.3219307408002575E-2"/>
        </c:manualLayout>
      </c:layout>
      <c:overlay val="0"/>
    </c:title>
    <c:autoTitleDeleted val="0"/>
    <c:plotArea>
      <c:layout>
        <c:manualLayout>
          <c:layoutTarget val="inner"/>
          <c:xMode val="edge"/>
          <c:yMode val="edge"/>
          <c:x val="9.8795263623961904E-2"/>
          <c:y val="0.14986603399738627"/>
          <c:w val="0.85694122011344331"/>
          <c:h val="0.71498147428180636"/>
        </c:manualLayout>
      </c:layout>
      <c:lineChart>
        <c:grouping val="standard"/>
        <c:varyColors val="0"/>
        <c:ser>
          <c:idx val="0"/>
          <c:order val="0"/>
          <c:tx>
            <c:v>Top 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Hum'!$B$42:$M$42</c:f>
              <c:numCache>
                <c:formatCode>0.0</c:formatCode>
                <c:ptCount val="12"/>
                <c:pt idx="0">
                  <c:v>90.197000000000003</c:v>
                </c:pt>
                <c:pt idx="1">
                  <c:v>89.418999999999997</c:v>
                </c:pt>
                <c:pt idx="2">
                  <c:v>89.373000000000005</c:v>
                </c:pt>
                <c:pt idx="3">
                  <c:v>90.581999999999994</c:v>
                </c:pt>
                <c:pt idx="4">
                  <c:v>91.872</c:v>
                </c:pt>
                <c:pt idx="5">
                  <c:v>94.146000000000001</c:v>
                </c:pt>
                <c:pt idx="6">
                  <c:v>95.754999999999995</c:v>
                </c:pt>
                <c:pt idx="7">
                  <c:v>95.837000000000003</c:v>
                </c:pt>
                <c:pt idx="8">
                  <c:v>95.144000000000005</c:v>
                </c:pt>
                <c:pt idx="9">
                  <c:v>96.085999999999999</c:v>
                </c:pt>
              </c:numCache>
            </c:numRef>
          </c:val>
          <c:smooth val="0"/>
          <c:extLst>
            <c:ext xmlns:c16="http://schemas.microsoft.com/office/drawing/2014/chart" uri="{C3380CC4-5D6E-409C-BE32-E72D297353CC}">
              <c16:uniqueId val="{00000000-7B07-4941-AF69-B6D97A3CE512}"/>
            </c:ext>
          </c:extLst>
        </c:ser>
        <c:ser>
          <c:idx val="2"/>
          <c:order val="1"/>
          <c:tx>
            <c:v>Top 2011-2023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'Rel Hum'!$B$51:$M$51</c:f>
                <c:numCache>
                  <c:formatCode>General</c:formatCode>
                  <c:ptCount val="12"/>
                  <c:pt idx="0">
                    <c:v>2.6246483129491236</c:v>
                  </c:pt>
                  <c:pt idx="1">
                    <c:v>2.3665491101832403</c:v>
                  </c:pt>
                  <c:pt idx="2">
                    <c:v>2.3776227416297901</c:v>
                  </c:pt>
                  <c:pt idx="3">
                    <c:v>2.4278305954081718</c:v>
                  </c:pt>
                  <c:pt idx="4">
                    <c:v>1.6278728451571418</c:v>
                  </c:pt>
                  <c:pt idx="5">
                    <c:v>2.2865089745962255</c:v>
                  </c:pt>
                  <c:pt idx="6">
                    <c:v>2.2955082701183671</c:v>
                  </c:pt>
                  <c:pt idx="7">
                    <c:v>2.0811255127934989</c:v>
                  </c:pt>
                  <c:pt idx="8">
                    <c:v>1.8997432103185736</c:v>
                  </c:pt>
                  <c:pt idx="9">
                    <c:v>1.9208521230922175</c:v>
                  </c:pt>
                  <c:pt idx="10">
                    <c:v>2.0575602277719818</c:v>
                  </c:pt>
                  <c:pt idx="11">
                    <c:v>2.281429115840782</c:v>
                  </c:pt>
                </c:numCache>
              </c:numRef>
            </c:plus>
            <c:minus>
              <c:numRef>
                <c:f>'Rel Hum'!$B$51:$M$51</c:f>
                <c:numCache>
                  <c:formatCode>General</c:formatCode>
                  <c:ptCount val="12"/>
                  <c:pt idx="0">
                    <c:v>2.6246483129491236</c:v>
                  </c:pt>
                  <c:pt idx="1">
                    <c:v>2.3665491101832403</c:v>
                  </c:pt>
                  <c:pt idx="2">
                    <c:v>2.3776227416297901</c:v>
                  </c:pt>
                  <c:pt idx="3">
                    <c:v>2.4278305954081718</c:v>
                  </c:pt>
                  <c:pt idx="4">
                    <c:v>1.6278728451571418</c:v>
                  </c:pt>
                  <c:pt idx="5">
                    <c:v>2.2865089745962255</c:v>
                  </c:pt>
                  <c:pt idx="6">
                    <c:v>2.2955082701183671</c:v>
                  </c:pt>
                  <c:pt idx="7">
                    <c:v>2.0811255127934989</c:v>
                  </c:pt>
                  <c:pt idx="8">
                    <c:v>1.8997432103185736</c:v>
                  </c:pt>
                  <c:pt idx="9">
                    <c:v>1.9208521230922175</c:v>
                  </c:pt>
                  <c:pt idx="10">
                    <c:v>2.0575602277719818</c:v>
                  </c:pt>
                  <c:pt idx="11">
                    <c:v>2.281429115840782</c:v>
                  </c:pt>
                </c:numCache>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Hum'!$B$50:$M$50</c:f>
              <c:numCache>
                <c:formatCode>0.0</c:formatCode>
                <c:ptCount val="12"/>
                <c:pt idx="0">
                  <c:v>85.394100000000009</c:v>
                </c:pt>
                <c:pt idx="1">
                  <c:v>84.177090909090907</c:v>
                </c:pt>
                <c:pt idx="2">
                  <c:v>84.860583333333338</c:v>
                </c:pt>
                <c:pt idx="3">
                  <c:v>87.298000000000002</c:v>
                </c:pt>
                <c:pt idx="4">
                  <c:v>91.254999999999995</c:v>
                </c:pt>
                <c:pt idx="5">
                  <c:v>92.439909090909069</c:v>
                </c:pt>
                <c:pt idx="6">
                  <c:v>93.690727272727273</c:v>
                </c:pt>
                <c:pt idx="7">
                  <c:v>93.385000000000005</c:v>
                </c:pt>
                <c:pt idx="8">
                  <c:v>93.150416666666672</c:v>
                </c:pt>
                <c:pt idx="9">
                  <c:v>93.094833333333327</c:v>
                </c:pt>
                <c:pt idx="10">
                  <c:v>93.932909090909092</c:v>
                </c:pt>
                <c:pt idx="11">
                  <c:v>91.202083333333334</c:v>
                </c:pt>
              </c:numCache>
            </c:numRef>
          </c:val>
          <c:smooth val="0"/>
          <c:extLst>
            <c:ext xmlns:c16="http://schemas.microsoft.com/office/drawing/2014/chart" uri="{C3380CC4-5D6E-409C-BE32-E72D297353CC}">
              <c16:uniqueId val="{00000001-7B07-4941-AF69-B6D97A3CE512}"/>
            </c:ext>
          </c:extLst>
        </c:ser>
        <c:ser>
          <c:idx val="1"/>
          <c:order val="2"/>
          <c:tx>
            <c:v>Bottom, 2024</c:v>
          </c:tx>
          <c:spPr>
            <a:ln>
              <a:solidFill>
                <a:srgbClr val="00B050"/>
              </a:solidFill>
            </a:ln>
          </c:spPr>
          <c:marker>
            <c:symbol val="square"/>
            <c:size val="9"/>
            <c:spPr>
              <a:solidFill>
                <a:srgbClr val="00B050"/>
              </a:solidFill>
              <a:ln>
                <a:solidFill>
                  <a:srgbClr val="00B050"/>
                </a:solidFill>
              </a:ln>
            </c:spPr>
          </c:marker>
          <c:val>
            <c:numRef>
              <c:f>'Rel Hum'!$B$8:$M$8</c:f>
              <c:numCache>
                <c:formatCode>0.0</c:formatCode>
                <c:ptCount val="12"/>
                <c:pt idx="0">
                  <c:v>93.114000000000004</c:v>
                </c:pt>
                <c:pt idx="1">
                  <c:v>92.418999999999997</c:v>
                </c:pt>
                <c:pt idx="2">
                  <c:v>89.948999999999998</c:v>
                </c:pt>
                <c:pt idx="3">
                  <c:v>91.234999999999999</c:v>
                </c:pt>
                <c:pt idx="4">
                  <c:v>94.858999999999995</c:v>
                </c:pt>
                <c:pt idx="5">
                  <c:v>96.89</c:v>
                </c:pt>
                <c:pt idx="6">
                  <c:v>97.81</c:v>
                </c:pt>
                <c:pt idx="7">
                  <c:v>97.61</c:v>
                </c:pt>
                <c:pt idx="8">
                  <c:v>97.022999999999996</c:v>
                </c:pt>
                <c:pt idx="9">
                  <c:v>97.974000000000004</c:v>
                </c:pt>
              </c:numCache>
            </c:numRef>
          </c:val>
          <c:smooth val="0"/>
          <c:extLst>
            <c:ext xmlns:c16="http://schemas.microsoft.com/office/drawing/2014/chart" uri="{C3380CC4-5D6E-409C-BE32-E72D297353CC}">
              <c16:uniqueId val="{00000003-7B07-4941-AF69-B6D97A3CE512}"/>
            </c:ext>
          </c:extLst>
        </c:ser>
        <c:dLbls>
          <c:showLegendKey val="0"/>
          <c:showVal val="0"/>
          <c:showCatName val="0"/>
          <c:showSerName val="0"/>
          <c:showPercent val="0"/>
          <c:showBubbleSize val="0"/>
        </c:dLbls>
        <c:marker val="1"/>
        <c:smooth val="0"/>
        <c:axId val="636491152"/>
        <c:axId val="636491544"/>
      </c:lineChart>
      <c:catAx>
        <c:axId val="636491152"/>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200"/>
            </a:pPr>
            <a:endParaRPr lang="en-US"/>
          </a:p>
        </c:txPr>
        <c:crossAx val="636491544"/>
        <c:crosses val="autoZero"/>
        <c:auto val="1"/>
        <c:lblAlgn val="ctr"/>
        <c:lblOffset val="100"/>
        <c:noMultiLvlLbl val="0"/>
      </c:catAx>
      <c:valAx>
        <c:axId val="636491544"/>
        <c:scaling>
          <c:orientation val="minMax"/>
          <c:max val="100"/>
          <c:min val="80"/>
        </c:scaling>
        <c:delete val="0"/>
        <c:axPos val="l"/>
        <c:title>
          <c:tx>
            <c:rich>
              <a:bodyPr rot="-5400000" vert="horz"/>
              <a:lstStyle/>
              <a:p>
                <a:pPr>
                  <a:defRPr sz="1800"/>
                </a:pPr>
                <a:r>
                  <a:rPr lang="en-US" sz="1800"/>
                  <a:t>Relative Humidity (</a:t>
                </a:r>
                <a:r>
                  <a:rPr lang="en-US" sz="1800">
                    <a:latin typeface="Calibri"/>
                  </a:rPr>
                  <a:t>%</a:t>
                </a:r>
                <a:r>
                  <a:rPr lang="en-US" sz="1800"/>
                  <a:t>)</a:t>
                </a:r>
              </a:p>
            </c:rich>
          </c:tx>
          <c:overlay val="0"/>
        </c:title>
        <c:numFmt formatCode="0" sourceLinked="0"/>
        <c:majorTickMark val="out"/>
        <c:minorTickMark val="none"/>
        <c:tickLblPos val="nextTo"/>
        <c:txPr>
          <a:bodyPr/>
          <a:lstStyle/>
          <a:p>
            <a:pPr>
              <a:defRPr sz="1200"/>
            </a:pPr>
            <a:endParaRPr lang="en-US"/>
          </a:p>
        </c:txPr>
        <c:crossAx val="636491152"/>
        <c:crosses val="autoZero"/>
        <c:crossBetween val="between"/>
        <c:majorUnit val="5"/>
      </c:valAx>
    </c:plotArea>
    <c:legend>
      <c:legendPos val="r"/>
      <c:layout>
        <c:manualLayout>
          <c:xMode val="edge"/>
          <c:yMode val="edge"/>
          <c:x val="0.74866961443649316"/>
          <c:y val="0.66486200385666072"/>
          <c:w val="0.1966472608477132"/>
          <c:h val="0.15691487224811185"/>
        </c:manualLayout>
      </c:layout>
      <c:overlay val="0"/>
      <c:txPr>
        <a:bodyPr/>
        <a:lstStyle/>
        <a:p>
          <a:pPr>
            <a:defRPr sz="1200"/>
          </a:pPr>
          <a:endParaRPr lang="en-US"/>
        </a:p>
      </c:txPr>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Solar Radiation</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SR_Par!$B$8:$M$8</c:f>
              <c:numCache>
                <c:formatCode>0.0</c:formatCode>
                <c:ptCount val="12"/>
                <c:pt idx="0">
                  <c:v>40.427999999999997</c:v>
                </c:pt>
                <c:pt idx="1">
                  <c:v>38.332000000000001</c:v>
                </c:pt>
                <c:pt idx="2">
                  <c:v>41.377000000000002</c:v>
                </c:pt>
                <c:pt idx="3">
                  <c:v>39.107999999999997</c:v>
                </c:pt>
                <c:pt idx="4">
                  <c:v>33.796999999999997</c:v>
                </c:pt>
                <c:pt idx="5">
                  <c:v>30.9</c:v>
                </c:pt>
                <c:pt idx="6">
                  <c:v>26.103999999999999</c:v>
                </c:pt>
                <c:pt idx="7">
                  <c:v>29.629000000000001</c:v>
                </c:pt>
                <c:pt idx="8">
                  <c:v>29.634</c:v>
                </c:pt>
                <c:pt idx="9">
                  <c:v>27.8</c:v>
                </c:pt>
              </c:numCache>
            </c:numRef>
          </c:val>
          <c:smooth val="0"/>
          <c:extLst>
            <c:ext xmlns:c16="http://schemas.microsoft.com/office/drawing/2014/chart" uri="{C3380CC4-5D6E-409C-BE32-E72D297353CC}">
              <c16:uniqueId val="{00000000-B9D1-4B52-A54B-9FC642384B09}"/>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SR_Par!$B$17:$M$17</c:f>
                <c:numCache>
                  <c:formatCode>General</c:formatCode>
                  <c:ptCount val="12"/>
                  <c:pt idx="0">
                    <c:v>4.7131490852719278</c:v>
                  </c:pt>
                  <c:pt idx="1">
                    <c:v>3.8591680666520172</c:v>
                  </c:pt>
                  <c:pt idx="2">
                    <c:v>3.2010080755911874</c:v>
                  </c:pt>
                  <c:pt idx="3">
                    <c:v>5.2934851563029435</c:v>
                  </c:pt>
                  <c:pt idx="4">
                    <c:v>1.947512327731628</c:v>
                  </c:pt>
                  <c:pt idx="5">
                    <c:v>2.8902081874264112</c:v>
                  </c:pt>
                  <c:pt idx="6">
                    <c:v>2.1633310426284735</c:v>
                  </c:pt>
                  <c:pt idx="7">
                    <c:v>1.982004381091695</c:v>
                  </c:pt>
                  <c:pt idx="8">
                    <c:v>1.7096033945528606</c:v>
                  </c:pt>
                  <c:pt idx="9">
                    <c:v>2.4601998292821667</c:v>
                  </c:pt>
                  <c:pt idx="10">
                    <c:v>2.2229010774211249</c:v>
                  </c:pt>
                  <c:pt idx="11">
                    <c:v>4.4234504970667681</c:v>
                  </c:pt>
                </c:numCache>
                <c:extLst xmlns:c15="http://schemas.microsoft.com/office/drawing/2012/chart"/>
              </c:numRef>
            </c:plus>
            <c:minus>
              <c:numRef>
                <c:f>SR_Par!$B$17:$M$17</c:f>
                <c:numCache>
                  <c:formatCode>General</c:formatCode>
                  <c:ptCount val="12"/>
                  <c:pt idx="0">
                    <c:v>4.7131490852719278</c:v>
                  </c:pt>
                  <c:pt idx="1">
                    <c:v>3.8591680666520172</c:v>
                  </c:pt>
                  <c:pt idx="2">
                    <c:v>3.2010080755911874</c:v>
                  </c:pt>
                  <c:pt idx="3">
                    <c:v>5.2934851563029435</c:v>
                  </c:pt>
                  <c:pt idx="4">
                    <c:v>1.947512327731628</c:v>
                  </c:pt>
                  <c:pt idx="5">
                    <c:v>2.8902081874264112</c:v>
                  </c:pt>
                  <c:pt idx="6">
                    <c:v>2.1633310426284735</c:v>
                  </c:pt>
                  <c:pt idx="7">
                    <c:v>1.982004381091695</c:v>
                  </c:pt>
                  <c:pt idx="8">
                    <c:v>1.7096033945528606</c:v>
                  </c:pt>
                  <c:pt idx="9">
                    <c:v>2.4601998292821667</c:v>
                  </c:pt>
                  <c:pt idx="10">
                    <c:v>2.2229010774211249</c:v>
                  </c:pt>
                  <c:pt idx="11">
                    <c:v>4.4234504970667681</c:v>
                  </c:pt>
                </c:numCache>
                <c:extLst xmlns:c15="http://schemas.microsoft.com/office/drawing/2012/chart"/>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SR_Par!$B$16:$M$16</c:f>
              <c:numCache>
                <c:formatCode>0.0</c:formatCode>
                <c:ptCount val="12"/>
                <c:pt idx="0">
                  <c:v>38.573599999999999</c:v>
                </c:pt>
                <c:pt idx="1">
                  <c:v>42.505166666666661</c:v>
                </c:pt>
                <c:pt idx="2">
                  <c:v>44.3675</c:v>
                </c:pt>
                <c:pt idx="3">
                  <c:v>41.101500000000009</c:v>
                </c:pt>
                <c:pt idx="4">
                  <c:v>33.733333333333334</c:v>
                </c:pt>
                <c:pt idx="5">
                  <c:v>30.805833333333336</c:v>
                </c:pt>
                <c:pt idx="6">
                  <c:v>28.965999999999998</c:v>
                </c:pt>
                <c:pt idx="7">
                  <c:v>30.140166666666662</c:v>
                </c:pt>
                <c:pt idx="8">
                  <c:v>30.915833333333335</c:v>
                </c:pt>
                <c:pt idx="9">
                  <c:v>30.362000000000005</c:v>
                </c:pt>
                <c:pt idx="10">
                  <c:v>27.079199999999997</c:v>
                </c:pt>
                <c:pt idx="11">
                  <c:v>32.955399999999997</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B9D1-4B52-A54B-9FC642384B09}"/>
            </c:ext>
          </c:extLst>
        </c:ser>
        <c:dLbls>
          <c:showLegendKey val="0"/>
          <c:showVal val="0"/>
          <c:showCatName val="0"/>
          <c:showSerName val="0"/>
          <c:showPercent val="0"/>
          <c:showBubbleSize val="0"/>
        </c:dLbls>
        <c:marker val="1"/>
        <c:smooth val="0"/>
        <c:axId val="636492328"/>
        <c:axId val="636492720"/>
        <c:extLst/>
      </c:lineChart>
      <c:catAx>
        <c:axId val="63649232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2720"/>
        <c:crosses val="autoZero"/>
        <c:auto val="1"/>
        <c:lblAlgn val="ctr"/>
        <c:lblOffset val="100"/>
        <c:noMultiLvlLbl val="0"/>
      </c:catAx>
      <c:valAx>
        <c:axId val="636492720"/>
        <c:scaling>
          <c:orientation val="minMax"/>
          <c:max val="50"/>
          <c:min val="20"/>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36492328"/>
        <c:crosses val="autoZero"/>
        <c:crossBetween val="between"/>
        <c:majorUnit val="5"/>
      </c:valAx>
    </c:plotArea>
    <c:legend>
      <c:legendPos val="r"/>
      <c:layout>
        <c:manualLayout>
          <c:xMode val="edge"/>
          <c:yMode val="edge"/>
          <c:x val="0.72777295790153873"/>
          <c:y val="0.11543621484144041"/>
          <c:w val="0.17534254361821794"/>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Avg Monthly Daily Max Solar Radiation</a:t>
            </a:r>
            <a:endParaRPr lang="en-US">
              <a:effectLst/>
            </a:endParaRPr>
          </a:p>
        </c:rich>
      </c:tx>
      <c:overlay val="0"/>
    </c:title>
    <c:autoTitleDeleted val="0"/>
    <c:plotArea>
      <c:layout>
        <c:manualLayout>
          <c:layoutTarget val="inner"/>
          <c:xMode val="edge"/>
          <c:yMode val="edge"/>
          <c:x val="0.12349131225618076"/>
          <c:y val="0.11119862329576667"/>
          <c:w val="0.83224517148122445"/>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SR_Par!$B$58:$M$58</c:f>
              <c:numCache>
                <c:formatCode>0.0</c:formatCode>
                <c:ptCount val="12"/>
                <c:pt idx="0">
                  <c:v>2174.94</c:v>
                </c:pt>
                <c:pt idx="1">
                  <c:v>2433.2800000000002</c:v>
                </c:pt>
                <c:pt idx="2" formatCode="General">
                  <c:v>2419.84</c:v>
                </c:pt>
                <c:pt idx="3">
                  <c:v>2403.23</c:v>
                </c:pt>
                <c:pt idx="4">
                  <c:v>2437.23</c:v>
                </c:pt>
                <c:pt idx="5">
                  <c:v>2309.59</c:v>
                </c:pt>
                <c:pt idx="6">
                  <c:v>1969.92</c:v>
                </c:pt>
                <c:pt idx="7">
                  <c:v>2276.5</c:v>
                </c:pt>
                <c:pt idx="8">
                  <c:v>2270.64</c:v>
                </c:pt>
                <c:pt idx="9">
                  <c:v>2295.6799999999998</c:v>
                </c:pt>
              </c:numCache>
            </c:numRef>
          </c:val>
          <c:smooth val="0"/>
          <c:extLst>
            <c:ext xmlns:c16="http://schemas.microsoft.com/office/drawing/2014/chart" uri="{C3380CC4-5D6E-409C-BE32-E72D297353CC}">
              <c16:uniqueId val="{00000000-F26B-441A-A7EC-9E9B9855598E}"/>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SR_Par!$B$67:$M$67</c:f>
                <c:numCache>
                  <c:formatCode>General</c:formatCode>
                  <c:ptCount val="12"/>
                  <c:pt idx="0">
                    <c:v>162.77141465871705</c:v>
                  </c:pt>
                  <c:pt idx="1">
                    <c:v>144.09999097848694</c:v>
                  </c:pt>
                  <c:pt idx="2">
                    <c:v>78.20149043762946</c:v>
                  </c:pt>
                  <c:pt idx="3">
                    <c:v>108.80094363867741</c:v>
                  </c:pt>
                  <c:pt idx="4">
                    <c:v>97.77434428315027</c:v>
                  </c:pt>
                  <c:pt idx="5">
                    <c:v>207.920227362964</c:v>
                  </c:pt>
                  <c:pt idx="6">
                    <c:v>185.57959582525947</c:v>
                  </c:pt>
                  <c:pt idx="7">
                    <c:v>235.59976225935941</c:v>
                  </c:pt>
                  <c:pt idx="8">
                    <c:v>111.08164576862683</c:v>
                  </c:pt>
                  <c:pt idx="9">
                    <c:v>179.03284489165677</c:v>
                  </c:pt>
                  <c:pt idx="10">
                    <c:v>126.19887134994508</c:v>
                  </c:pt>
                  <c:pt idx="11">
                    <c:v>110.80618606377539</c:v>
                  </c:pt>
                </c:numCache>
                <c:extLst xmlns:c15="http://schemas.microsoft.com/office/drawing/2012/chart"/>
              </c:numRef>
            </c:plus>
            <c:minus>
              <c:numRef>
                <c:f>SR_Par!$B$67:$M$67</c:f>
                <c:numCache>
                  <c:formatCode>General</c:formatCode>
                  <c:ptCount val="12"/>
                  <c:pt idx="0">
                    <c:v>162.77141465871705</c:v>
                  </c:pt>
                  <c:pt idx="1">
                    <c:v>144.09999097848694</c:v>
                  </c:pt>
                  <c:pt idx="2">
                    <c:v>78.20149043762946</c:v>
                  </c:pt>
                  <c:pt idx="3">
                    <c:v>108.80094363867741</c:v>
                  </c:pt>
                  <c:pt idx="4">
                    <c:v>97.77434428315027</c:v>
                  </c:pt>
                  <c:pt idx="5">
                    <c:v>207.920227362964</c:v>
                  </c:pt>
                  <c:pt idx="6">
                    <c:v>185.57959582525947</c:v>
                  </c:pt>
                  <c:pt idx="7">
                    <c:v>235.59976225935941</c:v>
                  </c:pt>
                  <c:pt idx="8">
                    <c:v>111.08164576862683</c:v>
                  </c:pt>
                  <c:pt idx="9">
                    <c:v>179.03284489165677</c:v>
                  </c:pt>
                  <c:pt idx="10">
                    <c:v>126.19887134994508</c:v>
                  </c:pt>
                  <c:pt idx="11">
                    <c:v>110.80618606377539</c:v>
                  </c:pt>
                </c:numCache>
                <c:extLst xmlns:c15="http://schemas.microsoft.com/office/drawing/2012/chart"/>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SR_Par!$B$66:$M$66</c:f>
              <c:numCache>
                <c:formatCode>0.0</c:formatCode>
                <c:ptCount val="12"/>
                <c:pt idx="0">
                  <c:v>2257.1759999999999</c:v>
                </c:pt>
                <c:pt idx="1">
                  <c:v>2402.92</c:v>
                </c:pt>
                <c:pt idx="2">
                  <c:v>2522.7633333333333</c:v>
                </c:pt>
                <c:pt idx="3">
                  <c:v>2554.4316666666668</c:v>
                </c:pt>
                <c:pt idx="4">
                  <c:v>2401.9699999999998</c:v>
                </c:pt>
                <c:pt idx="5">
                  <c:v>2307.5766666666664</c:v>
                </c:pt>
                <c:pt idx="6">
                  <c:v>2247.2466666666669</c:v>
                </c:pt>
                <c:pt idx="7">
                  <c:v>2298.3816666666667</c:v>
                </c:pt>
                <c:pt idx="8">
                  <c:v>2400.106666666667</c:v>
                </c:pt>
                <c:pt idx="9">
                  <c:v>2350.7849999999999</c:v>
                </c:pt>
                <c:pt idx="10">
                  <c:v>2189.1559999999999</c:v>
                </c:pt>
                <c:pt idx="11">
                  <c:v>2228.3620000000001</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F26B-441A-A7EC-9E9B9855598E}"/>
            </c:ext>
          </c:extLst>
        </c:ser>
        <c:dLbls>
          <c:showLegendKey val="0"/>
          <c:showVal val="0"/>
          <c:showCatName val="0"/>
          <c:showSerName val="0"/>
          <c:showPercent val="0"/>
          <c:showBubbleSize val="0"/>
        </c:dLbls>
        <c:marker val="1"/>
        <c:smooth val="0"/>
        <c:axId val="679737488"/>
        <c:axId val="679737880"/>
        <c:extLst/>
      </c:lineChart>
      <c:catAx>
        <c:axId val="67973748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79737880"/>
        <c:crosses val="autoZero"/>
        <c:auto val="1"/>
        <c:lblAlgn val="ctr"/>
        <c:lblOffset val="100"/>
        <c:noMultiLvlLbl val="0"/>
      </c:catAx>
      <c:valAx>
        <c:axId val="679737880"/>
        <c:scaling>
          <c:orientation val="minMax"/>
          <c:max val="2800"/>
          <c:min val="1800"/>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79737488"/>
        <c:crosses val="autoZero"/>
        <c:crossBetween val="between"/>
        <c:majorUnit val="100"/>
      </c:valAx>
    </c:plotArea>
    <c:legend>
      <c:legendPos val="r"/>
      <c:layout>
        <c:manualLayout>
          <c:xMode val="edge"/>
          <c:yMode val="edge"/>
          <c:x val="0.79426231960366656"/>
          <c:y val="7.3719885878389152E-2"/>
          <c:w val="0.17534254361821794"/>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Solar Radiation</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SR_Pyr!$B$16:$M$16</c:f>
              <c:numCache>
                <c:formatCode>0.0</c:formatCode>
                <c:ptCount val="12"/>
                <c:pt idx="0">
                  <c:v>21.257000000000001</c:v>
                </c:pt>
                <c:pt idx="1">
                  <c:v>20.178999999999998</c:v>
                </c:pt>
                <c:pt idx="2">
                  <c:v>21.466000000000001</c:v>
                </c:pt>
                <c:pt idx="3">
                  <c:v>19.234000000000002</c:v>
                </c:pt>
                <c:pt idx="4">
                  <c:v>16.882999999999999</c:v>
                </c:pt>
                <c:pt idx="5" formatCode="General">
                  <c:v>15.7</c:v>
                </c:pt>
                <c:pt idx="6">
                  <c:v>13.397</c:v>
                </c:pt>
                <c:pt idx="7">
                  <c:v>15.62</c:v>
                </c:pt>
                <c:pt idx="8">
                  <c:v>15.496</c:v>
                </c:pt>
                <c:pt idx="9">
                  <c:v>14.284000000000001</c:v>
                </c:pt>
              </c:numCache>
            </c:numRef>
          </c:val>
          <c:smooth val="0"/>
          <c:extLst>
            <c:ext xmlns:c16="http://schemas.microsoft.com/office/drawing/2014/chart" uri="{C3380CC4-5D6E-409C-BE32-E72D297353CC}">
              <c16:uniqueId val="{00000000-130A-4EC7-8BAA-331CC322B9F8}"/>
            </c:ext>
          </c:extLst>
        </c:ser>
        <c:ser>
          <c:idx val="2"/>
          <c:order val="1"/>
          <c:tx>
            <c:v>2011-2023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SR_Pyr!$B$25:$M$25</c:f>
                <c:numCache>
                  <c:formatCode>General</c:formatCode>
                  <c:ptCount val="12"/>
                  <c:pt idx="0">
                    <c:v>0.85800796775279053</c:v>
                  </c:pt>
                  <c:pt idx="1">
                    <c:v>1.046056791291019</c:v>
                  </c:pt>
                  <c:pt idx="2">
                    <c:v>1.7391476618572645</c:v>
                  </c:pt>
                  <c:pt idx="3">
                    <c:v>1.7555117706592216</c:v>
                  </c:pt>
                  <c:pt idx="4">
                    <c:v>1.1317930351256695</c:v>
                  </c:pt>
                  <c:pt idx="5">
                    <c:v>1.2446581860093153</c:v>
                  </c:pt>
                  <c:pt idx="6">
                    <c:v>1.0515816780645357</c:v>
                  </c:pt>
                  <c:pt idx="7">
                    <c:v>0.75529050278005216</c:v>
                  </c:pt>
                  <c:pt idx="8">
                    <c:v>0.6111008456791267</c:v>
                  </c:pt>
                  <c:pt idx="9">
                    <c:v>0.86313465687425361</c:v>
                  </c:pt>
                  <c:pt idx="10">
                    <c:v>1.4023637728903124</c:v>
                  </c:pt>
                  <c:pt idx="11">
                    <c:v>1.7655522678771265</c:v>
                  </c:pt>
                </c:numCache>
              </c:numRef>
            </c:plus>
            <c:minus>
              <c:numRef>
                <c:f>SR_Pyr!$B$25:$M$25</c:f>
                <c:numCache>
                  <c:formatCode>General</c:formatCode>
                  <c:ptCount val="12"/>
                  <c:pt idx="0">
                    <c:v>0.85800796775279053</c:v>
                  </c:pt>
                  <c:pt idx="1">
                    <c:v>1.046056791291019</c:v>
                  </c:pt>
                  <c:pt idx="2">
                    <c:v>1.7391476618572645</c:v>
                  </c:pt>
                  <c:pt idx="3">
                    <c:v>1.7555117706592216</c:v>
                  </c:pt>
                  <c:pt idx="4">
                    <c:v>1.1317930351256695</c:v>
                  </c:pt>
                  <c:pt idx="5">
                    <c:v>1.2446581860093153</c:v>
                  </c:pt>
                  <c:pt idx="6">
                    <c:v>1.0515816780645357</c:v>
                  </c:pt>
                  <c:pt idx="7">
                    <c:v>0.75529050278005216</c:v>
                  </c:pt>
                  <c:pt idx="8">
                    <c:v>0.6111008456791267</c:v>
                  </c:pt>
                  <c:pt idx="9">
                    <c:v>0.86313465687425361</c:v>
                  </c:pt>
                  <c:pt idx="10">
                    <c:v>1.4023637728903124</c:v>
                  </c:pt>
                  <c:pt idx="11">
                    <c:v>1.7655522678771265</c:v>
                  </c:pt>
                </c:numCache>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SR_Pyr!$B$24:$M$24</c:f>
              <c:numCache>
                <c:formatCode>0.0</c:formatCode>
                <c:ptCount val="12"/>
                <c:pt idx="0">
                  <c:v>20.387545454545457</c:v>
                </c:pt>
                <c:pt idx="1">
                  <c:v>21.708916666666664</c:v>
                </c:pt>
                <c:pt idx="2">
                  <c:v>21.744615384615386</c:v>
                </c:pt>
                <c:pt idx="3">
                  <c:v>20.328923076923079</c:v>
                </c:pt>
                <c:pt idx="4">
                  <c:v>16.209153846153843</c:v>
                </c:pt>
                <c:pt idx="5">
                  <c:v>14.842999999999998</c:v>
                </c:pt>
                <c:pt idx="6">
                  <c:v>14.129769230769229</c:v>
                </c:pt>
                <c:pt idx="7">
                  <c:v>14.923076923076923</c:v>
                </c:pt>
                <c:pt idx="8">
                  <c:v>15.335076923076922</c:v>
                </c:pt>
                <c:pt idx="9">
                  <c:v>15.055538461538459</c:v>
                </c:pt>
                <c:pt idx="10">
                  <c:v>13.628833333333333</c:v>
                </c:pt>
                <c:pt idx="11">
                  <c:v>16.364583333333332</c:v>
                </c:pt>
              </c:numCache>
            </c:numRef>
          </c:val>
          <c:smooth val="0"/>
          <c:extLst>
            <c:ext xmlns:c16="http://schemas.microsoft.com/office/drawing/2014/chart" uri="{C3380CC4-5D6E-409C-BE32-E72D297353CC}">
              <c16:uniqueId val="{00000001-130A-4EC7-8BAA-331CC322B9F8}"/>
            </c:ext>
          </c:extLst>
        </c:ser>
        <c:dLbls>
          <c:showLegendKey val="0"/>
          <c:showVal val="0"/>
          <c:showCatName val="0"/>
          <c:showSerName val="0"/>
          <c:showPercent val="0"/>
          <c:showBubbleSize val="0"/>
        </c:dLbls>
        <c:marker val="1"/>
        <c:smooth val="0"/>
        <c:axId val="636492328"/>
        <c:axId val="636492720"/>
      </c:lineChart>
      <c:catAx>
        <c:axId val="63649232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2720"/>
        <c:crosses val="autoZero"/>
        <c:auto val="1"/>
        <c:lblAlgn val="ctr"/>
        <c:lblOffset val="100"/>
        <c:noMultiLvlLbl val="0"/>
      </c:catAx>
      <c:valAx>
        <c:axId val="636492720"/>
        <c:scaling>
          <c:orientation val="minMax"/>
          <c:max val="25"/>
          <c:min val="11"/>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36492328"/>
        <c:crosses val="autoZero"/>
        <c:crossBetween val="between"/>
      </c:valAx>
    </c:plotArea>
    <c:legend>
      <c:legendPos val="r"/>
      <c:layout>
        <c:manualLayout>
          <c:xMode val="edge"/>
          <c:yMode val="edge"/>
          <c:x val="0.79806171170093099"/>
          <c:y val="6.7760410312238978E-2"/>
          <c:w val="0.17534254361821794"/>
          <c:h val="9.866732987339633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Avg Monthly Daily Max Solar Radiation</a:t>
            </a:r>
            <a:endParaRPr lang="en-US">
              <a:effectLst/>
            </a:endParaRPr>
          </a:p>
        </c:rich>
      </c:tx>
      <c:overlay val="0"/>
    </c:title>
    <c:autoTitleDeleted val="0"/>
    <c:plotArea>
      <c:layout>
        <c:manualLayout>
          <c:layoutTarget val="inner"/>
          <c:xMode val="edge"/>
          <c:yMode val="edge"/>
          <c:x val="0.11209313596438743"/>
          <c:y val="0.11119862329576667"/>
          <c:w val="0.84364334777301775"/>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SR_Pyr!$B$66:$M$66</c:f>
              <c:numCache>
                <c:formatCode>0.0</c:formatCode>
                <c:ptCount val="12"/>
                <c:pt idx="0">
                  <c:v>1122</c:v>
                </c:pt>
                <c:pt idx="1">
                  <c:v>1266.55</c:v>
                </c:pt>
                <c:pt idx="2">
                  <c:v>1200.29</c:v>
                </c:pt>
                <c:pt idx="3">
                  <c:v>1154.21</c:v>
                </c:pt>
                <c:pt idx="4">
                  <c:v>1200.3900000000001</c:v>
                </c:pt>
                <c:pt idx="5">
                  <c:v>1151.76</c:v>
                </c:pt>
                <c:pt idx="6">
                  <c:v>995.85199999999998</c:v>
                </c:pt>
                <c:pt idx="7">
                  <c:v>1177.92</c:v>
                </c:pt>
                <c:pt idx="8">
                  <c:v>1160.79</c:v>
                </c:pt>
                <c:pt idx="9">
                  <c:v>1148.8699999999999</c:v>
                </c:pt>
              </c:numCache>
            </c:numRef>
          </c:val>
          <c:smooth val="0"/>
          <c:extLst>
            <c:ext xmlns:c16="http://schemas.microsoft.com/office/drawing/2014/chart" uri="{C3380CC4-5D6E-409C-BE32-E72D297353CC}">
              <c16:uniqueId val="{00000000-FB6E-4785-816D-21525CEE8553}"/>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SR_Pyr!$B$75:$M$75</c:f>
                <c:numCache>
                  <c:formatCode>General</c:formatCode>
                  <c:ptCount val="12"/>
                  <c:pt idx="0">
                    <c:v>45.088778870135762</c:v>
                  </c:pt>
                  <c:pt idx="1">
                    <c:v>30.608232225987766</c:v>
                  </c:pt>
                  <c:pt idx="2">
                    <c:v>39.185959049979452</c:v>
                  </c:pt>
                  <c:pt idx="3">
                    <c:v>55.253878566727479</c:v>
                  </c:pt>
                  <c:pt idx="4">
                    <c:v>65.410609358625223</c:v>
                  </c:pt>
                  <c:pt idx="5">
                    <c:v>63.128839896410739</c:v>
                  </c:pt>
                  <c:pt idx="6">
                    <c:v>71.323117771636049</c:v>
                  </c:pt>
                  <c:pt idx="7">
                    <c:v>66.324587421759844</c:v>
                  </c:pt>
                  <c:pt idx="8">
                    <c:v>27.317116001998968</c:v>
                  </c:pt>
                  <c:pt idx="9">
                    <c:v>42.931884072330178</c:v>
                  </c:pt>
                  <c:pt idx="10">
                    <c:v>59.892942572560294</c:v>
                  </c:pt>
                  <c:pt idx="11">
                    <c:v>27.97360005433697</c:v>
                  </c:pt>
                </c:numCache>
                <c:extLst xmlns:c15="http://schemas.microsoft.com/office/drawing/2012/chart"/>
              </c:numRef>
            </c:plus>
            <c:minus>
              <c:numRef>
                <c:f>SR_Pyr!$B$75:$M$75</c:f>
                <c:numCache>
                  <c:formatCode>General</c:formatCode>
                  <c:ptCount val="12"/>
                  <c:pt idx="0">
                    <c:v>45.088778870135762</c:v>
                  </c:pt>
                  <c:pt idx="1">
                    <c:v>30.608232225987766</c:v>
                  </c:pt>
                  <c:pt idx="2">
                    <c:v>39.185959049979452</c:v>
                  </c:pt>
                  <c:pt idx="3">
                    <c:v>55.253878566727479</c:v>
                  </c:pt>
                  <c:pt idx="4">
                    <c:v>65.410609358625223</c:v>
                  </c:pt>
                  <c:pt idx="5">
                    <c:v>63.128839896410739</c:v>
                  </c:pt>
                  <c:pt idx="6">
                    <c:v>71.323117771636049</c:v>
                  </c:pt>
                  <c:pt idx="7">
                    <c:v>66.324587421759844</c:v>
                  </c:pt>
                  <c:pt idx="8">
                    <c:v>27.317116001998968</c:v>
                  </c:pt>
                  <c:pt idx="9">
                    <c:v>42.931884072330178</c:v>
                  </c:pt>
                  <c:pt idx="10">
                    <c:v>59.892942572560294</c:v>
                  </c:pt>
                  <c:pt idx="11">
                    <c:v>27.97360005433697</c:v>
                  </c:pt>
                </c:numCache>
                <c:extLst xmlns:c15="http://schemas.microsoft.com/office/drawing/2012/chart"/>
              </c:numRef>
            </c:minus>
          </c:errBars>
          <c:cat>
            <c:strRef>
              <c:f>'Air Temp 45m'!$B$134:$M$134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SR_Pyr!$B$74:$M$74</c:f>
              <c:numCache>
                <c:formatCode>0.0</c:formatCode>
                <c:ptCount val="12"/>
                <c:pt idx="0">
                  <c:v>1160.566</c:v>
                </c:pt>
                <c:pt idx="1">
                  <c:v>1224.5440000000001</c:v>
                </c:pt>
                <c:pt idx="2">
                  <c:v>1252.5766666666666</c:v>
                </c:pt>
                <c:pt idx="3">
                  <c:v>1253.8516666666667</c:v>
                </c:pt>
                <c:pt idx="4">
                  <c:v>1178.6783333333335</c:v>
                </c:pt>
                <c:pt idx="5">
                  <c:v>1113.0833333333333</c:v>
                </c:pt>
                <c:pt idx="6">
                  <c:v>1091.5903333333333</c:v>
                </c:pt>
                <c:pt idx="7">
                  <c:v>1128.7083333333333</c:v>
                </c:pt>
                <c:pt idx="8">
                  <c:v>1192.1133333333335</c:v>
                </c:pt>
                <c:pt idx="9">
                  <c:v>1178.7049999999999</c:v>
                </c:pt>
                <c:pt idx="10">
                  <c:v>1099.662</c:v>
                </c:pt>
                <c:pt idx="11">
                  <c:v>1143.42</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FB6E-4785-816D-21525CEE8553}"/>
            </c:ext>
          </c:extLst>
        </c:ser>
        <c:dLbls>
          <c:showLegendKey val="0"/>
          <c:showVal val="0"/>
          <c:showCatName val="0"/>
          <c:showSerName val="0"/>
          <c:showPercent val="0"/>
          <c:showBubbleSize val="0"/>
        </c:dLbls>
        <c:marker val="1"/>
        <c:smooth val="0"/>
        <c:axId val="679737488"/>
        <c:axId val="679737880"/>
        <c:extLst/>
      </c:lineChart>
      <c:catAx>
        <c:axId val="67973748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79737880"/>
        <c:crosses val="autoZero"/>
        <c:auto val="1"/>
        <c:lblAlgn val="ctr"/>
        <c:lblOffset val="100"/>
        <c:noMultiLvlLbl val="0"/>
      </c:catAx>
      <c:valAx>
        <c:axId val="679737880"/>
        <c:scaling>
          <c:orientation val="minMax"/>
          <c:max val="1350"/>
          <c:min val="900"/>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79737488"/>
        <c:crosses val="autoZero"/>
        <c:crossBetween val="between"/>
        <c:majorUnit val="50"/>
      </c:valAx>
    </c:plotArea>
    <c:legend>
      <c:legendPos val="r"/>
      <c:layout>
        <c:manualLayout>
          <c:xMode val="edge"/>
          <c:yMode val="edge"/>
          <c:x val="0.80376079984682769"/>
          <c:y val="7.3719885878389152E-2"/>
          <c:w val="0.16584406337505683"/>
          <c:h val="0.161241823317973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Wind Speed</a:t>
            </a:r>
          </a:p>
        </c:rich>
      </c:tx>
      <c:overlay val="1"/>
    </c:title>
    <c:autoTitleDeleted val="0"/>
    <c:plotArea>
      <c:layout>
        <c:manualLayout>
          <c:layoutTarget val="inner"/>
          <c:xMode val="edge"/>
          <c:yMode val="edge"/>
          <c:x val="9.11056628456062E-2"/>
          <c:y val="3.7274351122776314E-2"/>
          <c:w val="0.86830892106086521"/>
          <c:h val="0.84223571011956844"/>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Speed'!$B$8:$M$8</c:f>
              <c:numCache>
                <c:formatCode>0.0</c:formatCode>
                <c:ptCount val="12"/>
                <c:pt idx="0">
                  <c:v>11.225</c:v>
                </c:pt>
                <c:pt idx="1">
                  <c:v>12.590999999999999</c:v>
                </c:pt>
                <c:pt idx="2">
                  <c:v>11.798</c:v>
                </c:pt>
                <c:pt idx="3">
                  <c:v>10.396000000000001</c:v>
                </c:pt>
                <c:pt idx="4">
                  <c:v>7.6219999999999999</c:v>
                </c:pt>
                <c:pt idx="5">
                  <c:v>8.2230000000000008</c:v>
                </c:pt>
                <c:pt idx="6">
                  <c:v>7.5090000000000003</c:v>
                </c:pt>
                <c:pt idx="7">
                  <c:v>7.5970000000000004</c:v>
                </c:pt>
                <c:pt idx="8">
                  <c:v>8.7390000000000008</c:v>
                </c:pt>
                <c:pt idx="9">
                  <c:v>8.2219999999999995</c:v>
                </c:pt>
              </c:numCache>
            </c:numRef>
          </c:val>
          <c:smooth val="0"/>
          <c:extLst>
            <c:ext xmlns:c16="http://schemas.microsoft.com/office/drawing/2014/chart" uri="{C3380CC4-5D6E-409C-BE32-E72D297353CC}">
              <c16:uniqueId val="{00000000-CBA2-4756-B6BF-13A196627F3D}"/>
            </c:ext>
          </c:extLst>
        </c:ser>
        <c:ser>
          <c:idx val="1"/>
          <c:order val="1"/>
          <c:tx>
            <c:v>2019-2023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Speed'!$B$16:$M$16</c:f>
                <c:numCache>
                  <c:formatCode>General</c:formatCode>
                  <c:ptCount val="12"/>
                  <c:pt idx="0">
                    <c:v>2.4344626101051521</c:v>
                  </c:pt>
                  <c:pt idx="1">
                    <c:v>1.0496825075548637</c:v>
                  </c:pt>
                  <c:pt idx="2">
                    <c:v>1.2526524524650351</c:v>
                  </c:pt>
                  <c:pt idx="3">
                    <c:v>1.1428683942898528</c:v>
                  </c:pt>
                  <c:pt idx="4">
                    <c:v>0.92794453857257442</c:v>
                  </c:pt>
                  <c:pt idx="5">
                    <c:v>0.68829034571174963</c:v>
                  </c:pt>
                  <c:pt idx="6">
                    <c:v>0.62868943048217407</c:v>
                  </c:pt>
                  <c:pt idx="7">
                    <c:v>0.73237012500510956</c:v>
                  </c:pt>
                  <c:pt idx="8">
                    <c:v>0.79486795549114131</c:v>
                  </c:pt>
                  <c:pt idx="9">
                    <c:v>0.58455647004089051</c:v>
                  </c:pt>
                  <c:pt idx="10">
                    <c:v>1.1663311279392281</c:v>
                  </c:pt>
                  <c:pt idx="11">
                    <c:v>1.7667039933163735</c:v>
                  </c:pt>
                </c:numCache>
                <c:extLst xmlns:c15="http://schemas.microsoft.com/office/drawing/2012/chart"/>
              </c:numRef>
            </c:plus>
            <c:minus>
              <c:numRef>
                <c:f>'Wind Speed'!$B$16:$M$16</c:f>
                <c:numCache>
                  <c:formatCode>General</c:formatCode>
                  <c:ptCount val="12"/>
                  <c:pt idx="0">
                    <c:v>2.4344626101051521</c:v>
                  </c:pt>
                  <c:pt idx="1">
                    <c:v>1.0496825075548637</c:v>
                  </c:pt>
                  <c:pt idx="2">
                    <c:v>1.2526524524650351</c:v>
                  </c:pt>
                  <c:pt idx="3">
                    <c:v>1.1428683942898528</c:v>
                  </c:pt>
                  <c:pt idx="4">
                    <c:v>0.92794453857257442</c:v>
                  </c:pt>
                  <c:pt idx="5">
                    <c:v>0.68829034571174963</c:v>
                  </c:pt>
                  <c:pt idx="6">
                    <c:v>0.62868943048217407</c:v>
                  </c:pt>
                  <c:pt idx="7">
                    <c:v>0.73237012500510956</c:v>
                  </c:pt>
                  <c:pt idx="8">
                    <c:v>0.79486795549114131</c:v>
                  </c:pt>
                  <c:pt idx="9">
                    <c:v>0.58455647004089051</c:v>
                  </c:pt>
                  <c:pt idx="10">
                    <c:v>1.1663311279392281</c:v>
                  </c:pt>
                  <c:pt idx="11">
                    <c:v>1.7667039933163735</c:v>
                  </c:pt>
                </c:numCache>
                <c:extLst xmlns:c15="http://schemas.microsoft.com/office/drawing/2012/chart"/>
              </c:numRef>
            </c:minus>
          </c:errBars>
          <c:cat>
            <c:strRef>
              <c:f>'Wind Speed'!$B$2:$M$2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'Wind Speed'!$B$15:$M$15</c:f>
              <c:numCache>
                <c:formatCode>0.0</c:formatCode>
                <c:ptCount val="12"/>
                <c:pt idx="0">
                  <c:v>9.7498000000000005</c:v>
                </c:pt>
                <c:pt idx="1">
                  <c:v>12.401833333333331</c:v>
                </c:pt>
                <c:pt idx="2">
                  <c:v>12.380833333333333</c:v>
                </c:pt>
                <c:pt idx="3">
                  <c:v>10.427833333333334</c:v>
                </c:pt>
                <c:pt idx="4">
                  <c:v>8.3143333333333338</c:v>
                </c:pt>
                <c:pt idx="5">
                  <c:v>7.8029999999999999</c:v>
                </c:pt>
                <c:pt idx="6">
                  <c:v>7.8179999999999987</c:v>
                </c:pt>
                <c:pt idx="7">
                  <c:v>7.6589999999999998</c:v>
                </c:pt>
                <c:pt idx="8">
                  <c:v>7.7856666666666667</c:v>
                </c:pt>
                <c:pt idx="9">
                  <c:v>7.5906666666666665</c:v>
                </c:pt>
                <c:pt idx="10">
                  <c:v>7.9443999999999999</c:v>
                </c:pt>
                <c:pt idx="11">
                  <c:v>8.331999999999999</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CBA2-4756-B6BF-13A196627F3D}"/>
            </c:ext>
          </c:extLst>
        </c:ser>
        <c:dLbls>
          <c:showLegendKey val="0"/>
          <c:showVal val="0"/>
          <c:showCatName val="0"/>
          <c:showSerName val="0"/>
          <c:showPercent val="0"/>
          <c:showBubbleSize val="0"/>
        </c:dLbls>
        <c:marker val="1"/>
        <c:smooth val="0"/>
        <c:axId val="679738664"/>
        <c:axId val="628920168"/>
        <c:extLst/>
      </c:lineChart>
      <c:catAx>
        <c:axId val="679738664"/>
        <c:scaling>
          <c:orientation val="minMax"/>
        </c:scaling>
        <c:delete val="0"/>
        <c:axPos val="b"/>
        <c:title>
          <c:tx>
            <c:rich>
              <a:bodyPr/>
              <a:lstStyle/>
              <a:p>
                <a:pPr>
                  <a:defRPr/>
                </a:pPr>
                <a:r>
                  <a:rPr lang="en-US" sz="1400"/>
                  <a:t>Month</a:t>
                </a:r>
              </a:p>
            </c:rich>
          </c:tx>
          <c:overlay val="0"/>
        </c:title>
        <c:numFmt formatCode="General" sourceLinked="1"/>
        <c:majorTickMark val="out"/>
        <c:minorTickMark val="none"/>
        <c:tickLblPos val="nextTo"/>
        <c:txPr>
          <a:bodyPr/>
          <a:lstStyle/>
          <a:p>
            <a:pPr>
              <a:defRPr sz="1100"/>
            </a:pPr>
            <a:endParaRPr lang="en-US"/>
          </a:p>
        </c:txPr>
        <c:crossAx val="628920168"/>
        <c:crosses val="autoZero"/>
        <c:auto val="1"/>
        <c:lblAlgn val="ctr"/>
        <c:lblOffset val="100"/>
        <c:noMultiLvlLbl val="0"/>
      </c:catAx>
      <c:valAx>
        <c:axId val="628920168"/>
        <c:scaling>
          <c:orientation val="minMax"/>
          <c:max val="15"/>
          <c:min val="5"/>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679738664"/>
        <c:crosses val="autoZero"/>
        <c:crossBetween val="between"/>
        <c:majorUnit val="3"/>
        <c:minorUnit val="0.1"/>
      </c:valAx>
    </c:plotArea>
    <c:legend>
      <c:legendPos val="r"/>
      <c:layout>
        <c:manualLayout>
          <c:xMode val="edge"/>
          <c:yMode val="edge"/>
          <c:x val="0.7634165608911011"/>
          <c:y val="4.3905504383399886E-2"/>
          <c:w val="0.20712423430908547"/>
          <c:h val="9.0671401154614181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Max.</a:t>
            </a:r>
            <a:r>
              <a:rPr lang="en-US" baseline="0"/>
              <a:t> </a:t>
            </a:r>
            <a:r>
              <a:rPr lang="en-US"/>
              <a:t>Wind Speed</a:t>
            </a:r>
          </a:p>
        </c:rich>
      </c:tx>
      <c:overlay val="1"/>
    </c:title>
    <c:autoTitleDeleted val="0"/>
    <c:plotArea>
      <c:layout>
        <c:manualLayout>
          <c:layoutTarget val="inner"/>
          <c:xMode val="edge"/>
          <c:yMode val="edge"/>
          <c:x val="9.11056628456062E-2"/>
          <c:y val="3.7274351122776314E-2"/>
          <c:w val="0.86830892106086521"/>
          <c:h val="0.84223571011956844"/>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Speed'!$B$26:$M$26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Speed'!$B$32:$M$32</c:f>
              <c:numCache>
                <c:formatCode>0.0</c:formatCode>
                <c:ptCount val="12"/>
                <c:pt idx="0">
                  <c:v>40.92</c:v>
                </c:pt>
                <c:pt idx="1">
                  <c:v>42.58</c:v>
                </c:pt>
                <c:pt idx="2">
                  <c:v>41.74</c:v>
                </c:pt>
                <c:pt idx="3">
                  <c:v>43.71</c:v>
                </c:pt>
                <c:pt idx="4">
                  <c:v>32.81</c:v>
                </c:pt>
                <c:pt idx="5">
                  <c:v>36.340000000000003</c:v>
                </c:pt>
                <c:pt idx="6">
                  <c:v>31.51</c:v>
                </c:pt>
                <c:pt idx="7">
                  <c:v>40.01</c:v>
                </c:pt>
                <c:pt idx="8">
                  <c:v>47.06</c:v>
                </c:pt>
                <c:pt idx="9">
                  <c:v>38</c:v>
                </c:pt>
              </c:numCache>
            </c:numRef>
          </c:val>
          <c:smooth val="0"/>
          <c:extLst>
            <c:ext xmlns:c16="http://schemas.microsoft.com/office/drawing/2014/chart" uri="{C3380CC4-5D6E-409C-BE32-E72D297353CC}">
              <c16:uniqueId val="{00000000-42AF-4968-B9C3-439A19F2538D}"/>
            </c:ext>
          </c:extLst>
        </c:ser>
        <c:ser>
          <c:idx val="1"/>
          <c:order val="1"/>
          <c:tx>
            <c:v>2019-2023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Speed'!$B$40:$M$40</c:f>
                <c:numCache>
                  <c:formatCode>General</c:formatCode>
                  <c:ptCount val="12"/>
                  <c:pt idx="0">
                    <c:v>1.805760227715739</c:v>
                  </c:pt>
                  <c:pt idx="1">
                    <c:v>2.3204604428144586</c:v>
                  </c:pt>
                  <c:pt idx="2">
                    <c:v>2.7440317053561891</c:v>
                  </c:pt>
                  <c:pt idx="3">
                    <c:v>2.6132329912709036</c:v>
                  </c:pt>
                  <c:pt idx="4">
                    <c:v>3.5453105176650843</c:v>
                  </c:pt>
                  <c:pt idx="5">
                    <c:v>6.963055842564132</c:v>
                  </c:pt>
                  <c:pt idx="6">
                    <c:v>5.3727931903868136</c:v>
                  </c:pt>
                  <c:pt idx="7">
                    <c:v>12.305588432361423</c:v>
                  </c:pt>
                  <c:pt idx="8">
                    <c:v>6.4141616755426236</c:v>
                  </c:pt>
                  <c:pt idx="9">
                    <c:v>7.4512157844653997</c:v>
                  </c:pt>
                  <c:pt idx="10">
                    <c:v>5.2030116278939165</c:v>
                  </c:pt>
                  <c:pt idx="11">
                    <c:v>3.3695133179733845</c:v>
                  </c:pt>
                </c:numCache>
                <c:extLst xmlns:c15="http://schemas.microsoft.com/office/drawing/2012/chart"/>
              </c:numRef>
            </c:plus>
            <c:minus>
              <c:numRef>
                <c:f>'Wind Speed'!$B$40:$M$40</c:f>
                <c:numCache>
                  <c:formatCode>General</c:formatCode>
                  <c:ptCount val="12"/>
                  <c:pt idx="0">
                    <c:v>1.805760227715739</c:v>
                  </c:pt>
                  <c:pt idx="1">
                    <c:v>2.3204604428144586</c:v>
                  </c:pt>
                  <c:pt idx="2">
                    <c:v>2.7440317053561891</c:v>
                  </c:pt>
                  <c:pt idx="3">
                    <c:v>2.6132329912709036</c:v>
                  </c:pt>
                  <c:pt idx="4">
                    <c:v>3.5453105176650843</c:v>
                  </c:pt>
                  <c:pt idx="5">
                    <c:v>6.963055842564132</c:v>
                  </c:pt>
                  <c:pt idx="6">
                    <c:v>5.3727931903868136</c:v>
                  </c:pt>
                  <c:pt idx="7">
                    <c:v>12.305588432361423</c:v>
                  </c:pt>
                  <c:pt idx="8">
                    <c:v>6.4141616755426236</c:v>
                  </c:pt>
                  <c:pt idx="9">
                    <c:v>7.4512157844653997</c:v>
                  </c:pt>
                  <c:pt idx="10">
                    <c:v>5.2030116278939165</c:v>
                  </c:pt>
                  <c:pt idx="11">
                    <c:v>3.3695133179733845</c:v>
                  </c:pt>
                </c:numCache>
                <c:extLst xmlns:c15="http://schemas.microsoft.com/office/drawing/2012/chart"/>
              </c:numRef>
            </c:minus>
          </c:errBars>
          <c:cat>
            <c:strRef>
              <c:f>'Wind Speed'!$B$26:$M$26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'Wind Speed'!$B$39:$M$39</c:f>
              <c:numCache>
                <c:formatCode>0.0</c:formatCode>
                <c:ptCount val="12"/>
                <c:pt idx="0">
                  <c:v>40.068000000000005</c:v>
                </c:pt>
                <c:pt idx="1">
                  <c:v>45.101666666666667</c:v>
                </c:pt>
                <c:pt idx="2">
                  <c:v>43.835000000000001</c:v>
                </c:pt>
                <c:pt idx="3">
                  <c:v>42.236666666666665</c:v>
                </c:pt>
                <c:pt idx="4">
                  <c:v>36.836666666666666</c:v>
                </c:pt>
                <c:pt idx="5">
                  <c:v>39.796666666666674</c:v>
                </c:pt>
                <c:pt idx="6">
                  <c:v>37.273333333333333</c:v>
                </c:pt>
                <c:pt idx="7">
                  <c:v>41.313333333333333</c:v>
                </c:pt>
                <c:pt idx="8">
                  <c:v>40.835000000000001</c:v>
                </c:pt>
                <c:pt idx="9">
                  <c:v>39.091666666666669</c:v>
                </c:pt>
                <c:pt idx="10">
                  <c:v>38.144000000000005</c:v>
                </c:pt>
                <c:pt idx="11">
                  <c:v>38.542000000000002</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42AF-4968-B9C3-439A19F2538D}"/>
            </c:ext>
          </c:extLst>
        </c:ser>
        <c:dLbls>
          <c:showLegendKey val="0"/>
          <c:showVal val="0"/>
          <c:showCatName val="0"/>
          <c:showSerName val="0"/>
          <c:showPercent val="0"/>
          <c:showBubbleSize val="0"/>
        </c:dLbls>
        <c:marker val="1"/>
        <c:smooth val="0"/>
        <c:axId val="628920952"/>
        <c:axId val="628921344"/>
        <c:extLst/>
      </c:lineChart>
      <c:catAx>
        <c:axId val="628920952"/>
        <c:scaling>
          <c:orientation val="minMax"/>
        </c:scaling>
        <c:delete val="0"/>
        <c:axPos val="b"/>
        <c:title>
          <c:tx>
            <c:rich>
              <a:bodyPr/>
              <a:lstStyle/>
              <a:p>
                <a:pPr>
                  <a:defRPr/>
                </a:pPr>
                <a:r>
                  <a:rPr lang="en-US" sz="1400"/>
                  <a:t>Month</a:t>
                </a:r>
              </a:p>
            </c:rich>
          </c:tx>
          <c:overlay val="0"/>
        </c:title>
        <c:numFmt formatCode="General" sourceLinked="1"/>
        <c:majorTickMark val="out"/>
        <c:minorTickMark val="none"/>
        <c:tickLblPos val="nextTo"/>
        <c:txPr>
          <a:bodyPr/>
          <a:lstStyle/>
          <a:p>
            <a:pPr>
              <a:defRPr sz="1100"/>
            </a:pPr>
            <a:endParaRPr lang="en-US"/>
          </a:p>
        </c:txPr>
        <c:crossAx val="628921344"/>
        <c:crosses val="autoZero"/>
        <c:auto val="1"/>
        <c:lblAlgn val="ctr"/>
        <c:lblOffset val="100"/>
        <c:noMultiLvlLbl val="0"/>
      </c:catAx>
      <c:valAx>
        <c:axId val="628921344"/>
        <c:scaling>
          <c:orientation val="minMax"/>
          <c:max val="60"/>
          <c:min val="25"/>
        </c:scaling>
        <c:delete val="0"/>
        <c:axPos val="l"/>
        <c:title>
          <c:tx>
            <c:rich>
              <a:bodyPr rot="-5400000" vert="horz"/>
              <a:lstStyle/>
              <a:p>
                <a:pPr>
                  <a:defRPr/>
                </a:pPr>
                <a:r>
                  <a:rPr lang="en-US" sz="1400"/>
                  <a:t>Wind Spped (Km/h)</a:t>
                </a:r>
              </a:p>
            </c:rich>
          </c:tx>
          <c:overlay val="0"/>
        </c:title>
        <c:numFmt formatCode="0" sourceLinked="0"/>
        <c:majorTickMark val="out"/>
        <c:minorTickMark val="none"/>
        <c:tickLblPos val="nextTo"/>
        <c:txPr>
          <a:bodyPr/>
          <a:lstStyle/>
          <a:p>
            <a:pPr>
              <a:defRPr sz="1100"/>
            </a:pPr>
            <a:endParaRPr lang="en-US"/>
          </a:p>
        </c:txPr>
        <c:crossAx val="628920952"/>
        <c:crosses val="autoZero"/>
        <c:crossBetween val="between"/>
      </c:valAx>
    </c:plotArea>
    <c:legend>
      <c:legendPos val="r"/>
      <c:layout>
        <c:manualLayout>
          <c:xMode val="edge"/>
          <c:yMode val="edge"/>
          <c:x val="0.81797201540706477"/>
          <c:y val="4.9919567820877538E-2"/>
          <c:w val="0.15068755722360583"/>
          <c:h val="0.102699604160974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 Daily Max.</a:t>
            </a:r>
            <a:r>
              <a:rPr lang="en-US" baseline="0"/>
              <a:t> </a:t>
            </a:r>
            <a:r>
              <a:rPr lang="en-US"/>
              <a:t>Wind Speed</a:t>
            </a:r>
          </a:p>
        </c:rich>
      </c:tx>
      <c:overlay val="1"/>
    </c:title>
    <c:autoTitleDeleted val="0"/>
    <c:plotArea>
      <c:layout>
        <c:manualLayout>
          <c:layoutTarget val="inner"/>
          <c:xMode val="edge"/>
          <c:yMode val="edge"/>
          <c:x val="9.11056628456062E-2"/>
          <c:y val="3.7274351122776314E-2"/>
          <c:w val="0.86830892106086521"/>
          <c:h val="0.84223571011956844"/>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Speed'!$B$50:$M$50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Speed'!$B$56:$M$56</c:f>
              <c:numCache>
                <c:formatCode>0.0</c:formatCode>
                <c:ptCount val="12"/>
                <c:pt idx="0">
                  <c:v>33.198999999999998</c:v>
                </c:pt>
                <c:pt idx="1">
                  <c:v>35.393999999999998</c:v>
                </c:pt>
                <c:pt idx="2">
                  <c:v>32.472000000000001</c:v>
                </c:pt>
                <c:pt idx="3">
                  <c:v>32.247999999999998</c:v>
                </c:pt>
                <c:pt idx="4">
                  <c:v>26.303999999999998</c:v>
                </c:pt>
                <c:pt idx="5">
                  <c:v>25.417000000000002</c:v>
                </c:pt>
                <c:pt idx="6">
                  <c:v>24.675000000000001</c:v>
                </c:pt>
                <c:pt idx="7">
                  <c:v>26.452000000000002</c:v>
                </c:pt>
                <c:pt idx="8">
                  <c:v>29.303999999999998</c:v>
                </c:pt>
                <c:pt idx="9">
                  <c:v>26.672999999999998</c:v>
                </c:pt>
              </c:numCache>
            </c:numRef>
          </c:val>
          <c:smooth val="0"/>
          <c:extLst>
            <c:ext xmlns:c16="http://schemas.microsoft.com/office/drawing/2014/chart" uri="{C3380CC4-5D6E-409C-BE32-E72D297353CC}">
              <c16:uniqueId val="{00000000-BECB-4B4E-87EC-C53487A8B4BC}"/>
            </c:ext>
          </c:extLst>
        </c:ser>
        <c:ser>
          <c:idx val="1"/>
          <c:order val="1"/>
          <c:tx>
            <c:v>2019-2023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Speed'!$B$64:$M$64</c:f>
                <c:numCache>
                  <c:formatCode>General</c:formatCode>
                  <c:ptCount val="12"/>
                  <c:pt idx="0">
                    <c:v>1.9077298812987122</c:v>
                  </c:pt>
                  <c:pt idx="1">
                    <c:v>1.3867511192231528</c:v>
                  </c:pt>
                  <c:pt idx="2">
                    <c:v>2.2664940032275984</c:v>
                  </c:pt>
                  <c:pt idx="3">
                    <c:v>2.6234595988249323</c:v>
                  </c:pt>
                  <c:pt idx="4">
                    <c:v>2.644652919886969</c:v>
                  </c:pt>
                  <c:pt idx="5">
                    <c:v>1.3476326898182109</c:v>
                  </c:pt>
                  <c:pt idx="6">
                    <c:v>2.0556735554719441</c:v>
                  </c:pt>
                  <c:pt idx="7">
                    <c:v>1.4086773465441493</c:v>
                  </c:pt>
                  <c:pt idx="8">
                    <c:v>2.0553612577841385</c:v>
                  </c:pt>
                  <c:pt idx="9">
                    <c:v>0.93815913717591948</c:v>
                  </c:pt>
                  <c:pt idx="10">
                    <c:v>1.8767242205502654</c:v>
                  </c:pt>
                  <c:pt idx="11">
                    <c:v>1.4607375876590558</c:v>
                  </c:pt>
                </c:numCache>
                <c:extLst xmlns:c15="http://schemas.microsoft.com/office/drawing/2012/chart"/>
              </c:numRef>
            </c:plus>
            <c:minus>
              <c:numRef>
                <c:f>'Wind Speed'!$B$64:$M$64</c:f>
                <c:numCache>
                  <c:formatCode>General</c:formatCode>
                  <c:ptCount val="12"/>
                  <c:pt idx="0">
                    <c:v>1.9077298812987122</c:v>
                  </c:pt>
                  <c:pt idx="1">
                    <c:v>1.3867511192231528</c:v>
                  </c:pt>
                  <c:pt idx="2">
                    <c:v>2.2664940032275984</c:v>
                  </c:pt>
                  <c:pt idx="3">
                    <c:v>2.6234595988249323</c:v>
                  </c:pt>
                  <c:pt idx="4">
                    <c:v>2.644652919886969</c:v>
                  </c:pt>
                  <c:pt idx="5">
                    <c:v>1.3476326898182109</c:v>
                  </c:pt>
                  <c:pt idx="6">
                    <c:v>2.0556735554719441</c:v>
                  </c:pt>
                  <c:pt idx="7">
                    <c:v>1.4086773465441493</c:v>
                  </c:pt>
                  <c:pt idx="8">
                    <c:v>2.0553612577841385</c:v>
                  </c:pt>
                  <c:pt idx="9">
                    <c:v>0.93815913717591948</c:v>
                  </c:pt>
                  <c:pt idx="10">
                    <c:v>1.8767242205502654</c:v>
                  </c:pt>
                  <c:pt idx="11">
                    <c:v>1.4607375876590558</c:v>
                  </c:pt>
                </c:numCache>
                <c:extLst xmlns:c15="http://schemas.microsoft.com/office/drawing/2012/chart"/>
              </c:numRef>
            </c:minus>
          </c:errBars>
          <c:cat>
            <c:strRef>
              <c:f>'Wind Speed'!$B$50:$M$50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extLst xmlns:c15="http://schemas.microsoft.com/office/drawing/2012/chart"/>
            </c:strRef>
          </c:cat>
          <c:val>
            <c:numRef>
              <c:f>'Wind Speed'!$B$63:$M$63</c:f>
              <c:numCache>
                <c:formatCode>0.0</c:formatCode>
                <c:ptCount val="12"/>
                <c:pt idx="0">
                  <c:v>31.757399999999997</c:v>
                </c:pt>
                <c:pt idx="1">
                  <c:v>35.981666666666662</c:v>
                </c:pt>
                <c:pt idx="2">
                  <c:v>35.39266666666667</c:v>
                </c:pt>
                <c:pt idx="3">
                  <c:v>31.919666666666668</c:v>
                </c:pt>
                <c:pt idx="4">
                  <c:v>27.303666666666668</c:v>
                </c:pt>
                <c:pt idx="5">
                  <c:v>26.09566666666667</c:v>
                </c:pt>
                <c:pt idx="6">
                  <c:v>26.313166666666671</c:v>
                </c:pt>
                <c:pt idx="7">
                  <c:v>25.650333333333336</c:v>
                </c:pt>
                <c:pt idx="8">
                  <c:v>26.273500000000002</c:v>
                </c:pt>
                <c:pt idx="9">
                  <c:v>25.067166666666665</c:v>
                </c:pt>
                <c:pt idx="10">
                  <c:v>25.764600000000002</c:v>
                </c:pt>
                <c:pt idx="11">
                  <c:v>28.369599999999998</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BECB-4B4E-87EC-C53487A8B4BC}"/>
            </c:ext>
          </c:extLst>
        </c:ser>
        <c:dLbls>
          <c:showLegendKey val="0"/>
          <c:showVal val="0"/>
          <c:showCatName val="0"/>
          <c:showSerName val="0"/>
          <c:showPercent val="0"/>
          <c:showBubbleSize val="0"/>
        </c:dLbls>
        <c:marker val="1"/>
        <c:smooth val="0"/>
        <c:axId val="443516552"/>
        <c:axId val="443516944"/>
        <c:extLst/>
      </c:lineChart>
      <c:catAx>
        <c:axId val="443516552"/>
        <c:scaling>
          <c:orientation val="minMax"/>
        </c:scaling>
        <c:delete val="0"/>
        <c:axPos val="b"/>
        <c:title>
          <c:tx>
            <c:rich>
              <a:bodyPr/>
              <a:lstStyle/>
              <a:p>
                <a:pPr>
                  <a:defRPr/>
                </a:pPr>
                <a:r>
                  <a:rPr lang="en-US" sz="1400"/>
                  <a:t>Month</a:t>
                </a:r>
              </a:p>
            </c:rich>
          </c:tx>
          <c:overlay val="0"/>
        </c:title>
        <c:numFmt formatCode="General" sourceLinked="1"/>
        <c:majorTickMark val="out"/>
        <c:minorTickMark val="none"/>
        <c:tickLblPos val="nextTo"/>
        <c:txPr>
          <a:bodyPr/>
          <a:lstStyle/>
          <a:p>
            <a:pPr>
              <a:defRPr sz="1100"/>
            </a:pPr>
            <a:endParaRPr lang="en-US"/>
          </a:p>
        </c:txPr>
        <c:crossAx val="443516944"/>
        <c:crosses val="autoZero"/>
        <c:auto val="1"/>
        <c:lblAlgn val="ctr"/>
        <c:lblOffset val="100"/>
        <c:noMultiLvlLbl val="0"/>
      </c:catAx>
      <c:valAx>
        <c:axId val="443516944"/>
        <c:scaling>
          <c:orientation val="minMax"/>
          <c:min val="20"/>
        </c:scaling>
        <c:delete val="0"/>
        <c:axPos val="l"/>
        <c:title>
          <c:tx>
            <c:rich>
              <a:bodyPr rot="-5400000" vert="horz"/>
              <a:lstStyle/>
              <a:p>
                <a:pPr>
                  <a:defRPr/>
                </a:pPr>
                <a:r>
                  <a:rPr lang="en-US" sz="1400"/>
                  <a:t>Wind Spped (Km/h)</a:t>
                </a:r>
              </a:p>
            </c:rich>
          </c:tx>
          <c:overlay val="0"/>
        </c:title>
        <c:numFmt formatCode="0" sourceLinked="0"/>
        <c:majorTickMark val="out"/>
        <c:minorTickMark val="none"/>
        <c:tickLblPos val="nextTo"/>
        <c:txPr>
          <a:bodyPr/>
          <a:lstStyle/>
          <a:p>
            <a:pPr>
              <a:defRPr sz="1100"/>
            </a:pPr>
            <a:endParaRPr lang="en-US"/>
          </a:p>
        </c:txPr>
        <c:crossAx val="443516552"/>
        <c:crosses val="autoZero"/>
        <c:crossBetween val="between"/>
        <c:majorUnit val="2"/>
      </c:valAx>
    </c:plotArea>
    <c:legend>
      <c:legendPos val="r"/>
      <c:layout>
        <c:manualLayout>
          <c:xMode val="edge"/>
          <c:yMode val="edge"/>
          <c:x val="0.81797201540706477"/>
          <c:y val="4.9919567820877538E-2"/>
          <c:w val="0.15068755722360583"/>
          <c:h val="0.102699604160974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Windrose - Wet</a:t>
            </a:r>
            <a:r>
              <a:rPr lang="en-US" baseline="0"/>
              <a:t> Season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filled"/>
        <c:varyColors val="0"/>
        <c:ser>
          <c:idx val="0"/>
          <c:order val="0"/>
          <c:spPr>
            <a:solidFill>
              <a:srgbClr val="2A49E6"/>
            </a:solidFill>
            <a:ln>
              <a:noFill/>
            </a:ln>
            <a:effectLst/>
          </c:spPr>
          <c:cat>
            <c:strRef>
              <c:f>'Wind Dir'!$O$3:$O$26</c:f>
              <c:strCache>
                <c:ptCount val="24"/>
                <c:pt idx="0">
                  <c:v>0-15</c:v>
                </c:pt>
                <c:pt idx="1">
                  <c:v>15-30</c:v>
                </c:pt>
                <c:pt idx="2">
                  <c:v>30-45</c:v>
                </c:pt>
                <c:pt idx="3">
                  <c:v>45-60</c:v>
                </c:pt>
                <c:pt idx="4">
                  <c:v>60-75</c:v>
                </c:pt>
                <c:pt idx="5">
                  <c:v>75-90</c:v>
                </c:pt>
                <c:pt idx="6">
                  <c:v>90-105</c:v>
                </c:pt>
                <c:pt idx="7">
                  <c:v>105-120</c:v>
                </c:pt>
                <c:pt idx="8">
                  <c:v>120-135</c:v>
                </c:pt>
                <c:pt idx="9">
                  <c:v>135-150</c:v>
                </c:pt>
                <c:pt idx="10">
                  <c:v>150-165</c:v>
                </c:pt>
                <c:pt idx="11">
                  <c:v>165-180</c:v>
                </c:pt>
                <c:pt idx="12">
                  <c:v>180-195</c:v>
                </c:pt>
                <c:pt idx="13">
                  <c:v>195-210</c:v>
                </c:pt>
                <c:pt idx="14">
                  <c:v>210-225</c:v>
                </c:pt>
                <c:pt idx="15">
                  <c:v>225-240</c:v>
                </c:pt>
                <c:pt idx="16">
                  <c:v>240-255</c:v>
                </c:pt>
                <c:pt idx="17">
                  <c:v>255-270</c:v>
                </c:pt>
                <c:pt idx="18">
                  <c:v>270-285</c:v>
                </c:pt>
                <c:pt idx="19">
                  <c:v>285-300</c:v>
                </c:pt>
                <c:pt idx="20">
                  <c:v>300-315</c:v>
                </c:pt>
                <c:pt idx="21">
                  <c:v>315-330</c:v>
                </c:pt>
                <c:pt idx="22">
                  <c:v>330-345</c:v>
                </c:pt>
                <c:pt idx="23">
                  <c:v>345-360</c:v>
                </c:pt>
              </c:strCache>
            </c:strRef>
          </c:cat>
          <c:val>
            <c:numRef>
              <c:f>'Wind Dir'!$Q$3:$Q$26</c:f>
              <c:numCache>
                <c:formatCode>0.00</c:formatCode>
                <c:ptCount val="24"/>
                <c:pt idx="0">
                  <c:v>27.95</c:v>
                </c:pt>
                <c:pt idx="1">
                  <c:v>0.84</c:v>
                </c:pt>
                <c:pt idx="2">
                  <c:v>0.5</c:v>
                </c:pt>
                <c:pt idx="3">
                  <c:v>0.42</c:v>
                </c:pt>
                <c:pt idx="4">
                  <c:v>0.44</c:v>
                </c:pt>
                <c:pt idx="5">
                  <c:v>0.7</c:v>
                </c:pt>
                <c:pt idx="6">
                  <c:v>1.79</c:v>
                </c:pt>
                <c:pt idx="7">
                  <c:v>4.55</c:v>
                </c:pt>
                <c:pt idx="8">
                  <c:v>4.3899999999999997</c:v>
                </c:pt>
                <c:pt idx="9">
                  <c:v>3.28</c:v>
                </c:pt>
                <c:pt idx="10">
                  <c:v>2.2999999999999998</c:v>
                </c:pt>
                <c:pt idx="11">
                  <c:v>1.29</c:v>
                </c:pt>
                <c:pt idx="12">
                  <c:v>1.23</c:v>
                </c:pt>
                <c:pt idx="13">
                  <c:v>1.6</c:v>
                </c:pt>
                <c:pt idx="14">
                  <c:v>1.87</c:v>
                </c:pt>
                <c:pt idx="15">
                  <c:v>2.37</c:v>
                </c:pt>
                <c:pt idx="16">
                  <c:v>3.04</c:v>
                </c:pt>
                <c:pt idx="17">
                  <c:v>3.99</c:v>
                </c:pt>
                <c:pt idx="18">
                  <c:v>4.78</c:v>
                </c:pt>
                <c:pt idx="19">
                  <c:v>6.05</c:v>
                </c:pt>
                <c:pt idx="20">
                  <c:v>8.09</c:v>
                </c:pt>
                <c:pt idx="21">
                  <c:v>9.1300000000000008</c:v>
                </c:pt>
                <c:pt idx="22">
                  <c:v>6.12</c:v>
                </c:pt>
                <c:pt idx="23">
                  <c:v>3.28</c:v>
                </c:pt>
              </c:numCache>
            </c:numRef>
          </c:val>
          <c:extLst>
            <c:ext xmlns:c16="http://schemas.microsoft.com/office/drawing/2014/chart" uri="{C3380CC4-5D6E-409C-BE32-E72D297353CC}">
              <c16:uniqueId val="{00000000-F1DF-44EF-8851-26C72D364267}"/>
            </c:ext>
          </c:extLst>
        </c:ser>
        <c:dLbls>
          <c:showLegendKey val="0"/>
          <c:showVal val="0"/>
          <c:showCatName val="0"/>
          <c:showSerName val="0"/>
          <c:showPercent val="0"/>
          <c:showBubbleSize val="0"/>
        </c:dLbls>
        <c:axId val="612137384"/>
        <c:axId val="612145304"/>
      </c:radarChart>
      <c:catAx>
        <c:axId val="612137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12145304"/>
        <c:crosses val="autoZero"/>
        <c:auto val="1"/>
        <c:lblAlgn val="ctr"/>
        <c:lblOffset val="100"/>
        <c:noMultiLvlLbl val="0"/>
      </c:catAx>
      <c:valAx>
        <c:axId val="612145304"/>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rgbClr val="FF0000"/>
                </a:solidFill>
                <a:latin typeface="+mn-lt"/>
                <a:ea typeface="+mn-ea"/>
                <a:cs typeface="+mn-cs"/>
              </a:defRPr>
            </a:pPr>
            <a:endParaRPr lang="en-US"/>
          </a:p>
        </c:txPr>
        <c:crossAx val="612137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Windrose - Dry</a:t>
            </a:r>
            <a:r>
              <a:rPr lang="en-US" baseline="0"/>
              <a:t> Season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filled"/>
        <c:varyColors val="0"/>
        <c:ser>
          <c:idx val="0"/>
          <c:order val="0"/>
          <c:spPr>
            <a:solidFill>
              <a:srgbClr val="2A49E6"/>
            </a:solidFill>
            <a:ln>
              <a:noFill/>
            </a:ln>
            <a:effectLst/>
          </c:spPr>
          <c:cat>
            <c:strRef>
              <c:f>'Wind Dir'!$O$3:$O$26</c:f>
              <c:strCache>
                <c:ptCount val="24"/>
                <c:pt idx="0">
                  <c:v>0-15</c:v>
                </c:pt>
                <c:pt idx="1">
                  <c:v>15-30</c:v>
                </c:pt>
                <c:pt idx="2">
                  <c:v>30-45</c:v>
                </c:pt>
                <c:pt idx="3">
                  <c:v>45-60</c:v>
                </c:pt>
                <c:pt idx="4">
                  <c:v>60-75</c:v>
                </c:pt>
                <c:pt idx="5">
                  <c:v>75-90</c:v>
                </c:pt>
                <c:pt idx="6">
                  <c:v>90-105</c:v>
                </c:pt>
                <c:pt idx="7">
                  <c:v>105-120</c:v>
                </c:pt>
                <c:pt idx="8">
                  <c:v>120-135</c:v>
                </c:pt>
                <c:pt idx="9">
                  <c:v>135-150</c:v>
                </c:pt>
                <c:pt idx="10">
                  <c:v>150-165</c:v>
                </c:pt>
                <c:pt idx="11">
                  <c:v>165-180</c:v>
                </c:pt>
                <c:pt idx="12">
                  <c:v>180-195</c:v>
                </c:pt>
                <c:pt idx="13">
                  <c:v>195-210</c:v>
                </c:pt>
                <c:pt idx="14">
                  <c:v>210-225</c:v>
                </c:pt>
                <c:pt idx="15">
                  <c:v>225-240</c:v>
                </c:pt>
                <c:pt idx="16">
                  <c:v>240-255</c:v>
                </c:pt>
                <c:pt idx="17">
                  <c:v>255-270</c:v>
                </c:pt>
                <c:pt idx="18">
                  <c:v>270-285</c:v>
                </c:pt>
                <c:pt idx="19">
                  <c:v>285-300</c:v>
                </c:pt>
                <c:pt idx="20">
                  <c:v>300-315</c:v>
                </c:pt>
                <c:pt idx="21">
                  <c:v>315-330</c:v>
                </c:pt>
                <c:pt idx="22">
                  <c:v>330-345</c:v>
                </c:pt>
                <c:pt idx="23">
                  <c:v>345-360</c:v>
                </c:pt>
              </c:strCache>
            </c:strRef>
          </c:cat>
          <c:val>
            <c:numRef>
              <c:f>'Wind Dir'!$S$3:$S$26</c:f>
              <c:numCache>
                <c:formatCode>0.00</c:formatCode>
                <c:ptCount val="24"/>
                <c:pt idx="0">
                  <c:v>36.659999999999997</c:v>
                </c:pt>
                <c:pt idx="1">
                  <c:v>0.8</c:v>
                </c:pt>
                <c:pt idx="2">
                  <c:v>0.28999999999999998</c:v>
                </c:pt>
                <c:pt idx="3">
                  <c:v>0.18</c:v>
                </c:pt>
                <c:pt idx="4">
                  <c:v>0.12</c:v>
                </c:pt>
                <c:pt idx="5">
                  <c:v>0.14000000000000001</c:v>
                </c:pt>
                <c:pt idx="6">
                  <c:v>0.19</c:v>
                </c:pt>
                <c:pt idx="7">
                  <c:v>0.31</c:v>
                </c:pt>
                <c:pt idx="8">
                  <c:v>0.26</c:v>
                </c:pt>
                <c:pt idx="9">
                  <c:v>0.21</c:v>
                </c:pt>
                <c:pt idx="10">
                  <c:v>0.16</c:v>
                </c:pt>
                <c:pt idx="11">
                  <c:v>0.14000000000000001</c:v>
                </c:pt>
                <c:pt idx="12">
                  <c:v>0.11</c:v>
                </c:pt>
                <c:pt idx="13">
                  <c:v>0.19</c:v>
                </c:pt>
                <c:pt idx="14">
                  <c:v>0.19</c:v>
                </c:pt>
                <c:pt idx="15">
                  <c:v>0.31</c:v>
                </c:pt>
                <c:pt idx="16">
                  <c:v>0.41</c:v>
                </c:pt>
                <c:pt idx="17">
                  <c:v>0.57999999999999996</c:v>
                </c:pt>
                <c:pt idx="18">
                  <c:v>0.86</c:v>
                </c:pt>
                <c:pt idx="19">
                  <c:v>1.49</c:v>
                </c:pt>
                <c:pt idx="20">
                  <c:v>4.33</c:v>
                </c:pt>
                <c:pt idx="21">
                  <c:v>17.52</c:v>
                </c:pt>
                <c:pt idx="22">
                  <c:v>23.52</c:v>
                </c:pt>
                <c:pt idx="23">
                  <c:v>11.04</c:v>
                </c:pt>
              </c:numCache>
            </c:numRef>
          </c:val>
          <c:extLst>
            <c:ext xmlns:c16="http://schemas.microsoft.com/office/drawing/2014/chart" uri="{C3380CC4-5D6E-409C-BE32-E72D297353CC}">
              <c16:uniqueId val="{00000000-3E5F-43EB-800F-E540F7DCFA88}"/>
            </c:ext>
          </c:extLst>
        </c:ser>
        <c:dLbls>
          <c:showLegendKey val="0"/>
          <c:showVal val="0"/>
          <c:showCatName val="0"/>
          <c:showSerName val="0"/>
          <c:showPercent val="0"/>
          <c:showBubbleSize val="0"/>
        </c:dLbls>
        <c:axId val="612137384"/>
        <c:axId val="612145304"/>
      </c:radarChart>
      <c:catAx>
        <c:axId val="612137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12145304"/>
        <c:crosses val="autoZero"/>
        <c:auto val="1"/>
        <c:lblAlgn val="ctr"/>
        <c:lblOffset val="100"/>
        <c:noMultiLvlLbl val="0"/>
      </c:catAx>
      <c:valAx>
        <c:axId val="612145304"/>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rgbClr val="FF0000"/>
                </a:solidFill>
                <a:latin typeface="+mn-lt"/>
                <a:ea typeface="+mn-ea"/>
                <a:cs typeface="+mn-cs"/>
              </a:defRPr>
            </a:pPr>
            <a:endParaRPr lang="en-US"/>
          </a:p>
        </c:txPr>
        <c:crossAx val="612137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Air Temperature, 2m</a:t>
            </a:r>
          </a:p>
        </c:rich>
      </c:tx>
      <c:overlay val="1"/>
    </c:title>
    <c:autoTitleDeleted val="0"/>
    <c:plotArea>
      <c:layout>
        <c:manualLayout>
          <c:layoutTarget val="inner"/>
          <c:xMode val="edge"/>
          <c:yMode val="edge"/>
          <c:x val="5.6476114675480381E-2"/>
          <c:y val="8.7173880746448926E-2"/>
          <c:w val="0.91877055110454409"/>
          <c:h val="0.72357198684864965"/>
        </c:manualLayout>
      </c:layout>
      <c:scatterChart>
        <c:scatterStyle val="lineMarker"/>
        <c:varyColors val="0"/>
        <c:ser>
          <c:idx val="0"/>
          <c:order val="0"/>
          <c:tx>
            <c:v>Avg AVA</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Vert_month!$G$4:$G$1000</c:f>
              <c:numCache>
                <c:formatCode>0.0</c:formatCode>
                <c:ptCount val="997"/>
                <c:pt idx="105">
                  <c:v>25.459</c:v>
                </c:pt>
                <c:pt idx="106">
                  <c:v>25.26</c:v>
                </c:pt>
                <c:pt idx="107">
                  <c:v>25.626999999999999</c:v>
                </c:pt>
                <c:pt idx="108">
                  <c:v>26.088000000000001</c:v>
                </c:pt>
                <c:pt idx="109">
                  <c:v>26.486000000000001</c:v>
                </c:pt>
                <c:pt idx="110">
                  <c:v>26.466000000000001</c:v>
                </c:pt>
                <c:pt idx="111">
                  <c:v>25.704000000000001</c:v>
                </c:pt>
                <c:pt idx="112">
                  <c:v>25.574999999999999</c:v>
                </c:pt>
                <c:pt idx="113">
                  <c:v>25.481999999999999</c:v>
                </c:pt>
                <c:pt idx="114">
                  <c:v>25.425000000000001</c:v>
                </c:pt>
                <c:pt idx="115">
                  <c:v>25.376000000000001</c:v>
                </c:pt>
                <c:pt idx="116">
                  <c:v>24.67</c:v>
                </c:pt>
                <c:pt idx="117">
                  <c:v>24.760999999999999</c:v>
                </c:pt>
                <c:pt idx="118">
                  <c:v>24.834</c:v>
                </c:pt>
                <c:pt idx="119">
                  <c:v>25.265000000000001</c:v>
                </c:pt>
                <c:pt idx="120">
                  <c:v>25.292999999999999</c:v>
                </c:pt>
                <c:pt idx="121">
                  <c:v>25.561</c:v>
                </c:pt>
                <c:pt idx="122">
                  <c:v>25.559000000000001</c:v>
                </c:pt>
                <c:pt idx="123">
                  <c:v>25.18</c:v>
                </c:pt>
                <c:pt idx="124">
                  <c:v>25.423999999999999</c:v>
                </c:pt>
                <c:pt idx="125">
                  <c:v>24.954000000000001</c:v>
                </c:pt>
                <c:pt idx="126">
                  <c:v>25.094000000000001</c:v>
                </c:pt>
                <c:pt idx="127">
                  <c:v>25.047000000000001</c:v>
                </c:pt>
                <c:pt idx="128">
                  <c:v>24.181000000000001</c:v>
                </c:pt>
                <c:pt idx="129">
                  <c:v>24.984999999999999</c:v>
                </c:pt>
                <c:pt idx="130">
                  <c:v>24.486000000000001</c:v>
                </c:pt>
                <c:pt idx="131">
                  <c:v>24.831</c:v>
                </c:pt>
                <c:pt idx="132">
                  <c:v>25.236999999999998</c:v>
                </c:pt>
                <c:pt idx="133">
                  <c:v>25.542000000000002</c:v>
                </c:pt>
                <c:pt idx="134">
                  <c:v>25.550999999999998</c:v>
                </c:pt>
                <c:pt idx="135">
                  <c:v>24.861000000000001</c:v>
                </c:pt>
                <c:pt idx="136">
                  <c:v>25.062999999999999</c:v>
                </c:pt>
                <c:pt idx="137">
                  <c:v>25.024999999999999</c:v>
                </c:pt>
                <c:pt idx="138">
                  <c:v>25.135999999999999</c:v>
                </c:pt>
                <c:pt idx="139">
                  <c:v>24.986999999999998</c:v>
                </c:pt>
                <c:pt idx="140">
                  <c:v>24.497</c:v>
                </c:pt>
                <c:pt idx="141">
                  <c:v>24.718</c:v>
                </c:pt>
                <c:pt idx="142">
                  <c:v>24.56</c:v>
                </c:pt>
                <c:pt idx="143">
                  <c:v>24.666</c:v>
                </c:pt>
                <c:pt idx="144">
                  <c:v>25.125</c:v>
                </c:pt>
                <c:pt idx="145">
                  <c:v>25.908999999999999</c:v>
                </c:pt>
                <c:pt idx="146">
                  <c:v>26.445</c:v>
                </c:pt>
                <c:pt idx="147">
                  <c:v>25.760999999999999</c:v>
                </c:pt>
                <c:pt idx="148">
                  <c:v>25.611000000000001</c:v>
                </c:pt>
                <c:pt idx="149">
                  <c:v>25.67</c:v>
                </c:pt>
                <c:pt idx="150">
                  <c:v>25.603000000000002</c:v>
                </c:pt>
                <c:pt idx="151">
                  <c:v>25.341999999999999</c:v>
                </c:pt>
                <c:pt idx="152">
                  <c:v>25.059000000000001</c:v>
                </c:pt>
                <c:pt idx="153">
                  <c:v>25.616</c:v>
                </c:pt>
                <c:pt idx="154">
                  <c:v>25.616</c:v>
                </c:pt>
                <c:pt idx="155">
                  <c:v>25.152000000000001</c:v>
                </c:pt>
                <c:pt idx="156">
                  <c:v>26.143999999999998</c:v>
                </c:pt>
                <c:pt idx="157">
                  <c:v>26.225000000000001</c:v>
                </c:pt>
                <c:pt idx="158">
                  <c:v>26.015000000000001</c:v>
                </c:pt>
                <c:pt idx="159">
                  <c:v>25.347000000000001</c:v>
                </c:pt>
                <c:pt idx="160">
                  <c:v>25.547000000000001</c:v>
                </c:pt>
                <c:pt idx="161">
                  <c:v>25.297999999999998</c:v>
                </c:pt>
                <c:pt idx="162">
                  <c:v>25.241</c:v>
                </c:pt>
                <c:pt idx="163">
                  <c:v>24.887</c:v>
                </c:pt>
              </c:numCache>
            </c:numRef>
          </c:yVal>
          <c:smooth val="0"/>
          <c:extLst>
            <c:ext xmlns:c16="http://schemas.microsoft.com/office/drawing/2014/chart" uri="{C3380CC4-5D6E-409C-BE32-E72D297353CC}">
              <c16:uniqueId val="{00000000-031F-45AA-9E2F-CC191E8963C1}"/>
            </c:ext>
          </c:extLst>
        </c:ser>
        <c:ser>
          <c:idx val="1"/>
          <c:order val="1"/>
          <c:tx>
            <c:v>Avg Daily Max. AVA</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Vert_month!$I$4:$I$1000</c:f>
              <c:numCache>
                <c:formatCode>0.0</c:formatCode>
                <c:ptCount val="997"/>
                <c:pt idx="105">
                  <c:v>27.56</c:v>
                </c:pt>
                <c:pt idx="106">
                  <c:v>28.126999999999999</c:v>
                </c:pt>
                <c:pt idx="107">
                  <c:v>29.074999999999999</c:v>
                </c:pt>
                <c:pt idx="108">
                  <c:v>30.866</c:v>
                </c:pt>
                <c:pt idx="109">
                  <c:v>30.68</c:v>
                </c:pt>
                <c:pt idx="110">
                  <c:v>29.29</c:v>
                </c:pt>
                <c:pt idx="111">
                  <c:v>27.873000000000001</c:v>
                </c:pt>
                <c:pt idx="112">
                  <c:v>27.542000000000002</c:v>
                </c:pt>
                <c:pt idx="113">
                  <c:v>27.370999999999999</c:v>
                </c:pt>
                <c:pt idx="114">
                  <c:v>27.675000000000001</c:v>
                </c:pt>
                <c:pt idx="115">
                  <c:v>27.513999999999999</c:v>
                </c:pt>
                <c:pt idx="116">
                  <c:v>27.196000000000002</c:v>
                </c:pt>
                <c:pt idx="117">
                  <c:v>27.425000000000001</c:v>
                </c:pt>
                <c:pt idx="118">
                  <c:v>28.236999999999998</c:v>
                </c:pt>
                <c:pt idx="119">
                  <c:v>28.952999999999999</c:v>
                </c:pt>
                <c:pt idx="120">
                  <c:v>29.824999999999999</c:v>
                </c:pt>
                <c:pt idx="121">
                  <c:v>29.613</c:v>
                </c:pt>
                <c:pt idx="122">
                  <c:v>28.916</c:v>
                </c:pt>
                <c:pt idx="123">
                  <c:v>28.504000000000001</c:v>
                </c:pt>
                <c:pt idx="124">
                  <c:v>28.375</c:v>
                </c:pt>
                <c:pt idx="125">
                  <c:v>28.268000000000001</c:v>
                </c:pt>
                <c:pt idx="126">
                  <c:v>28.294</c:v>
                </c:pt>
                <c:pt idx="127">
                  <c:v>27.966000000000001</c:v>
                </c:pt>
                <c:pt idx="128">
                  <c:v>26.773</c:v>
                </c:pt>
                <c:pt idx="129">
                  <c:v>27.914000000000001</c:v>
                </c:pt>
                <c:pt idx="130">
                  <c:v>27.942</c:v>
                </c:pt>
                <c:pt idx="131">
                  <c:v>29.064</c:v>
                </c:pt>
                <c:pt idx="132">
                  <c:v>28.86</c:v>
                </c:pt>
                <c:pt idx="133">
                  <c:v>28.946000000000002</c:v>
                </c:pt>
                <c:pt idx="134">
                  <c:v>28.492000000000001</c:v>
                </c:pt>
                <c:pt idx="135">
                  <c:v>28.234999999999999</c:v>
                </c:pt>
                <c:pt idx="136">
                  <c:v>27.536000000000001</c:v>
                </c:pt>
                <c:pt idx="137">
                  <c:v>27.963999999999999</c:v>
                </c:pt>
                <c:pt idx="138">
                  <c:v>28.373000000000001</c:v>
                </c:pt>
                <c:pt idx="139">
                  <c:v>27.835000000000001</c:v>
                </c:pt>
                <c:pt idx="140">
                  <c:v>27.024999999999999</c:v>
                </c:pt>
                <c:pt idx="141">
                  <c:v>27.600999999999999</c:v>
                </c:pt>
                <c:pt idx="142">
                  <c:v>27.300999999999998</c:v>
                </c:pt>
                <c:pt idx="143">
                  <c:v>28.036000000000001</c:v>
                </c:pt>
                <c:pt idx="144">
                  <c:v>29.401</c:v>
                </c:pt>
                <c:pt idx="145">
                  <c:v>30.751000000000001</c:v>
                </c:pt>
                <c:pt idx="146">
                  <c:v>30.367000000000001</c:v>
                </c:pt>
                <c:pt idx="147">
                  <c:v>28.54</c:v>
                </c:pt>
                <c:pt idx="148">
                  <c:v>27.821000000000002</c:v>
                </c:pt>
                <c:pt idx="149">
                  <c:v>27.861999999999998</c:v>
                </c:pt>
                <c:pt idx="150">
                  <c:v>27.981999999999999</c:v>
                </c:pt>
                <c:pt idx="151">
                  <c:v>28.094999999999999</c:v>
                </c:pt>
                <c:pt idx="152">
                  <c:v>26.968</c:v>
                </c:pt>
                <c:pt idx="153">
                  <c:v>27.739000000000001</c:v>
                </c:pt>
                <c:pt idx="154">
                  <c:v>28.026</c:v>
                </c:pt>
                <c:pt idx="155">
                  <c:v>27.951000000000001</c:v>
                </c:pt>
                <c:pt idx="156">
                  <c:v>29.574999999999999</c:v>
                </c:pt>
                <c:pt idx="157">
                  <c:v>29.42</c:v>
                </c:pt>
                <c:pt idx="158">
                  <c:v>29.225000000000001</c:v>
                </c:pt>
                <c:pt idx="159">
                  <c:v>27.928999999999998</c:v>
                </c:pt>
                <c:pt idx="160">
                  <c:v>27.635000000000002</c:v>
                </c:pt>
                <c:pt idx="161">
                  <c:v>27.515000000000001</c:v>
                </c:pt>
                <c:pt idx="162">
                  <c:v>27.815999999999999</c:v>
                </c:pt>
                <c:pt idx="163">
                  <c:v>27.106999999999999</c:v>
                </c:pt>
              </c:numCache>
            </c:numRef>
          </c:yVal>
          <c:smooth val="0"/>
          <c:extLst>
            <c:ext xmlns:c16="http://schemas.microsoft.com/office/drawing/2014/chart" uri="{C3380CC4-5D6E-409C-BE32-E72D297353CC}">
              <c16:uniqueId val="{00000001-031F-45AA-9E2F-CC191E8963C1}"/>
            </c:ext>
          </c:extLst>
        </c:ser>
        <c:ser>
          <c:idx val="2"/>
          <c:order val="2"/>
          <c:tx>
            <c:v>Avg Daily Min. AVA</c:v>
          </c:tx>
          <c:spPr>
            <a:ln>
              <a:solidFill>
                <a:srgbClr val="00B05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Vert_month!$H$4:$H$1000</c:f>
              <c:numCache>
                <c:formatCode>0.0</c:formatCode>
                <c:ptCount val="997"/>
                <c:pt idx="105">
                  <c:v>24.106000000000002</c:v>
                </c:pt>
                <c:pt idx="106">
                  <c:v>23.760999999999999</c:v>
                </c:pt>
                <c:pt idx="107">
                  <c:v>23.957999999999998</c:v>
                </c:pt>
                <c:pt idx="108">
                  <c:v>23.574999999999999</c:v>
                </c:pt>
                <c:pt idx="109">
                  <c:v>24.370999999999999</c:v>
                </c:pt>
                <c:pt idx="110">
                  <c:v>24.742000000000001</c:v>
                </c:pt>
                <c:pt idx="111">
                  <c:v>24.201000000000001</c:v>
                </c:pt>
                <c:pt idx="112">
                  <c:v>24.161999999999999</c:v>
                </c:pt>
                <c:pt idx="113">
                  <c:v>24.009</c:v>
                </c:pt>
                <c:pt idx="114">
                  <c:v>23.998000000000001</c:v>
                </c:pt>
                <c:pt idx="115">
                  <c:v>23.861000000000001</c:v>
                </c:pt>
                <c:pt idx="116">
                  <c:v>23.346</c:v>
                </c:pt>
                <c:pt idx="117">
                  <c:v>23.405999999999999</c:v>
                </c:pt>
                <c:pt idx="118">
                  <c:v>23.189</c:v>
                </c:pt>
                <c:pt idx="119">
                  <c:v>23.513999999999999</c:v>
                </c:pt>
                <c:pt idx="120">
                  <c:v>22.984000000000002</c:v>
                </c:pt>
                <c:pt idx="121">
                  <c:v>23.725999999999999</c:v>
                </c:pt>
                <c:pt idx="122">
                  <c:v>24.09</c:v>
                </c:pt>
                <c:pt idx="123">
                  <c:v>23.571000000000002</c:v>
                </c:pt>
                <c:pt idx="124">
                  <c:v>23.876999999999999</c:v>
                </c:pt>
                <c:pt idx="125">
                  <c:v>23.486000000000001</c:v>
                </c:pt>
                <c:pt idx="126">
                  <c:v>23.42</c:v>
                </c:pt>
                <c:pt idx="127">
                  <c:v>23.466999999999999</c:v>
                </c:pt>
                <c:pt idx="128">
                  <c:v>22.835000000000001</c:v>
                </c:pt>
                <c:pt idx="129">
                  <c:v>23.672000000000001</c:v>
                </c:pt>
                <c:pt idx="130">
                  <c:v>22.809000000000001</c:v>
                </c:pt>
                <c:pt idx="131">
                  <c:v>22.846</c:v>
                </c:pt>
                <c:pt idx="132">
                  <c:v>23.378</c:v>
                </c:pt>
                <c:pt idx="133">
                  <c:v>23.86</c:v>
                </c:pt>
                <c:pt idx="134">
                  <c:v>24.082999999999998</c:v>
                </c:pt>
                <c:pt idx="135">
                  <c:v>23.390999999999998</c:v>
                </c:pt>
                <c:pt idx="136">
                  <c:v>23.687999999999999</c:v>
                </c:pt>
                <c:pt idx="137">
                  <c:v>23.491</c:v>
                </c:pt>
                <c:pt idx="138">
                  <c:v>23.527999999999999</c:v>
                </c:pt>
                <c:pt idx="139">
                  <c:v>23.501999999999999</c:v>
                </c:pt>
                <c:pt idx="140">
                  <c:v>23.18</c:v>
                </c:pt>
                <c:pt idx="141">
                  <c:v>23.155000000000001</c:v>
                </c:pt>
                <c:pt idx="142">
                  <c:v>22.898</c:v>
                </c:pt>
                <c:pt idx="143">
                  <c:v>22.823</c:v>
                </c:pt>
                <c:pt idx="144">
                  <c:v>22.759</c:v>
                </c:pt>
                <c:pt idx="145">
                  <c:v>23.213000000000001</c:v>
                </c:pt>
                <c:pt idx="146">
                  <c:v>24.565000000000001</c:v>
                </c:pt>
                <c:pt idx="147">
                  <c:v>24.029</c:v>
                </c:pt>
                <c:pt idx="148">
                  <c:v>23.992999999999999</c:v>
                </c:pt>
                <c:pt idx="149">
                  <c:v>24.024999999999999</c:v>
                </c:pt>
                <c:pt idx="150">
                  <c:v>23.992999999999999</c:v>
                </c:pt>
                <c:pt idx="151">
                  <c:v>23.869</c:v>
                </c:pt>
                <c:pt idx="152">
                  <c:v>23.823</c:v>
                </c:pt>
                <c:pt idx="153">
                  <c:v>24.271000000000001</c:v>
                </c:pt>
                <c:pt idx="154">
                  <c:v>24.151</c:v>
                </c:pt>
                <c:pt idx="155">
                  <c:v>23.501999999999999</c:v>
                </c:pt>
                <c:pt idx="156">
                  <c:v>24.158000000000001</c:v>
                </c:pt>
                <c:pt idx="157">
                  <c:v>24.260999999999999</c:v>
                </c:pt>
                <c:pt idx="158">
                  <c:v>24.196000000000002</c:v>
                </c:pt>
                <c:pt idx="159">
                  <c:v>23.734999999999999</c:v>
                </c:pt>
                <c:pt idx="160">
                  <c:v>24.088000000000001</c:v>
                </c:pt>
                <c:pt idx="161">
                  <c:v>23.721</c:v>
                </c:pt>
                <c:pt idx="162">
                  <c:v>23.52</c:v>
                </c:pt>
                <c:pt idx="163">
                  <c:v>23.411000000000001</c:v>
                </c:pt>
              </c:numCache>
            </c:numRef>
          </c:yVal>
          <c:smooth val="0"/>
          <c:extLst>
            <c:ext xmlns:c16="http://schemas.microsoft.com/office/drawing/2014/chart" uri="{C3380CC4-5D6E-409C-BE32-E72D297353CC}">
              <c16:uniqueId val="{00000002-031F-45AA-9E2F-CC191E8963C1}"/>
            </c:ext>
          </c:extLst>
        </c:ser>
        <c:dLbls>
          <c:showLegendKey val="0"/>
          <c:showVal val="0"/>
          <c:showCatName val="0"/>
          <c:showSerName val="0"/>
          <c:showPercent val="0"/>
          <c:showBubbleSize val="0"/>
        </c:dLbls>
        <c:axId val="674696992"/>
        <c:axId val="651420816"/>
        <c:extLst>
          <c:ext xmlns:c15="http://schemas.microsoft.com/office/drawing/2012/chart" uri="{02D57815-91ED-43cb-92C2-25804820EDAC}">
            <c15:filteredScatterSeries>
              <c15:ser>
                <c:idx val="3"/>
                <c:order val="3"/>
                <c:tx>
                  <c:v>Avg Lutz 48m</c:v>
                </c:tx>
                <c:spPr>
                  <a:ln>
                    <a:solidFill>
                      <a:srgbClr val="0000FF"/>
                    </a:solidFill>
                    <a:prstDash val="sysDot"/>
                  </a:ln>
                </c:spPr>
                <c:marker>
                  <c:symbol val="none"/>
                </c:marker>
                <c:xVal>
                  <c:numRef>
                    <c:extLst>
                      <c:ext uri="{02D57815-91ED-43cb-92C2-25804820EDAC}">
                        <c15:formulaRef>
                          <c15:sqref>Vert_month!$C$4:$C$1000</c15:sqref>
                        </c15:formulaRef>
                      </c:ext>
                    </c:extLst>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extLst>
                      <c:ext uri="{02D57815-91ED-43cb-92C2-25804820EDAC}">
                        <c15:formulaRef>
                          <c15:sqref>Vert_month!$S$4:$S$1000</c15:sqref>
                        </c15:formulaRef>
                      </c:ext>
                    </c:extLst>
                    <c:numCache>
                      <c:formatCode>0.0</c:formatCode>
                      <c:ptCount val="997"/>
                      <c:pt idx="0">
                        <c:v>25.6</c:v>
                      </c:pt>
                      <c:pt idx="1">
                        <c:v>25.83</c:v>
                      </c:pt>
                      <c:pt idx="2">
                        <c:v>26.33</c:v>
                      </c:pt>
                      <c:pt idx="3">
                        <c:v>25.89</c:v>
                      </c:pt>
                      <c:pt idx="4">
                        <c:v>25.66</c:v>
                      </c:pt>
                      <c:pt idx="5">
                        <c:v>25.88</c:v>
                      </c:pt>
                      <c:pt idx="6">
                        <c:v>25.57</c:v>
                      </c:pt>
                      <c:pt idx="7">
                        <c:v>24.68</c:v>
                      </c:pt>
                      <c:pt idx="8">
                        <c:v>24.6</c:v>
                      </c:pt>
                      <c:pt idx="9">
                        <c:v>24.84</c:v>
                      </c:pt>
                      <c:pt idx="10">
                        <c:v>25.62</c:v>
                      </c:pt>
                      <c:pt idx="11">
                        <c:v>25.51</c:v>
                      </c:pt>
                      <c:pt idx="12">
                        <c:v>25.98</c:v>
                      </c:pt>
                      <c:pt idx="13">
                        <c:v>26.04</c:v>
                      </c:pt>
                      <c:pt idx="14">
                        <c:v>26.21</c:v>
                      </c:pt>
                      <c:pt idx="15">
                        <c:v>26.22</c:v>
                      </c:pt>
                      <c:pt idx="16">
                        <c:v>25.89</c:v>
                      </c:pt>
                      <c:pt idx="17">
                        <c:v>25.55</c:v>
                      </c:pt>
                      <c:pt idx="18">
                        <c:v>25.79</c:v>
                      </c:pt>
                      <c:pt idx="19">
                        <c:v>25.3</c:v>
                      </c:pt>
                      <c:pt idx="20">
                        <c:v>25.12</c:v>
                      </c:pt>
                      <c:pt idx="21">
                        <c:v>25.53</c:v>
                      </c:pt>
                      <c:pt idx="22">
                        <c:v>26.16</c:v>
                      </c:pt>
                      <c:pt idx="23">
                        <c:v>25.86</c:v>
                      </c:pt>
                      <c:pt idx="24">
                        <c:v>26.15</c:v>
                      </c:pt>
                      <c:pt idx="25">
                        <c:v>26.73</c:v>
                      </c:pt>
                      <c:pt idx="26">
                        <c:v>26.13</c:v>
                      </c:pt>
                      <c:pt idx="27">
                        <c:v>26.03</c:v>
                      </c:pt>
                      <c:pt idx="28">
                        <c:v>25.88</c:v>
                      </c:pt>
                      <c:pt idx="29">
                        <c:v>25.66</c:v>
                      </c:pt>
                      <c:pt idx="30">
                        <c:v>25.81</c:v>
                      </c:pt>
                      <c:pt idx="31">
                        <c:v>25.68</c:v>
                      </c:pt>
                      <c:pt idx="32">
                        <c:v>26.04</c:v>
                      </c:pt>
                      <c:pt idx="33">
                        <c:v>26.51</c:v>
                      </c:pt>
                      <c:pt idx="34">
                        <c:v>26.42</c:v>
                      </c:pt>
                      <c:pt idx="35">
                        <c:v>26.41</c:v>
                      </c:pt>
                      <c:pt idx="36">
                        <c:v>26.67</c:v>
                      </c:pt>
                      <c:pt idx="37">
                        <c:v>27.19</c:v>
                      </c:pt>
                      <c:pt idx="38">
                        <c:v>26.84</c:v>
                      </c:pt>
                      <c:pt idx="39">
                        <c:v>26.81</c:v>
                      </c:pt>
                      <c:pt idx="40">
                        <c:v>27.41</c:v>
                      </c:pt>
                      <c:pt idx="41">
                        <c:v>26.38</c:v>
                      </c:pt>
                      <c:pt idx="42">
                        <c:v>26.19</c:v>
                      </c:pt>
                      <c:pt idx="43">
                        <c:v>26.02</c:v>
                      </c:pt>
                      <c:pt idx="44">
                        <c:v>25.92</c:v>
                      </c:pt>
                      <c:pt idx="45">
                        <c:v>25.79</c:v>
                      </c:pt>
                      <c:pt idx="46">
                        <c:v>26.47</c:v>
                      </c:pt>
                      <c:pt idx="47">
                        <c:v>26.28</c:v>
                      </c:pt>
                      <c:pt idx="48">
                        <c:v>26.35</c:v>
                      </c:pt>
                      <c:pt idx="49">
                        <c:v>27.11</c:v>
                      </c:pt>
                      <c:pt idx="50">
                        <c:v>26.91</c:v>
                      </c:pt>
                      <c:pt idx="51">
                        <c:v>27.27</c:v>
                      </c:pt>
                      <c:pt idx="52">
                        <c:v>26.69</c:v>
                      </c:pt>
                      <c:pt idx="53">
                        <c:v>26.73</c:v>
                      </c:pt>
                      <c:pt idx="54">
                        <c:v>26.49</c:v>
                      </c:pt>
                      <c:pt idx="55">
                        <c:v>26.43</c:v>
                      </c:pt>
                      <c:pt idx="56">
                        <c:v>26.1</c:v>
                      </c:pt>
                      <c:pt idx="57">
                        <c:v>27.11</c:v>
                      </c:pt>
                      <c:pt idx="58">
                        <c:v>26.52</c:v>
                      </c:pt>
                      <c:pt idx="59">
                        <c:v>26.44</c:v>
                      </c:pt>
                      <c:pt idx="60">
                        <c:v>26.61</c:v>
                      </c:pt>
                      <c:pt idx="61">
                        <c:v>27.22</c:v>
                      </c:pt>
                      <c:pt idx="62">
                        <c:v>27.06</c:v>
                      </c:pt>
                      <c:pt idx="63">
                        <c:v>26.37</c:v>
                      </c:pt>
                      <c:pt idx="64">
                        <c:v>26.01</c:v>
                      </c:pt>
                      <c:pt idx="65">
                        <c:v>26.51</c:v>
                      </c:pt>
                      <c:pt idx="66">
                        <c:v>25.92</c:v>
                      </c:pt>
                      <c:pt idx="67">
                        <c:v>25.69</c:v>
                      </c:pt>
                      <c:pt idx="68">
                        <c:v>24.96</c:v>
                      </c:pt>
                      <c:pt idx="69">
                        <c:v>25.88</c:v>
                      </c:pt>
                      <c:pt idx="70">
                        <c:v>25.93</c:v>
                      </c:pt>
                      <c:pt idx="71">
                        <c:v>26.25</c:v>
                      </c:pt>
                      <c:pt idx="72">
                        <c:v>26.68</c:v>
                      </c:pt>
                      <c:pt idx="73">
                        <c:v>27.37</c:v>
                      </c:pt>
                      <c:pt idx="74">
                        <c:v>26.64</c:v>
                      </c:pt>
                      <c:pt idx="75">
                        <c:v>26.7</c:v>
                      </c:pt>
                      <c:pt idx="76">
                        <c:v>26.58</c:v>
                      </c:pt>
                      <c:pt idx="77">
                        <c:v>26.53</c:v>
                      </c:pt>
                      <c:pt idx="78">
                        <c:v>26.66</c:v>
                      </c:pt>
                      <c:pt idx="79">
                        <c:v>26.72</c:v>
                      </c:pt>
                      <c:pt idx="80">
                        <c:v>25.74</c:v>
                      </c:pt>
                      <c:pt idx="81">
                        <c:v>25.98</c:v>
                      </c:pt>
                      <c:pt idx="82">
                        <c:v>25.71</c:v>
                      </c:pt>
                      <c:pt idx="83">
                        <c:v>26.33</c:v>
                      </c:pt>
                      <c:pt idx="84">
                        <c:v>26.56</c:v>
                      </c:pt>
                      <c:pt idx="85">
                        <c:v>26.96</c:v>
                      </c:pt>
                      <c:pt idx="86">
                        <c:v>26.55</c:v>
                      </c:pt>
                      <c:pt idx="87">
                        <c:v>26.28</c:v>
                      </c:pt>
                      <c:pt idx="88">
                        <c:v>26.6</c:v>
                      </c:pt>
                      <c:pt idx="89">
                        <c:v>26.52</c:v>
                      </c:pt>
                      <c:pt idx="90">
                        <c:v>26.03</c:v>
                      </c:pt>
                      <c:pt idx="91">
                        <c:v>26.01</c:v>
                      </c:pt>
                      <c:pt idx="92">
                        <c:v>26.167000000000002</c:v>
                      </c:pt>
                      <c:pt idx="93">
                        <c:v>26.875</c:v>
                      </c:pt>
                      <c:pt idx="94">
                        <c:v>26.332999999999998</c:v>
                      </c:pt>
                      <c:pt idx="95">
                        <c:v>26.431999999999999</c:v>
                      </c:pt>
                      <c:pt idx="96">
                        <c:v>26.603000000000002</c:v>
                      </c:pt>
                      <c:pt idx="97">
                        <c:v>27.337</c:v>
                      </c:pt>
                      <c:pt idx="98">
                        <c:v>27.093</c:v>
                      </c:pt>
                      <c:pt idx="99">
                        <c:v>27.132999999999999</c:v>
                      </c:pt>
                      <c:pt idx="100">
                        <c:v>26.510999999999999</c:v>
                      </c:pt>
                      <c:pt idx="101">
                        <c:v>26.466999999999999</c:v>
                      </c:pt>
                      <c:pt idx="102">
                        <c:v>26.356000000000002</c:v>
                      </c:pt>
                      <c:pt idx="103">
                        <c:v>25.870999999999999</c:v>
                      </c:pt>
                      <c:pt idx="104">
                        <c:v>26.199000000000002</c:v>
                      </c:pt>
                      <c:pt idx="105">
                        <c:v>26.382999999999999</c:v>
                      </c:pt>
                      <c:pt idx="106">
                        <c:v>26.471</c:v>
                      </c:pt>
                      <c:pt idx="107">
                        <c:v>26.704999999999998</c:v>
                      </c:pt>
                      <c:pt idx="108">
                        <c:v>26.908000000000001</c:v>
                      </c:pt>
                      <c:pt idx="109">
                        <c:v>27.193000000000001</c:v>
                      </c:pt>
                      <c:pt idx="110">
                        <c:v>27.329000000000001</c:v>
                      </c:pt>
                      <c:pt idx="111">
                        <c:v>26.541</c:v>
                      </c:pt>
                      <c:pt idx="112">
                        <c:v>26.321999999999999</c:v>
                      </c:pt>
                      <c:pt idx="113">
                        <c:v>26.297999999999998</c:v>
                      </c:pt>
                      <c:pt idx="114">
                        <c:v>26.192</c:v>
                      </c:pt>
                      <c:pt idx="115">
                        <c:v>26.312999999999999</c:v>
                      </c:pt>
                      <c:pt idx="116">
                        <c:v>25.715</c:v>
                      </c:pt>
                      <c:pt idx="117">
                        <c:v>26.114000000000001</c:v>
                      </c:pt>
                      <c:pt idx="118">
                        <c:v>26.356999999999999</c:v>
                      </c:pt>
                      <c:pt idx="119">
                        <c:v>26.491</c:v>
                      </c:pt>
                      <c:pt idx="120">
                        <c:v>26.454999999999998</c:v>
                      </c:pt>
                      <c:pt idx="121">
                        <c:v>26.614000000000001</c:v>
                      </c:pt>
                      <c:pt idx="122">
                        <c:v>26.648</c:v>
                      </c:pt>
                      <c:pt idx="123">
                        <c:v>26.26</c:v>
                      </c:pt>
                      <c:pt idx="124">
                        <c:v>26.507000000000001</c:v>
                      </c:pt>
                      <c:pt idx="125">
                        <c:v>26.033000000000001</c:v>
                      </c:pt>
                      <c:pt idx="126">
                        <c:v>25.806999999999999</c:v>
                      </c:pt>
                      <c:pt idx="127">
                        <c:v>25.718</c:v>
                      </c:pt>
                      <c:pt idx="128">
                        <c:v>24.891999999999999</c:v>
                      </c:pt>
                      <c:pt idx="129">
                        <c:v>25.972999999999999</c:v>
                      </c:pt>
                      <c:pt idx="130">
                        <c:v>25.672000000000001</c:v>
                      </c:pt>
                      <c:pt idx="131">
                        <c:v>25.866</c:v>
                      </c:pt>
                      <c:pt idx="132">
                        <c:v>25.971</c:v>
                      </c:pt>
                      <c:pt idx="133">
                        <c:v>26.097999999999999</c:v>
                      </c:pt>
                      <c:pt idx="134">
                        <c:v>26.114999999999998</c:v>
                      </c:pt>
                      <c:pt idx="135">
                        <c:v>25.43</c:v>
                      </c:pt>
                      <c:pt idx="136">
                        <c:v>25.687000000000001</c:v>
                      </c:pt>
                      <c:pt idx="137">
                        <c:v>25.602</c:v>
                      </c:pt>
                      <c:pt idx="138">
                        <c:v>25.643999999999998</c:v>
                      </c:pt>
                      <c:pt idx="139">
                        <c:v>25.547000000000001</c:v>
                      </c:pt>
                      <c:pt idx="140">
                        <c:v>25.126999999999999</c:v>
                      </c:pt>
                      <c:pt idx="141">
                        <c:v>25.856000000000002</c:v>
                      </c:pt>
                      <c:pt idx="142">
                        <c:v>25.777000000000001</c:v>
                      </c:pt>
                      <c:pt idx="143">
                        <c:v>25.992999999999999</c:v>
                      </c:pt>
                      <c:pt idx="144">
                        <c:v>26.122</c:v>
                      </c:pt>
                      <c:pt idx="145">
                        <c:v>26.657</c:v>
                      </c:pt>
                      <c:pt idx="146">
                        <c:v>27.343</c:v>
                      </c:pt>
                      <c:pt idx="147">
                        <c:v>26.780999999999999</c:v>
                      </c:pt>
                      <c:pt idx="148">
                        <c:v>26.632999999999999</c:v>
                      </c:pt>
                      <c:pt idx="149">
                        <c:v>26.809000000000001</c:v>
                      </c:pt>
                      <c:pt idx="150">
                        <c:v>26.698</c:v>
                      </c:pt>
                      <c:pt idx="151">
                        <c:v>26.443999999999999</c:v>
                      </c:pt>
                      <c:pt idx="152">
                        <c:v>26.173999999999999</c:v>
                      </c:pt>
                      <c:pt idx="153">
                        <c:v>27.105</c:v>
                      </c:pt>
                      <c:pt idx="154">
                        <c:v>27.053000000000001</c:v>
                      </c:pt>
                      <c:pt idx="155">
                        <c:v>26.552</c:v>
                      </c:pt>
                    </c:numCache>
                  </c:numRef>
                </c:yVal>
                <c:smooth val="0"/>
                <c:extLst>
                  <c:ext xmlns:c16="http://schemas.microsoft.com/office/drawing/2014/chart" uri="{C3380CC4-5D6E-409C-BE32-E72D297353CC}">
                    <c16:uniqueId val="{00000000-5BD0-4667-BD09-A00EA2854C37}"/>
                  </c:ext>
                </c:extLst>
              </c15:ser>
            </c15:filteredScatterSeries>
          </c:ext>
        </c:extLst>
      </c:scatterChart>
      <c:valAx>
        <c:axId val="674696992"/>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51420816"/>
        <c:crosses val="autoZero"/>
        <c:crossBetween val="midCat"/>
        <c:majorUnit val="1"/>
      </c:valAx>
      <c:valAx>
        <c:axId val="651420816"/>
        <c:scaling>
          <c:orientation val="minMax"/>
          <c:max val="31"/>
          <c:min val="21"/>
        </c:scaling>
        <c:delete val="0"/>
        <c:axPos val="l"/>
        <c:title>
          <c:tx>
            <c:rich>
              <a:bodyPr rot="-5400000" vert="horz"/>
              <a:lstStyle/>
              <a:p>
                <a:pPr>
                  <a:defRPr/>
                </a:pPr>
                <a:r>
                  <a:rPr lang="en-US" sz="1400"/>
                  <a:t>Air Temperature (</a:t>
                </a:r>
                <a:r>
                  <a:rPr lang="en-US" sz="1400">
                    <a:latin typeface="Calibri"/>
                  </a:rPr>
                  <a:t>°</a:t>
                </a:r>
                <a:r>
                  <a:rPr lang="en-US" sz="1400"/>
                  <a:t>C)</a:t>
                </a:r>
              </a:p>
            </c:rich>
          </c:tx>
          <c:overlay val="0"/>
        </c:title>
        <c:numFmt formatCode="0" sourceLinked="0"/>
        <c:majorTickMark val="out"/>
        <c:minorTickMark val="none"/>
        <c:tickLblPos val="nextTo"/>
        <c:txPr>
          <a:bodyPr/>
          <a:lstStyle/>
          <a:p>
            <a:pPr>
              <a:defRPr sz="1100"/>
            </a:pPr>
            <a:endParaRPr lang="en-US"/>
          </a:p>
        </c:txPr>
        <c:crossAx val="674696992"/>
        <c:crosses val="autoZero"/>
        <c:crossBetween val="midCat"/>
      </c:valAx>
    </c:plotArea>
    <c:legend>
      <c:legendPos val="r"/>
      <c:layout>
        <c:manualLayout>
          <c:xMode val="edge"/>
          <c:yMode val="edge"/>
          <c:x val="7.3475820991505861E-2"/>
          <c:y val="9.4347050958252854E-2"/>
          <c:w val="0.1457198847145606"/>
          <c:h val="0.2269551006698404"/>
        </c:manualLayout>
      </c:layout>
      <c:overlay val="0"/>
    </c:legend>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Rainfall</a:t>
            </a:r>
          </a:p>
        </c:rich>
      </c:tx>
      <c:overlay val="0"/>
    </c:title>
    <c:autoTitleDeleted val="0"/>
    <c:plotArea>
      <c:layout>
        <c:manualLayout>
          <c:layoutTarget val="inner"/>
          <c:xMode val="edge"/>
          <c:yMode val="edge"/>
          <c:x val="6.5725832610264601E-2"/>
          <c:y val="7.5655475031502453E-2"/>
          <c:w val="0.89313493901497609"/>
          <c:h val="0.71019336433473845"/>
        </c:manualLayout>
      </c:layout>
      <c:scatterChart>
        <c:scatterStyle val="lineMarker"/>
        <c:varyColors val="0"/>
        <c:ser>
          <c:idx val="0"/>
          <c:order val="0"/>
          <c:tx>
            <c:v>AVA</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Vert_month!$D$4:$D$1000</c:f>
              <c:numCache>
                <c:formatCode>0.0</c:formatCode>
                <c:ptCount val="997"/>
                <c:pt idx="1">
                  <c:v>44.2</c:v>
                </c:pt>
                <c:pt idx="2">
                  <c:v>269.24</c:v>
                </c:pt>
                <c:pt idx="3">
                  <c:v>298.95999999999998</c:v>
                </c:pt>
                <c:pt idx="4">
                  <c:v>332.74</c:v>
                </c:pt>
                <c:pt idx="5">
                  <c:v>203.71</c:v>
                </c:pt>
                <c:pt idx="6">
                  <c:v>251.96</c:v>
                </c:pt>
                <c:pt idx="7">
                  <c:v>290.83</c:v>
                </c:pt>
                <c:pt idx="8">
                  <c:v>535.94000000000005</c:v>
                </c:pt>
                <c:pt idx="9">
                  <c:v>457.71</c:v>
                </c:pt>
                <c:pt idx="10">
                  <c:v>9.65</c:v>
                </c:pt>
                <c:pt idx="11">
                  <c:v>1.78</c:v>
                </c:pt>
                <c:pt idx="12">
                  <c:v>22.61</c:v>
                </c:pt>
                <c:pt idx="13">
                  <c:v>155.96</c:v>
                </c:pt>
                <c:pt idx="14">
                  <c:v>237.49</c:v>
                </c:pt>
                <c:pt idx="15">
                  <c:v>193.04</c:v>
                </c:pt>
                <c:pt idx="16">
                  <c:v>247.14</c:v>
                </c:pt>
                <c:pt idx="17">
                  <c:v>102.36</c:v>
                </c:pt>
                <c:pt idx="18">
                  <c:v>149.09</c:v>
                </c:pt>
                <c:pt idx="19">
                  <c:v>272.8</c:v>
                </c:pt>
                <c:pt idx="20">
                  <c:v>780.54</c:v>
                </c:pt>
                <c:pt idx="21">
                  <c:v>341.12</c:v>
                </c:pt>
                <c:pt idx="22">
                  <c:v>2.0299999999999998</c:v>
                </c:pt>
                <c:pt idx="23">
                  <c:v>50.04</c:v>
                </c:pt>
                <c:pt idx="24">
                  <c:v>36.07</c:v>
                </c:pt>
                <c:pt idx="25">
                  <c:v>34.29</c:v>
                </c:pt>
                <c:pt idx="26">
                  <c:v>171.2</c:v>
                </c:pt>
                <c:pt idx="27">
                  <c:v>157.99</c:v>
                </c:pt>
                <c:pt idx="28">
                  <c:v>280.42</c:v>
                </c:pt>
                <c:pt idx="29">
                  <c:v>215.39</c:v>
                </c:pt>
                <c:pt idx="30">
                  <c:v>182.88</c:v>
                </c:pt>
                <c:pt idx="31">
                  <c:v>196.33</c:v>
                </c:pt>
                <c:pt idx="32">
                  <c:v>136.65</c:v>
                </c:pt>
                <c:pt idx="33">
                  <c:v>121.16</c:v>
                </c:pt>
                <c:pt idx="34">
                  <c:v>17.27</c:v>
                </c:pt>
                <c:pt idx="35">
                  <c:v>13.72</c:v>
                </c:pt>
                <c:pt idx="36">
                  <c:v>24.13</c:v>
                </c:pt>
                <c:pt idx="37">
                  <c:v>32.770000000000003</c:v>
                </c:pt>
                <c:pt idx="38">
                  <c:v>200.66</c:v>
                </c:pt>
                <c:pt idx="39">
                  <c:v>250.19</c:v>
                </c:pt>
                <c:pt idx="40">
                  <c:v>116.33</c:v>
                </c:pt>
                <c:pt idx="41">
                  <c:v>316.74</c:v>
                </c:pt>
                <c:pt idx="42">
                  <c:v>178.31</c:v>
                </c:pt>
                <c:pt idx="43">
                  <c:v>189.48</c:v>
                </c:pt>
                <c:pt idx="44">
                  <c:v>297.43</c:v>
                </c:pt>
                <c:pt idx="45">
                  <c:v>291.83999999999997</c:v>
                </c:pt>
                <c:pt idx="46">
                  <c:v>28.96</c:v>
                </c:pt>
                <c:pt idx="47">
                  <c:v>28.45</c:v>
                </c:pt>
                <c:pt idx="48">
                  <c:v>9.91</c:v>
                </c:pt>
                <c:pt idx="49">
                  <c:v>59.94</c:v>
                </c:pt>
                <c:pt idx="50">
                  <c:v>151.88999999999999</c:v>
                </c:pt>
                <c:pt idx="51">
                  <c:v>115.58</c:v>
                </c:pt>
                <c:pt idx="52">
                  <c:v>101.6</c:v>
                </c:pt>
                <c:pt idx="53">
                  <c:v>149.35</c:v>
                </c:pt>
                <c:pt idx="54">
                  <c:v>262.37</c:v>
                </c:pt>
                <c:pt idx="55">
                  <c:v>291.33999999999997</c:v>
                </c:pt>
                <c:pt idx="56">
                  <c:v>125.98</c:v>
                </c:pt>
                <c:pt idx="57">
                  <c:v>97.54</c:v>
                </c:pt>
                <c:pt idx="58">
                  <c:v>19.05</c:v>
                </c:pt>
                <c:pt idx="59">
                  <c:v>14.99</c:v>
                </c:pt>
                <c:pt idx="60">
                  <c:v>1.78</c:v>
                </c:pt>
                <c:pt idx="61">
                  <c:v>61.21</c:v>
                </c:pt>
                <c:pt idx="62">
                  <c:v>168.91</c:v>
                </c:pt>
                <c:pt idx="63">
                  <c:v>368.56</c:v>
                </c:pt>
                <c:pt idx="64">
                  <c:v>330.96</c:v>
                </c:pt>
                <c:pt idx="65">
                  <c:v>95.76</c:v>
                </c:pt>
                <c:pt idx="66">
                  <c:v>200.66</c:v>
                </c:pt>
                <c:pt idx="67">
                  <c:v>417.85</c:v>
                </c:pt>
                <c:pt idx="68">
                  <c:v>665.73</c:v>
                </c:pt>
                <c:pt idx="69">
                  <c:v>145.54</c:v>
                </c:pt>
                <c:pt idx="70">
                  <c:v>10.92</c:v>
                </c:pt>
                <c:pt idx="71">
                  <c:v>8.89</c:v>
                </c:pt>
                <c:pt idx="72">
                  <c:v>63.5</c:v>
                </c:pt>
                <c:pt idx="73">
                  <c:v>69.09</c:v>
                </c:pt>
                <c:pt idx="74">
                  <c:v>312.42</c:v>
                </c:pt>
                <c:pt idx="75">
                  <c:v>170.43</c:v>
                </c:pt>
                <c:pt idx="76">
                  <c:v>208.28</c:v>
                </c:pt>
                <c:pt idx="77">
                  <c:v>218.95</c:v>
                </c:pt>
                <c:pt idx="78">
                  <c:v>147.32</c:v>
                </c:pt>
                <c:pt idx="79">
                  <c:v>130.81</c:v>
                </c:pt>
                <c:pt idx="80">
                  <c:v>397.51</c:v>
                </c:pt>
                <c:pt idx="81">
                  <c:v>239.27</c:v>
                </c:pt>
                <c:pt idx="82">
                  <c:v>261.11</c:v>
                </c:pt>
                <c:pt idx="83">
                  <c:v>11.68</c:v>
                </c:pt>
                <c:pt idx="84">
                  <c:v>83.06</c:v>
                </c:pt>
                <c:pt idx="85">
                  <c:v>33.020000000000003</c:v>
                </c:pt>
                <c:pt idx="86">
                  <c:v>447.04599999999999</c:v>
                </c:pt>
                <c:pt idx="87">
                  <c:v>503.24799999999999</c:v>
                </c:pt>
                <c:pt idx="88">
                  <c:v>385.62</c:v>
                </c:pt>
                <c:pt idx="89">
                  <c:v>278.13</c:v>
                </c:pt>
                <c:pt idx="90">
                  <c:v>260.72199999999998</c:v>
                </c:pt>
                <c:pt idx="91">
                  <c:v>436.25299999999999</c:v>
                </c:pt>
                <c:pt idx="92">
                  <c:v>261.87</c:v>
                </c:pt>
                <c:pt idx="93">
                  <c:v>19.809999999999999</c:v>
                </c:pt>
                <c:pt idx="94">
                  <c:v>12.45</c:v>
                </c:pt>
                <c:pt idx="95">
                  <c:v>12.45</c:v>
                </c:pt>
                <c:pt idx="96">
                  <c:v>12.7</c:v>
                </c:pt>
                <c:pt idx="97">
                  <c:v>76.45</c:v>
                </c:pt>
                <c:pt idx="98">
                  <c:v>149.1</c:v>
                </c:pt>
                <c:pt idx="99">
                  <c:v>216.15</c:v>
                </c:pt>
                <c:pt idx="100">
                  <c:v>243.33</c:v>
                </c:pt>
                <c:pt idx="101">
                  <c:v>309.38</c:v>
                </c:pt>
                <c:pt idx="102">
                  <c:v>209.8</c:v>
                </c:pt>
                <c:pt idx="103">
                  <c:v>240.03</c:v>
                </c:pt>
                <c:pt idx="104">
                  <c:v>241.05</c:v>
                </c:pt>
                <c:pt idx="105">
                  <c:v>434.85</c:v>
                </c:pt>
                <c:pt idx="106">
                  <c:v>45.97</c:v>
                </c:pt>
                <c:pt idx="107">
                  <c:v>21.59</c:v>
                </c:pt>
                <c:pt idx="108">
                  <c:v>9.65</c:v>
                </c:pt>
                <c:pt idx="109">
                  <c:v>67.31</c:v>
                </c:pt>
                <c:pt idx="110">
                  <c:v>239.52</c:v>
                </c:pt>
                <c:pt idx="111">
                  <c:v>289.31</c:v>
                </c:pt>
                <c:pt idx="112">
                  <c:v>276.86</c:v>
                </c:pt>
                <c:pt idx="113">
                  <c:v>222.25</c:v>
                </c:pt>
                <c:pt idx="114">
                  <c:v>201.67</c:v>
                </c:pt>
                <c:pt idx="115">
                  <c:v>122.68</c:v>
                </c:pt>
                <c:pt idx="116">
                  <c:v>340.36</c:v>
                </c:pt>
                <c:pt idx="117">
                  <c:v>254.25</c:v>
                </c:pt>
                <c:pt idx="118">
                  <c:v>58.67</c:v>
                </c:pt>
                <c:pt idx="119">
                  <c:v>13.72</c:v>
                </c:pt>
                <c:pt idx="120">
                  <c:v>42.93</c:v>
                </c:pt>
                <c:pt idx="121">
                  <c:v>142.24</c:v>
                </c:pt>
                <c:pt idx="122">
                  <c:v>235.97</c:v>
                </c:pt>
                <c:pt idx="123">
                  <c:v>249.18</c:v>
                </c:pt>
                <c:pt idx="124">
                  <c:v>268.22000000000003</c:v>
                </c:pt>
                <c:pt idx="125">
                  <c:v>393.45</c:v>
                </c:pt>
                <c:pt idx="126">
                  <c:v>313.69</c:v>
                </c:pt>
                <c:pt idx="127">
                  <c:v>357.64</c:v>
                </c:pt>
                <c:pt idx="128">
                  <c:v>400.81</c:v>
                </c:pt>
                <c:pt idx="129">
                  <c:v>77.47</c:v>
                </c:pt>
                <c:pt idx="130">
                  <c:v>45.47</c:v>
                </c:pt>
                <c:pt idx="131">
                  <c:v>24.64</c:v>
                </c:pt>
                <c:pt idx="132">
                  <c:v>156.97</c:v>
                </c:pt>
                <c:pt idx="133">
                  <c:v>200.66</c:v>
                </c:pt>
                <c:pt idx="134">
                  <c:v>285.75</c:v>
                </c:pt>
                <c:pt idx="135">
                  <c:v>276.10000000000002</c:v>
                </c:pt>
                <c:pt idx="136">
                  <c:v>385.32</c:v>
                </c:pt>
                <c:pt idx="137" formatCode="General">
                  <c:v>350.52</c:v>
                </c:pt>
                <c:pt idx="138" formatCode="General">
                  <c:v>121.67</c:v>
                </c:pt>
                <c:pt idx="139" formatCode="General">
                  <c:v>243.84</c:v>
                </c:pt>
                <c:pt idx="140">
                  <c:v>450.61</c:v>
                </c:pt>
                <c:pt idx="141">
                  <c:v>60.2</c:v>
                </c:pt>
                <c:pt idx="142">
                  <c:v>71.12</c:v>
                </c:pt>
                <c:pt idx="143">
                  <c:v>0.51</c:v>
                </c:pt>
                <c:pt idx="144">
                  <c:v>8.64</c:v>
                </c:pt>
                <c:pt idx="145">
                  <c:v>9.91</c:v>
                </c:pt>
                <c:pt idx="146">
                  <c:v>136.13999999999999</c:v>
                </c:pt>
                <c:pt idx="147">
                  <c:v>201.93</c:v>
                </c:pt>
                <c:pt idx="148">
                  <c:v>307.87</c:v>
                </c:pt>
                <c:pt idx="149">
                  <c:v>150.37</c:v>
                </c:pt>
                <c:pt idx="150">
                  <c:v>231.4</c:v>
                </c:pt>
                <c:pt idx="151">
                  <c:v>151.63</c:v>
                </c:pt>
                <c:pt idx="152">
                  <c:v>300.99</c:v>
                </c:pt>
                <c:pt idx="153">
                  <c:v>81.28</c:v>
                </c:pt>
                <c:pt idx="154">
                  <c:v>40.130000000000003</c:v>
                </c:pt>
                <c:pt idx="155">
                  <c:v>34.04</c:v>
                </c:pt>
                <c:pt idx="156">
                  <c:v>36.32</c:v>
                </c:pt>
                <c:pt idx="157">
                  <c:v>69.34</c:v>
                </c:pt>
                <c:pt idx="158">
                  <c:v>349</c:v>
                </c:pt>
                <c:pt idx="159">
                  <c:v>333.75</c:v>
                </c:pt>
                <c:pt idx="160">
                  <c:v>183.64</c:v>
                </c:pt>
                <c:pt idx="161">
                  <c:v>219.72</c:v>
                </c:pt>
                <c:pt idx="162">
                  <c:v>195.58</c:v>
                </c:pt>
                <c:pt idx="163">
                  <c:v>425.96</c:v>
                </c:pt>
              </c:numCache>
            </c:numRef>
          </c:yVal>
          <c:smooth val="0"/>
          <c:extLst>
            <c:ext xmlns:c16="http://schemas.microsoft.com/office/drawing/2014/chart" uri="{C3380CC4-5D6E-409C-BE32-E72D297353CC}">
              <c16:uniqueId val="{00000000-4890-4EB5-AF2A-01B4B6F2A455}"/>
            </c:ext>
          </c:extLst>
        </c:ser>
        <c:ser>
          <c:idx val="1"/>
          <c:order val="1"/>
          <c:tx>
            <c:v>Clearing</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Vert_month!$R$4:$R$1000</c:f>
              <c:numCache>
                <c:formatCode>0.0</c:formatCode>
                <c:ptCount val="997"/>
                <c:pt idx="1">
                  <c:v>61.4681</c:v>
                </c:pt>
                <c:pt idx="2">
                  <c:v>259.96899999999999</c:v>
                </c:pt>
                <c:pt idx="3">
                  <c:v>359.53699999999998</c:v>
                </c:pt>
                <c:pt idx="4">
                  <c:v>403.8818</c:v>
                </c:pt>
                <c:pt idx="5">
                  <c:v>203.24160000000001</c:v>
                </c:pt>
                <c:pt idx="6">
                  <c:v>250.584</c:v>
                </c:pt>
                <c:pt idx="7">
                  <c:v>331.26659999999998</c:v>
                </c:pt>
                <c:pt idx="8">
                  <c:v>699.26210000000003</c:v>
                </c:pt>
                <c:pt idx="9">
                  <c:v>538.22609999999997</c:v>
                </c:pt>
                <c:pt idx="10">
                  <c:v>10.922000000000001</c:v>
                </c:pt>
                <c:pt idx="11">
                  <c:v>3.1749999999999998</c:v>
                </c:pt>
                <c:pt idx="12">
                  <c:v>20.1295</c:v>
                </c:pt>
                <c:pt idx="13">
                  <c:v>175.45050000000001</c:v>
                </c:pt>
                <c:pt idx="14">
                  <c:v>263.65199999999999</c:v>
                </c:pt>
                <c:pt idx="15">
                  <c:v>277.31990000000002</c:v>
                </c:pt>
                <c:pt idx="16">
                  <c:v>360.2201</c:v>
                </c:pt>
                <c:pt idx="17">
                  <c:v>153.92420000000001</c:v>
                </c:pt>
                <c:pt idx="18">
                  <c:v>160.2105</c:v>
                </c:pt>
                <c:pt idx="19">
                  <c:v>298.01889999999997</c:v>
                </c:pt>
                <c:pt idx="20">
                  <c:v>812.65949999999998</c:v>
                </c:pt>
                <c:pt idx="21">
                  <c:v>460.12079999999997</c:v>
                </c:pt>
                <c:pt idx="22">
                  <c:v>6.0960000000000001</c:v>
                </c:pt>
                <c:pt idx="23">
                  <c:v>58.292999999999999</c:v>
                </c:pt>
                <c:pt idx="24">
                  <c:v>49.847499999999997</c:v>
                </c:pt>
                <c:pt idx="25">
                  <c:v>64.007999999999996</c:v>
                </c:pt>
                <c:pt idx="26">
                  <c:v>196.04990000000001</c:v>
                </c:pt>
                <c:pt idx="27">
                  <c:v>191.33269999999999</c:v>
                </c:pt>
                <c:pt idx="28">
                  <c:v>411.84519999999998</c:v>
                </c:pt>
                <c:pt idx="29">
                  <c:v>271.0283</c:v>
                </c:pt>
                <c:pt idx="30">
                  <c:v>241.84460000000001</c:v>
                </c:pt>
                <c:pt idx="31">
                  <c:v>214.6028</c:v>
                </c:pt>
                <c:pt idx="32">
                  <c:v>204.5608</c:v>
                </c:pt>
                <c:pt idx="33">
                  <c:v>139.84399999999999</c:v>
                </c:pt>
                <c:pt idx="34">
                  <c:v>20.574000000000002</c:v>
                </c:pt>
                <c:pt idx="35">
                  <c:v>12.066000000000001</c:v>
                </c:pt>
                <c:pt idx="36">
                  <c:v>19.356000000000002</c:v>
                </c:pt>
                <c:pt idx="37">
                  <c:v>46.481999999999999</c:v>
                </c:pt>
                <c:pt idx="38">
                  <c:v>277.685</c:v>
                </c:pt>
                <c:pt idx="39">
                  <c:v>277.87700000000001</c:v>
                </c:pt>
                <c:pt idx="40">
                  <c:v>166.18199999999999</c:v>
                </c:pt>
                <c:pt idx="41">
                  <c:v>315.40600000000001</c:v>
                </c:pt>
                <c:pt idx="42">
                  <c:v>171.64099999999999</c:v>
                </c:pt>
                <c:pt idx="43">
                  <c:v>196.279</c:v>
                </c:pt>
                <c:pt idx="44">
                  <c:v>373.12700000000001</c:v>
                </c:pt>
                <c:pt idx="45">
                  <c:v>326.51600000000002</c:v>
                </c:pt>
                <c:pt idx="46">
                  <c:v>35.763199999999998</c:v>
                </c:pt>
                <c:pt idx="47">
                  <c:v>51.816000000000003</c:v>
                </c:pt>
                <c:pt idx="48">
                  <c:v>18.478999999999999</c:v>
                </c:pt>
                <c:pt idx="49">
                  <c:v>71.311999999999998</c:v>
                </c:pt>
                <c:pt idx="50">
                  <c:v>206.185</c:v>
                </c:pt>
                <c:pt idx="51">
                  <c:v>134.36600000000001</c:v>
                </c:pt>
                <c:pt idx="52">
                  <c:v>97.409000000000006</c:v>
                </c:pt>
                <c:pt idx="53">
                  <c:v>198.374</c:v>
                </c:pt>
                <c:pt idx="54">
                  <c:v>268.47800000000001</c:v>
                </c:pt>
                <c:pt idx="55">
                  <c:v>400.43099999999998</c:v>
                </c:pt>
                <c:pt idx="56">
                  <c:v>212.59800000000001</c:v>
                </c:pt>
                <c:pt idx="57">
                  <c:v>111.5</c:v>
                </c:pt>
                <c:pt idx="58">
                  <c:v>20.827999999999999</c:v>
                </c:pt>
                <c:pt idx="59">
                  <c:v>29.21</c:v>
                </c:pt>
                <c:pt idx="60">
                  <c:v>5.2709999999999999</c:v>
                </c:pt>
                <c:pt idx="61">
                  <c:v>94.361000000000004</c:v>
                </c:pt>
                <c:pt idx="62">
                  <c:v>165.16399999999999</c:v>
                </c:pt>
                <c:pt idx="63">
                  <c:v>326.45400000000001</c:v>
                </c:pt>
                <c:pt idx="64">
                  <c:v>486.75799999999998</c:v>
                </c:pt>
                <c:pt idx="65">
                  <c:v>142.749</c:v>
                </c:pt>
                <c:pt idx="66">
                  <c:v>255.398</c:v>
                </c:pt>
                <c:pt idx="67">
                  <c:v>442.91300000000001</c:v>
                </c:pt>
                <c:pt idx="68">
                  <c:v>835.91399999999999</c:v>
                </c:pt>
                <c:pt idx="69">
                  <c:v>145.41499999999999</c:v>
                </c:pt>
                <c:pt idx="70">
                  <c:v>11.114000000000001</c:v>
                </c:pt>
                <c:pt idx="71">
                  <c:v>8.6359999999999992</c:v>
                </c:pt>
                <c:pt idx="72">
                  <c:v>50.609000000000002</c:v>
                </c:pt>
                <c:pt idx="73">
                  <c:v>59.881</c:v>
                </c:pt>
                <c:pt idx="74">
                  <c:v>268.22399999999999</c:v>
                </c:pt>
                <c:pt idx="75">
                  <c:v>256.66699999999997</c:v>
                </c:pt>
                <c:pt idx="76">
                  <c:v>227.9</c:v>
                </c:pt>
                <c:pt idx="77">
                  <c:v>242.827</c:v>
                </c:pt>
                <c:pt idx="78">
                  <c:v>178.90799999999999</c:v>
                </c:pt>
                <c:pt idx="79">
                  <c:v>164.69</c:v>
                </c:pt>
                <c:pt idx="80">
                  <c:v>437.89600000000002</c:v>
                </c:pt>
                <c:pt idx="81">
                  <c:v>280.762</c:v>
                </c:pt>
                <c:pt idx="82">
                  <c:v>295.75700000000001</c:v>
                </c:pt>
                <c:pt idx="83">
                  <c:v>6.6680000000000001</c:v>
                </c:pt>
                <c:pt idx="84">
                  <c:v>124.84099999999999</c:v>
                </c:pt>
                <c:pt idx="85">
                  <c:v>34.924999999999997</c:v>
                </c:pt>
                <c:pt idx="86">
                  <c:v>447.04599999999999</c:v>
                </c:pt>
                <c:pt idx="87">
                  <c:v>503.24799999999999</c:v>
                </c:pt>
                <c:pt idx="88">
                  <c:v>385.62</c:v>
                </c:pt>
                <c:pt idx="89">
                  <c:v>278.13</c:v>
                </c:pt>
                <c:pt idx="90">
                  <c:v>260.72199999999998</c:v>
                </c:pt>
                <c:pt idx="91">
                  <c:v>436.25299999999999</c:v>
                </c:pt>
                <c:pt idx="92">
                  <c:v>261.87</c:v>
                </c:pt>
                <c:pt idx="93">
                  <c:v>19.809999999999999</c:v>
                </c:pt>
                <c:pt idx="94">
                  <c:v>12.446</c:v>
                </c:pt>
                <c:pt idx="95">
                  <c:v>39.116</c:v>
                </c:pt>
                <c:pt idx="96">
                  <c:v>0</c:v>
                </c:pt>
                <c:pt idx="97">
                  <c:v>101.6</c:v>
                </c:pt>
                <c:pt idx="98">
                  <c:v>264.39999999999998</c:v>
                </c:pt>
                <c:pt idx="99">
                  <c:v>229.23500000000001</c:v>
                </c:pt>
                <c:pt idx="100">
                  <c:v>252.60300000000001</c:v>
                </c:pt>
                <c:pt idx="101">
                  <c:v>309.5</c:v>
                </c:pt>
                <c:pt idx="102">
                  <c:v>196.291</c:v>
                </c:pt>
                <c:pt idx="103">
                  <c:v>238.506</c:v>
                </c:pt>
                <c:pt idx="104">
                  <c:v>260.98599999999999</c:v>
                </c:pt>
                <c:pt idx="105">
                  <c:v>434.721</c:v>
                </c:pt>
                <c:pt idx="106">
                  <c:v>47.12</c:v>
                </c:pt>
                <c:pt idx="107">
                  <c:v>0.50800000000000001</c:v>
                </c:pt>
                <c:pt idx="108">
                  <c:v>13.503859199999999</c:v>
                </c:pt>
                <c:pt idx="109">
                  <c:v>91.432379999999995</c:v>
                </c:pt>
                <c:pt idx="110">
                  <c:v>284.70857999999998</c:v>
                </c:pt>
                <c:pt idx="111">
                  <c:v>289.77031199999999</c:v>
                </c:pt>
                <c:pt idx="112">
                  <c:v>335.91292799999997</c:v>
                </c:pt>
                <c:pt idx="113">
                  <c:v>246.16853039999998</c:v>
                </c:pt>
                <c:pt idx="114">
                  <c:v>262.4812632</c:v>
                </c:pt>
                <c:pt idx="115">
                  <c:v>158.67256079999999</c:v>
                </c:pt>
                <c:pt idx="116">
                  <c:v>450.40110959999998</c:v>
                </c:pt>
                <c:pt idx="117">
                  <c:v>311.15142239999994</c:v>
                </c:pt>
                <c:pt idx="118">
                  <c:v>88.619075999999993</c:v>
                </c:pt>
                <c:pt idx="119">
                  <c:v>17.526</c:v>
                </c:pt>
                <c:pt idx="120">
                  <c:v>20.776</c:v>
                </c:pt>
                <c:pt idx="121">
                  <c:v>143.815</c:v>
                </c:pt>
                <c:pt idx="122">
                  <c:v>324.48599999999999</c:v>
                </c:pt>
                <c:pt idx="123">
                  <c:v>351.13499999999999</c:v>
                </c:pt>
                <c:pt idx="124">
                  <c:v>344.78</c:v>
                </c:pt>
                <c:pt idx="125">
                  <c:v>394.63499999999999</c:v>
                </c:pt>
                <c:pt idx="126">
                  <c:v>356.36</c:v>
                </c:pt>
                <c:pt idx="127">
                  <c:v>329.31</c:v>
                </c:pt>
                <c:pt idx="128">
                  <c:v>542.66999999999996</c:v>
                </c:pt>
                <c:pt idx="129">
                  <c:v>147.96</c:v>
                </c:pt>
                <c:pt idx="130">
                  <c:v>47.4</c:v>
                </c:pt>
                <c:pt idx="131">
                  <c:v>33.625999999999998</c:v>
                </c:pt>
                <c:pt idx="132">
                  <c:v>173.989</c:v>
                </c:pt>
                <c:pt idx="133">
                  <c:v>231.05</c:v>
                </c:pt>
                <c:pt idx="134">
                  <c:v>326.74</c:v>
                </c:pt>
                <c:pt idx="135">
                  <c:v>287.274</c:v>
                </c:pt>
                <c:pt idx="136">
                  <c:v>377.57</c:v>
                </c:pt>
                <c:pt idx="137">
                  <c:v>310.77</c:v>
                </c:pt>
                <c:pt idx="138">
                  <c:v>159</c:v>
                </c:pt>
                <c:pt idx="139">
                  <c:v>305.18</c:v>
                </c:pt>
                <c:pt idx="140">
                  <c:v>402.09</c:v>
                </c:pt>
                <c:pt idx="141">
                  <c:v>46.98</c:v>
                </c:pt>
                <c:pt idx="142">
                  <c:v>62.612000000000002</c:v>
                </c:pt>
                <c:pt idx="143">
                  <c:v>0.254</c:v>
                </c:pt>
                <c:pt idx="144">
                  <c:v>6.7309999999999999</c:v>
                </c:pt>
                <c:pt idx="145">
                  <c:v>8.5090000000000003</c:v>
                </c:pt>
                <c:pt idx="146">
                  <c:v>190</c:v>
                </c:pt>
                <c:pt idx="147">
                  <c:v>215.51900000000001</c:v>
                </c:pt>
                <c:pt idx="148">
                  <c:v>259.36900000000003</c:v>
                </c:pt>
                <c:pt idx="149">
                  <c:v>155.28700000000001</c:v>
                </c:pt>
                <c:pt idx="150">
                  <c:v>247.14</c:v>
                </c:pt>
                <c:pt idx="151">
                  <c:v>169.16399999999999</c:v>
                </c:pt>
                <c:pt idx="152">
                  <c:v>298.83100000000002</c:v>
                </c:pt>
                <c:pt idx="153">
                  <c:v>90.296999999999997</c:v>
                </c:pt>
                <c:pt idx="154">
                  <c:v>33.488</c:v>
                </c:pt>
                <c:pt idx="155">
                  <c:v>36.831000000000003</c:v>
                </c:pt>
                <c:pt idx="156">
                  <c:v>38.36</c:v>
                </c:pt>
              </c:numCache>
            </c:numRef>
          </c:yVal>
          <c:smooth val="0"/>
          <c:extLst>
            <c:ext xmlns:c16="http://schemas.microsoft.com/office/drawing/2014/chart" uri="{C3380CC4-5D6E-409C-BE32-E72D297353CC}">
              <c16:uniqueId val="{00000000-5C98-4572-A7F9-905B8CE447B5}"/>
            </c:ext>
          </c:extLst>
        </c:ser>
        <c:dLbls>
          <c:showLegendKey val="0"/>
          <c:showVal val="0"/>
          <c:showCatName val="0"/>
          <c:showSerName val="0"/>
          <c:showPercent val="0"/>
          <c:showBubbleSize val="0"/>
        </c:dLbls>
        <c:axId val="651422384"/>
        <c:axId val="597526472"/>
      </c:scatterChart>
      <c:valAx>
        <c:axId val="651422384"/>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597526472"/>
        <c:crosses val="autoZero"/>
        <c:crossBetween val="midCat"/>
        <c:majorUnit val="1"/>
      </c:valAx>
      <c:valAx>
        <c:axId val="597526472"/>
        <c:scaling>
          <c:orientation val="minMax"/>
        </c:scaling>
        <c:delete val="0"/>
        <c:axPos val="l"/>
        <c:title>
          <c:tx>
            <c:rich>
              <a:bodyPr rot="-5400000" vert="horz"/>
              <a:lstStyle/>
              <a:p>
                <a:pPr>
                  <a:defRPr/>
                </a:pPr>
                <a:r>
                  <a:rPr lang="en-US" sz="1400"/>
                  <a:t>Rainfall (mm)</a:t>
                </a:r>
              </a:p>
            </c:rich>
          </c:tx>
          <c:overlay val="0"/>
        </c:title>
        <c:numFmt formatCode="0" sourceLinked="0"/>
        <c:majorTickMark val="out"/>
        <c:minorTickMark val="none"/>
        <c:tickLblPos val="nextTo"/>
        <c:txPr>
          <a:bodyPr/>
          <a:lstStyle/>
          <a:p>
            <a:pPr>
              <a:defRPr sz="1100"/>
            </a:pPr>
            <a:endParaRPr lang="en-US"/>
          </a:p>
        </c:txPr>
        <c:crossAx val="651422384"/>
        <c:crosses val="autoZero"/>
        <c:crossBetween val="midCat"/>
      </c:valAx>
    </c:plotArea>
    <c:legend>
      <c:legendPos val="r"/>
      <c:layout>
        <c:manualLayout>
          <c:xMode val="edge"/>
          <c:yMode val="edge"/>
          <c:x val="0.89935020071020555"/>
          <c:y val="5.4852018396157019E-2"/>
          <c:w val="7.7365485564304462E-2"/>
          <c:h val="0.1468961282357983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Speed</a:t>
            </a:r>
          </a:p>
        </c:rich>
      </c:tx>
      <c:overlay val="1"/>
    </c:title>
    <c:autoTitleDeleted val="0"/>
    <c:plotArea>
      <c:layout>
        <c:manualLayout>
          <c:layoutTarget val="inner"/>
          <c:xMode val="edge"/>
          <c:yMode val="edge"/>
          <c:x val="6.1620147597291078E-2"/>
          <c:y val="2.6622800622144453E-2"/>
          <c:w val="0.91417059557370139"/>
          <c:h val="0.813809949892627"/>
        </c:manualLayout>
      </c:layout>
      <c:scatterChart>
        <c:scatterStyle val="lineMarker"/>
        <c:varyColors val="0"/>
        <c:ser>
          <c:idx val="0"/>
          <c:order val="0"/>
          <c:tx>
            <c:v>Avg AVA</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Vert_month!$M$4:$M$1000</c:f>
              <c:numCache>
                <c:formatCode>0.0</c:formatCode>
                <c:ptCount val="997"/>
                <c:pt idx="95">
                  <c:v>13.071999999999999</c:v>
                </c:pt>
                <c:pt idx="96">
                  <c:v>14.52</c:v>
                </c:pt>
                <c:pt idx="97">
                  <c:v>11.897</c:v>
                </c:pt>
                <c:pt idx="98">
                  <c:v>8.0920000000000005</c:v>
                </c:pt>
                <c:pt idx="99">
                  <c:v>8.18</c:v>
                </c:pt>
                <c:pt idx="100">
                  <c:v>8.9250000000000007</c:v>
                </c:pt>
                <c:pt idx="101">
                  <c:v>8.1579999999999995</c:v>
                </c:pt>
                <c:pt idx="102">
                  <c:v>8.548</c:v>
                </c:pt>
                <c:pt idx="103">
                  <c:v>7.29</c:v>
                </c:pt>
                <c:pt idx="104">
                  <c:v>7.0780000000000003</c:v>
                </c:pt>
                <c:pt idx="105">
                  <c:v>8.3759999999999994</c:v>
                </c:pt>
                <c:pt idx="106">
                  <c:v>10.958</c:v>
                </c:pt>
                <c:pt idx="107">
                  <c:v>13.327999999999999</c:v>
                </c:pt>
                <c:pt idx="108">
                  <c:v>13.255000000000001</c:v>
                </c:pt>
                <c:pt idx="109">
                  <c:v>10.523</c:v>
                </c:pt>
                <c:pt idx="110">
                  <c:v>8.4</c:v>
                </c:pt>
                <c:pt idx="111">
                  <c:v>6.4770000000000003</c:v>
                </c:pt>
                <c:pt idx="112">
                  <c:v>7.5110000000000001</c:v>
                </c:pt>
                <c:pt idx="113">
                  <c:v>7.2270000000000003</c:v>
                </c:pt>
                <c:pt idx="114">
                  <c:v>6.681</c:v>
                </c:pt>
                <c:pt idx="115">
                  <c:v>7.8719999999999999</c:v>
                </c:pt>
                <c:pt idx="116">
                  <c:v>9.8919999999999995</c:v>
                </c:pt>
                <c:pt idx="117">
                  <c:v>5.3970000000000002</c:v>
                </c:pt>
                <c:pt idx="118">
                  <c:v>5.508</c:v>
                </c:pt>
                <c:pt idx="119">
                  <c:v>10.452</c:v>
                </c:pt>
                <c:pt idx="120">
                  <c:v>11.851000000000001</c:v>
                </c:pt>
                <c:pt idx="121">
                  <c:v>9.6590000000000007</c:v>
                </c:pt>
                <c:pt idx="122">
                  <c:v>8.48</c:v>
                </c:pt>
                <c:pt idx="123">
                  <c:v>7.7080000000000002</c:v>
                </c:pt>
                <c:pt idx="124">
                  <c:v>7.8789999999999996</c:v>
                </c:pt>
                <c:pt idx="125">
                  <c:v>7.3230000000000004</c:v>
                </c:pt>
                <c:pt idx="126">
                  <c:v>7.1719999999999997</c:v>
                </c:pt>
                <c:pt idx="127">
                  <c:v>6.6189999999999998</c:v>
                </c:pt>
                <c:pt idx="128">
                  <c:v>7.8150000000000004</c:v>
                </c:pt>
                <c:pt idx="129">
                  <c:v>8.891</c:v>
                </c:pt>
                <c:pt idx="130">
                  <c:v>11.186</c:v>
                </c:pt>
                <c:pt idx="131">
                  <c:v>12.065</c:v>
                </c:pt>
                <c:pt idx="132">
                  <c:v>11.629</c:v>
                </c:pt>
                <c:pt idx="133">
                  <c:v>8.7270000000000003</c:v>
                </c:pt>
                <c:pt idx="134">
                  <c:v>7.319</c:v>
                </c:pt>
                <c:pt idx="135">
                  <c:v>7.9050000000000002</c:v>
                </c:pt>
                <c:pt idx="136">
                  <c:v>7.0919999999999996</c:v>
                </c:pt>
                <c:pt idx="137">
                  <c:v>6.806</c:v>
                </c:pt>
                <c:pt idx="138">
                  <c:v>7.5970000000000004</c:v>
                </c:pt>
                <c:pt idx="139">
                  <c:v>7.5140000000000002</c:v>
                </c:pt>
                <c:pt idx="140">
                  <c:v>7.0060000000000002</c:v>
                </c:pt>
                <c:pt idx="141">
                  <c:v>8.8510000000000009</c:v>
                </c:pt>
                <c:pt idx="142">
                  <c:v>9.8719999999999999</c:v>
                </c:pt>
                <c:pt idx="143">
                  <c:v>12.903</c:v>
                </c:pt>
                <c:pt idx="144">
                  <c:v>11.231999999999999</c:v>
                </c:pt>
                <c:pt idx="145">
                  <c:v>11.365</c:v>
                </c:pt>
                <c:pt idx="146">
                  <c:v>9.9730000000000008</c:v>
                </c:pt>
                <c:pt idx="147">
                  <c:v>8.3249999999999993</c:v>
                </c:pt>
                <c:pt idx="148">
                  <c:v>7.992</c:v>
                </c:pt>
                <c:pt idx="149">
                  <c:v>8.843</c:v>
                </c:pt>
                <c:pt idx="150">
                  <c:v>7.9770000000000003</c:v>
                </c:pt>
                <c:pt idx="151">
                  <c:v>8.0269999999999992</c:v>
                </c:pt>
                <c:pt idx="152">
                  <c:v>7.931</c:v>
                </c:pt>
                <c:pt idx="153">
                  <c:v>10.145</c:v>
                </c:pt>
                <c:pt idx="154">
                  <c:v>11.225</c:v>
                </c:pt>
                <c:pt idx="155">
                  <c:v>12.590999999999999</c:v>
                </c:pt>
                <c:pt idx="156">
                  <c:v>11.798</c:v>
                </c:pt>
                <c:pt idx="157">
                  <c:v>10.396000000000001</c:v>
                </c:pt>
                <c:pt idx="158">
                  <c:v>7.6219999999999999</c:v>
                </c:pt>
                <c:pt idx="159">
                  <c:v>8.2230000000000008</c:v>
                </c:pt>
                <c:pt idx="160">
                  <c:v>7.5090000000000003</c:v>
                </c:pt>
                <c:pt idx="161">
                  <c:v>7.5970000000000004</c:v>
                </c:pt>
                <c:pt idx="162">
                  <c:v>8.7390000000000008</c:v>
                </c:pt>
                <c:pt idx="163">
                  <c:v>8.2219999999999995</c:v>
                </c:pt>
              </c:numCache>
            </c:numRef>
          </c:yVal>
          <c:smooth val="0"/>
          <c:extLst>
            <c:ext xmlns:c16="http://schemas.microsoft.com/office/drawing/2014/chart" uri="{C3380CC4-5D6E-409C-BE32-E72D297353CC}">
              <c16:uniqueId val="{00000000-170F-4A76-853D-A71D82F0C162}"/>
            </c:ext>
          </c:extLst>
        </c:ser>
        <c:ser>
          <c:idx val="1"/>
          <c:order val="1"/>
          <c:tx>
            <c:v>Avg Daily Max. AVA</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Vert_month!$N$4:$N$1000</c:f>
              <c:numCache>
                <c:formatCode>0.0</c:formatCode>
                <c:ptCount val="997"/>
                <c:pt idx="95">
                  <c:v>37.406999999999996</c:v>
                </c:pt>
                <c:pt idx="96">
                  <c:v>38.637999999999998</c:v>
                </c:pt>
                <c:pt idx="97">
                  <c:v>34.484000000000002</c:v>
                </c:pt>
                <c:pt idx="98">
                  <c:v>26.109000000000002</c:v>
                </c:pt>
                <c:pt idx="99">
                  <c:v>26.321999999999999</c:v>
                </c:pt>
                <c:pt idx="100">
                  <c:v>29.564</c:v>
                </c:pt>
                <c:pt idx="101">
                  <c:v>27.548999999999999</c:v>
                </c:pt>
                <c:pt idx="102">
                  <c:v>27.364000000000001</c:v>
                </c:pt>
                <c:pt idx="103">
                  <c:v>25.404</c:v>
                </c:pt>
                <c:pt idx="104">
                  <c:v>26.277999999999999</c:v>
                </c:pt>
                <c:pt idx="105">
                  <c:v>28.030999999999999</c:v>
                </c:pt>
                <c:pt idx="106">
                  <c:v>31.863</c:v>
                </c:pt>
                <c:pt idx="107">
                  <c:v>36.904000000000003</c:v>
                </c:pt>
                <c:pt idx="108">
                  <c:v>37.273000000000003</c:v>
                </c:pt>
                <c:pt idx="109">
                  <c:v>32.069000000000003</c:v>
                </c:pt>
                <c:pt idx="110">
                  <c:v>28.277999999999999</c:v>
                </c:pt>
                <c:pt idx="111">
                  <c:v>24.047999999999998</c:v>
                </c:pt>
                <c:pt idx="112">
                  <c:v>24.8</c:v>
                </c:pt>
                <c:pt idx="113">
                  <c:v>24.821000000000002</c:v>
                </c:pt>
                <c:pt idx="114">
                  <c:v>25.099</c:v>
                </c:pt>
                <c:pt idx="115">
                  <c:v>25.178999999999998</c:v>
                </c:pt>
                <c:pt idx="116">
                  <c:v>28.262</c:v>
                </c:pt>
                <c:pt idx="117">
                  <c:v>26.981999999999999</c:v>
                </c:pt>
                <c:pt idx="118">
                  <c:v>28.84</c:v>
                </c:pt>
                <c:pt idx="119">
                  <c:v>33.585999999999999</c:v>
                </c:pt>
                <c:pt idx="120">
                  <c:v>35.585999999999999</c:v>
                </c:pt>
                <c:pt idx="121">
                  <c:v>30.402000000000001</c:v>
                </c:pt>
                <c:pt idx="122">
                  <c:v>27.297000000000001</c:v>
                </c:pt>
                <c:pt idx="123">
                  <c:v>27.99</c:v>
                </c:pt>
                <c:pt idx="124">
                  <c:v>26.48</c:v>
                </c:pt>
                <c:pt idx="125">
                  <c:v>23.957000000000001</c:v>
                </c:pt>
                <c:pt idx="126">
                  <c:v>24.791</c:v>
                </c:pt>
                <c:pt idx="127">
                  <c:v>24.125</c:v>
                </c:pt>
                <c:pt idx="128">
                  <c:v>26.155999999999999</c:v>
                </c:pt>
                <c:pt idx="129">
                  <c:v>27.295000000000002</c:v>
                </c:pt>
                <c:pt idx="130">
                  <c:v>33.670999999999999</c:v>
                </c:pt>
                <c:pt idx="131">
                  <c:v>35.826999999999998</c:v>
                </c:pt>
                <c:pt idx="132">
                  <c:v>33.899000000000001</c:v>
                </c:pt>
                <c:pt idx="133">
                  <c:v>27.675999999999998</c:v>
                </c:pt>
                <c:pt idx="134">
                  <c:v>23.99</c:v>
                </c:pt>
                <c:pt idx="135">
                  <c:v>25.849</c:v>
                </c:pt>
                <c:pt idx="136">
                  <c:v>24.518000000000001</c:v>
                </c:pt>
                <c:pt idx="137">
                  <c:v>24.536000000000001</c:v>
                </c:pt>
                <c:pt idx="138">
                  <c:v>23.795000000000002</c:v>
                </c:pt>
                <c:pt idx="139">
                  <c:v>24.202999999999999</c:v>
                </c:pt>
                <c:pt idx="140">
                  <c:v>23.155999999999999</c:v>
                </c:pt>
                <c:pt idx="141">
                  <c:v>28.928000000000001</c:v>
                </c:pt>
                <c:pt idx="142">
                  <c:v>31.213999999999999</c:v>
                </c:pt>
                <c:pt idx="143">
                  <c:v>36.771999999999998</c:v>
                </c:pt>
                <c:pt idx="144">
                  <c:v>34.488</c:v>
                </c:pt>
                <c:pt idx="145">
                  <c:v>34.639000000000003</c:v>
                </c:pt>
                <c:pt idx="146">
                  <c:v>31.844000000000001</c:v>
                </c:pt>
                <c:pt idx="147">
                  <c:v>26.948</c:v>
                </c:pt>
                <c:pt idx="148">
                  <c:v>27.841999999999999</c:v>
                </c:pt>
                <c:pt idx="149">
                  <c:v>26.587</c:v>
                </c:pt>
                <c:pt idx="150">
                  <c:v>27.288</c:v>
                </c:pt>
                <c:pt idx="151">
                  <c:v>24.818999999999999</c:v>
                </c:pt>
                <c:pt idx="152">
                  <c:v>24.971</c:v>
                </c:pt>
                <c:pt idx="153">
                  <c:v>30.611999999999998</c:v>
                </c:pt>
                <c:pt idx="154">
                  <c:v>33.198999999999998</c:v>
                </c:pt>
                <c:pt idx="155">
                  <c:v>35.393999999999998</c:v>
                </c:pt>
                <c:pt idx="156">
                  <c:v>32.472000000000001</c:v>
                </c:pt>
                <c:pt idx="157">
                  <c:v>32.247999999999998</c:v>
                </c:pt>
                <c:pt idx="158">
                  <c:v>26.303999999999998</c:v>
                </c:pt>
                <c:pt idx="159">
                  <c:v>25.417000000000002</c:v>
                </c:pt>
                <c:pt idx="160">
                  <c:v>24.675000000000001</c:v>
                </c:pt>
                <c:pt idx="161">
                  <c:v>26.452000000000002</c:v>
                </c:pt>
                <c:pt idx="162">
                  <c:v>29.303999999999998</c:v>
                </c:pt>
                <c:pt idx="163">
                  <c:v>26.672999999999998</c:v>
                </c:pt>
              </c:numCache>
            </c:numRef>
          </c:yVal>
          <c:smooth val="0"/>
          <c:extLst>
            <c:ext xmlns:c16="http://schemas.microsoft.com/office/drawing/2014/chart" uri="{C3380CC4-5D6E-409C-BE32-E72D297353CC}">
              <c16:uniqueId val="{00000001-170F-4A76-853D-A71D82F0C162}"/>
            </c:ext>
          </c:extLst>
        </c:ser>
        <c:ser>
          <c:idx val="2"/>
          <c:order val="2"/>
          <c:tx>
            <c:v>Avg Lutz 48m</c:v>
          </c:tx>
          <c:spPr>
            <a:ln>
              <a:solidFill>
                <a:schemeClr val="tx1"/>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Vert_month!$V$4:$V$1000</c:f>
              <c:numCache>
                <c:formatCode>0.0</c:formatCode>
                <c:ptCount val="997"/>
                <c:pt idx="0">
                  <c:v>0</c:v>
                </c:pt>
                <c:pt idx="1">
                  <c:v>6.25</c:v>
                </c:pt>
                <c:pt idx="2">
                  <c:v>4.26</c:v>
                </c:pt>
                <c:pt idx="3">
                  <c:v>3.08</c:v>
                </c:pt>
                <c:pt idx="4">
                  <c:v>3.39</c:v>
                </c:pt>
                <c:pt idx="5">
                  <c:v>3.16</c:v>
                </c:pt>
                <c:pt idx="6">
                  <c:v>3.19</c:v>
                </c:pt>
                <c:pt idx="7">
                  <c:v>2.98</c:v>
                </c:pt>
                <c:pt idx="8">
                  <c:v>3.55</c:v>
                </c:pt>
                <c:pt idx="9">
                  <c:v>5.33</c:v>
                </c:pt>
                <c:pt idx="10">
                  <c:v>9.2100000000000009</c:v>
                </c:pt>
                <c:pt idx="11">
                  <c:v>9.86</c:v>
                </c:pt>
                <c:pt idx="12">
                  <c:v>11.29</c:v>
                </c:pt>
                <c:pt idx="13">
                  <c:v>5.09</c:v>
                </c:pt>
                <c:pt idx="14">
                  <c:v>3.66</c:v>
                </c:pt>
                <c:pt idx="15">
                  <c:v>3.55</c:v>
                </c:pt>
                <c:pt idx="16">
                  <c:v>4.4400000000000004</c:v>
                </c:pt>
                <c:pt idx="17">
                  <c:v>3.24</c:v>
                </c:pt>
                <c:pt idx="18">
                  <c:v>3.62</c:v>
                </c:pt>
                <c:pt idx="19">
                  <c:v>3.46</c:v>
                </c:pt>
                <c:pt idx="20">
                  <c:v>4.2699999999999996</c:v>
                </c:pt>
                <c:pt idx="21">
                  <c:v>4.99</c:v>
                </c:pt>
                <c:pt idx="22">
                  <c:v>9.9700000000000006</c:v>
                </c:pt>
                <c:pt idx="23">
                  <c:v>9.31</c:v>
                </c:pt>
                <c:pt idx="24">
                  <c:v>9.99</c:v>
                </c:pt>
                <c:pt idx="25">
                  <c:v>7.84</c:v>
                </c:pt>
                <c:pt idx="26">
                  <c:v>4.4000000000000004</c:v>
                </c:pt>
                <c:pt idx="27">
                  <c:v>3.33</c:v>
                </c:pt>
                <c:pt idx="28">
                  <c:v>3.68</c:v>
                </c:pt>
                <c:pt idx="29">
                  <c:v>3.51</c:v>
                </c:pt>
                <c:pt idx="30">
                  <c:v>2.96</c:v>
                </c:pt>
                <c:pt idx="31">
                  <c:v>3.01</c:v>
                </c:pt>
                <c:pt idx="32">
                  <c:v>3.45</c:v>
                </c:pt>
                <c:pt idx="33">
                  <c:v>5.91</c:v>
                </c:pt>
                <c:pt idx="34">
                  <c:v>8.49</c:v>
                </c:pt>
                <c:pt idx="35">
                  <c:v>9.65</c:v>
                </c:pt>
                <c:pt idx="36">
                  <c:v>9.19</c:v>
                </c:pt>
                <c:pt idx="37">
                  <c:v>8.8000000000000007</c:v>
                </c:pt>
                <c:pt idx="38">
                  <c:v>4.51</c:v>
                </c:pt>
                <c:pt idx="39">
                  <c:v>4.2699999999999996</c:v>
                </c:pt>
                <c:pt idx="40">
                  <c:v>6.2</c:v>
                </c:pt>
                <c:pt idx="41">
                  <c:v>3.96</c:v>
                </c:pt>
                <c:pt idx="42">
                  <c:v>3.28</c:v>
                </c:pt>
                <c:pt idx="43">
                  <c:v>3.11</c:v>
                </c:pt>
                <c:pt idx="44">
                  <c:v>3.78</c:v>
                </c:pt>
                <c:pt idx="45">
                  <c:v>5.22</c:v>
                </c:pt>
                <c:pt idx="46">
                  <c:v>9.94</c:v>
                </c:pt>
                <c:pt idx="47">
                  <c:v>9.83</c:v>
                </c:pt>
                <c:pt idx="48">
                  <c:v>10.64</c:v>
                </c:pt>
                <c:pt idx="49">
                  <c:v>8.2100000000000009</c:v>
                </c:pt>
                <c:pt idx="50">
                  <c:v>5.81</c:v>
                </c:pt>
                <c:pt idx="51">
                  <c:v>5.63</c:v>
                </c:pt>
                <c:pt idx="52">
                  <c:v>5.44</c:v>
                </c:pt>
                <c:pt idx="53">
                  <c:v>4.99</c:v>
                </c:pt>
                <c:pt idx="54">
                  <c:v>3.14</c:v>
                </c:pt>
                <c:pt idx="55">
                  <c:v>2.69</c:v>
                </c:pt>
                <c:pt idx="56">
                  <c:v>3.49</c:v>
                </c:pt>
                <c:pt idx="57">
                  <c:v>6.18</c:v>
                </c:pt>
                <c:pt idx="58">
                  <c:v>8.76</c:v>
                </c:pt>
                <c:pt idx="59">
                  <c:v>11.96</c:v>
                </c:pt>
                <c:pt idx="60">
                  <c:v>9.34</c:v>
                </c:pt>
                <c:pt idx="61">
                  <c:v>7.55</c:v>
                </c:pt>
                <c:pt idx="62">
                  <c:v>3.81</c:v>
                </c:pt>
                <c:pt idx="63">
                  <c:v>3.12</c:v>
                </c:pt>
                <c:pt idx="64">
                  <c:v>3.52</c:v>
                </c:pt>
                <c:pt idx="65">
                  <c:v>3.28</c:v>
                </c:pt>
                <c:pt idx="66">
                  <c:v>2.89</c:v>
                </c:pt>
                <c:pt idx="67">
                  <c:v>2.68</c:v>
                </c:pt>
                <c:pt idx="68">
                  <c:v>3.02</c:v>
                </c:pt>
                <c:pt idx="69">
                  <c:v>4.4000000000000004</c:v>
                </c:pt>
                <c:pt idx="70">
                  <c:v>7.91</c:v>
                </c:pt>
                <c:pt idx="71">
                  <c:v>8.9</c:v>
                </c:pt>
                <c:pt idx="72">
                  <c:v>9.34</c:v>
                </c:pt>
                <c:pt idx="73">
                  <c:v>7.15</c:v>
                </c:pt>
                <c:pt idx="74">
                  <c:v>2.62</c:v>
                </c:pt>
                <c:pt idx="75">
                  <c:v>2.61</c:v>
                </c:pt>
                <c:pt idx="76">
                  <c:v>2.94</c:v>
                </c:pt>
                <c:pt idx="77">
                  <c:v>3.09</c:v>
                </c:pt>
                <c:pt idx="78">
                  <c:v>3.03</c:v>
                </c:pt>
                <c:pt idx="79">
                  <c:v>3.43</c:v>
                </c:pt>
                <c:pt idx="80">
                  <c:v>3.2</c:v>
                </c:pt>
                <c:pt idx="81">
                  <c:v>5.57</c:v>
                </c:pt>
                <c:pt idx="82">
                  <c:v>6.91</c:v>
                </c:pt>
                <c:pt idx="83">
                  <c:v>10.26</c:v>
                </c:pt>
                <c:pt idx="84">
                  <c:v>10.18</c:v>
                </c:pt>
                <c:pt idx="85">
                  <c:v>6.92</c:v>
                </c:pt>
                <c:pt idx="86">
                  <c:v>3.85</c:v>
                </c:pt>
                <c:pt idx="87">
                  <c:v>3.43</c:v>
                </c:pt>
                <c:pt idx="88">
                  <c:v>4.82</c:v>
                </c:pt>
                <c:pt idx="89">
                  <c:v>4.18</c:v>
                </c:pt>
                <c:pt idx="90">
                  <c:v>3.12</c:v>
                </c:pt>
                <c:pt idx="91">
                  <c:v>3.49</c:v>
                </c:pt>
                <c:pt idx="92">
                  <c:v>3.7389999999999999</c:v>
                </c:pt>
                <c:pt idx="93">
                  <c:v>7.9459999999999997</c:v>
                </c:pt>
                <c:pt idx="94">
                  <c:v>10.212999999999999</c:v>
                </c:pt>
                <c:pt idx="95">
                  <c:v>9.891</c:v>
                </c:pt>
                <c:pt idx="96">
                  <c:v>11.35</c:v>
                </c:pt>
                <c:pt idx="97">
                  <c:v>7.8630000000000004</c:v>
                </c:pt>
                <c:pt idx="98">
                  <c:v>4.0469999999999997</c:v>
                </c:pt>
                <c:pt idx="99">
                  <c:v>4.3970000000000002</c:v>
                </c:pt>
                <c:pt idx="100">
                  <c:v>4.5810000000000004</c:v>
                </c:pt>
                <c:pt idx="101">
                  <c:v>3.863</c:v>
                </c:pt>
                <c:pt idx="102">
                  <c:v>3.1120000000000001</c:v>
                </c:pt>
                <c:pt idx="103">
                  <c:v>2.6909999999999998</c:v>
                </c:pt>
                <c:pt idx="104">
                  <c:v>3.673</c:v>
                </c:pt>
                <c:pt idx="105">
                  <c:v>4.6470000000000002</c:v>
                </c:pt>
                <c:pt idx="106">
                  <c:v>8.2899999999999991</c:v>
                </c:pt>
                <c:pt idx="107">
                  <c:v>10.645</c:v>
                </c:pt>
                <c:pt idx="108">
                  <c:v>10.802</c:v>
                </c:pt>
                <c:pt idx="109">
                  <c:v>6.9660000000000002</c:v>
                </c:pt>
                <c:pt idx="110">
                  <c:v>4.7</c:v>
                </c:pt>
                <c:pt idx="111">
                  <c:v>3.0680000000000001</c:v>
                </c:pt>
                <c:pt idx="112">
                  <c:v>3.7149999999999999</c:v>
                </c:pt>
                <c:pt idx="113">
                  <c:v>2.8889999999999998</c:v>
                </c:pt>
                <c:pt idx="114">
                  <c:v>2.7530000000000001</c:v>
                </c:pt>
                <c:pt idx="115">
                  <c:v>2.7959999999999998</c:v>
                </c:pt>
                <c:pt idx="116">
                  <c:v>2.4609999999999999</c:v>
                </c:pt>
                <c:pt idx="117">
                  <c:v>2.4710000000000001</c:v>
                </c:pt>
                <c:pt idx="118">
                  <c:v>4.8390000000000004</c:v>
                </c:pt>
                <c:pt idx="119">
                  <c:v>8.2230000000000008</c:v>
                </c:pt>
                <c:pt idx="120">
                  <c:v>9.0259999999999998</c:v>
                </c:pt>
                <c:pt idx="121">
                  <c:v>6.5990000000000002</c:v>
                </c:pt>
                <c:pt idx="122">
                  <c:v>4.6239999999999997</c:v>
                </c:pt>
                <c:pt idx="123">
                  <c:v>3.2589999999999999</c:v>
                </c:pt>
                <c:pt idx="124">
                  <c:v>3.7650000000000001</c:v>
                </c:pt>
                <c:pt idx="125">
                  <c:v>2.8740000000000001</c:v>
                </c:pt>
                <c:pt idx="126">
                  <c:v>2.9820000000000002</c:v>
                </c:pt>
                <c:pt idx="127">
                  <c:v>2.7029999999999998</c:v>
                </c:pt>
                <c:pt idx="128">
                  <c:v>2.9950000000000001</c:v>
                </c:pt>
                <c:pt idx="129">
                  <c:v>5.5090000000000003</c:v>
                </c:pt>
                <c:pt idx="130">
                  <c:v>8.2609999999999992</c:v>
                </c:pt>
                <c:pt idx="131">
                  <c:v>9.0350000000000001</c:v>
                </c:pt>
                <c:pt idx="132">
                  <c:v>8.2579999999999991</c:v>
                </c:pt>
                <c:pt idx="133">
                  <c:v>5.1100000000000003</c:v>
                </c:pt>
                <c:pt idx="134">
                  <c:v>2.9950000000000001</c:v>
                </c:pt>
                <c:pt idx="135">
                  <c:v>2.78</c:v>
                </c:pt>
                <c:pt idx="136">
                  <c:v>3.2360000000000002</c:v>
                </c:pt>
                <c:pt idx="137">
                  <c:v>3.145</c:v>
                </c:pt>
                <c:pt idx="138">
                  <c:v>2.7149999999999999</c:v>
                </c:pt>
                <c:pt idx="139">
                  <c:v>2.9780000000000002</c:v>
                </c:pt>
                <c:pt idx="140">
                  <c:v>2.7810000000000001</c:v>
                </c:pt>
                <c:pt idx="141">
                  <c:v>5.6680000000000001</c:v>
                </c:pt>
                <c:pt idx="142">
                  <c:v>7.1970000000000001</c:v>
                </c:pt>
                <c:pt idx="143">
                  <c:v>11.592000000000001</c:v>
                </c:pt>
                <c:pt idx="144">
                  <c:v>8.3940000000000001</c:v>
                </c:pt>
                <c:pt idx="145">
                  <c:v>8.3719999999999999</c:v>
                </c:pt>
                <c:pt idx="146">
                  <c:v>6.16</c:v>
                </c:pt>
                <c:pt idx="147">
                  <c:v>3.5</c:v>
                </c:pt>
                <c:pt idx="148">
                  <c:v>3.8090000000000002</c:v>
                </c:pt>
                <c:pt idx="149">
                  <c:v>3.8490000000000002</c:v>
                </c:pt>
                <c:pt idx="150">
                  <c:v>3.2669999999999999</c:v>
                </c:pt>
                <c:pt idx="151">
                  <c:v>2.71</c:v>
                </c:pt>
                <c:pt idx="152">
                  <c:v>3.08</c:v>
                </c:pt>
                <c:pt idx="153">
                  <c:v>6.7720000000000002</c:v>
                </c:pt>
                <c:pt idx="154">
                  <c:v>8.4390000000000001</c:v>
                </c:pt>
                <c:pt idx="155">
                  <c:v>9.0839999999999996</c:v>
                </c:pt>
              </c:numCache>
            </c:numRef>
          </c:yVal>
          <c:smooth val="0"/>
          <c:extLst>
            <c:ext xmlns:c16="http://schemas.microsoft.com/office/drawing/2014/chart" uri="{C3380CC4-5D6E-409C-BE32-E72D297353CC}">
              <c16:uniqueId val="{00000000-0AA4-4819-A7AA-3ABE44B169F1}"/>
            </c:ext>
          </c:extLst>
        </c:ser>
        <c:dLbls>
          <c:showLegendKey val="0"/>
          <c:showVal val="0"/>
          <c:showCatName val="0"/>
          <c:showSerName val="0"/>
          <c:showPercent val="0"/>
          <c:showBubbleSize val="0"/>
        </c:dLbls>
        <c:axId val="505678272"/>
        <c:axId val="505678664"/>
      </c:scatterChart>
      <c:valAx>
        <c:axId val="505678272"/>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505678664"/>
        <c:crosses val="autoZero"/>
        <c:crossBetween val="midCat"/>
        <c:majorUnit val="1"/>
      </c:valAx>
      <c:valAx>
        <c:axId val="505678664"/>
        <c:scaling>
          <c:orientation val="minMax"/>
          <c:max val="40"/>
          <c:min val="0"/>
        </c:scaling>
        <c:delete val="0"/>
        <c:axPos val="l"/>
        <c:title>
          <c:tx>
            <c:rich>
              <a:bodyPr rot="-5400000" vert="horz"/>
              <a:lstStyle/>
              <a:p>
                <a:pPr>
                  <a:defRPr/>
                </a:pPr>
                <a:r>
                  <a:rPr lang="en-US" sz="1400"/>
                  <a:t> Speed (Km/hr)</a:t>
                </a:r>
              </a:p>
            </c:rich>
          </c:tx>
          <c:overlay val="0"/>
        </c:title>
        <c:numFmt formatCode="0" sourceLinked="0"/>
        <c:majorTickMark val="out"/>
        <c:minorTickMark val="none"/>
        <c:tickLblPos val="nextTo"/>
        <c:txPr>
          <a:bodyPr/>
          <a:lstStyle/>
          <a:p>
            <a:pPr>
              <a:defRPr sz="1100"/>
            </a:pPr>
            <a:endParaRPr lang="en-US"/>
          </a:p>
        </c:txPr>
        <c:crossAx val="505678272"/>
        <c:crosses val="autoZero"/>
        <c:crossBetween val="midCat"/>
      </c:valAx>
    </c:plotArea>
    <c:legend>
      <c:legendPos val="r"/>
      <c:layout>
        <c:manualLayout>
          <c:xMode val="edge"/>
          <c:yMode val="edge"/>
          <c:x val="7.9011356457155235E-2"/>
          <c:y val="4.9258037660546684E-2"/>
          <c:w val="0.16179108818589455"/>
          <c:h val="0.2189214695620674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overlay val="1"/>
    </c:title>
    <c:autoTitleDeleted val="0"/>
    <c:plotArea>
      <c:layout>
        <c:manualLayout>
          <c:layoutTarget val="inner"/>
          <c:xMode val="edge"/>
          <c:yMode val="edge"/>
          <c:x val="6.1620147597291078E-2"/>
          <c:y val="5.5347212954312913E-2"/>
          <c:w val="0.91417059557370139"/>
          <c:h val="0.78556144464992728"/>
        </c:manualLayout>
      </c:layout>
      <c:scatterChart>
        <c:scatterStyle val="lineMarker"/>
        <c:varyColors val="0"/>
        <c:ser>
          <c:idx val="1"/>
          <c:order val="0"/>
          <c:tx>
            <c:v>Ava 45m</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Vert_month!$F$4:$F$1000</c:f>
              <c:numCache>
                <c:formatCode>0.0</c:formatCode>
                <c:ptCount val="997"/>
                <c:pt idx="0">
                  <c:v>84.373999999999995</c:v>
                </c:pt>
                <c:pt idx="1">
                  <c:v>86.215000000000003</c:v>
                </c:pt>
                <c:pt idx="2">
                  <c:v>89.037999999999997</c:v>
                </c:pt>
                <c:pt idx="3">
                  <c:v>92.852000000000004</c:v>
                </c:pt>
                <c:pt idx="4">
                  <c:v>92.972999999999999</c:v>
                </c:pt>
                <c:pt idx="5">
                  <c:v>92.694000000000003</c:v>
                </c:pt>
                <c:pt idx="6">
                  <c:v>92.82</c:v>
                </c:pt>
                <c:pt idx="7">
                  <c:v>93.25</c:v>
                </c:pt>
                <c:pt idx="8">
                  <c:v>95.397000000000006</c:v>
                </c:pt>
                <c:pt idx="9">
                  <c:v>93.224999999999994</c:v>
                </c:pt>
                <c:pt idx="10">
                  <c:v>84.897000000000006</c:v>
                </c:pt>
                <c:pt idx="11">
                  <c:v>84.531000000000006</c:v>
                </c:pt>
                <c:pt idx="12">
                  <c:v>85.596999999999994</c:v>
                </c:pt>
                <c:pt idx="13">
                  <c:v>88.427000000000007</c:v>
                </c:pt>
                <c:pt idx="14">
                  <c:v>91.988</c:v>
                </c:pt>
                <c:pt idx="15">
                  <c:v>91.936999999999998</c:v>
                </c:pt>
                <c:pt idx="16">
                  <c:v>93.525999999999996</c:v>
                </c:pt>
                <c:pt idx="17">
                  <c:v>93.975999999999999</c:v>
                </c:pt>
                <c:pt idx="18">
                  <c:v>93.292000000000002</c:v>
                </c:pt>
                <c:pt idx="19">
                  <c:v>92.921999999999997</c:v>
                </c:pt>
                <c:pt idx="20">
                  <c:v>95.563999999999993</c:v>
                </c:pt>
                <c:pt idx="21">
                  <c:v>93.254999999999995</c:v>
                </c:pt>
                <c:pt idx="22">
                  <c:v>84.081999999999994</c:v>
                </c:pt>
                <c:pt idx="23">
                  <c:v>83.367000000000004</c:v>
                </c:pt>
                <c:pt idx="24">
                  <c:v>85.363</c:v>
                </c:pt>
                <c:pt idx="25">
                  <c:v>86.343999999999994</c:v>
                </c:pt>
                <c:pt idx="26">
                  <c:v>91.634</c:v>
                </c:pt>
                <c:pt idx="27">
                  <c:v>93.745999999999995</c:v>
                </c:pt>
                <c:pt idx="28">
                  <c:v>94.921999999999997</c:v>
                </c:pt>
                <c:pt idx="29">
                  <c:v>94.566000000000003</c:v>
                </c:pt>
                <c:pt idx="30">
                  <c:v>94.397000000000006</c:v>
                </c:pt>
                <c:pt idx="31">
                  <c:v>94.537999999999997</c:v>
                </c:pt>
                <c:pt idx="32">
                  <c:v>91.822000000000003</c:v>
                </c:pt>
                <c:pt idx="33">
                  <c:v>89.209000000000003</c:v>
                </c:pt>
                <c:pt idx="34">
                  <c:v>86.444000000000003</c:v>
                </c:pt>
                <c:pt idx="35">
                  <c:v>84.715999999999994</c:v>
                </c:pt>
                <c:pt idx="36">
                  <c:v>83.852999999999994</c:v>
                </c:pt>
                <c:pt idx="37">
                  <c:v>86.822000000000003</c:v>
                </c:pt>
                <c:pt idx="38">
                  <c:v>90.447999999999993</c:v>
                </c:pt>
                <c:pt idx="39">
                  <c:v>93.381</c:v>
                </c:pt>
                <c:pt idx="40">
                  <c:v>91.872</c:v>
                </c:pt>
                <c:pt idx="41">
                  <c:v>91.659000000000006</c:v>
                </c:pt>
                <c:pt idx="42">
                  <c:v>90.730999999999995</c:v>
                </c:pt>
                <c:pt idx="43">
                  <c:v>91.355000000000004</c:v>
                </c:pt>
                <c:pt idx="44">
                  <c:v>90.906999999999996</c:v>
                </c:pt>
                <c:pt idx="45">
                  <c:v>90.725999999999999</c:v>
                </c:pt>
                <c:pt idx="46">
                  <c:v>83.340999999999994</c:v>
                </c:pt>
                <c:pt idx="47">
                  <c:v>83.605000000000004</c:v>
                </c:pt>
                <c:pt idx="48">
                  <c:v>81.215000000000003</c:v>
                </c:pt>
                <c:pt idx="49">
                  <c:v>84.573999999999998</c:v>
                </c:pt>
                <c:pt idx="50">
                  <c:v>89.454999999999998</c:v>
                </c:pt>
                <c:pt idx="51">
                  <c:v>88.751000000000005</c:v>
                </c:pt>
                <c:pt idx="52">
                  <c:v>90.137</c:v>
                </c:pt>
                <c:pt idx="53">
                  <c:v>90.903000000000006</c:v>
                </c:pt>
                <c:pt idx="54">
                  <c:v>93.366</c:v>
                </c:pt>
                <c:pt idx="55">
                  <c:v>91.665999999999997</c:v>
                </c:pt>
                <c:pt idx="56">
                  <c:v>91.64</c:v>
                </c:pt>
                <c:pt idx="57">
                  <c:v>90.123000000000005</c:v>
                </c:pt>
                <c:pt idx="58">
                  <c:v>83.424999999999997</c:v>
                </c:pt>
                <c:pt idx="59">
                  <c:v>82.683000000000007</c:v>
                </c:pt>
                <c:pt idx="60">
                  <c:v>83.403999999999996</c:v>
                </c:pt>
                <c:pt idx="61">
                  <c:v>84.212999999999994</c:v>
                </c:pt>
                <c:pt idx="62">
                  <c:v>90.311999999999998</c:v>
                </c:pt>
                <c:pt idx="63">
                  <c:v>90.887</c:v>
                </c:pt>
                <c:pt idx="64">
                  <c:v>93.444000000000003</c:v>
                </c:pt>
                <c:pt idx="65">
                  <c:v>91.567999999999998</c:v>
                </c:pt>
                <c:pt idx="66">
                  <c:v>91.325999999999993</c:v>
                </c:pt>
                <c:pt idx="67">
                  <c:v>91.977000000000004</c:v>
                </c:pt>
                <c:pt idx="68">
                  <c:v>94.222999999999999</c:v>
                </c:pt>
                <c:pt idx="69">
                  <c:v>89.832999999999998</c:v>
                </c:pt>
                <c:pt idx="70">
                  <c:v>83.28</c:v>
                </c:pt>
                <c:pt idx="71">
                  <c:v>83.822999999999993</c:v>
                </c:pt>
                <c:pt idx="72">
                  <c:v>85.287999999999997</c:v>
                </c:pt>
                <c:pt idx="73">
                  <c:v>89.515000000000001</c:v>
                </c:pt>
                <c:pt idx="78">
                  <c:v>90.941000000000003</c:v>
                </c:pt>
                <c:pt idx="79">
                  <c:v>90.512</c:v>
                </c:pt>
                <c:pt idx="80">
                  <c:v>92.856999999999999</c:v>
                </c:pt>
                <c:pt idx="81">
                  <c:v>90.686000000000007</c:v>
                </c:pt>
                <c:pt idx="95">
                  <c:v>82.082999999999998</c:v>
                </c:pt>
                <c:pt idx="96">
                  <c:v>82.906000000000006</c:v>
                </c:pt>
                <c:pt idx="97">
                  <c:v>86.629000000000005</c:v>
                </c:pt>
                <c:pt idx="98">
                  <c:v>92.364999999999995</c:v>
                </c:pt>
                <c:pt idx="99">
                  <c:v>94.866</c:v>
                </c:pt>
                <c:pt idx="100">
                  <c:v>95.4</c:v>
                </c:pt>
                <c:pt idx="101">
                  <c:v>96.004000000000005</c:v>
                </c:pt>
                <c:pt idx="102">
                  <c:v>96.084999999999994</c:v>
                </c:pt>
                <c:pt idx="103">
                  <c:v>95.665000000000006</c:v>
                </c:pt>
                <c:pt idx="104">
                  <c:v>96.832999999999998</c:v>
                </c:pt>
                <c:pt idx="105">
                  <c:v>96.674999999999997</c:v>
                </c:pt>
                <c:pt idx="106">
                  <c:v>91.795000000000002</c:v>
                </c:pt>
                <c:pt idx="107">
                  <c:v>90.319000000000003</c:v>
                </c:pt>
                <c:pt idx="108">
                  <c:v>85.567999999999998</c:v>
                </c:pt>
                <c:pt idx="109">
                  <c:v>91.448999999999998</c:v>
                </c:pt>
                <c:pt idx="110">
                  <c:v>95.516000000000005</c:v>
                </c:pt>
                <c:pt idx="111">
                  <c:v>97.7</c:v>
                </c:pt>
                <c:pt idx="112">
                  <c:v>98.18</c:v>
                </c:pt>
                <c:pt idx="113">
                  <c:v>98.025999999999996</c:v>
                </c:pt>
                <c:pt idx="114">
                  <c:v>97.781000000000006</c:v>
                </c:pt>
                <c:pt idx="115">
                  <c:v>97.95</c:v>
                </c:pt>
                <c:pt idx="116">
                  <c:v>94.929000000000002</c:v>
                </c:pt>
                <c:pt idx="117">
                  <c:v>90.917000000000002</c:v>
                </c:pt>
                <c:pt idx="118">
                  <c:v>86.251999999999995</c:v>
                </c:pt>
                <c:pt idx="119">
                  <c:v>85.293999999999997</c:v>
                </c:pt>
                <c:pt idx="120">
                  <c:v>82.385999999999996</c:v>
                </c:pt>
                <c:pt idx="123">
                  <c:v>88.093000000000004</c:v>
                </c:pt>
                <c:pt idx="124">
                  <c:v>89.977999999999994</c:v>
                </c:pt>
                <c:pt idx="125">
                  <c:v>90.125</c:v>
                </c:pt>
                <c:pt idx="126">
                  <c:v>90.494</c:v>
                </c:pt>
                <c:pt idx="127">
                  <c:v>90.486999999999995</c:v>
                </c:pt>
                <c:pt idx="128">
                  <c:v>92.456999999999994</c:v>
                </c:pt>
                <c:pt idx="129">
                  <c:v>88.176000000000002</c:v>
                </c:pt>
                <c:pt idx="130">
                  <c:v>82.71</c:v>
                </c:pt>
                <c:pt idx="131">
                  <c:v>80.274000000000001</c:v>
                </c:pt>
                <c:pt idx="132">
                  <c:v>88.4</c:v>
                </c:pt>
                <c:pt idx="133">
                  <c:v>91.6</c:v>
                </c:pt>
                <c:pt idx="134">
                  <c:v>94.665000000000006</c:v>
                </c:pt>
                <c:pt idx="135">
                  <c:v>94.323999999999998</c:v>
                </c:pt>
                <c:pt idx="136">
                  <c:v>96.52</c:v>
                </c:pt>
                <c:pt idx="137">
                  <c:v>95.299000000000007</c:v>
                </c:pt>
                <c:pt idx="138">
                  <c:v>94.472999999999999</c:v>
                </c:pt>
                <c:pt idx="139">
                  <c:v>94.394999999999996</c:v>
                </c:pt>
                <c:pt idx="140">
                  <c:v>95.763999999999996</c:v>
                </c:pt>
                <c:pt idx="141">
                  <c:v>89.817999999999998</c:v>
                </c:pt>
                <c:pt idx="142">
                  <c:v>89.313000000000002</c:v>
                </c:pt>
                <c:pt idx="143">
                  <c:v>86.153000000000006</c:v>
                </c:pt>
                <c:pt idx="144">
                  <c:v>86.168000000000006</c:v>
                </c:pt>
                <c:pt idx="145">
                  <c:v>85.356999999999999</c:v>
                </c:pt>
                <c:pt idx="146">
                  <c:v>90.772999999999996</c:v>
                </c:pt>
                <c:pt idx="147">
                  <c:v>93.855999999999995</c:v>
                </c:pt>
                <c:pt idx="148">
                  <c:v>96.070999999999998</c:v>
                </c:pt>
                <c:pt idx="149">
                  <c:v>94.603999999999999</c:v>
                </c:pt>
                <c:pt idx="150">
                  <c:v>94.736000000000004</c:v>
                </c:pt>
                <c:pt idx="151">
                  <c:v>94.284999999999997</c:v>
                </c:pt>
                <c:pt idx="152">
                  <c:v>95.798000000000002</c:v>
                </c:pt>
                <c:pt idx="153">
                  <c:v>91.781999999999996</c:v>
                </c:pt>
                <c:pt idx="154">
                  <c:v>90.197000000000003</c:v>
                </c:pt>
                <c:pt idx="155">
                  <c:v>89.418999999999997</c:v>
                </c:pt>
                <c:pt idx="156">
                  <c:v>89.387</c:v>
                </c:pt>
                <c:pt idx="157">
                  <c:v>90.581999999999994</c:v>
                </c:pt>
                <c:pt idx="158">
                  <c:v>91.872</c:v>
                </c:pt>
                <c:pt idx="159">
                  <c:v>94.146000000000001</c:v>
                </c:pt>
                <c:pt idx="160">
                  <c:v>95.754999999999995</c:v>
                </c:pt>
                <c:pt idx="161">
                  <c:v>95.837000000000003</c:v>
                </c:pt>
                <c:pt idx="162">
                  <c:v>95.144000000000005</c:v>
                </c:pt>
                <c:pt idx="163">
                  <c:v>96.085999999999999</c:v>
                </c:pt>
              </c:numCache>
            </c:numRef>
          </c:yVal>
          <c:smooth val="0"/>
          <c:extLst>
            <c:ext xmlns:c16="http://schemas.microsoft.com/office/drawing/2014/chart" uri="{C3380CC4-5D6E-409C-BE32-E72D297353CC}">
              <c16:uniqueId val="{00000002-F05B-4E55-BC16-D617B8D4DE68}"/>
            </c:ext>
          </c:extLst>
        </c:ser>
        <c:ser>
          <c:idx val="2"/>
          <c:order val="1"/>
          <c:tx>
            <c:v>AVA 02m</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Vert_month!$E$4:$E$1000</c:f>
              <c:numCache>
                <c:formatCode>0.0</c:formatCode>
                <c:ptCount val="997"/>
                <c:pt idx="106">
                  <c:v>95.915999999999997</c:v>
                </c:pt>
                <c:pt idx="107">
                  <c:v>93.572000000000003</c:v>
                </c:pt>
                <c:pt idx="108">
                  <c:v>87.599000000000004</c:v>
                </c:pt>
                <c:pt idx="109">
                  <c:v>92.492999999999995</c:v>
                </c:pt>
                <c:pt idx="110">
                  <c:v>97.596000000000004</c:v>
                </c:pt>
                <c:pt idx="111">
                  <c:v>99.584000000000003</c:v>
                </c:pt>
                <c:pt idx="112">
                  <c:v>99.855000000000004</c:v>
                </c:pt>
                <c:pt idx="113">
                  <c:v>99.588999999999999</c:v>
                </c:pt>
                <c:pt idx="114">
                  <c:v>99.450999999999993</c:v>
                </c:pt>
                <c:pt idx="115">
                  <c:v>99.909000000000006</c:v>
                </c:pt>
                <c:pt idx="116">
                  <c:v>98.936999999999998</c:v>
                </c:pt>
                <c:pt idx="117">
                  <c:v>98.870999999999995</c:v>
                </c:pt>
                <c:pt idx="118">
                  <c:v>96.84</c:v>
                </c:pt>
                <c:pt idx="119">
                  <c:v>95.097999999999999</c:v>
                </c:pt>
                <c:pt idx="120">
                  <c:v>92.69</c:v>
                </c:pt>
                <c:pt idx="121">
                  <c:v>96.614000000000004</c:v>
                </c:pt>
                <c:pt idx="122">
                  <c:v>98.384</c:v>
                </c:pt>
                <c:pt idx="123">
                  <c:v>98.82</c:v>
                </c:pt>
                <c:pt idx="124">
                  <c:v>99.387</c:v>
                </c:pt>
                <c:pt idx="125">
                  <c:v>99.295000000000002</c:v>
                </c:pt>
                <c:pt idx="126">
                  <c:v>99.162999999999997</c:v>
                </c:pt>
                <c:pt idx="127">
                  <c:v>99.441000000000003</c:v>
                </c:pt>
                <c:pt idx="128">
                  <c:v>99.727999999999994</c:v>
                </c:pt>
                <c:pt idx="129">
                  <c:v>99.185000000000002</c:v>
                </c:pt>
                <c:pt idx="130">
                  <c:v>97.391000000000005</c:v>
                </c:pt>
                <c:pt idx="131">
                  <c:v>95.414000000000001</c:v>
                </c:pt>
                <c:pt idx="132">
                  <c:v>96.647999999999996</c:v>
                </c:pt>
                <c:pt idx="133">
                  <c:v>97.26</c:v>
                </c:pt>
                <c:pt idx="134">
                  <c:v>99.04</c:v>
                </c:pt>
                <c:pt idx="135">
                  <c:v>99.039000000000001</c:v>
                </c:pt>
                <c:pt idx="136">
                  <c:v>99.808000000000007</c:v>
                </c:pt>
                <c:pt idx="137">
                  <c:v>99.323999999999998</c:v>
                </c:pt>
                <c:pt idx="138">
                  <c:v>98.965999999999994</c:v>
                </c:pt>
                <c:pt idx="139">
                  <c:v>99.197000000000003</c:v>
                </c:pt>
                <c:pt idx="140">
                  <c:v>99.599000000000004</c:v>
                </c:pt>
                <c:pt idx="141">
                  <c:v>98.831999999999994</c:v>
                </c:pt>
                <c:pt idx="142">
                  <c:v>96.649000000000001</c:v>
                </c:pt>
                <c:pt idx="143">
                  <c:v>88.207999999999998</c:v>
                </c:pt>
                <c:pt idx="144">
                  <c:v>86.025000000000006</c:v>
                </c:pt>
                <c:pt idx="145">
                  <c:v>83.099000000000004</c:v>
                </c:pt>
                <c:pt idx="146">
                  <c:v>89.423000000000002</c:v>
                </c:pt>
                <c:pt idx="147">
                  <c:v>93.64</c:v>
                </c:pt>
                <c:pt idx="148">
                  <c:v>95.917000000000002</c:v>
                </c:pt>
                <c:pt idx="149">
                  <c:v>95.36</c:v>
                </c:pt>
                <c:pt idx="150">
                  <c:v>95.882000000000005</c:v>
                </c:pt>
                <c:pt idx="151">
                  <c:v>95.783000000000001</c:v>
                </c:pt>
                <c:pt idx="152">
                  <c:v>97.32</c:v>
                </c:pt>
                <c:pt idx="153">
                  <c:v>94.981999999999999</c:v>
                </c:pt>
                <c:pt idx="154">
                  <c:v>93.114000000000004</c:v>
                </c:pt>
                <c:pt idx="155">
                  <c:v>92.418999999999997</c:v>
                </c:pt>
                <c:pt idx="156">
                  <c:v>89.951999999999998</c:v>
                </c:pt>
                <c:pt idx="157">
                  <c:v>91.234999999999999</c:v>
                </c:pt>
                <c:pt idx="158">
                  <c:v>94.858999999999995</c:v>
                </c:pt>
                <c:pt idx="159">
                  <c:v>96.89</c:v>
                </c:pt>
                <c:pt idx="160">
                  <c:v>97.81</c:v>
                </c:pt>
                <c:pt idx="161">
                  <c:v>97.61</c:v>
                </c:pt>
                <c:pt idx="162">
                  <c:v>97.022999999999996</c:v>
                </c:pt>
                <c:pt idx="163">
                  <c:v>97.974000000000004</c:v>
                </c:pt>
              </c:numCache>
            </c:numRef>
          </c:yVal>
          <c:smooth val="0"/>
          <c:extLst>
            <c:ext xmlns:c16="http://schemas.microsoft.com/office/drawing/2014/chart" uri="{C3380CC4-5D6E-409C-BE32-E72D297353CC}">
              <c16:uniqueId val="{00000001-75EB-4EC8-B6ED-AA11375F650F}"/>
            </c:ext>
          </c:extLst>
        </c:ser>
        <c:ser>
          <c:idx val="0"/>
          <c:order val="2"/>
          <c:tx>
            <c:v>Lutz 48m</c:v>
          </c:tx>
          <c:spPr>
            <a:ln>
              <a:solidFill>
                <a:schemeClr val="tx1"/>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Vert_month!$T$4:$T$1000</c:f>
              <c:numCache>
                <c:formatCode>0.0</c:formatCode>
                <c:ptCount val="997"/>
                <c:pt idx="0">
                  <c:v>83.51</c:v>
                </c:pt>
                <c:pt idx="1">
                  <c:v>86.21</c:v>
                </c:pt>
                <c:pt idx="2">
                  <c:v>89.04</c:v>
                </c:pt>
                <c:pt idx="3">
                  <c:v>92.85</c:v>
                </c:pt>
                <c:pt idx="4">
                  <c:v>92.97</c:v>
                </c:pt>
                <c:pt idx="5">
                  <c:v>92.69</c:v>
                </c:pt>
                <c:pt idx="6">
                  <c:v>92.82</c:v>
                </c:pt>
                <c:pt idx="7">
                  <c:v>93.25</c:v>
                </c:pt>
                <c:pt idx="8">
                  <c:v>95.4</c:v>
                </c:pt>
                <c:pt idx="9">
                  <c:v>93.23</c:v>
                </c:pt>
                <c:pt idx="10">
                  <c:v>84.9</c:v>
                </c:pt>
                <c:pt idx="11">
                  <c:v>84.53</c:v>
                </c:pt>
                <c:pt idx="12">
                  <c:v>85.59</c:v>
                </c:pt>
                <c:pt idx="13">
                  <c:v>88.43</c:v>
                </c:pt>
                <c:pt idx="14">
                  <c:v>91.99</c:v>
                </c:pt>
                <c:pt idx="15">
                  <c:v>91.94</c:v>
                </c:pt>
                <c:pt idx="16">
                  <c:v>93.53</c:v>
                </c:pt>
                <c:pt idx="17">
                  <c:v>93.98</c:v>
                </c:pt>
                <c:pt idx="18">
                  <c:v>93.29</c:v>
                </c:pt>
                <c:pt idx="19">
                  <c:v>92.92</c:v>
                </c:pt>
                <c:pt idx="20">
                  <c:v>95.56</c:v>
                </c:pt>
                <c:pt idx="21">
                  <c:v>93.26</c:v>
                </c:pt>
                <c:pt idx="22">
                  <c:v>84.56</c:v>
                </c:pt>
                <c:pt idx="23">
                  <c:v>84.76</c:v>
                </c:pt>
                <c:pt idx="24">
                  <c:v>87</c:v>
                </c:pt>
                <c:pt idx="25">
                  <c:v>87</c:v>
                </c:pt>
                <c:pt idx="26">
                  <c:v>91.63</c:v>
                </c:pt>
                <c:pt idx="27">
                  <c:v>93.75</c:v>
                </c:pt>
                <c:pt idx="28">
                  <c:v>94.92</c:v>
                </c:pt>
                <c:pt idx="29">
                  <c:v>94.57</c:v>
                </c:pt>
                <c:pt idx="30">
                  <c:v>94.4</c:v>
                </c:pt>
                <c:pt idx="31">
                  <c:v>94.54</c:v>
                </c:pt>
                <c:pt idx="32">
                  <c:v>91.82</c:v>
                </c:pt>
                <c:pt idx="33">
                  <c:v>89.21</c:v>
                </c:pt>
                <c:pt idx="34">
                  <c:v>86.44</c:v>
                </c:pt>
                <c:pt idx="35">
                  <c:v>84.72</c:v>
                </c:pt>
                <c:pt idx="36">
                  <c:v>83.85</c:v>
                </c:pt>
                <c:pt idx="37">
                  <c:v>87.19</c:v>
                </c:pt>
                <c:pt idx="38">
                  <c:v>91.68</c:v>
                </c:pt>
                <c:pt idx="39">
                  <c:v>94.53</c:v>
                </c:pt>
                <c:pt idx="40">
                  <c:v>93.04</c:v>
                </c:pt>
                <c:pt idx="41">
                  <c:v>94.06</c:v>
                </c:pt>
                <c:pt idx="42">
                  <c:v>93.96</c:v>
                </c:pt>
                <c:pt idx="43">
                  <c:v>94.38</c:v>
                </c:pt>
                <c:pt idx="44">
                  <c:v>93.07</c:v>
                </c:pt>
                <c:pt idx="45">
                  <c:v>91.62</c:v>
                </c:pt>
                <c:pt idx="46">
                  <c:v>84.39</c:v>
                </c:pt>
                <c:pt idx="47">
                  <c:v>84.89</c:v>
                </c:pt>
                <c:pt idx="48">
                  <c:v>82.31</c:v>
                </c:pt>
                <c:pt idx="49">
                  <c:v>85.71</c:v>
                </c:pt>
                <c:pt idx="50">
                  <c:v>90.75</c:v>
                </c:pt>
                <c:pt idx="51">
                  <c:v>90.47</c:v>
                </c:pt>
                <c:pt idx="52">
                  <c:v>91.69</c:v>
                </c:pt>
                <c:pt idx="53">
                  <c:v>92.43</c:v>
                </c:pt>
                <c:pt idx="54">
                  <c:v>94.2</c:v>
                </c:pt>
                <c:pt idx="55">
                  <c:v>92.99</c:v>
                </c:pt>
                <c:pt idx="56">
                  <c:v>93.29</c:v>
                </c:pt>
                <c:pt idx="57">
                  <c:v>90.8</c:v>
                </c:pt>
                <c:pt idx="58">
                  <c:v>84.84</c:v>
                </c:pt>
                <c:pt idx="59">
                  <c:v>84.12</c:v>
                </c:pt>
                <c:pt idx="60">
                  <c:v>84.77</c:v>
                </c:pt>
                <c:pt idx="61">
                  <c:v>85.51</c:v>
                </c:pt>
                <c:pt idx="62">
                  <c:v>91.47</c:v>
                </c:pt>
                <c:pt idx="63">
                  <c:v>93.59</c:v>
                </c:pt>
                <c:pt idx="64">
                  <c:v>95.18</c:v>
                </c:pt>
                <c:pt idx="65">
                  <c:v>93.73</c:v>
                </c:pt>
                <c:pt idx="66">
                  <c:v>94.38</c:v>
                </c:pt>
                <c:pt idx="67">
                  <c:v>94.5</c:v>
                </c:pt>
                <c:pt idx="68">
                  <c:v>96.19</c:v>
                </c:pt>
                <c:pt idx="69">
                  <c:v>92.14</c:v>
                </c:pt>
                <c:pt idx="70">
                  <c:v>85.84</c:v>
                </c:pt>
                <c:pt idx="71">
                  <c:v>82.19</c:v>
                </c:pt>
                <c:pt idx="72">
                  <c:v>82.43</c:v>
                </c:pt>
                <c:pt idx="73">
                  <c:v>85.43</c:v>
                </c:pt>
                <c:pt idx="74">
                  <c:v>92.64</c:v>
                </c:pt>
                <c:pt idx="75">
                  <c:v>92.56</c:v>
                </c:pt>
                <c:pt idx="76">
                  <c:v>93.95</c:v>
                </c:pt>
                <c:pt idx="77">
                  <c:v>93.59</c:v>
                </c:pt>
                <c:pt idx="78">
                  <c:v>92.92</c:v>
                </c:pt>
                <c:pt idx="79">
                  <c:v>92.57</c:v>
                </c:pt>
                <c:pt idx="80">
                  <c:v>94.5</c:v>
                </c:pt>
                <c:pt idx="81">
                  <c:v>92.44</c:v>
                </c:pt>
                <c:pt idx="82">
                  <c:v>92.66</c:v>
                </c:pt>
                <c:pt idx="83">
                  <c:v>84.14</c:v>
                </c:pt>
                <c:pt idx="84">
                  <c:v>85.54</c:v>
                </c:pt>
                <c:pt idx="85">
                  <c:v>87.15</c:v>
                </c:pt>
                <c:pt idx="86">
                  <c:v>92.84</c:v>
                </c:pt>
                <c:pt idx="87">
                  <c:v>95.15</c:v>
                </c:pt>
                <c:pt idx="88">
                  <c:v>94.46</c:v>
                </c:pt>
                <c:pt idx="89">
                  <c:v>94.31</c:v>
                </c:pt>
                <c:pt idx="90">
                  <c:v>95.26</c:v>
                </c:pt>
                <c:pt idx="91">
                  <c:v>93.11</c:v>
                </c:pt>
                <c:pt idx="92">
                  <c:v>94.850999999999999</c:v>
                </c:pt>
                <c:pt idx="93">
                  <c:v>87.605000000000004</c:v>
                </c:pt>
                <c:pt idx="94">
                  <c:v>85.558000000000007</c:v>
                </c:pt>
                <c:pt idx="95">
                  <c:v>85.631</c:v>
                </c:pt>
                <c:pt idx="96">
                  <c:v>84.768000000000001</c:v>
                </c:pt>
                <c:pt idx="97">
                  <c:v>86.61</c:v>
                </c:pt>
                <c:pt idx="98">
                  <c:v>90.061000000000007</c:v>
                </c:pt>
                <c:pt idx="99">
                  <c:v>92.126000000000005</c:v>
                </c:pt>
                <c:pt idx="100">
                  <c:v>92.534999999999997</c:v>
                </c:pt>
                <c:pt idx="101">
                  <c:v>93.430999999999997</c:v>
                </c:pt>
                <c:pt idx="102">
                  <c:v>93.278000000000006</c:v>
                </c:pt>
                <c:pt idx="103">
                  <c:v>93.468999999999994</c:v>
                </c:pt>
                <c:pt idx="104">
                  <c:v>93.72</c:v>
                </c:pt>
                <c:pt idx="105">
                  <c:v>93.6</c:v>
                </c:pt>
                <c:pt idx="106">
                  <c:v>87.760999999999996</c:v>
                </c:pt>
                <c:pt idx="107">
                  <c:v>85.998000000000005</c:v>
                </c:pt>
                <c:pt idx="108">
                  <c:v>81.947000000000003</c:v>
                </c:pt>
                <c:pt idx="109">
                  <c:v>87.450999999999993</c:v>
                </c:pt>
                <c:pt idx="110">
                  <c:v>91.334999999999994</c:v>
                </c:pt>
                <c:pt idx="111">
                  <c:v>94.084999999999994</c:v>
                </c:pt>
                <c:pt idx="112">
                  <c:v>94.007000000000005</c:v>
                </c:pt>
                <c:pt idx="113">
                  <c:v>94.090999999999994</c:v>
                </c:pt>
                <c:pt idx="114">
                  <c:v>94.091999999999999</c:v>
                </c:pt>
                <c:pt idx="115">
                  <c:v>93.543000000000006</c:v>
                </c:pt>
                <c:pt idx="116">
                  <c:v>93.66</c:v>
                </c:pt>
                <c:pt idx="117">
                  <c:v>91.855000000000004</c:v>
                </c:pt>
                <c:pt idx="118">
                  <c:v>87.545000000000002</c:v>
                </c:pt>
                <c:pt idx="119">
                  <c:v>86.751999999999995</c:v>
                </c:pt>
                <c:pt idx="120">
                  <c:v>84.927000000000007</c:v>
                </c:pt>
                <c:pt idx="121">
                  <c:v>89.85</c:v>
                </c:pt>
                <c:pt idx="122">
                  <c:v>91.863</c:v>
                </c:pt>
                <c:pt idx="123">
                  <c:v>92.453000000000003</c:v>
                </c:pt>
                <c:pt idx="124">
                  <c:v>93.352999999999994</c:v>
                </c:pt>
                <c:pt idx="125">
                  <c:v>93.725999999999999</c:v>
                </c:pt>
                <c:pt idx="126">
                  <c:v>93.566999999999993</c:v>
                </c:pt>
                <c:pt idx="127">
                  <c:v>94.149000000000001</c:v>
                </c:pt>
                <c:pt idx="128">
                  <c:v>94.95</c:v>
                </c:pt>
                <c:pt idx="129">
                  <c:v>90.504000000000005</c:v>
                </c:pt>
                <c:pt idx="130">
                  <c:v>84.481999999999999</c:v>
                </c:pt>
                <c:pt idx="131">
                  <c:v>82.558000000000007</c:v>
                </c:pt>
                <c:pt idx="132">
                  <c:v>85.837999999999994</c:v>
                </c:pt>
                <c:pt idx="133">
                  <c:v>88.245999999999995</c:v>
                </c:pt>
                <c:pt idx="134">
                  <c:v>91.215999999999994</c:v>
                </c:pt>
                <c:pt idx="135">
                  <c:v>91.024000000000001</c:v>
                </c:pt>
                <c:pt idx="136">
                  <c:v>92.772999999999996</c:v>
                </c:pt>
                <c:pt idx="137">
                  <c:v>92.236000000000004</c:v>
                </c:pt>
                <c:pt idx="138">
                  <c:v>91.488</c:v>
                </c:pt>
                <c:pt idx="139">
                  <c:v>91.662000000000006</c:v>
                </c:pt>
                <c:pt idx="140">
                  <c:v>92.95</c:v>
                </c:pt>
                <c:pt idx="141">
                  <c:v>86.733000000000004</c:v>
                </c:pt>
                <c:pt idx="142">
                  <c:v>86.088999999999999</c:v>
                </c:pt>
                <c:pt idx="143">
                  <c:v>82.763000000000005</c:v>
                </c:pt>
                <c:pt idx="144">
                  <c:v>83.356999999999999</c:v>
                </c:pt>
                <c:pt idx="145">
                  <c:v>82.441999999999993</c:v>
                </c:pt>
                <c:pt idx="146">
                  <c:v>87.400999999999996</c:v>
                </c:pt>
                <c:pt idx="147">
                  <c:v>90.724000000000004</c:v>
                </c:pt>
                <c:pt idx="148">
                  <c:v>92.667000000000002</c:v>
                </c:pt>
                <c:pt idx="149">
                  <c:v>91.340999999999994</c:v>
                </c:pt>
                <c:pt idx="150">
                  <c:v>91.872</c:v>
                </c:pt>
                <c:pt idx="151">
                  <c:v>92.138000000000005</c:v>
                </c:pt>
                <c:pt idx="152">
                  <c:v>93.548000000000002</c:v>
                </c:pt>
                <c:pt idx="153">
                  <c:v>88.611999999999995</c:v>
                </c:pt>
                <c:pt idx="154">
                  <c:v>87.049000000000007</c:v>
                </c:pt>
                <c:pt idx="155">
                  <c:v>86.203000000000003</c:v>
                </c:pt>
              </c:numCache>
            </c:numRef>
          </c:yVal>
          <c:smooth val="0"/>
          <c:extLst>
            <c:ext xmlns:c16="http://schemas.microsoft.com/office/drawing/2014/chart" uri="{C3380CC4-5D6E-409C-BE32-E72D297353CC}">
              <c16:uniqueId val="{00000001-17AD-4E4D-A5B5-7D1F328DDD3B}"/>
            </c:ext>
          </c:extLst>
        </c:ser>
        <c:dLbls>
          <c:showLegendKey val="0"/>
          <c:showVal val="0"/>
          <c:showCatName val="0"/>
          <c:showSerName val="0"/>
          <c:showPercent val="0"/>
          <c:showBubbleSize val="0"/>
        </c:dLbls>
        <c:axId val="676061280"/>
        <c:axId val="676061672"/>
      </c:scatterChart>
      <c:valAx>
        <c:axId val="676061280"/>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76061672"/>
        <c:crosses val="autoZero"/>
        <c:crossBetween val="midCat"/>
        <c:majorUnit val="1"/>
      </c:valAx>
      <c:valAx>
        <c:axId val="676061672"/>
        <c:scaling>
          <c:orientation val="minMax"/>
          <c:max val="100"/>
          <c:min val="80"/>
        </c:scaling>
        <c:delete val="0"/>
        <c:axPos val="l"/>
        <c:title>
          <c:tx>
            <c:rich>
              <a:bodyPr rot="-5400000" vert="horz"/>
              <a:lstStyle/>
              <a:p>
                <a:pPr>
                  <a:defRPr/>
                </a:pPr>
                <a:r>
                  <a:rPr lang="en-US" sz="1400"/>
                  <a:t> Relative</a:t>
                </a:r>
                <a:r>
                  <a:rPr lang="en-US" sz="1400" baseline="0"/>
                  <a:t> Hum. </a:t>
                </a:r>
                <a:r>
                  <a:rPr lang="en-US" sz="1400"/>
                  <a:t>(%)</a:t>
                </a:r>
              </a:p>
            </c:rich>
          </c:tx>
          <c:overlay val="0"/>
        </c:title>
        <c:numFmt formatCode="0" sourceLinked="0"/>
        <c:majorTickMark val="out"/>
        <c:minorTickMark val="none"/>
        <c:tickLblPos val="nextTo"/>
        <c:txPr>
          <a:bodyPr/>
          <a:lstStyle/>
          <a:p>
            <a:pPr>
              <a:defRPr sz="1100"/>
            </a:pPr>
            <a:endParaRPr lang="en-US"/>
          </a:p>
        </c:txPr>
        <c:crossAx val="676061280"/>
        <c:crosses val="autoZero"/>
        <c:crossBetween val="midCat"/>
        <c:majorUnit val="5"/>
      </c:valAx>
    </c:plotArea>
    <c:legend>
      <c:legendPos val="r"/>
      <c:layout>
        <c:manualLayout>
          <c:xMode val="edge"/>
          <c:yMode val="edge"/>
          <c:x val="7.9305187450883718E-2"/>
          <c:y val="4.7688000864298731E-2"/>
          <c:w val="0.20381007596653158"/>
          <c:h val="0.13417570685020305"/>
        </c:manualLayout>
      </c:layout>
      <c:overlay val="0"/>
    </c:legend>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a:t>
            </a:r>
          </a:p>
        </c:rich>
      </c:tx>
      <c:overlay val="1"/>
    </c:title>
    <c:autoTitleDeleted val="0"/>
    <c:plotArea>
      <c:layout>
        <c:manualLayout>
          <c:layoutTarget val="inner"/>
          <c:xMode val="edge"/>
          <c:yMode val="edge"/>
          <c:x val="6.1620147597291078E-2"/>
          <c:y val="2.6622800622144453E-2"/>
          <c:w val="0.91417059557370139"/>
          <c:h val="0.813809949892627"/>
        </c:manualLayout>
      </c:layout>
      <c:scatterChart>
        <c:scatterStyle val="lineMarker"/>
        <c:varyColors val="0"/>
        <c:ser>
          <c:idx val="0"/>
          <c:order val="0"/>
          <c:tx>
            <c:v>Ava</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Vert_month!$Q$4:$Q$1000</c:f>
              <c:numCache>
                <c:formatCode>0.0</c:formatCode>
                <c:ptCount val="997"/>
                <c:pt idx="0">
                  <c:v>19.75</c:v>
                </c:pt>
                <c:pt idx="1">
                  <c:v>20.02</c:v>
                </c:pt>
                <c:pt idx="2">
                  <c:v>17.193999999999999</c:v>
                </c:pt>
                <c:pt idx="3">
                  <c:v>13.172000000000001</c:v>
                </c:pt>
                <c:pt idx="4">
                  <c:v>13.581</c:v>
                </c:pt>
                <c:pt idx="5">
                  <c:v>14.939</c:v>
                </c:pt>
                <c:pt idx="6">
                  <c:v>15.256</c:v>
                </c:pt>
                <c:pt idx="7">
                  <c:v>13.262</c:v>
                </c:pt>
                <c:pt idx="8">
                  <c:v>12.52</c:v>
                </c:pt>
                <c:pt idx="9">
                  <c:v>13.898999999999999</c:v>
                </c:pt>
                <c:pt idx="10">
                  <c:v>20.53</c:v>
                </c:pt>
                <c:pt idx="11">
                  <c:v>21.88</c:v>
                </c:pt>
                <c:pt idx="12">
                  <c:v>20.707999999999998</c:v>
                </c:pt>
                <c:pt idx="13">
                  <c:v>18.509</c:v>
                </c:pt>
                <c:pt idx="14">
                  <c:v>15.698</c:v>
                </c:pt>
                <c:pt idx="15">
                  <c:v>15.728999999999999</c:v>
                </c:pt>
                <c:pt idx="16">
                  <c:v>13.507</c:v>
                </c:pt>
                <c:pt idx="17">
                  <c:v>13.526999999999999</c:v>
                </c:pt>
                <c:pt idx="18">
                  <c:v>14.397</c:v>
                </c:pt>
                <c:pt idx="19">
                  <c:v>14.693</c:v>
                </c:pt>
                <c:pt idx="20">
                  <c:v>10.717000000000001</c:v>
                </c:pt>
                <c:pt idx="21">
                  <c:v>15.177</c:v>
                </c:pt>
                <c:pt idx="22">
                  <c:v>21.733000000000001</c:v>
                </c:pt>
                <c:pt idx="23">
                  <c:v>21.314</c:v>
                </c:pt>
                <c:pt idx="24">
                  <c:v>18.309000000000001</c:v>
                </c:pt>
                <c:pt idx="25">
                  <c:v>20.574000000000002</c:v>
                </c:pt>
                <c:pt idx="26">
                  <c:v>15.263999999999999</c:v>
                </c:pt>
                <c:pt idx="27">
                  <c:v>13.994</c:v>
                </c:pt>
                <c:pt idx="28">
                  <c:v>13.359</c:v>
                </c:pt>
                <c:pt idx="29">
                  <c:v>14.635999999999999</c:v>
                </c:pt>
                <c:pt idx="30">
                  <c:v>14.837</c:v>
                </c:pt>
                <c:pt idx="31">
                  <c:v>14.667999999999999</c:v>
                </c:pt>
                <c:pt idx="32">
                  <c:v>15.702</c:v>
                </c:pt>
                <c:pt idx="33">
                  <c:v>18.097999999999999</c:v>
                </c:pt>
                <c:pt idx="34">
                  <c:v>19.847999999999999</c:v>
                </c:pt>
                <c:pt idx="35">
                  <c:v>22.268999999999998</c:v>
                </c:pt>
                <c:pt idx="36">
                  <c:v>22.126999999999999</c:v>
                </c:pt>
                <c:pt idx="37">
                  <c:v>19.408999999999999</c:v>
                </c:pt>
                <c:pt idx="38">
                  <c:v>17.324000000000002</c:v>
                </c:pt>
                <c:pt idx="39">
                  <c:v>12.814</c:v>
                </c:pt>
                <c:pt idx="40">
                  <c:v>16.457999999999998</c:v>
                </c:pt>
                <c:pt idx="41">
                  <c:v>14.449</c:v>
                </c:pt>
                <c:pt idx="42">
                  <c:v>16.161000000000001</c:v>
                </c:pt>
                <c:pt idx="43">
                  <c:v>14.157</c:v>
                </c:pt>
                <c:pt idx="44">
                  <c:v>15.003</c:v>
                </c:pt>
                <c:pt idx="45">
                  <c:v>15.069000000000001</c:v>
                </c:pt>
                <c:pt idx="46">
                  <c:v>20.087</c:v>
                </c:pt>
                <c:pt idx="47">
                  <c:v>20.83</c:v>
                </c:pt>
                <c:pt idx="48">
                  <c:v>23.013999999999999</c:v>
                </c:pt>
                <c:pt idx="49">
                  <c:v>20.637</c:v>
                </c:pt>
                <c:pt idx="50">
                  <c:v>14.558</c:v>
                </c:pt>
                <c:pt idx="51">
                  <c:v>17.25</c:v>
                </c:pt>
                <c:pt idx="52">
                  <c:v>15.606</c:v>
                </c:pt>
                <c:pt idx="53">
                  <c:v>15.804</c:v>
                </c:pt>
                <c:pt idx="54">
                  <c:v>14.988</c:v>
                </c:pt>
                <c:pt idx="55">
                  <c:v>15.686</c:v>
                </c:pt>
                <c:pt idx="56">
                  <c:v>14.523</c:v>
                </c:pt>
                <c:pt idx="57">
                  <c:v>17.779</c:v>
                </c:pt>
                <c:pt idx="58">
                  <c:v>20.94</c:v>
                </c:pt>
                <c:pt idx="59">
                  <c:v>20.797999999999998</c:v>
                </c:pt>
                <c:pt idx="60">
                  <c:v>21.492999999999999</c:v>
                </c:pt>
                <c:pt idx="61">
                  <c:v>21.172000000000001</c:v>
                </c:pt>
                <c:pt idx="62">
                  <c:v>16.399000000000001</c:v>
                </c:pt>
                <c:pt idx="63">
                  <c:v>15.086</c:v>
                </c:pt>
                <c:pt idx="64">
                  <c:v>12.907</c:v>
                </c:pt>
                <c:pt idx="65">
                  <c:v>14.895</c:v>
                </c:pt>
                <c:pt idx="66">
                  <c:v>14.375</c:v>
                </c:pt>
                <c:pt idx="67">
                  <c:v>15.253</c:v>
                </c:pt>
                <c:pt idx="68">
                  <c:v>12.247999999999999</c:v>
                </c:pt>
                <c:pt idx="69">
                  <c:v>16.187999999999999</c:v>
                </c:pt>
                <c:pt idx="70">
                  <c:v>20.611000000000001</c:v>
                </c:pt>
                <c:pt idx="71">
                  <c:v>23.161000000000001</c:v>
                </c:pt>
                <c:pt idx="72">
                  <c:v>22.852</c:v>
                </c:pt>
                <c:pt idx="73">
                  <c:v>21.312999999999999</c:v>
                </c:pt>
                <c:pt idx="74">
                  <c:v>14.164999999999999</c:v>
                </c:pt>
                <c:pt idx="75">
                  <c:v>14.643000000000001</c:v>
                </c:pt>
                <c:pt idx="76">
                  <c:v>13.228</c:v>
                </c:pt>
                <c:pt idx="77">
                  <c:v>16.015000000000001</c:v>
                </c:pt>
                <c:pt idx="78">
                  <c:v>16.291</c:v>
                </c:pt>
                <c:pt idx="79">
                  <c:v>15.547000000000001</c:v>
                </c:pt>
                <c:pt idx="80">
                  <c:v>14.371</c:v>
                </c:pt>
                <c:pt idx="81">
                  <c:v>15.307</c:v>
                </c:pt>
                <c:pt idx="95">
                  <c:v>20.271999999999998</c:v>
                </c:pt>
                <c:pt idx="96">
                  <c:v>22.495000000000001</c:v>
                </c:pt>
                <c:pt idx="97">
                  <c:v>21.916</c:v>
                </c:pt>
                <c:pt idx="98">
                  <c:v>16.405000000000001</c:v>
                </c:pt>
                <c:pt idx="99">
                  <c:v>14.955</c:v>
                </c:pt>
                <c:pt idx="100">
                  <c:v>15.135999999999999</c:v>
                </c:pt>
                <c:pt idx="101">
                  <c:v>14.542999999999999</c:v>
                </c:pt>
                <c:pt idx="102">
                  <c:v>15.433999999999999</c:v>
                </c:pt>
                <c:pt idx="103">
                  <c:v>14.7</c:v>
                </c:pt>
                <c:pt idx="104">
                  <c:v>15.006</c:v>
                </c:pt>
                <c:pt idx="105">
                  <c:v>14.093999999999999</c:v>
                </c:pt>
                <c:pt idx="106">
                  <c:v>19.059999999999999</c:v>
                </c:pt>
                <c:pt idx="107">
                  <c:v>21.922000000000001</c:v>
                </c:pt>
                <c:pt idx="108">
                  <c:v>24.853000000000002</c:v>
                </c:pt>
                <c:pt idx="109">
                  <c:v>20.053999999999998</c:v>
                </c:pt>
                <c:pt idx="110">
                  <c:v>17.113</c:v>
                </c:pt>
                <c:pt idx="111">
                  <c:v>13.361000000000001</c:v>
                </c:pt>
                <c:pt idx="112">
                  <c:v>14.331</c:v>
                </c:pt>
                <c:pt idx="113">
                  <c:v>14.026</c:v>
                </c:pt>
                <c:pt idx="114">
                  <c:v>15.382</c:v>
                </c:pt>
                <c:pt idx="115">
                  <c:v>15.842000000000001</c:v>
                </c:pt>
                <c:pt idx="116">
                  <c:v>13.747</c:v>
                </c:pt>
                <c:pt idx="117">
                  <c:v>15.994999999999999</c:v>
                </c:pt>
                <c:pt idx="118">
                  <c:v>19.571000000000002</c:v>
                </c:pt>
                <c:pt idx="119">
                  <c:v>22.021000000000001</c:v>
                </c:pt>
                <c:pt idx="120">
                  <c:v>22.925000000000001</c:v>
                </c:pt>
                <c:pt idx="121">
                  <c:v>18.620999999999999</c:v>
                </c:pt>
                <c:pt idx="122">
                  <c:v>16.215</c:v>
                </c:pt>
                <c:pt idx="123">
                  <c:v>15.696</c:v>
                </c:pt>
                <c:pt idx="124">
                  <c:v>14.595000000000001</c:v>
                </c:pt>
                <c:pt idx="125">
                  <c:v>14.539</c:v>
                </c:pt>
                <c:pt idx="126">
                  <c:v>15.21</c:v>
                </c:pt>
                <c:pt idx="127">
                  <c:v>15.247999999999999</c:v>
                </c:pt>
                <c:pt idx="128">
                  <c:v>13.167</c:v>
                </c:pt>
                <c:pt idx="129">
                  <c:v>16.946000000000002</c:v>
                </c:pt>
                <c:pt idx="130">
                  <c:v>21.207000000000001</c:v>
                </c:pt>
                <c:pt idx="131">
                  <c:v>22.547000000000001</c:v>
                </c:pt>
                <c:pt idx="132">
                  <c:v>19.864999999999998</c:v>
                </c:pt>
                <c:pt idx="133">
                  <c:v>18.103000000000002</c:v>
                </c:pt>
                <c:pt idx="134">
                  <c:v>15.492000000000001</c:v>
                </c:pt>
                <c:pt idx="135">
                  <c:v>15.619</c:v>
                </c:pt>
                <c:pt idx="136">
                  <c:v>13.645</c:v>
                </c:pt>
                <c:pt idx="137">
                  <c:v>15.077</c:v>
                </c:pt>
                <c:pt idx="138">
                  <c:v>15.385999999999999</c:v>
                </c:pt>
                <c:pt idx="139">
                  <c:v>16.175999999999998</c:v>
                </c:pt>
                <c:pt idx="140">
                  <c:v>13.045999999999999</c:v>
                </c:pt>
                <c:pt idx="141">
                  <c:v>19.233000000000001</c:v>
                </c:pt>
                <c:pt idx="142">
                  <c:v>19.419</c:v>
                </c:pt>
                <c:pt idx="143">
                  <c:v>23.314</c:v>
                </c:pt>
                <c:pt idx="144">
                  <c:v>22.823</c:v>
                </c:pt>
                <c:pt idx="145">
                  <c:v>24.713999999999999</c:v>
                </c:pt>
                <c:pt idx="146">
                  <c:v>18.009</c:v>
                </c:pt>
                <c:pt idx="147">
                  <c:v>14.94</c:v>
                </c:pt>
                <c:pt idx="148">
                  <c:v>13.936999999999999</c:v>
                </c:pt>
                <c:pt idx="149">
                  <c:v>15.93</c:v>
                </c:pt>
                <c:pt idx="150">
                  <c:v>16.143000000000001</c:v>
                </c:pt>
                <c:pt idx="151">
                  <c:v>16.206</c:v>
                </c:pt>
                <c:pt idx="152">
                  <c:v>13.496</c:v>
                </c:pt>
                <c:pt idx="153">
                  <c:v>18.635999999999999</c:v>
                </c:pt>
                <c:pt idx="154">
                  <c:v>21.257000000000001</c:v>
                </c:pt>
                <c:pt idx="155">
                  <c:v>20.178999999999998</c:v>
                </c:pt>
                <c:pt idx="156">
                  <c:v>21.024999999999999</c:v>
                </c:pt>
                <c:pt idx="157">
                  <c:v>19.234000000000002</c:v>
                </c:pt>
                <c:pt idx="158">
                  <c:v>16.882999999999999</c:v>
                </c:pt>
                <c:pt idx="159" formatCode="General">
                  <c:v>15.7</c:v>
                </c:pt>
                <c:pt idx="160">
                  <c:v>13.397</c:v>
                </c:pt>
                <c:pt idx="161">
                  <c:v>15.62</c:v>
                </c:pt>
                <c:pt idx="162">
                  <c:v>15.496</c:v>
                </c:pt>
                <c:pt idx="163">
                  <c:v>14.284000000000001</c:v>
                </c:pt>
              </c:numCache>
            </c:numRef>
          </c:yVal>
          <c:smooth val="0"/>
          <c:extLst>
            <c:ext xmlns:c16="http://schemas.microsoft.com/office/drawing/2014/chart" uri="{C3380CC4-5D6E-409C-BE32-E72D297353CC}">
              <c16:uniqueId val="{00000000-0CF4-476F-813E-BC05EF006F2B}"/>
            </c:ext>
          </c:extLst>
        </c:ser>
        <c:ser>
          <c:idx val="1"/>
          <c:order val="1"/>
          <c:tx>
            <c:v>Lutz 48m</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Vert_month!$U$4:$U$1000</c:f>
              <c:numCache>
                <c:formatCode>0.0</c:formatCode>
                <c:ptCount val="997"/>
                <c:pt idx="0">
                  <c:v>20.775751313064461</c:v>
                </c:pt>
                <c:pt idx="1">
                  <c:v>19.375206820072801</c:v>
                </c:pt>
                <c:pt idx="2">
                  <c:v>17.542662175017085</c:v>
                </c:pt>
                <c:pt idx="3">
                  <c:v>13.206244648598116</c:v>
                </c:pt>
                <c:pt idx="4">
                  <c:v>13.674532813435551</c:v>
                </c:pt>
                <c:pt idx="5">
                  <c:v>14.814149214580523</c:v>
                </c:pt>
                <c:pt idx="6">
                  <c:v>14.69146117139433</c:v>
                </c:pt>
                <c:pt idx="7">
                  <c:v>12.758692491059755</c:v>
                </c:pt>
                <c:pt idx="8">
                  <c:v>11.721892126106027</c:v>
                </c:pt>
                <c:pt idx="9">
                  <c:v>13.041220590509647</c:v>
                </c:pt>
                <c:pt idx="10">
                  <c:v>19.017510694163764</c:v>
                </c:pt>
                <c:pt idx="11">
                  <c:v>20.275495136974286</c:v>
                </c:pt>
                <c:pt idx="12">
                  <c:v>19.249926775974224</c:v>
                </c:pt>
                <c:pt idx="13">
                  <c:v>17.998854335596725</c:v>
                </c:pt>
                <c:pt idx="14">
                  <c:v>15.812069565848486</c:v>
                </c:pt>
                <c:pt idx="15">
                  <c:v>15.442277435681655</c:v>
                </c:pt>
                <c:pt idx="16">
                  <c:v>13.581220780589714</c:v>
                </c:pt>
                <c:pt idx="17">
                  <c:v>13.677124814347934</c:v>
                </c:pt>
                <c:pt idx="18">
                  <c:v>13.885348887642808</c:v>
                </c:pt>
                <c:pt idx="19">
                  <c:v>13.784260852059818</c:v>
                </c:pt>
                <c:pt idx="20">
                  <c:v>10.29197162277401</c:v>
                </c:pt>
                <c:pt idx="21">
                  <c:v>14.369189057954548</c:v>
                </c:pt>
                <c:pt idx="22">
                  <c:v>19.733766946285964</c:v>
                </c:pt>
                <c:pt idx="23">
                  <c:v>19.636134911919488</c:v>
                </c:pt>
                <c:pt idx="24">
                  <c:v>16.977605976117303</c:v>
                </c:pt>
                <c:pt idx="25">
                  <c:v>18.342726456639713</c:v>
                </c:pt>
                <c:pt idx="26">
                  <c:v>14.330309044268784</c:v>
                </c:pt>
                <c:pt idx="27">
                  <c:v>12.862372527555129</c:v>
                </c:pt>
                <c:pt idx="28">
                  <c:v>12.615268440574489</c:v>
                </c:pt>
                <c:pt idx="29">
                  <c:v>13.38682071216089</c:v>
                </c:pt>
                <c:pt idx="30">
                  <c:v>13.61923679397135</c:v>
                </c:pt>
                <c:pt idx="31">
                  <c:v>13.525060760821386</c:v>
                </c:pt>
                <c:pt idx="32">
                  <c:v>14.109124966411988</c:v>
                </c:pt>
                <c:pt idx="33">
                  <c:v>15.829349571931049</c:v>
                </c:pt>
                <c:pt idx="34">
                  <c:v>18.653766566125832</c:v>
                </c:pt>
                <c:pt idx="35">
                  <c:v>21.232807473948231</c:v>
                </c:pt>
                <c:pt idx="36">
                  <c:v>21.289831494020685</c:v>
                </c:pt>
                <c:pt idx="37">
                  <c:v>18.091302368138432</c:v>
                </c:pt>
                <c:pt idx="38">
                  <c:v>16.233701714263002</c:v>
                </c:pt>
                <c:pt idx="39">
                  <c:v>12.864964528467514</c:v>
                </c:pt>
                <c:pt idx="40">
                  <c:v>16.306277739809762</c:v>
                </c:pt>
                <c:pt idx="41">
                  <c:v>14.097028962154193</c:v>
                </c:pt>
                <c:pt idx="42">
                  <c:v>15.109637318592334</c:v>
                </c:pt>
                <c:pt idx="43">
                  <c:v>13.595044785455762</c:v>
                </c:pt>
                <c:pt idx="44">
                  <c:v>13.836100870307504</c:v>
                </c:pt>
                <c:pt idx="45">
                  <c:v>14.033092939648713</c:v>
                </c:pt>
                <c:pt idx="46">
                  <c:v>18.018726342591673</c:v>
                </c:pt>
                <c:pt idx="47">
                  <c:v>18.805830619652376</c:v>
                </c:pt>
                <c:pt idx="48">
                  <c:v>20.9183113632456</c:v>
                </c:pt>
                <c:pt idx="49">
                  <c:v>19.233510770195792</c:v>
                </c:pt>
                <c:pt idx="50">
                  <c:v>14.005444929916614</c:v>
                </c:pt>
                <c:pt idx="51">
                  <c:v>16.740869892786201</c:v>
                </c:pt>
                <c:pt idx="52">
                  <c:v>15.34550940161931</c:v>
                </c:pt>
                <c:pt idx="53">
                  <c:v>15.525221464877955</c:v>
                </c:pt>
                <c:pt idx="54">
                  <c:v>14.452133087150846</c:v>
                </c:pt>
                <c:pt idx="55">
                  <c:v>15.064709302777676</c:v>
                </c:pt>
                <c:pt idx="56">
                  <c:v>13.841284872132274</c:v>
                </c:pt>
                <c:pt idx="57">
                  <c:v>16.616453848991753</c:v>
                </c:pt>
                <c:pt idx="58">
                  <c:v>18.850758635467038</c:v>
                </c:pt>
                <c:pt idx="59">
                  <c:v>18.662406569167111</c:v>
                </c:pt>
                <c:pt idx="60">
                  <c:v>19.176486750123335</c:v>
                </c:pt>
                <c:pt idx="61">
                  <c:v>18.849894635162908</c:v>
                </c:pt>
                <c:pt idx="62">
                  <c:v>15.304901387325286</c:v>
                </c:pt>
                <c:pt idx="63">
                  <c:v>14.465093091712767</c:v>
                </c:pt>
                <c:pt idx="64">
                  <c:v>13.221796654072422</c:v>
                </c:pt>
                <c:pt idx="65">
                  <c:v>15.051749298215753</c:v>
                </c:pt>
                <c:pt idx="66">
                  <c:v>14.662085161053975</c:v>
                </c:pt>
                <c:pt idx="67">
                  <c:v>14.971397269931838</c:v>
                </c:pt>
                <c:pt idx="68">
                  <c:v>12.169444283644387</c:v>
                </c:pt>
                <c:pt idx="69">
                  <c:v>15.781829555204002</c:v>
                </c:pt>
                <c:pt idx="70">
                  <c:v>19.764006956930448</c:v>
                </c:pt>
                <c:pt idx="71">
                  <c:v>22.231591825520322</c:v>
                </c:pt>
                <c:pt idx="72">
                  <c:v>22.001767744622246</c:v>
                </c:pt>
                <c:pt idx="73">
                  <c:v>20.731687297553925</c:v>
                </c:pt>
                <c:pt idx="74">
                  <c:v>14.406341071032056</c:v>
                </c:pt>
                <c:pt idx="75">
                  <c:v>14.478917096578819</c:v>
                </c:pt>
                <c:pt idx="76">
                  <c:v>13.576900779069073</c:v>
                </c:pt>
                <c:pt idx="77">
                  <c:v>15.790469558245283</c:v>
                </c:pt>
                <c:pt idx="78">
                  <c:v>16.059999999999999</c:v>
                </c:pt>
                <c:pt idx="79">
                  <c:v>15.37</c:v>
                </c:pt>
                <c:pt idx="80">
                  <c:v>14.01</c:v>
                </c:pt>
                <c:pt idx="81">
                  <c:v>14.89</c:v>
                </c:pt>
                <c:pt idx="82">
                  <c:v>15.28</c:v>
                </c:pt>
                <c:pt idx="83">
                  <c:v>22.72</c:v>
                </c:pt>
                <c:pt idx="84">
                  <c:v>21.38</c:v>
                </c:pt>
                <c:pt idx="85">
                  <c:v>20.47</c:v>
                </c:pt>
                <c:pt idx="86">
                  <c:v>16.38</c:v>
                </c:pt>
                <c:pt idx="87">
                  <c:v>13.39</c:v>
                </c:pt>
                <c:pt idx="88">
                  <c:v>14.54</c:v>
                </c:pt>
                <c:pt idx="89">
                  <c:v>15.21</c:v>
                </c:pt>
                <c:pt idx="90">
                  <c:v>14.55</c:v>
                </c:pt>
                <c:pt idx="91">
                  <c:v>15.72</c:v>
                </c:pt>
                <c:pt idx="92">
                  <c:v>14.007</c:v>
                </c:pt>
                <c:pt idx="93">
                  <c:v>19.890999999999998</c:v>
                </c:pt>
                <c:pt idx="94">
                  <c:v>19.471</c:v>
                </c:pt>
                <c:pt idx="95">
                  <c:v>20.126999999999999</c:v>
                </c:pt>
                <c:pt idx="96">
                  <c:v>21.74</c:v>
                </c:pt>
                <c:pt idx="97">
                  <c:v>21.9</c:v>
                </c:pt>
                <c:pt idx="98">
                  <c:v>16.545999999999999</c:v>
                </c:pt>
                <c:pt idx="99">
                  <c:v>15.27</c:v>
                </c:pt>
                <c:pt idx="100">
                  <c:v>15.298</c:v>
                </c:pt>
                <c:pt idx="101">
                  <c:v>14.667</c:v>
                </c:pt>
                <c:pt idx="102">
                  <c:v>15.44</c:v>
                </c:pt>
                <c:pt idx="103">
                  <c:v>15.108000000000001</c:v>
                </c:pt>
                <c:pt idx="104">
                  <c:v>15.013</c:v>
                </c:pt>
                <c:pt idx="105">
                  <c:v>14.381</c:v>
                </c:pt>
                <c:pt idx="106">
                  <c:v>18.966000000000001</c:v>
                </c:pt>
                <c:pt idx="107">
                  <c:v>22.228000000000002</c:v>
                </c:pt>
                <c:pt idx="108">
                  <c:v>24.611999999999998</c:v>
                </c:pt>
                <c:pt idx="109">
                  <c:v>20.059999999999999</c:v>
                </c:pt>
                <c:pt idx="110">
                  <c:v>17.463000000000001</c:v>
                </c:pt>
                <c:pt idx="111">
                  <c:v>13.956</c:v>
                </c:pt>
                <c:pt idx="112">
                  <c:v>14.725</c:v>
                </c:pt>
                <c:pt idx="113">
                  <c:v>14.298999999999999</c:v>
                </c:pt>
                <c:pt idx="114">
                  <c:v>15.975</c:v>
                </c:pt>
                <c:pt idx="115">
                  <c:v>16.004000000000001</c:v>
                </c:pt>
                <c:pt idx="116">
                  <c:v>14.034000000000001</c:v>
                </c:pt>
                <c:pt idx="117">
                  <c:v>16.082999999999998</c:v>
                </c:pt>
                <c:pt idx="118">
                  <c:v>19.452999999999999</c:v>
                </c:pt>
                <c:pt idx="119">
                  <c:v>21.654</c:v>
                </c:pt>
                <c:pt idx="120">
                  <c:v>22.378</c:v>
                </c:pt>
                <c:pt idx="121">
                  <c:v>18.677</c:v>
                </c:pt>
                <c:pt idx="122">
                  <c:v>16.614000000000001</c:v>
                </c:pt>
                <c:pt idx="123">
                  <c:v>15.99</c:v>
                </c:pt>
                <c:pt idx="124">
                  <c:v>14.866</c:v>
                </c:pt>
                <c:pt idx="125">
                  <c:v>14.952</c:v>
                </c:pt>
                <c:pt idx="126">
                  <c:v>15.4</c:v>
                </c:pt>
                <c:pt idx="127">
                  <c:v>15.446999999999999</c:v>
                </c:pt>
                <c:pt idx="128">
                  <c:v>13.3</c:v>
                </c:pt>
                <c:pt idx="129">
                  <c:v>16.927</c:v>
                </c:pt>
                <c:pt idx="130">
                  <c:v>21.22</c:v>
                </c:pt>
                <c:pt idx="131">
                  <c:v>22.574000000000002</c:v>
                </c:pt>
                <c:pt idx="132">
                  <c:v>20.091000000000001</c:v>
                </c:pt>
                <c:pt idx="133">
                  <c:v>18.344000000000001</c:v>
                </c:pt>
                <c:pt idx="134">
                  <c:v>15.991</c:v>
                </c:pt>
                <c:pt idx="135">
                  <c:v>15.978999999999999</c:v>
                </c:pt>
                <c:pt idx="136">
                  <c:v>14.198</c:v>
                </c:pt>
                <c:pt idx="137">
                  <c:v>15.497</c:v>
                </c:pt>
                <c:pt idx="138">
                  <c:v>15.821</c:v>
                </c:pt>
                <c:pt idx="139">
                  <c:v>16.324000000000002</c:v>
                </c:pt>
                <c:pt idx="140">
                  <c:v>13.513999999999999</c:v>
                </c:pt>
                <c:pt idx="141">
                  <c:v>18.831</c:v>
                </c:pt>
                <c:pt idx="142">
                  <c:v>19.265000000000001</c:v>
                </c:pt>
                <c:pt idx="143">
                  <c:v>22.859000000000002</c:v>
                </c:pt>
                <c:pt idx="144">
                  <c:v>22.925000000000001</c:v>
                </c:pt>
                <c:pt idx="145">
                  <c:v>24.87</c:v>
                </c:pt>
                <c:pt idx="146">
                  <c:v>18.436</c:v>
                </c:pt>
                <c:pt idx="147">
                  <c:v>15.201000000000001</c:v>
                </c:pt>
                <c:pt idx="148">
                  <c:v>14.074999999999999</c:v>
                </c:pt>
                <c:pt idx="149">
                  <c:v>16.010999999999999</c:v>
                </c:pt>
                <c:pt idx="150">
                  <c:v>16.084</c:v>
                </c:pt>
                <c:pt idx="151">
                  <c:v>16.231999999999999</c:v>
                </c:pt>
                <c:pt idx="152">
                  <c:v>13.547000000000001</c:v>
                </c:pt>
                <c:pt idx="153">
                  <c:v>18.414999999999999</c:v>
                </c:pt>
                <c:pt idx="154">
                  <c:v>20.914999999999999</c:v>
                </c:pt>
                <c:pt idx="155">
                  <c:v>20.268999999999998</c:v>
                </c:pt>
              </c:numCache>
            </c:numRef>
          </c:yVal>
          <c:smooth val="0"/>
          <c:extLst>
            <c:ext xmlns:c16="http://schemas.microsoft.com/office/drawing/2014/chart" uri="{C3380CC4-5D6E-409C-BE32-E72D297353CC}">
              <c16:uniqueId val="{00000000-884D-4882-886D-3036F790DF57}"/>
            </c:ext>
          </c:extLst>
        </c:ser>
        <c:dLbls>
          <c:showLegendKey val="0"/>
          <c:showVal val="0"/>
          <c:showCatName val="0"/>
          <c:showSerName val="0"/>
          <c:showPercent val="0"/>
          <c:showBubbleSize val="0"/>
        </c:dLbls>
        <c:axId val="637851368"/>
        <c:axId val="637851760"/>
      </c:scatterChart>
      <c:valAx>
        <c:axId val="637851368"/>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37851760"/>
        <c:crosses val="autoZero"/>
        <c:crossBetween val="midCat"/>
        <c:majorUnit val="1"/>
      </c:valAx>
      <c:valAx>
        <c:axId val="637851760"/>
        <c:scaling>
          <c:orientation val="minMax"/>
          <c:max val="25"/>
          <c:min val="10"/>
        </c:scaling>
        <c:delete val="0"/>
        <c:axPos val="l"/>
        <c:title>
          <c:tx>
            <c:rich>
              <a:bodyPr rot="-5400000" vert="horz"/>
              <a:lstStyle/>
              <a:p>
                <a:pPr>
                  <a:defRPr/>
                </a:pPr>
                <a:r>
                  <a:rPr lang="en-US" sz="1400"/>
                  <a:t> Sol. Rad</a:t>
                </a:r>
                <a:r>
                  <a:rPr lang="en-US" sz="1400" baseline="0"/>
                  <a:t>. </a:t>
                </a:r>
                <a:r>
                  <a:rPr lang="en-US" sz="1400"/>
                  <a:t>(MJ/m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37851368"/>
        <c:crosses val="autoZero"/>
        <c:crossBetween val="midCat"/>
        <c:majorUnit val="2"/>
      </c:valAx>
    </c:plotArea>
    <c:legend>
      <c:legendPos val="l"/>
      <c:layout>
        <c:manualLayout>
          <c:xMode val="edge"/>
          <c:yMode val="edge"/>
          <c:x val="0.8904109589041096"/>
          <c:y val="0.65301487737761599"/>
          <c:w val="8.2130722529546826E-2"/>
          <c:h val="0.1459476463747116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Vector </a:t>
            </a:r>
            <a:r>
              <a:rPr lang="en-US" sz="1800" b="1" i="0" u="none" strike="noStrike" baseline="0">
                <a:effectLst/>
              </a:rPr>
              <a:t>Mean</a:t>
            </a:r>
            <a:endParaRPr lang="en-US"/>
          </a:p>
        </c:rich>
      </c:tx>
      <c:overlay val="1"/>
    </c:title>
    <c:autoTitleDeleted val="0"/>
    <c:plotArea>
      <c:layout>
        <c:manualLayout>
          <c:layoutTarget val="inner"/>
          <c:xMode val="edge"/>
          <c:yMode val="edge"/>
          <c:x val="6.1620147597291078E-2"/>
          <c:y val="0.12347524356065662"/>
          <c:w val="0.91417059557370139"/>
          <c:h val="0.71695773197841794"/>
        </c:manualLayout>
      </c:layout>
      <c:scatterChart>
        <c:scatterStyle val="lineMarker"/>
        <c:varyColors val="0"/>
        <c:ser>
          <c:idx val="1"/>
          <c:order val="0"/>
          <c:tx>
            <c:v>AVA</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Vert_month!$O$4:$O$1000</c:f>
              <c:numCache>
                <c:formatCode>0.0</c:formatCode>
                <c:ptCount val="997"/>
                <c:pt idx="95">
                  <c:v>330.76400000000001</c:v>
                </c:pt>
                <c:pt idx="96">
                  <c:v>333.78199999999998</c:v>
                </c:pt>
                <c:pt idx="97">
                  <c:v>328.661</c:v>
                </c:pt>
                <c:pt idx="98">
                  <c:v>331.99400000000003</c:v>
                </c:pt>
                <c:pt idx="99">
                  <c:v>308.27</c:v>
                </c:pt>
                <c:pt idx="100">
                  <c:v>302.04899999999998</c:v>
                </c:pt>
                <c:pt idx="101">
                  <c:v>300.47899999999998</c:v>
                </c:pt>
                <c:pt idx="102">
                  <c:v>250.03800000000001</c:v>
                </c:pt>
                <c:pt idx="103">
                  <c:v>140.893</c:v>
                </c:pt>
                <c:pt idx="104">
                  <c:v>297.45100000000002</c:v>
                </c:pt>
                <c:pt idx="105">
                  <c:v>308.601</c:v>
                </c:pt>
                <c:pt idx="106">
                  <c:v>332.49599999999998</c:v>
                </c:pt>
                <c:pt idx="107">
                  <c:v>332.92</c:v>
                </c:pt>
                <c:pt idx="108">
                  <c:v>335.59300000000002</c:v>
                </c:pt>
                <c:pt idx="109">
                  <c:v>332.33699999999999</c:v>
                </c:pt>
                <c:pt idx="110">
                  <c:v>320.45999999999998</c:v>
                </c:pt>
                <c:pt idx="111">
                  <c:v>280.21300000000002</c:v>
                </c:pt>
                <c:pt idx="112">
                  <c:v>291.24200000000002</c:v>
                </c:pt>
                <c:pt idx="113">
                  <c:v>274.846</c:v>
                </c:pt>
                <c:pt idx="114">
                  <c:v>174.005</c:v>
                </c:pt>
                <c:pt idx="115">
                  <c:v>134.245</c:v>
                </c:pt>
                <c:pt idx="116">
                  <c:v>158.20099999999999</c:v>
                </c:pt>
                <c:pt idx="117">
                  <c:v>316.64100000000002</c:v>
                </c:pt>
                <c:pt idx="118">
                  <c:v>333.28699999999998</c:v>
                </c:pt>
                <c:pt idx="119">
                  <c:v>329.31200000000001</c:v>
                </c:pt>
                <c:pt idx="120">
                  <c:v>334.23899999999998</c:v>
                </c:pt>
                <c:pt idx="121">
                  <c:v>329.58800000000002</c:v>
                </c:pt>
                <c:pt idx="122">
                  <c:v>309.89800000000002</c:v>
                </c:pt>
                <c:pt idx="123">
                  <c:v>293.166</c:v>
                </c:pt>
                <c:pt idx="124">
                  <c:v>302.07799999999997</c:v>
                </c:pt>
                <c:pt idx="125">
                  <c:v>248.49600000000001</c:v>
                </c:pt>
                <c:pt idx="126">
                  <c:v>264.50299999999999</c:v>
                </c:pt>
                <c:pt idx="127">
                  <c:v>263.13499999999999</c:v>
                </c:pt>
                <c:pt idx="128">
                  <c:v>276.65600000000001</c:v>
                </c:pt>
                <c:pt idx="129">
                  <c:v>322.31299999999999</c:v>
                </c:pt>
                <c:pt idx="130">
                  <c:v>331.08800000000002</c:v>
                </c:pt>
                <c:pt idx="131">
                  <c:v>332.74700000000001</c:v>
                </c:pt>
                <c:pt idx="132">
                  <c:v>331.80200000000002</c:v>
                </c:pt>
                <c:pt idx="133">
                  <c:v>310.73500000000001</c:v>
                </c:pt>
                <c:pt idx="134">
                  <c:v>291.65800000000002</c:v>
                </c:pt>
                <c:pt idx="135">
                  <c:v>149.75299999999999</c:v>
                </c:pt>
                <c:pt idx="136">
                  <c:v>280.428</c:v>
                </c:pt>
                <c:pt idx="137">
                  <c:v>278.06700000000001</c:v>
                </c:pt>
                <c:pt idx="138">
                  <c:v>134.44999999999999</c:v>
                </c:pt>
                <c:pt idx="139">
                  <c:v>247.27699999999999</c:v>
                </c:pt>
                <c:pt idx="140">
                  <c:v>242.07499999999999</c:v>
                </c:pt>
                <c:pt idx="141">
                  <c:v>325.86399999999998</c:v>
                </c:pt>
                <c:pt idx="142">
                  <c:v>330.72699999999998</c:v>
                </c:pt>
                <c:pt idx="143">
                  <c:v>340.64699999999999</c:v>
                </c:pt>
                <c:pt idx="144">
                  <c:v>337.07299999999998</c:v>
                </c:pt>
                <c:pt idx="145">
                  <c:v>332.31599999999997</c:v>
                </c:pt>
                <c:pt idx="146">
                  <c:v>327.36200000000002</c:v>
                </c:pt>
                <c:pt idx="147">
                  <c:v>296.44200000000001</c:v>
                </c:pt>
                <c:pt idx="148">
                  <c:v>297.86399999999998</c:v>
                </c:pt>
                <c:pt idx="149">
                  <c:v>293.82</c:v>
                </c:pt>
                <c:pt idx="150">
                  <c:v>289.34399999999999</c:v>
                </c:pt>
                <c:pt idx="151">
                  <c:v>128.70099999999999</c:v>
                </c:pt>
                <c:pt idx="152">
                  <c:v>271.20400000000001</c:v>
                </c:pt>
                <c:pt idx="153">
                  <c:v>325.24099999999999</c:v>
                </c:pt>
                <c:pt idx="154">
                  <c:v>329.94499999999999</c:v>
                </c:pt>
                <c:pt idx="155">
                  <c:v>335.24900000000002</c:v>
                </c:pt>
                <c:pt idx="156">
                  <c:v>331.94499999999999</c:v>
                </c:pt>
                <c:pt idx="157">
                  <c:v>324.10199999999998</c:v>
                </c:pt>
                <c:pt idx="158">
                  <c:v>312.029</c:v>
                </c:pt>
                <c:pt idx="159">
                  <c:v>128.88</c:v>
                </c:pt>
                <c:pt idx="160">
                  <c:v>283.63900000000001</c:v>
                </c:pt>
                <c:pt idx="161">
                  <c:v>273.63</c:v>
                </c:pt>
                <c:pt idx="162">
                  <c:v>163.696</c:v>
                </c:pt>
                <c:pt idx="163">
                  <c:v>211.48500000000001</c:v>
                </c:pt>
              </c:numCache>
            </c:numRef>
          </c:yVal>
          <c:smooth val="0"/>
          <c:extLst>
            <c:ext xmlns:c16="http://schemas.microsoft.com/office/drawing/2014/chart" uri="{C3380CC4-5D6E-409C-BE32-E72D297353CC}">
              <c16:uniqueId val="{00000000-EA6C-40B2-A048-79E4B2A536F8}"/>
            </c:ext>
          </c:extLst>
        </c:ser>
        <c:ser>
          <c:idx val="0"/>
          <c:order val="1"/>
          <c:tx>
            <c:v>Lutz 48m</c:v>
          </c:tx>
          <c:spPr>
            <a:ln>
              <a:solidFill>
                <a:schemeClr val="tx1"/>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Vert_month!$W$4:$W$1000</c:f>
              <c:numCache>
                <c:formatCode>0.0</c:formatCode>
                <c:ptCount val="997"/>
                <c:pt idx="0">
                  <c:v>359.94</c:v>
                </c:pt>
                <c:pt idx="1">
                  <c:v>349.23</c:v>
                </c:pt>
                <c:pt idx="2">
                  <c:v>314.27999999999997</c:v>
                </c:pt>
                <c:pt idx="3">
                  <c:v>216.9</c:v>
                </c:pt>
                <c:pt idx="4">
                  <c:v>226.29</c:v>
                </c:pt>
                <c:pt idx="5">
                  <c:v>249.39</c:v>
                </c:pt>
                <c:pt idx="6">
                  <c:v>200.47</c:v>
                </c:pt>
                <c:pt idx="7">
                  <c:v>178.64</c:v>
                </c:pt>
                <c:pt idx="8">
                  <c:v>270.57</c:v>
                </c:pt>
                <c:pt idx="9">
                  <c:v>329.06</c:v>
                </c:pt>
                <c:pt idx="10">
                  <c:v>2.98</c:v>
                </c:pt>
                <c:pt idx="11">
                  <c:v>2.4700000000000002</c:v>
                </c:pt>
                <c:pt idx="12">
                  <c:v>3.64</c:v>
                </c:pt>
                <c:pt idx="13">
                  <c:v>326.76</c:v>
                </c:pt>
                <c:pt idx="14">
                  <c:v>293.51</c:v>
                </c:pt>
                <c:pt idx="15">
                  <c:v>267.79000000000002</c:v>
                </c:pt>
                <c:pt idx="16">
                  <c:v>314.05</c:v>
                </c:pt>
                <c:pt idx="17">
                  <c:v>262.39999999999998</c:v>
                </c:pt>
                <c:pt idx="18">
                  <c:v>292.57</c:v>
                </c:pt>
                <c:pt idx="19">
                  <c:v>223.85</c:v>
                </c:pt>
                <c:pt idx="20">
                  <c:v>309.05</c:v>
                </c:pt>
                <c:pt idx="21">
                  <c:v>322.72000000000003</c:v>
                </c:pt>
                <c:pt idx="22">
                  <c:v>4.28</c:v>
                </c:pt>
                <c:pt idx="23">
                  <c:v>4.62</c:v>
                </c:pt>
                <c:pt idx="24">
                  <c:v>4.96</c:v>
                </c:pt>
                <c:pt idx="25">
                  <c:v>1</c:v>
                </c:pt>
                <c:pt idx="26">
                  <c:v>334.04</c:v>
                </c:pt>
                <c:pt idx="27">
                  <c:v>280.66000000000003</c:v>
                </c:pt>
                <c:pt idx="28">
                  <c:v>291.85000000000002</c:v>
                </c:pt>
                <c:pt idx="29">
                  <c:v>283.58</c:v>
                </c:pt>
                <c:pt idx="30">
                  <c:v>183.11</c:v>
                </c:pt>
                <c:pt idx="31">
                  <c:v>232.34</c:v>
                </c:pt>
                <c:pt idx="32">
                  <c:v>278.33999999999997</c:v>
                </c:pt>
                <c:pt idx="33">
                  <c:v>350.45</c:v>
                </c:pt>
                <c:pt idx="34">
                  <c:v>359.53</c:v>
                </c:pt>
                <c:pt idx="35">
                  <c:v>2.72</c:v>
                </c:pt>
                <c:pt idx="36">
                  <c:v>2.5099999999999998</c:v>
                </c:pt>
                <c:pt idx="37">
                  <c:v>0.82</c:v>
                </c:pt>
                <c:pt idx="38">
                  <c:v>331.06</c:v>
                </c:pt>
                <c:pt idx="39">
                  <c:v>321.2</c:v>
                </c:pt>
                <c:pt idx="40">
                  <c:v>347.49</c:v>
                </c:pt>
                <c:pt idx="41">
                  <c:v>318.77</c:v>
                </c:pt>
                <c:pt idx="42">
                  <c:v>256.39999999999998</c:v>
                </c:pt>
                <c:pt idx="43">
                  <c:v>189.55</c:v>
                </c:pt>
                <c:pt idx="44">
                  <c:v>300.64999999999998</c:v>
                </c:pt>
                <c:pt idx="45">
                  <c:v>324.57</c:v>
                </c:pt>
                <c:pt idx="46">
                  <c:v>6.27</c:v>
                </c:pt>
                <c:pt idx="47">
                  <c:v>2.27</c:v>
                </c:pt>
                <c:pt idx="48">
                  <c:v>4.47</c:v>
                </c:pt>
                <c:pt idx="49">
                  <c:v>358.38</c:v>
                </c:pt>
                <c:pt idx="50">
                  <c:v>344.3</c:v>
                </c:pt>
                <c:pt idx="51">
                  <c:v>350.24</c:v>
                </c:pt>
                <c:pt idx="52">
                  <c:v>334.16</c:v>
                </c:pt>
                <c:pt idx="53">
                  <c:v>331.25</c:v>
                </c:pt>
                <c:pt idx="54">
                  <c:v>304.17</c:v>
                </c:pt>
                <c:pt idx="55">
                  <c:v>246.75</c:v>
                </c:pt>
                <c:pt idx="56">
                  <c:v>287.47000000000003</c:v>
                </c:pt>
                <c:pt idx="57">
                  <c:v>347.15</c:v>
                </c:pt>
                <c:pt idx="58">
                  <c:v>2.0699999999999998</c:v>
                </c:pt>
                <c:pt idx="59">
                  <c:v>6.13</c:v>
                </c:pt>
                <c:pt idx="60">
                  <c:v>2.77</c:v>
                </c:pt>
                <c:pt idx="61">
                  <c:v>2.78</c:v>
                </c:pt>
                <c:pt idx="62">
                  <c:v>304.13</c:v>
                </c:pt>
                <c:pt idx="63">
                  <c:v>270.02</c:v>
                </c:pt>
                <c:pt idx="64">
                  <c:v>304.45</c:v>
                </c:pt>
                <c:pt idx="65">
                  <c:v>299.14</c:v>
                </c:pt>
                <c:pt idx="66">
                  <c:v>287.12</c:v>
                </c:pt>
                <c:pt idx="67">
                  <c:v>196.56</c:v>
                </c:pt>
                <c:pt idx="68">
                  <c:v>243.28</c:v>
                </c:pt>
                <c:pt idx="69">
                  <c:v>323.70999999999998</c:v>
                </c:pt>
                <c:pt idx="70">
                  <c:v>1.47</c:v>
                </c:pt>
                <c:pt idx="71">
                  <c:v>341.94</c:v>
                </c:pt>
                <c:pt idx="72">
                  <c:v>341.66</c:v>
                </c:pt>
                <c:pt idx="73">
                  <c:v>335.09</c:v>
                </c:pt>
                <c:pt idx="74">
                  <c:v>195.98</c:v>
                </c:pt>
                <c:pt idx="75">
                  <c:v>197.54</c:v>
                </c:pt>
                <c:pt idx="76">
                  <c:v>279.92</c:v>
                </c:pt>
                <c:pt idx="77">
                  <c:v>251.58</c:v>
                </c:pt>
                <c:pt idx="78">
                  <c:v>174.5</c:v>
                </c:pt>
                <c:pt idx="79">
                  <c:v>192.33</c:v>
                </c:pt>
                <c:pt idx="80">
                  <c:v>232.68</c:v>
                </c:pt>
                <c:pt idx="81">
                  <c:v>315.3</c:v>
                </c:pt>
                <c:pt idx="82">
                  <c:v>330.04</c:v>
                </c:pt>
                <c:pt idx="83">
                  <c:v>353.36</c:v>
                </c:pt>
                <c:pt idx="84">
                  <c:v>351.43</c:v>
                </c:pt>
                <c:pt idx="85">
                  <c:v>343.06</c:v>
                </c:pt>
                <c:pt idx="86">
                  <c:v>219.13</c:v>
                </c:pt>
                <c:pt idx="87">
                  <c:v>274.51</c:v>
                </c:pt>
                <c:pt idx="88">
                  <c:v>306.52</c:v>
                </c:pt>
                <c:pt idx="89">
                  <c:v>295.45999999999998</c:v>
                </c:pt>
                <c:pt idx="90">
                  <c:v>262.12</c:v>
                </c:pt>
                <c:pt idx="91">
                  <c:v>186.31</c:v>
                </c:pt>
                <c:pt idx="92">
                  <c:v>286.38400000000001</c:v>
                </c:pt>
                <c:pt idx="93">
                  <c:v>344.72500000000002</c:v>
                </c:pt>
                <c:pt idx="94">
                  <c:v>351.827</c:v>
                </c:pt>
                <c:pt idx="95">
                  <c:v>351.75799999999998</c:v>
                </c:pt>
                <c:pt idx="96">
                  <c:v>353.47300000000001</c:v>
                </c:pt>
                <c:pt idx="97">
                  <c:v>344.74099999999999</c:v>
                </c:pt>
                <c:pt idx="98">
                  <c:v>163.58600000000001</c:v>
                </c:pt>
                <c:pt idx="99">
                  <c:v>308.30599999999998</c:v>
                </c:pt>
                <c:pt idx="100">
                  <c:v>305.79399999999998</c:v>
                </c:pt>
                <c:pt idx="101">
                  <c:v>294.57499999999999</c:v>
                </c:pt>
                <c:pt idx="102">
                  <c:v>198.42500000000001</c:v>
                </c:pt>
                <c:pt idx="103">
                  <c:v>164.80799999999999</c:v>
                </c:pt>
                <c:pt idx="104">
                  <c:v>291.33499999999998</c:v>
                </c:pt>
                <c:pt idx="105">
                  <c:v>305.73599999999999</c:v>
                </c:pt>
                <c:pt idx="106">
                  <c:v>348.31700000000001</c:v>
                </c:pt>
                <c:pt idx="107">
                  <c:v>352.72500000000002</c:v>
                </c:pt>
                <c:pt idx="108">
                  <c:v>353.25799999999998</c:v>
                </c:pt>
                <c:pt idx="109">
                  <c:v>348.62400000000002</c:v>
                </c:pt>
                <c:pt idx="110">
                  <c:v>315.2</c:v>
                </c:pt>
                <c:pt idx="111">
                  <c:v>220.45599999999999</c:v>
                </c:pt>
                <c:pt idx="112">
                  <c:v>287.65199999999999</c:v>
                </c:pt>
                <c:pt idx="113">
                  <c:v>236.75800000000001</c:v>
                </c:pt>
                <c:pt idx="114">
                  <c:v>184.602</c:v>
                </c:pt>
                <c:pt idx="115">
                  <c:v>167.197</c:v>
                </c:pt>
                <c:pt idx="116">
                  <c:v>174.03</c:v>
                </c:pt>
                <c:pt idx="117">
                  <c:v>332.28</c:v>
                </c:pt>
                <c:pt idx="118">
                  <c:v>346.84</c:v>
                </c:pt>
                <c:pt idx="119">
                  <c:v>343.85599999999999</c:v>
                </c:pt>
                <c:pt idx="120">
                  <c:v>348.81099999999998</c:v>
                </c:pt>
                <c:pt idx="121">
                  <c:v>342.00400000000002</c:v>
                </c:pt>
                <c:pt idx="122">
                  <c:v>315.11599999999999</c:v>
                </c:pt>
                <c:pt idx="123">
                  <c:v>269.42</c:v>
                </c:pt>
                <c:pt idx="124">
                  <c:v>299.85899999999998</c:v>
                </c:pt>
                <c:pt idx="125">
                  <c:v>206.94200000000001</c:v>
                </c:pt>
                <c:pt idx="126">
                  <c:v>215.41800000000001</c:v>
                </c:pt>
                <c:pt idx="127">
                  <c:v>217.791</c:v>
                </c:pt>
                <c:pt idx="128">
                  <c:v>249.542</c:v>
                </c:pt>
                <c:pt idx="129">
                  <c:v>329.05</c:v>
                </c:pt>
                <c:pt idx="130">
                  <c:v>344.86599999999999</c:v>
                </c:pt>
                <c:pt idx="131">
                  <c:v>346.34199999999998</c:v>
                </c:pt>
                <c:pt idx="132">
                  <c:v>347.10899999999998</c:v>
                </c:pt>
                <c:pt idx="133">
                  <c:v>318.30900000000003</c:v>
                </c:pt>
                <c:pt idx="134">
                  <c:v>263.71600000000001</c:v>
                </c:pt>
                <c:pt idx="135">
                  <c:v>163.45400000000001</c:v>
                </c:pt>
                <c:pt idx="136">
                  <c:v>258.72500000000002</c:v>
                </c:pt>
                <c:pt idx="137">
                  <c:v>243.37799999999999</c:v>
                </c:pt>
                <c:pt idx="138">
                  <c:v>163.667</c:v>
                </c:pt>
                <c:pt idx="139">
                  <c:v>201.37299999999999</c:v>
                </c:pt>
                <c:pt idx="140">
                  <c:v>257.38799999999998</c:v>
                </c:pt>
                <c:pt idx="141">
                  <c:v>337.33600000000001</c:v>
                </c:pt>
                <c:pt idx="142">
                  <c:v>344.71600000000001</c:v>
                </c:pt>
                <c:pt idx="143">
                  <c:v>357.197</c:v>
                </c:pt>
                <c:pt idx="144">
                  <c:v>352.20800000000003</c:v>
                </c:pt>
                <c:pt idx="145">
                  <c:v>350.358</c:v>
                </c:pt>
                <c:pt idx="146">
                  <c:v>341.005</c:v>
                </c:pt>
                <c:pt idx="147">
                  <c:v>259.33600000000001</c:v>
                </c:pt>
                <c:pt idx="148">
                  <c:v>302.577</c:v>
                </c:pt>
                <c:pt idx="149">
                  <c:v>280.64</c:v>
                </c:pt>
                <c:pt idx="150">
                  <c:v>283.286</c:v>
                </c:pt>
                <c:pt idx="151">
                  <c:v>166.62</c:v>
                </c:pt>
                <c:pt idx="152">
                  <c:v>244.61</c:v>
                </c:pt>
                <c:pt idx="153">
                  <c:v>340.28199999999998</c:v>
                </c:pt>
                <c:pt idx="154">
                  <c:v>347.79700000000003</c:v>
                </c:pt>
                <c:pt idx="155">
                  <c:v>353.73200000000003</c:v>
                </c:pt>
              </c:numCache>
            </c:numRef>
          </c:yVal>
          <c:smooth val="0"/>
          <c:extLst>
            <c:ext xmlns:c16="http://schemas.microsoft.com/office/drawing/2014/chart" uri="{C3380CC4-5D6E-409C-BE32-E72D297353CC}">
              <c16:uniqueId val="{00000000-A26D-4FF0-9ABD-30A4DE04422D}"/>
            </c:ext>
          </c:extLst>
        </c:ser>
        <c:dLbls>
          <c:showLegendKey val="0"/>
          <c:showVal val="0"/>
          <c:showCatName val="0"/>
          <c:showSerName val="0"/>
          <c:showPercent val="0"/>
          <c:showBubbleSize val="0"/>
        </c:dLbls>
        <c:axId val="676061280"/>
        <c:axId val="676061672"/>
      </c:scatterChart>
      <c:valAx>
        <c:axId val="676061280"/>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76061672"/>
        <c:crosses val="autoZero"/>
        <c:crossBetween val="midCat"/>
        <c:majorUnit val="1"/>
      </c:valAx>
      <c:valAx>
        <c:axId val="676061672"/>
        <c:scaling>
          <c:orientation val="minMax"/>
          <c:max val="360"/>
          <c:min val="0"/>
        </c:scaling>
        <c:delete val="0"/>
        <c:axPos val="l"/>
        <c:title>
          <c:tx>
            <c:rich>
              <a:bodyPr rot="-5400000" vert="horz"/>
              <a:lstStyle/>
              <a:p>
                <a:pPr>
                  <a:defRPr/>
                </a:pPr>
                <a:r>
                  <a:rPr lang="en-US" sz="1400"/>
                  <a:t> Direction</a:t>
                </a:r>
                <a:r>
                  <a:rPr lang="en-US" sz="1400" baseline="0"/>
                  <a:t> </a:t>
                </a:r>
                <a:r>
                  <a:rPr lang="en-US" sz="1400"/>
                  <a:t>(Deg)</a:t>
                </a:r>
              </a:p>
            </c:rich>
          </c:tx>
          <c:overlay val="0"/>
        </c:title>
        <c:numFmt formatCode="0" sourceLinked="0"/>
        <c:majorTickMark val="out"/>
        <c:minorTickMark val="none"/>
        <c:tickLblPos val="nextTo"/>
        <c:txPr>
          <a:bodyPr/>
          <a:lstStyle/>
          <a:p>
            <a:pPr>
              <a:defRPr sz="1100"/>
            </a:pPr>
            <a:endParaRPr lang="en-US"/>
          </a:p>
        </c:txPr>
        <c:crossAx val="676061280"/>
        <c:crosses val="autoZero"/>
        <c:crossBetween val="midCat"/>
        <c:majorUnit val="60"/>
      </c:valAx>
    </c:plotArea>
    <c:legend>
      <c:legendPos val="r"/>
      <c:layout>
        <c:manualLayout>
          <c:xMode val="edge"/>
          <c:yMode val="edge"/>
          <c:x val="0.73417299721096529"/>
          <c:y val="0.63687282733726081"/>
          <c:w val="8.2130722529546826E-2"/>
          <c:h val="0.1459476463747116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Comparison</a:t>
            </a:r>
            <a:r>
              <a:rPr lang="en-US" baseline="0"/>
              <a:t> of Ava &amp; Clearing </a:t>
            </a:r>
            <a:r>
              <a:rPr lang="en-US" sz="1800" b="1" i="0" u="none" strike="noStrike" kern="1200" baseline="0">
                <a:solidFill>
                  <a:sysClr val="windowText" lastClr="000000"/>
                </a:solidFill>
              </a:rPr>
              <a:t>Monthly </a:t>
            </a:r>
            <a:r>
              <a:rPr lang="en-US" baseline="0"/>
              <a:t>Rainfall</a:t>
            </a:r>
            <a:endParaRPr lang="en-US"/>
          </a:p>
        </c:rich>
      </c:tx>
      <c:layout>
        <c:manualLayout>
          <c:xMode val="edge"/>
          <c:yMode val="edge"/>
          <c:x val="0.18724768428610097"/>
          <c:y val="1.4547511312217194E-2"/>
        </c:manualLayout>
      </c:layout>
      <c:overlay val="1"/>
    </c:title>
    <c:autoTitleDeleted val="0"/>
    <c:plotArea>
      <c:layout>
        <c:manualLayout>
          <c:layoutTarget val="inner"/>
          <c:xMode val="edge"/>
          <c:yMode val="edge"/>
          <c:x val="0.10974850817414639"/>
          <c:y val="9.7200627070937407E-2"/>
          <c:w val="0.86483116179984232"/>
          <c:h val="0.76552802223251504"/>
        </c:manualLayout>
      </c:layout>
      <c:scatterChart>
        <c:scatterStyle val="lineMarker"/>
        <c:varyColors val="0"/>
        <c:ser>
          <c:idx val="0"/>
          <c:order val="0"/>
          <c:tx>
            <c:v>2016</c:v>
          </c:tx>
          <c:spPr>
            <a:ln w="28575">
              <a:noFill/>
            </a:ln>
          </c:spPr>
          <c:marker>
            <c:symbol val="square"/>
            <c:size val="9"/>
            <c:spPr>
              <a:solidFill>
                <a:srgbClr val="2D11FB"/>
              </a:solidFill>
              <a:ln>
                <a:solidFill>
                  <a:srgbClr val="2D11FB"/>
                </a:solidFill>
              </a:ln>
            </c:spPr>
          </c:marker>
          <c:trendline>
            <c:trendlineType val="linear"/>
            <c:intercept val="0"/>
            <c:dispRSqr val="0"/>
            <c:dispEq val="1"/>
            <c:trendlineLbl>
              <c:layout>
                <c:manualLayout>
                  <c:x val="-0.45374854348363403"/>
                  <c:y val="-3.2027826272847115E-2"/>
                </c:manualLayout>
              </c:layout>
              <c:tx>
                <c:rich>
                  <a:bodyPr/>
                  <a:lstStyle/>
                  <a:p>
                    <a:pPr>
                      <a:defRPr sz="1200"/>
                    </a:pPr>
                    <a:r>
                      <a:rPr lang="en-US" baseline="0"/>
                      <a:t>Lutz = 1.1675*Ava</a:t>
                    </a:r>
                    <a:endParaRPr lang="en-US"/>
                  </a:p>
                </c:rich>
              </c:tx>
              <c:numFmt formatCode="General" sourceLinked="0"/>
            </c:trendlineLbl>
          </c:trendline>
          <c:xVal>
            <c:numRef>
              <c:f>Vert_month!$D$5:$D$85</c:f>
              <c:numCache>
                <c:formatCode>0.0</c:formatCode>
                <c:ptCount val="81"/>
                <c:pt idx="0">
                  <c:v>44.2</c:v>
                </c:pt>
                <c:pt idx="1">
                  <c:v>269.24</c:v>
                </c:pt>
                <c:pt idx="2">
                  <c:v>298.95999999999998</c:v>
                </c:pt>
                <c:pt idx="3">
                  <c:v>332.74</c:v>
                </c:pt>
                <c:pt idx="4">
                  <c:v>203.71</c:v>
                </c:pt>
                <c:pt idx="5">
                  <c:v>251.96</c:v>
                </c:pt>
                <c:pt idx="6">
                  <c:v>290.83</c:v>
                </c:pt>
                <c:pt idx="7">
                  <c:v>535.94000000000005</c:v>
                </c:pt>
                <c:pt idx="8">
                  <c:v>457.71</c:v>
                </c:pt>
                <c:pt idx="9">
                  <c:v>9.65</c:v>
                </c:pt>
                <c:pt idx="10">
                  <c:v>1.78</c:v>
                </c:pt>
                <c:pt idx="11">
                  <c:v>22.61</c:v>
                </c:pt>
                <c:pt idx="12">
                  <c:v>155.96</c:v>
                </c:pt>
                <c:pt idx="13">
                  <c:v>237.49</c:v>
                </c:pt>
                <c:pt idx="14">
                  <c:v>193.04</c:v>
                </c:pt>
                <c:pt idx="15">
                  <c:v>247.14</c:v>
                </c:pt>
                <c:pt idx="16">
                  <c:v>102.36</c:v>
                </c:pt>
                <c:pt idx="17">
                  <c:v>149.09</c:v>
                </c:pt>
                <c:pt idx="18">
                  <c:v>272.8</c:v>
                </c:pt>
                <c:pt idx="19">
                  <c:v>780.54</c:v>
                </c:pt>
                <c:pt idx="20">
                  <c:v>341.12</c:v>
                </c:pt>
                <c:pt idx="21">
                  <c:v>2.0299999999999998</c:v>
                </c:pt>
                <c:pt idx="22">
                  <c:v>50.04</c:v>
                </c:pt>
                <c:pt idx="23">
                  <c:v>36.07</c:v>
                </c:pt>
                <c:pt idx="24">
                  <c:v>34.29</c:v>
                </c:pt>
                <c:pt idx="25">
                  <c:v>171.2</c:v>
                </c:pt>
                <c:pt idx="26">
                  <c:v>157.99</c:v>
                </c:pt>
                <c:pt idx="27">
                  <c:v>280.42</c:v>
                </c:pt>
                <c:pt idx="28">
                  <c:v>215.39</c:v>
                </c:pt>
                <c:pt idx="29">
                  <c:v>182.88</c:v>
                </c:pt>
                <c:pt idx="30">
                  <c:v>196.33</c:v>
                </c:pt>
                <c:pt idx="31">
                  <c:v>136.65</c:v>
                </c:pt>
                <c:pt idx="32">
                  <c:v>121.16</c:v>
                </c:pt>
                <c:pt idx="33">
                  <c:v>17.27</c:v>
                </c:pt>
                <c:pt idx="34">
                  <c:v>13.72</c:v>
                </c:pt>
                <c:pt idx="35">
                  <c:v>24.13</c:v>
                </c:pt>
                <c:pt idx="36">
                  <c:v>32.770000000000003</c:v>
                </c:pt>
                <c:pt idx="37">
                  <c:v>200.66</c:v>
                </c:pt>
                <c:pt idx="38">
                  <c:v>250.19</c:v>
                </c:pt>
                <c:pt idx="39">
                  <c:v>116.33</c:v>
                </c:pt>
                <c:pt idx="40">
                  <c:v>316.74</c:v>
                </c:pt>
                <c:pt idx="41">
                  <c:v>178.31</c:v>
                </c:pt>
                <c:pt idx="42">
                  <c:v>189.48</c:v>
                </c:pt>
                <c:pt idx="43">
                  <c:v>297.43</c:v>
                </c:pt>
                <c:pt idx="44">
                  <c:v>291.83999999999997</c:v>
                </c:pt>
                <c:pt idx="45">
                  <c:v>28.96</c:v>
                </c:pt>
                <c:pt idx="46">
                  <c:v>28.45</c:v>
                </c:pt>
                <c:pt idx="47">
                  <c:v>9.91</c:v>
                </c:pt>
                <c:pt idx="48">
                  <c:v>59.94</c:v>
                </c:pt>
                <c:pt idx="49">
                  <c:v>151.88999999999999</c:v>
                </c:pt>
                <c:pt idx="50">
                  <c:v>115.58</c:v>
                </c:pt>
                <c:pt idx="51">
                  <c:v>101.6</c:v>
                </c:pt>
                <c:pt idx="52">
                  <c:v>149.35</c:v>
                </c:pt>
                <c:pt idx="53">
                  <c:v>262.37</c:v>
                </c:pt>
                <c:pt idx="54">
                  <c:v>291.33999999999997</c:v>
                </c:pt>
                <c:pt idx="55">
                  <c:v>125.98</c:v>
                </c:pt>
                <c:pt idx="56">
                  <c:v>97.54</c:v>
                </c:pt>
                <c:pt idx="57">
                  <c:v>19.05</c:v>
                </c:pt>
                <c:pt idx="58">
                  <c:v>14.99</c:v>
                </c:pt>
                <c:pt idx="59">
                  <c:v>1.78</c:v>
                </c:pt>
                <c:pt idx="60">
                  <c:v>61.21</c:v>
                </c:pt>
                <c:pt idx="61">
                  <c:v>168.91</c:v>
                </c:pt>
                <c:pt idx="62">
                  <c:v>368.56</c:v>
                </c:pt>
                <c:pt idx="63">
                  <c:v>330.96</c:v>
                </c:pt>
                <c:pt idx="64">
                  <c:v>95.76</c:v>
                </c:pt>
                <c:pt idx="65">
                  <c:v>200.66</c:v>
                </c:pt>
                <c:pt idx="66">
                  <c:v>417.85</c:v>
                </c:pt>
                <c:pt idx="67">
                  <c:v>665.73</c:v>
                </c:pt>
                <c:pt idx="68">
                  <c:v>145.54</c:v>
                </c:pt>
                <c:pt idx="69">
                  <c:v>10.92</c:v>
                </c:pt>
                <c:pt idx="70">
                  <c:v>8.89</c:v>
                </c:pt>
                <c:pt idx="71">
                  <c:v>63.5</c:v>
                </c:pt>
                <c:pt idx="72">
                  <c:v>69.09</c:v>
                </c:pt>
                <c:pt idx="73">
                  <c:v>312.42</c:v>
                </c:pt>
                <c:pt idx="74">
                  <c:v>170.43</c:v>
                </c:pt>
                <c:pt idx="75">
                  <c:v>208.28</c:v>
                </c:pt>
                <c:pt idx="76">
                  <c:v>218.95</c:v>
                </c:pt>
                <c:pt idx="77">
                  <c:v>147.32</c:v>
                </c:pt>
                <c:pt idx="78">
                  <c:v>130.81</c:v>
                </c:pt>
                <c:pt idx="79">
                  <c:v>397.51</c:v>
                </c:pt>
                <c:pt idx="80">
                  <c:v>239.27</c:v>
                </c:pt>
              </c:numCache>
            </c:numRef>
          </c:xVal>
          <c:yVal>
            <c:numRef>
              <c:f>Vert_month!$R$5:$R$85</c:f>
              <c:numCache>
                <c:formatCode>0.0</c:formatCode>
                <c:ptCount val="81"/>
                <c:pt idx="0">
                  <c:v>61.4681</c:v>
                </c:pt>
                <c:pt idx="1">
                  <c:v>259.96899999999999</c:v>
                </c:pt>
                <c:pt idx="2">
                  <c:v>359.53699999999998</c:v>
                </c:pt>
                <c:pt idx="3">
                  <c:v>403.8818</c:v>
                </c:pt>
                <c:pt idx="4">
                  <c:v>203.24160000000001</c:v>
                </c:pt>
                <c:pt idx="5">
                  <c:v>250.584</c:v>
                </c:pt>
                <c:pt idx="6">
                  <c:v>331.26659999999998</c:v>
                </c:pt>
                <c:pt idx="7">
                  <c:v>699.26210000000003</c:v>
                </c:pt>
                <c:pt idx="8">
                  <c:v>538.22609999999997</c:v>
                </c:pt>
                <c:pt idx="9">
                  <c:v>10.922000000000001</c:v>
                </c:pt>
                <c:pt idx="10">
                  <c:v>3.1749999999999998</c:v>
                </c:pt>
                <c:pt idx="11">
                  <c:v>20.1295</c:v>
                </c:pt>
                <c:pt idx="12">
                  <c:v>175.45050000000001</c:v>
                </c:pt>
                <c:pt idx="13">
                  <c:v>263.65199999999999</c:v>
                </c:pt>
                <c:pt idx="14">
                  <c:v>277.31990000000002</c:v>
                </c:pt>
                <c:pt idx="15">
                  <c:v>360.2201</c:v>
                </c:pt>
                <c:pt idx="16">
                  <c:v>153.92420000000001</c:v>
                </c:pt>
                <c:pt idx="17">
                  <c:v>160.2105</c:v>
                </c:pt>
                <c:pt idx="18">
                  <c:v>298.01889999999997</c:v>
                </c:pt>
                <c:pt idx="19">
                  <c:v>812.65949999999998</c:v>
                </c:pt>
                <c:pt idx="20">
                  <c:v>460.12079999999997</c:v>
                </c:pt>
                <c:pt idx="21">
                  <c:v>6.0960000000000001</c:v>
                </c:pt>
                <c:pt idx="22">
                  <c:v>58.292999999999999</c:v>
                </c:pt>
                <c:pt idx="23">
                  <c:v>49.847499999999997</c:v>
                </c:pt>
                <c:pt idx="24">
                  <c:v>64.007999999999996</c:v>
                </c:pt>
                <c:pt idx="25">
                  <c:v>196.04990000000001</c:v>
                </c:pt>
                <c:pt idx="26">
                  <c:v>191.33269999999999</c:v>
                </c:pt>
                <c:pt idx="27">
                  <c:v>411.84519999999998</c:v>
                </c:pt>
                <c:pt idx="28">
                  <c:v>271.0283</c:v>
                </c:pt>
                <c:pt idx="29">
                  <c:v>241.84460000000001</c:v>
                </c:pt>
                <c:pt idx="30">
                  <c:v>214.6028</c:v>
                </c:pt>
                <c:pt idx="31">
                  <c:v>204.5608</c:v>
                </c:pt>
                <c:pt idx="32">
                  <c:v>139.84399999999999</c:v>
                </c:pt>
                <c:pt idx="33">
                  <c:v>20.574000000000002</c:v>
                </c:pt>
                <c:pt idx="34">
                  <c:v>12.066000000000001</c:v>
                </c:pt>
                <c:pt idx="35">
                  <c:v>19.356000000000002</c:v>
                </c:pt>
                <c:pt idx="36">
                  <c:v>46.481999999999999</c:v>
                </c:pt>
                <c:pt idx="37">
                  <c:v>277.685</c:v>
                </c:pt>
                <c:pt idx="38">
                  <c:v>277.87700000000001</c:v>
                </c:pt>
                <c:pt idx="39">
                  <c:v>166.18199999999999</c:v>
                </c:pt>
                <c:pt idx="40">
                  <c:v>315.40600000000001</c:v>
                </c:pt>
                <c:pt idx="41">
                  <c:v>171.64099999999999</c:v>
                </c:pt>
                <c:pt idx="42">
                  <c:v>196.279</c:v>
                </c:pt>
                <c:pt idx="43">
                  <c:v>373.12700000000001</c:v>
                </c:pt>
                <c:pt idx="44">
                  <c:v>326.51600000000002</c:v>
                </c:pt>
                <c:pt idx="45">
                  <c:v>35.763199999999998</c:v>
                </c:pt>
                <c:pt idx="46">
                  <c:v>51.816000000000003</c:v>
                </c:pt>
                <c:pt idx="47">
                  <c:v>18.478999999999999</c:v>
                </c:pt>
                <c:pt idx="48">
                  <c:v>71.311999999999998</c:v>
                </c:pt>
                <c:pt idx="49">
                  <c:v>206.185</c:v>
                </c:pt>
                <c:pt idx="50">
                  <c:v>134.36600000000001</c:v>
                </c:pt>
                <c:pt idx="51">
                  <c:v>97.409000000000006</c:v>
                </c:pt>
                <c:pt idx="52">
                  <c:v>198.374</c:v>
                </c:pt>
                <c:pt idx="53">
                  <c:v>268.47800000000001</c:v>
                </c:pt>
                <c:pt idx="54">
                  <c:v>400.43099999999998</c:v>
                </c:pt>
                <c:pt idx="55">
                  <c:v>212.59800000000001</c:v>
                </c:pt>
                <c:pt idx="56">
                  <c:v>111.5</c:v>
                </c:pt>
                <c:pt idx="57">
                  <c:v>20.827999999999999</c:v>
                </c:pt>
                <c:pt idx="58">
                  <c:v>29.21</c:v>
                </c:pt>
                <c:pt idx="59">
                  <c:v>5.2709999999999999</c:v>
                </c:pt>
                <c:pt idx="60">
                  <c:v>94.361000000000004</c:v>
                </c:pt>
                <c:pt idx="61">
                  <c:v>165.16399999999999</c:v>
                </c:pt>
                <c:pt idx="62">
                  <c:v>326.45400000000001</c:v>
                </c:pt>
                <c:pt idx="63">
                  <c:v>486.75799999999998</c:v>
                </c:pt>
                <c:pt idx="64">
                  <c:v>142.749</c:v>
                </c:pt>
                <c:pt idx="65">
                  <c:v>255.398</c:v>
                </c:pt>
                <c:pt idx="66">
                  <c:v>442.91300000000001</c:v>
                </c:pt>
                <c:pt idx="67">
                  <c:v>835.91399999999999</c:v>
                </c:pt>
                <c:pt idx="68">
                  <c:v>145.41499999999999</c:v>
                </c:pt>
                <c:pt idx="69">
                  <c:v>11.114000000000001</c:v>
                </c:pt>
                <c:pt idx="70">
                  <c:v>8.6359999999999992</c:v>
                </c:pt>
                <c:pt idx="71">
                  <c:v>50.609000000000002</c:v>
                </c:pt>
                <c:pt idx="72">
                  <c:v>59.881</c:v>
                </c:pt>
                <c:pt idx="73">
                  <c:v>268.22399999999999</c:v>
                </c:pt>
                <c:pt idx="74">
                  <c:v>256.66699999999997</c:v>
                </c:pt>
                <c:pt idx="75">
                  <c:v>227.9</c:v>
                </c:pt>
                <c:pt idx="76">
                  <c:v>242.827</c:v>
                </c:pt>
                <c:pt idx="77">
                  <c:v>178.90799999999999</c:v>
                </c:pt>
                <c:pt idx="78">
                  <c:v>164.69</c:v>
                </c:pt>
                <c:pt idx="79">
                  <c:v>437.89600000000002</c:v>
                </c:pt>
                <c:pt idx="80">
                  <c:v>280.762</c:v>
                </c:pt>
              </c:numCache>
            </c:numRef>
          </c:yVal>
          <c:smooth val="0"/>
          <c:extLst>
            <c:ext xmlns:c16="http://schemas.microsoft.com/office/drawing/2014/chart" uri="{C3380CC4-5D6E-409C-BE32-E72D297353CC}">
              <c16:uniqueId val="{00000001-55DE-4700-809B-DB648C8DF0FF}"/>
            </c:ext>
          </c:extLst>
        </c:ser>
        <c:dLbls>
          <c:showLegendKey val="0"/>
          <c:showVal val="0"/>
          <c:showCatName val="0"/>
          <c:showSerName val="0"/>
          <c:showPercent val="0"/>
          <c:showBubbleSize val="0"/>
        </c:dLbls>
        <c:axId val="270434712"/>
        <c:axId val="267657016"/>
      </c:scatterChart>
      <c:valAx>
        <c:axId val="270434712"/>
        <c:scaling>
          <c:orientation val="minMax"/>
          <c:max val="1000"/>
        </c:scaling>
        <c:delete val="0"/>
        <c:axPos val="b"/>
        <c:title>
          <c:tx>
            <c:rich>
              <a:bodyPr/>
              <a:lstStyle/>
              <a:p>
                <a:pPr>
                  <a:defRPr sz="1600"/>
                </a:pPr>
                <a:r>
                  <a:rPr lang="en-US" sz="1600"/>
                  <a:t>Ava Precipitation (mm)</a:t>
                </a:r>
              </a:p>
            </c:rich>
          </c:tx>
          <c:overlay val="0"/>
        </c:title>
        <c:numFmt formatCode="0" sourceLinked="0"/>
        <c:majorTickMark val="out"/>
        <c:minorTickMark val="none"/>
        <c:tickLblPos val="nextTo"/>
        <c:txPr>
          <a:bodyPr/>
          <a:lstStyle/>
          <a:p>
            <a:pPr>
              <a:defRPr sz="1100"/>
            </a:pPr>
            <a:endParaRPr lang="en-US"/>
          </a:p>
        </c:txPr>
        <c:crossAx val="267657016"/>
        <c:crosses val="autoZero"/>
        <c:crossBetween val="midCat"/>
        <c:majorUnit val="100"/>
      </c:valAx>
      <c:valAx>
        <c:axId val="267657016"/>
        <c:scaling>
          <c:orientation val="minMax"/>
        </c:scaling>
        <c:delete val="0"/>
        <c:axPos val="l"/>
        <c:title>
          <c:tx>
            <c:rich>
              <a:bodyPr rot="-5400000" vert="horz"/>
              <a:lstStyle/>
              <a:p>
                <a:pPr>
                  <a:defRPr sz="1600"/>
                </a:pPr>
                <a:r>
                  <a:rPr lang="en-US" sz="1600"/>
                  <a:t>Clearing  Precipitation (mm)</a:t>
                </a:r>
              </a:p>
            </c:rich>
          </c:tx>
          <c:overlay val="0"/>
        </c:title>
        <c:numFmt formatCode="0" sourceLinked="0"/>
        <c:majorTickMark val="out"/>
        <c:minorTickMark val="none"/>
        <c:tickLblPos val="nextTo"/>
        <c:txPr>
          <a:bodyPr/>
          <a:lstStyle/>
          <a:p>
            <a:pPr>
              <a:defRPr sz="1100"/>
            </a:pPr>
            <a:endParaRPr lang="en-US"/>
          </a:p>
        </c:txPr>
        <c:crossAx val="270434712"/>
        <c:crosses val="autoZero"/>
        <c:crossBetween val="midCat"/>
        <c:majorUnit val="100"/>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Comparison</a:t>
            </a:r>
            <a:r>
              <a:rPr lang="en-US" baseline="0"/>
              <a:t> of Ava &amp; Lutz 48m Monthly Average SR</a:t>
            </a:r>
            <a:endParaRPr lang="en-US"/>
          </a:p>
        </c:rich>
      </c:tx>
      <c:layout>
        <c:manualLayout>
          <c:xMode val="edge"/>
          <c:yMode val="edge"/>
          <c:x val="0.16095844661793957"/>
          <c:y val="1.9072398190045248E-2"/>
        </c:manualLayout>
      </c:layout>
      <c:overlay val="1"/>
    </c:title>
    <c:autoTitleDeleted val="0"/>
    <c:plotArea>
      <c:layout>
        <c:manualLayout>
          <c:layoutTarget val="inner"/>
          <c:xMode val="edge"/>
          <c:yMode val="edge"/>
          <c:x val="0.11348542895142591"/>
          <c:y val="9.0413296754195308E-2"/>
          <c:w val="0.86483116179984232"/>
          <c:h val="0.76552802223251504"/>
        </c:manualLayout>
      </c:layout>
      <c:scatterChart>
        <c:scatterStyle val="lineMarker"/>
        <c:varyColors val="0"/>
        <c:ser>
          <c:idx val="0"/>
          <c:order val="0"/>
          <c:tx>
            <c:v>2016</c:v>
          </c:tx>
          <c:spPr>
            <a:ln w="28575">
              <a:noFill/>
            </a:ln>
          </c:spPr>
          <c:marker>
            <c:symbol val="square"/>
            <c:size val="9"/>
            <c:spPr>
              <a:solidFill>
                <a:srgbClr val="2D11FB"/>
              </a:solidFill>
              <a:ln>
                <a:solidFill>
                  <a:srgbClr val="2D11FB"/>
                </a:solidFill>
              </a:ln>
            </c:spPr>
          </c:marker>
          <c:trendline>
            <c:trendlineType val="linear"/>
            <c:dispRSqr val="1"/>
            <c:dispEq val="1"/>
            <c:trendlineLbl>
              <c:layout>
                <c:manualLayout>
                  <c:x val="-0.5242033296846863"/>
                  <c:y val="-0.13210692272063276"/>
                </c:manualLayout>
              </c:layout>
              <c:numFmt formatCode="General" sourceLinked="0"/>
              <c:txPr>
                <a:bodyPr/>
                <a:lstStyle/>
                <a:p>
                  <a:pPr>
                    <a:defRPr sz="1200"/>
                  </a:pPr>
                  <a:endParaRPr lang="en-US"/>
                </a:p>
              </c:txPr>
            </c:trendlineLbl>
          </c:trendline>
          <c:xVal>
            <c:numRef>
              <c:f>Vert_month!$Q$5:$Q$85</c:f>
              <c:numCache>
                <c:formatCode>0.0</c:formatCode>
                <c:ptCount val="81"/>
                <c:pt idx="0">
                  <c:v>20.02</c:v>
                </c:pt>
                <c:pt idx="1">
                  <c:v>17.193999999999999</c:v>
                </c:pt>
                <c:pt idx="2">
                  <c:v>13.172000000000001</c:v>
                </c:pt>
                <c:pt idx="3">
                  <c:v>13.581</c:v>
                </c:pt>
                <c:pt idx="4">
                  <c:v>14.939</c:v>
                </c:pt>
                <c:pt idx="5">
                  <c:v>15.256</c:v>
                </c:pt>
                <c:pt idx="6">
                  <c:v>13.262</c:v>
                </c:pt>
                <c:pt idx="7">
                  <c:v>12.52</c:v>
                </c:pt>
                <c:pt idx="8">
                  <c:v>13.898999999999999</c:v>
                </c:pt>
                <c:pt idx="9">
                  <c:v>20.53</c:v>
                </c:pt>
                <c:pt idx="10">
                  <c:v>21.88</c:v>
                </c:pt>
                <c:pt idx="11">
                  <c:v>20.707999999999998</c:v>
                </c:pt>
                <c:pt idx="12">
                  <c:v>18.509</c:v>
                </c:pt>
                <c:pt idx="13">
                  <c:v>15.698</c:v>
                </c:pt>
                <c:pt idx="14">
                  <c:v>15.728999999999999</c:v>
                </c:pt>
                <c:pt idx="15">
                  <c:v>13.507</c:v>
                </c:pt>
                <c:pt idx="16">
                  <c:v>13.526999999999999</c:v>
                </c:pt>
                <c:pt idx="17">
                  <c:v>14.397</c:v>
                </c:pt>
                <c:pt idx="18">
                  <c:v>14.693</c:v>
                </c:pt>
                <c:pt idx="19">
                  <c:v>10.717000000000001</c:v>
                </c:pt>
                <c:pt idx="20">
                  <c:v>15.177</c:v>
                </c:pt>
                <c:pt idx="21">
                  <c:v>21.733000000000001</c:v>
                </c:pt>
                <c:pt idx="22">
                  <c:v>21.314</c:v>
                </c:pt>
                <c:pt idx="23">
                  <c:v>18.309000000000001</c:v>
                </c:pt>
                <c:pt idx="24">
                  <c:v>20.574000000000002</c:v>
                </c:pt>
                <c:pt idx="25">
                  <c:v>15.263999999999999</c:v>
                </c:pt>
                <c:pt idx="26">
                  <c:v>13.994</c:v>
                </c:pt>
                <c:pt idx="27">
                  <c:v>13.359</c:v>
                </c:pt>
                <c:pt idx="28">
                  <c:v>14.635999999999999</c:v>
                </c:pt>
                <c:pt idx="29">
                  <c:v>14.837</c:v>
                </c:pt>
                <c:pt idx="30">
                  <c:v>14.667999999999999</c:v>
                </c:pt>
                <c:pt idx="31">
                  <c:v>15.702</c:v>
                </c:pt>
                <c:pt idx="32">
                  <c:v>18.097999999999999</c:v>
                </c:pt>
                <c:pt idx="33">
                  <c:v>19.847999999999999</c:v>
                </c:pt>
                <c:pt idx="34">
                  <c:v>22.268999999999998</c:v>
                </c:pt>
                <c:pt idx="35">
                  <c:v>22.126999999999999</c:v>
                </c:pt>
                <c:pt idx="36">
                  <c:v>19.408999999999999</c:v>
                </c:pt>
                <c:pt idx="37">
                  <c:v>17.324000000000002</c:v>
                </c:pt>
                <c:pt idx="38">
                  <c:v>12.814</c:v>
                </c:pt>
                <c:pt idx="39">
                  <c:v>16.457999999999998</c:v>
                </c:pt>
                <c:pt idx="40">
                  <c:v>14.449</c:v>
                </c:pt>
                <c:pt idx="41">
                  <c:v>16.161000000000001</c:v>
                </c:pt>
                <c:pt idx="42">
                  <c:v>14.157</c:v>
                </c:pt>
                <c:pt idx="43">
                  <c:v>15.003</c:v>
                </c:pt>
                <c:pt idx="44">
                  <c:v>15.069000000000001</c:v>
                </c:pt>
                <c:pt idx="45">
                  <c:v>20.087</c:v>
                </c:pt>
                <c:pt idx="46">
                  <c:v>20.83</c:v>
                </c:pt>
                <c:pt idx="47">
                  <c:v>23.013999999999999</c:v>
                </c:pt>
                <c:pt idx="48">
                  <c:v>20.637</c:v>
                </c:pt>
                <c:pt idx="49">
                  <c:v>14.558</c:v>
                </c:pt>
                <c:pt idx="50">
                  <c:v>17.25</c:v>
                </c:pt>
                <c:pt idx="51">
                  <c:v>15.606</c:v>
                </c:pt>
                <c:pt idx="52">
                  <c:v>15.804</c:v>
                </c:pt>
                <c:pt idx="53">
                  <c:v>14.988</c:v>
                </c:pt>
                <c:pt idx="54">
                  <c:v>15.686</c:v>
                </c:pt>
                <c:pt idx="55">
                  <c:v>14.523</c:v>
                </c:pt>
                <c:pt idx="56">
                  <c:v>17.779</c:v>
                </c:pt>
                <c:pt idx="57">
                  <c:v>20.94</c:v>
                </c:pt>
                <c:pt idx="58">
                  <c:v>20.797999999999998</c:v>
                </c:pt>
                <c:pt idx="59">
                  <c:v>21.492999999999999</c:v>
                </c:pt>
                <c:pt idx="60">
                  <c:v>21.172000000000001</c:v>
                </c:pt>
                <c:pt idx="61">
                  <c:v>16.399000000000001</c:v>
                </c:pt>
                <c:pt idx="62">
                  <c:v>15.086</c:v>
                </c:pt>
                <c:pt idx="63">
                  <c:v>12.907</c:v>
                </c:pt>
                <c:pt idx="64">
                  <c:v>14.895</c:v>
                </c:pt>
                <c:pt idx="65">
                  <c:v>14.375</c:v>
                </c:pt>
                <c:pt idx="66">
                  <c:v>15.253</c:v>
                </c:pt>
                <c:pt idx="67">
                  <c:v>12.247999999999999</c:v>
                </c:pt>
                <c:pt idx="68">
                  <c:v>16.187999999999999</c:v>
                </c:pt>
                <c:pt idx="69">
                  <c:v>20.611000000000001</c:v>
                </c:pt>
                <c:pt idx="70">
                  <c:v>23.161000000000001</c:v>
                </c:pt>
                <c:pt idx="71">
                  <c:v>22.852</c:v>
                </c:pt>
                <c:pt idx="72">
                  <c:v>21.312999999999999</c:v>
                </c:pt>
                <c:pt idx="73">
                  <c:v>14.164999999999999</c:v>
                </c:pt>
                <c:pt idx="74">
                  <c:v>14.643000000000001</c:v>
                </c:pt>
                <c:pt idx="75">
                  <c:v>13.228</c:v>
                </c:pt>
                <c:pt idx="76">
                  <c:v>16.015000000000001</c:v>
                </c:pt>
                <c:pt idx="77">
                  <c:v>16.291</c:v>
                </c:pt>
                <c:pt idx="78">
                  <c:v>15.547000000000001</c:v>
                </c:pt>
                <c:pt idx="79">
                  <c:v>14.371</c:v>
                </c:pt>
                <c:pt idx="80">
                  <c:v>15.307</c:v>
                </c:pt>
              </c:numCache>
            </c:numRef>
          </c:xVal>
          <c:yVal>
            <c:numRef>
              <c:f>Vert_month!$U$5:$U$85</c:f>
              <c:numCache>
                <c:formatCode>0.0</c:formatCode>
                <c:ptCount val="81"/>
                <c:pt idx="0">
                  <c:v>19.375206820072801</c:v>
                </c:pt>
                <c:pt idx="1">
                  <c:v>17.542662175017085</c:v>
                </c:pt>
                <c:pt idx="2">
                  <c:v>13.206244648598116</c:v>
                </c:pt>
                <c:pt idx="3">
                  <c:v>13.674532813435551</c:v>
                </c:pt>
                <c:pt idx="4">
                  <c:v>14.814149214580523</c:v>
                </c:pt>
                <c:pt idx="5">
                  <c:v>14.69146117139433</c:v>
                </c:pt>
                <c:pt idx="6">
                  <c:v>12.758692491059755</c:v>
                </c:pt>
                <c:pt idx="7">
                  <c:v>11.721892126106027</c:v>
                </c:pt>
                <c:pt idx="8">
                  <c:v>13.041220590509647</c:v>
                </c:pt>
                <c:pt idx="9">
                  <c:v>19.017510694163764</c:v>
                </c:pt>
                <c:pt idx="10">
                  <c:v>20.275495136974286</c:v>
                </c:pt>
                <c:pt idx="11">
                  <c:v>19.249926775974224</c:v>
                </c:pt>
                <c:pt idx="12">
                  <c:v>17.998854335596725</c:v>
                </c:pt>
                <c:pt idx="13">
                  <c:v>15.812069565848486</c:v>
                </c:pt>
                <c:pt idx="14">
                  <c:v>15.442277435681655</c:v>
                </c:pt>
                <c:pt idx="15">
                  <c:v>13.581220780589714</c:v>
                </c:pt>
                <c:pt idx="16">
                  <c:v>13.677124814347934</c:v>
                </c:pt>
                <c:pt idx="17">
                  <c:v>13.885348887642808</c:v>
                </c:pt>
                <c:pt idx="18">
                  <c:v>13.784260852059818</c:v>
                </c:pt>
                <c:pt idx="19">
                  <c:v>10.29197162277401</c:v>
                </c:pt>
                <c:pt idx="20">
                  <c:v>14.369189057954548</c:v>
                </c:pt>
                <c:pt idx="21">
                  <c:v>19.733766946285964</c:v>
                </c:pt>
                <c:pt idx="22">
                  <c:v>19.636134911919488</c:v>
                </c:pt>
                <c:pt idx="23">
                  <c:v>16.977605976117303</c:v>
                </c:pt>
                <c:pt idx="24">
                  <c:v>18.342726456639713</c:v>
                </c:pt>
                <c:pt idx="25">
                  <c:v>14.330309044268784</c:v>
                </c:pt>
                <c:pt idx="26">
                  <c:v>12.862372527555129</c:v>
                </c:pt>
                <c:pt idx="27">
                  <c:v>12.615268440574489</c:v>
                </c:pt>
                <c:pt idx="28">
                  <c:v>13.38682071216089</c:v>
                </c:pt>
                <c:pt idx="29">
                  <c:v>13.61923679397135</c:v>
                </c:pt>
                <c:pt idx="30">
                  <c:v>13.525060760821386</c:v>
                </c:pt>
                <c:pt idx="31">
                  <c:v>14.109124966411988</c:v>
                </c:pt>
                <c:pt idx="32">
                  <c:v>15.829349571931049</c:v>
                </c:pt>
                <c:pt idx="33">
                  <c:v>18.653766566125832</c:v>
                </c:pt>
                <c:pt idx="34">
                  <c:v>21.232807473948231</c:v>
                </c:pt>
                <c:pt idx="35">
                  <c:v>21.289831494020685</c:v>
                </c:pt>
                <c:pt idx="36">
                  <c:v>18.091302368138432</c:v>
                </c:pt>
                <c:pt idx="37">
                  <c:v>16.233701714263002</c:v>
                </c:pt>
                <c:pt idx="38">
                  <c:v>12.864964528467514</c:v>
                </c:pt>
                <c:pt idx="39">
                  <c:v>16.306277739809762</c:v>
                </c:pt>
                <c:pt idx="40">
                  <c:v>14.097028962154193</c:v>
                </c:pt>
                <c:pt idx="41">
                  <c:v>15.109637318592334</c:v>
                </c:pt>
                <c:pt idx="42">
                  <c:v>13.595044785455762</c:v>
                </c:pt>
                <c:pt idx="43">
                  <c:v>13.836100870307504</c:v>
                </c:pt>
                <c:pt idx="44">
                  <c:v>14.033092939648713</c:v>
                </c:pt>
                <c:pt idx="45">
                  <c:v>18.018726342591673</c:v>
                </c:pt>
                <c:pt idx="46">
                  <c:v>18.805830619652376</c:v>
                </c:pt>
                <c:pt idx="47">
                  <c:v>20.9183113632456</c:v>
                </c:pt>
                <c:pt idx="48">
                  <c:v>19.233510770195792</c:v>
                </c:pt>
                <c:pt idx="49">
                  <c:v>14.005444929916614</c:v>
                </c:pt>
                <c:pt idx="50">
                  <c:v>16.740869892786201</c:v>
                </c:pt>
                <c:pt idx="51">
                  <c:v>15.34550940161931</c:v>
                </c:pt>
                <c:pt idx="52">
                  <c:v>15.525221464877955</c:v>
                </c:pt>
                <c:pt idx="53">
                  <c:v>14.452133087150846</c:v>
                </c:pt>
                <c:pt idx="54">
                  <c:v>15.064709302777676</c:v>
                </c:pt>
                <c:pt idx="55">
                  <c:v>13.841284872132274</c:v>
                </c:pt>
                <c:pt idx="56">
                  <c:v>16.616453848991753</c:v>
                </c:pt>
                <c:pt idx="57">
                  <c:v>18.850758635467038</c:v>
                </c:pt>
                <c:pt idx="58">
                  <c:v>18.662406569167111</c:v>
                </c:pt>
                <c:pt idx="59">
                  <c:v>19.176486750123335</c:v>
                </c:pt>
                <c:pt idx="60">
                  <c:v>18.849894635162908</c:v>
                </c:pt>
                <c:pt idx="61">
                  <c:v>15.304901387325286</c:v>
                </c:pt>
                <c:pt idx="62">
                  <c:v>14.465093091712767</c:v>
                </c:pt>
                <c:pt idx="63">
                  <c:v>13.221796654072422</c:v>
                </c:pt>
                <c:pt idx="64">
                  <c:v>15.051749298215753</c:v>
                </c:pt>
                <c:pt idx="65">
                  <c:v>14.662085161053975</c:v>
                </c:pt>
                <c:pt idx="66">
                  <c:v>14.971397269931838</c:v>
                </c:pt>
                <c:pt idx="67">
                  <c:v>12.169444283644387</c:v>
                </c:pt>
                <c:pt idx="68">
                  <c:v>15.781829555204002</c:v>
                </c:pt>
                <c:pt idx="69">
                  <c:v>19.764006956930448</c:v>
                </c:pt>
                <c:pt idx="70">
                  <c:v>22.231591825520322</c:v>
                </c:pt>
                <c:pt idx="71">
                  <c:v>22.001767744622246</c:v>
                </c:pt>
                <c:pt idx="72">
                  <c:v>20.731687297553925</c:v>
                </c:pt>
                <c:pt idx="73">
                  <c:v>14.406341071032056</c:v>
                </c:pt>
                <c:pt idx="74">
                  <c:v>14.478917096578819</c:v>
                </c:pt>
                <c:pt idx="75">
                  <c:v>13.576900779069073</c:v>
                </c:pt>
                <c:pt idx="76">
                  <c:v>15.790469558245283</c:v>
                </c:pt>
                <c:pt idx="77">
                  <c:v>16.059999999999999</c:v>
                </c:pt>
                <c:pt idx="78">
                  <c:v>15.37</c:v>
                </c:pt>
                <c:pt idx="79">
                  <c:v>14.01</c:v>
                </c:pt>
                <c:pt idx="80">
                  <c:v>14.89</c:v>
                </c:pt>
              </c:numCache>
            </c:numRef>
          </c:yVal>
          <c:smooth val="0"/>
          <c:extLst>
            <c:ext xmlns:c16="http://schemas.microsoft.com/office/drawing/2014/chart" uri="{C3380CC4-5D6E-409C-BE32-E72D297353CC}">
              <c16:uniqueId val="{00000001-000A-4658-BEAE-641038BDF080}"/>
            </c:ext>
          </c:extLst>
        </c:ser>
        <c:dLbls>
          <c:showLegendKey val="0"/>
          <c:showVal val="0"/>
          <c:showCatName val="0"/>
          <c:showSerName val="0"/>
          <c:showPercent val="0"/>
          <c:showBubbleSize val="0"/>
        </c:dLbls>
        <c:axId val="270434712"/>
        <c:axId val="267657016"/>
      </c:scatterChart>
      <c:valAx>
        <c:axId val="270434712"/>
        <c:scaling>
          <c:orientation val="minMax"/>
          <c:max val="25"/>
          <c:min val="10"/>
        </c:scaling>
        <c:delete val="0"/>
        <c:axPos val="b"/>
        <c:title>
          <c:tx>
            <c:rich>
              <a:bodyPr/>
              <a:lstStyle/>
              <a:p>
                <a:pPr>
                  <a:defRPr sz="1600"/>
                </a:pPr>
                <a:r>
                  <a:rPr lang="en-US" sz="1600"/>
                  <a:t>Ava SR (w m-2)</a:t>
                </a:r>
              </a:p>
            </c:rich>
          </c:tx>
          <c:overlay val="0"/>
        </c:title>
        <c:numFmt formatCode="0" sourceLinked="0"/>
        <c:majorTickMark val="out"/>
        <c:minorTickMark val="none"/>
        <c:tickLblPos val="nextTo"/>
        <c:txPr>
          <a:bodyPr/>
          <a:lstStyle/>
          <a:p>
            <a:pPr>
              <a:defRPr sz="1100"/>
            </a:pPr>
            <a:endParaRPr lang="en-US"/>
          </a:p>
        </c:txPr>
        <c:crossAx val="267657016"/>
        <c:crosses val="autoZero"/>
        <c:crossBetween val="midCat"/>
        <c:majorUnit val="5"/>
      </c:valAx>
      <c:valAx>
        <c:axId val="267657016"/>
        <c:scaling>
          <c:orientation val="minMax"/>
          <c:max val="25"/>
          <c:min val="10"/>
        </c:scaling>
        <c:delete val="0"/>
        <c:axPos val="l"/>
        <c:title>
          <c:tx>
            <c:rich>
              <a:bodyPr rot="-5400000" vert="horz"/>
              <a:lstStyle/>
              <a:p>
                <a:pPr>
                  <a:defRPr sz="1600"/>
                </a:pPr>
                <a:r>
                  <a:rPr lang="en-US" sz="1600"/>
                  <a:t>Lutz SR (w m-2)</a:t>
                </a:r>
              </a:p>
            </c:rich>
          </c:tx>
          <c:overlay val="0"/>
        </c:title>
        <c:numFmt formatCode="0" sourceLinked="0"/>
        <c:majorTickMark val="out"/>
        <c:minorTickMark val="none"/>
        <c:tickLblPos val="nextTo"/>
        <c:txPr>
          <a:bodyPr/>
          <a:lstStyle/>
          <a:p>
            <a:pPr>
              <a:defRPr sz="1100"/>
            </a:pPr>
            <a:endParaRPr lang="en-US"/>
          </a:p>
        </c:txPr>
        <c:crossAx val="270434712"/>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Comparison</a:t>
            </a:r>
            <a:r>
              <a:rPr lang="en-US" baseline="0"/>
              <a:t> of Ava &amp; Lutz 48m </a:t>
            </a:r>
            <a:r>
              <a:rPr lang="en-US" sz="1800" b="1" i="0" u="none" strike="noStrike" kern="1200" baseline="0">
                <a:solidFill>
                  <a:sysClr val="windowText" lastClr="000000"/>
                </a:solidFill>
              </a:rPr>
              <a:t>Monthly </a:t>
            </a:r>
            <a:r>
              <a:rPr lang="en-US" baseline="0"/>
              <a:t>Average Air Temp.</a:t>
            </a:r>
            <a:endParaRPr lang="en-US"/>
          </a:p>
        </c:rich>
      </c:tx>
      <c:layout>
        <c:manualLayout>
          <c:xMode val="edge"/>
          <c:yMode val="edge"/>
          <c:x val="0.23395919400209506"/>
          <c:y val="1.4547511312217194E-2"/>
        </c:manualLayout>
      </c:layout>
      <c:overlay val="1"/>
    </c:title>
    <c:autoTitleDeleted val="0"/>
    <c:plotArea>
      <c:layout>
        <c:manualLayout>
          <c:layoutTarget val="inner"/>
          <c:xMode val="edge"/>
          <c:yMode val="edge"/>
          <c:x val="0.10974850817414639"/>
          <c:y val="9.7200627070937407E-2"/>
          <c:w val="0.86483116179984232"/>
          <c:h val="0.76552802223251504"/>
        </c:manualLayout>
      </c:layout>
      <c:scatterChart>
        <c:scatterStyle val="lineMarker"/>
        <c:varyColors val="0"/>
        <c:ser>
          <c:idx val="0"/>
          <c:order val="0"/>
          <c:tx>
            <c:v>2016</c:v>
          </c:tx>
          <c:spPr>
            <a:ln w="28575">
              <a:noFill/>
            </a:ln>
          </c:spPr>
          <c:marker>
            <c:symbol val="square"/>
            <c:size val="9"/>
            <c:spPr>
              <a:solidFill>
                <a:srgbClr val="2D11FB"/>
              </a:solidFill>
              <a:ln>
                <a:solidFill>
                  <a:srgbClr val="2D11FB"/>
                </a:solidFill>
              </a:ln>
            </c:spPr>
          </c:marker>
          <c:trendline>
            <c:trendlineType val="linear"/>
            <c:dispRSqr val="0"/>
            <c:dispEq val="1"/>
            <c:trendlineLbl>
              <c:layout>
                <c:manualLayout>
                  <c:x val="-0.18644939561926957"/>
                  <c:y val="-9.4214558021876227E-2"/>
                </c:manualLayout>
              </c:layout>
              <c:tx>
                <c:rich>
                  <a:bodyPr/>
                  <a:lstStyle/>
                  <a:p>
                    <a:pPr>
                      <a:defRPr sz="1200"/>
                    </a:pPr>
                    <a:r>
                      <a:rPr lang="en-US" baseline="0"/>
                      <a:t>Lutz 48m = 0.8887*Ava + 3.5988</a:t>
                    </a:r>
                    <a:endParaRPr lang="en-US"/>
                  </a:p>
                </c:rich>
              </c:tx>
              <c:numFmt formatCode="General" sourceLinked="0"/>
            </c:trendlineLbl>
          </c:trendline>
          <c:xVal>
            <c:numRef>
              <c:f>Vert_month!$J$5:$J$85</c:f>
              <c:numCache>
                <c:formatCode>0.0</c:formatCode>
                <c:ptCount val="81"/>
                <c:pt idx="0">
                  <c:v>25.375</c:v>
                </c:pt>
                <c:pt idx="1">
                  <c:v>25.939</c:v>
                </c:pt>
                <c:pt idx="2">
                  <c:v>25.581</c:v>
                </c:pt>
                <c:pt idx="3">
                  <c:v>25.337</c:v>
                </c:pt>
                <c:pt idx="4">
                  <c:v>25.66</c:v>
                </c:pt>
                <c:pt idx="5">
                  <c:v>25.472000000000001</c:v>
                </c:pt>
                <c:pt idx="6">
                  <c:v>24.619</c:v>
                </c:pt>
                <c:pt idx="7">
                  <c:v>24.706</c:v>
                </c:pt>
                <c:pt idx="8">
                  <c:v>24.614000000000001</c:v>
                </c:pt>
                <c:pt idx="9">
                  <c:v>25.077000000000002</c:v>
                </c:pt>
                <c:pt idx="10">
                  <c:v>24.992000000000001</c:v>
                </c:pt>
                <c:pt idx="11">
                  <c:v>25.32</c:v>
                </c:pt>
                <c:pt idx="12">
                  <c:v>25.396999999999998</c:v>
                </c:pt>
                <c:pt idx="13">
                  <c:v>25.51</c:v>
                </c:pt>
                <c:pt idx="14">
                  <c:v>25.518000000000001</c:v>
                </c:pt>
                <c:pt idx="15">
                  <c:v>25.257000000000001</c:v>
                </c:pt>
                <c:pt idx="16">
                  <c:v>25.029</c:v>
                </c:pt>
                <c:pt idx="17">
                  <c:v>25.187000000000001</c:v>
                </c:pt>
                <c:pt idx="18">
                  <c:v>24.856000000000002</c:v>
                </c:pt>
                <c:pt idx="19">
                  <c:v>24.687000000000001</c:v>
                </c:pt>
                <c:pt idx="20">
                  <c:v>25.007000000000001</c:v>
                </c:pt>
                <c:pt idx="21">
                  <c:v>25.474</c:v>
                </c:pt>
                <c:pt idx="22">
                  <c:v>25.283000000000001</c:v>
                </c:pt>
                <c:pt idx="23">
                  <c:v>25.619</c:v>
                </c:pt>
                <c:pt idx="24">
                  <c:v>26.175999999999998</c:v>
                </c:pt>
                <c:pt idx="25">
                  <c:v>25.623999999999999</c:v>
                </c:pt>
                <c:pt idx="26">
                  <c:v>25.533999999999999</c:v>
                </c:pt>
                <c:pt idx="27">
                  <c:v>25.428000000000001</c:v>
                </c:pt>
                <c:pt idx="28">
                  <c:v>25.210999999999999</c:v>
                </c:pt>
                <c:pt idx="29">
                  <c:v>25.504999999999999</c:v>
                </c:pt>
                <c:pt idx="30">
                  <c:v>25.224</c:v>
                </c:pt>
                <c:pt idx="31">
                  <c:v>25.327999999999999</c:v>
                </c:pt>
                <c:pt idx="32">
                  <c:v>25.571999999999999</c:v>
                </c:pt>
                <c:pt idx="33">
                  <c:v>25.302</c:v>
                </c:pt>
                <c:pt idx="34">
                  <c:v>25.291</c:v>
                </c:pt>
                <c:pt idx="35">
                  <c:v>25.501000000000001</c:v>
                </c:pt>
                <c:pt idx="36">
                  <c:v>25.963999999999999</c:v>
                </c:pt>
                <c:pt idx="37">
                  <c:v>25.777000000000001</c:v>
                </c:pt>
                <c:pt idx="38">
                  <c:v>25.731999999999999</c:v>
                </c:pt>
                <c:pt idx="39">
                  <c:v>26.236000000000001</c:v>
                </c:pt>
                <c:pt idx="40">
                  <c:v>25.359000000000002</c:v>
                </c:pt>
                <c:pt idx="41">
                  <c:v>25.265999999999998</c:v>
                </c:pt>
                <c:pt idx="42">
                  <c:v>25.013000000000002</c:v>
                </c:pt>
                <c:pt idx="43">
                  <c:v>24.988</c:v>
                </c:pt>
                <c:pt idx="44">
                  <c:v>24.928999999999998</c:v>
                </c:pt>
                <c:pt idx="45">
                  <c:v>25.454999999999998</c:v>
                </c:pt>
                <c:pt idx="46">
                  <c:v>25.26</c:v>
                </c:pt>
                <c:pt idx="47">
                  <c:v>25.259</c:v>
                </c:pt>
                <c:pt idx="48">
                  <c:v>26.015000000000001</c:v>
                </c:pt>
                <c:pt idx="49">
                  <c:v>25.841999999999999</c:v>
                </c:pt>
                <c:pt idx="50">
                  <c:v>26.283999999999999</c:v>
                </c:pt>
                <c:pt idx="51">
                  <c:v>25.702000000000002</c:v>
                </c:pt>
                <c:pt idx="52">
                  <c:v>25.812000000000001</c:v>
                </c:pt>
                <c:pt idx="53">
                  <c:v>25.9</c:v>
                </c:pt>
                <c:pt idx="54">
                  <c:v>25.959</c:v>
                </c:pt>
                <c:pt idx="55">
                  <c:v>25.654</c:v>
                </c:pt>
                <c:pt idx="56">
                  <c:v>26.422000000000001</c:v>
                </c:pt>
                <c:pt idx="57">
                  <c:v>25.850999999999999</c:v>
                </c:pt>
                <c:pt idx="58">
                  <c:v>25.725999999999999</c:v>
                </c:pt>
                <c:pt idx="59">
                  <c:v>25.920999999999999</c:v>
                </c:pt>
                <c:pt idx="60">
                  <c:v>26.506</c:v>
                </c:pt>
                <c:pt idx="61">
                  <c:v>26.465</c:v>
                </c:pt>
                <c:pt idx="62">
                  <c:v>25.969000000000001</c:v>
                </c:pt>
                <c:pt idx="63">
                  <c:v>25.451000000000001</c:v>
                </c:pt>
                <c:pt idx="64">
                  <c:v>25.978999999999999</c:v>
                </c:pt>
                <c:pt idx="65">
                  <c:v>25.463000000000001</c:v>
                </c:pt>
                <c:pt idx="66">
                  <c:v>25.141999999999999</c:v>
                </c:pt>
                <c:pt idx="67">
                  <c:v>24.384</c:v>
                </c:pt>
                <c:pt idx="68">
                  <c:v>25.260999999999999</c:v>
                </c:pt>
                <c:pt idx="69">
                  <c:v>25.263999999999999</c:v>
                </c:pt>
                <c:pt idx="70">
                  <c:v>25.344000000000001</c:v>
                </c:pt>
                <c:pt idx="71">
                  <c:v>25.533999999999999</c:v>
                </c:pt>
                <c:pt idx="72">
                  <c:v>26.065999999999999</c:v>
                </c:pt>
                <c:pt idx="73">
                  <c:v>24.841000000000001</c:v>
                </c:pt>
                <c:pt idx="74">
                  <c:v>24.622</c:v>
                </c:pt>
                <c:pt idx="75">
                  <c:v>24.373000000000001</c:v>
                </c:pt>
                <c:pt idx="76">
                  <c:v>24.547000000000001</c:v>
                </c:pt>
                <c:pt idx="77">
                  <c:v>25.548999999999999</c:v>
                </c:pt>
                <c:pt idx="78">
                  <c:v>25.606999999999999</c:v>
                </c:pt>
                <c:pt idx="79">
                  <c:v>24.600999999999999</c:v>
                </c:pt>
                <c:pt idx="80">
                  <c:v>24.835000000000001</c:v>
                </c:pt>
              </c:numCache>
            </c:numRef>
          </c:xVal>
          <c:yVal>
            <c:numRef>
              <c:f>Vert_month!$S$5:$S$85</c:f>
              <c:numCache>
                <c:formatCode>0.0</c:formatCode>
                <c:ptCount val="81"/>
                <c:pt idx="0">
                  <c:v>25.83</c:v>
                </c:pt>
                <c:pt idx="1">
                  <c:v>26.33</c:v>
                </c:pt>
                <c:pt idx="2">
                  <c:v>25.89</c:v>
                </c:pt>
                <c:pt idx="3">
                  <c:v>25.66</c:v>
                </c:pt>
                <c:pt idx="4">
                  <c:v>25.88</c:v>
                </c:pt>
                <c:pt idx="5">
                  <c:v>25.57</c:v>
                </c:pt>
                <c:pt idx="6">
                  <c:v>24.68</c:v>
                </c:pt>
                <c:pt idx="7">
                  <c:v>24.6</c:v>
                </c:pt>
                <c:pt idx="8">
                  <c:v>24.84</c:v>
                </c:pt>
                <c:pt idx="9">
                  <c:v>25.62</c:v>
                </c:pt>
                <c:pt idx="10">
                  <c:v>25.51</c:v>
                </c:pt>
                <c:pt idx="11">
                  <c:v>25.98</c:v>
                </c:pt>
                <c:pt idx="12">
                  <c:v>26.04</c:v>
                </c:pt>
                <c:pt idx="13">
                  <c:v>26.21</c:v>
                </c:pt>
                <c:pt idx="14">
                  <c:v>26.22</c:v>
                </c:pt>
                <c:pt idx="15">
                  <c:v>25.89</c:v>
                </c:pt>
                <c:pt idx="16">
                  <c:v>25.55</c:v>
                </c:pt>
                <c:pt idx="17">
                  <c:v>25.79</c:v>
                </c:pt>
                <c:pt idx="18">
                  <c:v>25.3</c:v>
                </c:pt>
                <c:pt idx="19">
                  <c:v>25.12</c:v>
                </c:pt>
                <c:pt idx="20">
                  <c:v>25.53</c:v>
                </c:pt>
                <c:pt idx="21">
                  <c:v>26.16</c:v>
                </c:pt>
                <c:pt idx="22">
                  <c:v>25.86</c:v>
                </c:pt>
                <c:pt idx="23">
                  <c:v>26.15</c:v>
                </c:pt>
                <c:pt idx="24">
                  <c:v>26.73</c:v>
                </c:pt>
                <c:pt idx="25">
                  <c:v>26.13</c:v>
                </c:pt>
                <c:pt idx="26">
                  <c:v>26.03</c:v>
                </c:pt>
                <c:pt idx="27">
                  <c:v>25.88</c:v>
                </c:pt>
                <c:pt idx="28">
                  <c:v>25.66</c:v>
                </c:pt>
                <c:pt idx="29">
                  <c:v>25.81</c:v>
                </c:pt>
                <c:pt idx="30">
                  <c:v>25.68</c:v>
                </c:pt>
                <c:pt idx="31">
                  <c:v>26.04</c:v>
                </c:pt>
                <c:pt idx="32">
                  <c:v>26.51</c:v>
                </c:pt>
                <c:pt idx="33">
                  <c:v>26.42</c:v>
                </c:pt>
                <c:pt idx="34">
                  <c:v>26.41</c:v>
                </c:pt>
                <c:pt idx="35">
                  <c:v>26.67</c:v>
                </c:pt>
                <c:pt idx="36">
                  <c:v>27.19</c:v>
                </c:pt>
                <c:pt idx="37">
                  <c:v>26.84</c:v>
                </c:pt>
                <c:pt idx="38">
                  <c:v>26.81</c:v>
                </c:pt>
                <c:pt idx="39">
                  <c:v>27.41</c:v>
                </c:pt>
                <c:pt idx="40">
                  <c:v>26.38</c:v>
                </c:pt>
                <c:pt idx="41">
                  <c:v>26.19</c:v>
                </c:pt>
                <c:pt idx="42">
                  <c:v>26.02</c:v>
                </c:pt>
                <c:pt idx="43">
                  <c:v>25.92</c:v>
                </c:pt>
                <c:pt idx="44">
                  <c:v>25.79</c:v>
                </c:pt>
                <c:pt idx="45">
                  <c:v>26.47</c:v>
                </c:pt>
                <c:pt idx="46">
                  <c:v>26.28</c:v>
                </c:pt>
                <c:pt idx="47">
                  <c:v>26.35</c:v>
                </c:pt>
                <c:pt idx="48">
                  <c:v>27.11</c:v>
                </c:pt>
                <c:pt idx="49">
                  <c:v>26.91</c:v>
                </c:pt>
                <c:pt idx="50">
                  <c:v>27.27</c:v>
                </c:pt>
                <c:pt idx="51">
                  <c:v>26.69</c:v>
                </c:pt>
                <c:pt idx="52">
                  <c:v>26.73</c:v>
                </c:pt>
                <c:pt idx="53">
                  <c:v>26.49</c:v>
                </c:pt>
                <c:pt idx="54">
                  <c:v>26.43</c:v>
                </c:pt>
                <c:pt idx="55">
                  <c:v>26.1</c:v>
                </c:pt>
                <c:pt idx="56">
                  <c:v>27.11</c:v>
                </c:pt>
                <c:pt idx="57">
                  <c:v>26.52</c:v>
                </c:pt>
                <c:pt idx="58">
                  <c:v>26.44</c:v>
                </c:pt>
                <c:pt idx="59">
                  <c:v>26.61</c:v>
                </c:pt>
                <c:pt idx="60">
                  <c:v>27.22</c:v>
                </c:pt>
                <c:pt idx="61">
                  <c:v>27.06</c:v>
                </c:pt>
                <c:pt idx="62">
                  <c:v>26.37</c:v>
                </c:pt>
                <c:pt idx="63">
                  <c:v>26.01</c:v>
                </c:pt>
                <c:pt idx="64">
                  <c:v>26.51</c:v>
                </c:pt>
                <c:pt idx="65">
                  <c:v>25.92</c:v>
                </c:pt>
                <c:pt idx="66">
                  <c:v>25.69</c:v>
                </c:pt>
                <c:pt idx="67">
                  <c:v>24.96</c:v>
                </c:pt>
                <c:pt idx="68">
                  <c:v>25.88</c:v>
                </c:pt>
                <c:pt idx="69">
                  <c:v>25.93</c:v>
                </c:pt>
                <c:pt idx="70">
                  <c:v>26.25</c:v>
                </c:pt>
                <c:pt idx="71">
                  <c:v>26.68</c:v>
                </c:pt>
                <c:pt idx="72">
                  <c:v>27.37</c:v>
                </c:pt>
                <c:pt idx="73">
                  <c:v>26.64</c:v>
                </c:pt>
                <c:pt idx="74">
                  <c:v>26.7</c:v>
                </c:pt>
                <c:pt idx="75">
                  <c:v>26.58</c:v>
                </c:pt>
                <c:pt idx="76">
                  <c:v>26.53</c:v>
                </c:pt>
                <c:pt idx="77">
                  <c:v>26.66</c:v>
                </c:pt>
                <c:pt idx="78">
                  <c:v>26.72</c:v>
                </c:pt>
                <c:pt idx="79">
                  <c:v>25.74</c:v>
                </c:pt>
                <c:pt idx="80">
                  <c:v>25.98</c:v>
                </c:pt>
              </c:numCache>
            </c:numRef>
          </c:yVal>
          <c:smooth val="0"/>
          <c:extLst>
            <c:ext xmlns:c16="http://schemas.microsoft.com/office/drawing/2014/chart" uri="{C3380CC4-5D6E-409C-BE32-E72D297353CC}">
              <c16:uniqueId val="{00000001-33DB-4932-8654-7FC3F0143AB4}"/>
            </c:ext>
          </c:extLst>
        </c:ser>
        <c:dLbls>
          <c:showLegendKey val="0"/>
          <c:showVal val="0"/>
          <c:showCatName val="0"/>
          <c:showSerName val="0"/>
          <c:showPercent val="0"/>
          <c:showBubbleSize val="0"/>
        </c:dLbls>
        <c:axId val="270434712"/>
        <c:axId val="267657016"/>
      </c:scatterChart>
      <c:valAx>
        <c:axId val="270434712"/>
        <c:scaling>
          <c:orientation val="minMax"/>
          <c:max val="28"/>
          <c:min val="24"/>
        </c:scaling>
        <c:delete val="0"/>
        <c:axPos val="b"/>
        <c:title>
          <c:tx>
            <c:rich>
              <a:bodyPr/>
              <a:lstStyle/>
              <a:p>
                <a:pPr>
                  <a:defRPr sz="1600"/>
                </a:pPr>
                <a:r>
                  <a:rPr lang="en-US" sz="1600"/>
                  <a:t>Ava AT (C)</a:t>
                </a:r>
              </a:p>
            </c:rich>
          </c:tx>
          <c:overlay val="0"/>
        </c:title>
        <c:numFmt formatCode="0" sourceLinked="0"/>
        <c:majorTickMark val="out"/>
        <c:minorTickMark val="none"/>
        <c:tickLblPos val="nextTo"/>
        <c:txPr>
          <a:bodyPr/>
          <a:lstStyle/>
          <a:p>
            <a:pPr>
              <a:defRPr sz="1100"/>
            </a:pPr>
            <a:endParaRPr lang="en-US"/>
          </a:p>
        </c:txPr>
        <c:crossAx val="267657016"/>
        <c:crosses val="autoZero"/>
        <c:crossBetween val="midCat"/>
        <c:majorUnit val="1"/>
      </c:valAx>
      <c:valAx>
        <c:axId val="267657016"/>
        <c:scaling>
          <c:orientation val="minMax"/>
          <c:max val="28"/>
          <c:min val="24"/>
        </c:scaling>
        <c:delete val="0"/>
        <c:axPos val="l"/>
        <c:title>
          <c:tx>
            <c:rich>
              <a:bodyPr rot="-5400000" vert="horz"/>
              <a:lstStyle/>
              <a:p>
                <a:pPr>
                  <a:defRPr sz="1600"/>
                </a:pPr>
                <a:r>
                  <a:rPr lang="en-US" sz="1600"/>
                  <a:t>Lutz 48m AT (C)</a:t>
                </a:r>
              </a:p>
            </c:rich>
          </c:tx>
          <c:overlay val="0"/>
        </c:title>
        <c:numFmt formatCode="0" sourceLinked="0"/>
        <c:majorTickMark val="out"/>
        <c:minorTickMark val="none"/>
        <c:tickLblPos val="nextTo"/>
        <c:txPr>
          <a:bodyPr/>
          <a:lstStyle/>
          <a:p>
            <a:pPr>
              <a:defRPr sz="1100"/>
            </a:pPr>
            <a:endParaRPr lang="en-US"/>
          </a:p>
        </c:txPr>
        <c:crossAx val="270434712"/>
        <c:crosses val="autoZero"/>
        <c:crossBetween val="midCat"/>
        <c:majorUnit val="1"/>
      </c:valAx>
    </c:plotArea>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Comparison</a:t>
            </a:r>
            <a:r>
              <a:rPr lang="en-US" baseline="0"/>
              <a:t> of Ava &amp; Lutz 48m </a:t>
            </a:r>
            <a:r>
              <a:rPr lang="en-US" sz="1800" b="1" i="0" u="none" strike="noStrike" kern="1200" baseline="0">
                <a:solidFill>
                  <a:sysClr val="windowText" lastClr="000000"/>
                </a:solidFill>
              </a:rPr>
              <a:t>Monthly </a:t>
            </a:r>
            <a:r>
              <a:rPr lang="en-US" baseline="0"/>
              <a:t>Average Rel.  Hum.</a:t>
            </a:r>
            <a:endParaRPr lang="en-US"/>
          </a:p>
        </c:rich>
      </c:tx>
      <c:layout>
        <c:manualLayout>
          <c:xMode val="edge"/>
          <c:yMode val="edge"/>
          <c:x val="0.13679925379282748"/>
          <c:y val="2.5859728506787329E-2"/>
        </c:manualLayout>
      </c:layout>
      <c:overlay val="1"/>
    </c:title>
    <c:autoTitleDeleted val="0"/>
    <c:plotArea>
      <c:layout>
        <c:manualLayout>
          <c:layoutTarget val="inner"/>
          <c:xMode val="edge"/>
          <c:yMode val="edge"/>
          <c:x val="0.10974850817414639"/>
          <c:y val="9.7200627070937407E-2"/>
          <c:w val="0.86483116179984232"/>
          <c:h val="0.76552802223251504"/>
        </c:manualLayout>
      </c:layout>
      <c:scatterChart>
        <c:scatterStyle val="lineMarker"/>
        <c:varyColors val="0"/>
        <c:ser>
          <c:idx val="0"/>
          <c:order val="0"/>
          <c:tx>
            <c:v>2016</c:v>
          </c:tx>
          <c:spPr>
            <a:ln w="28575">
              <a:noFill/>
            </a:ln>
          </c:spPr>
          <c:marker>
            <c:symbol val="square"/>
            <c:size val="9"/>
            <c:spPr>
              <a:solidFill>
                <a:srgbClr val="2D11FB"/>
              </a:solidFill>
              <a:ln>
                <a:solidFill>
                  <a:srgbClr val="2D11FB"/>
                </a:solidFill>
              </a:ln>
            </c:spPr>
          </c:marker>
          <c:trendline>
            <c:trendlineType val="linear"/>
            <c:dispRSqr val="0"/>
            <c:dispEq val="1"/>
            <c:trendlineLbl>
              <c:layout>
                <c:manualLayout>
                  <c:x val="-0.38308101761943436"/>
                  <c:y val="3.3434282253179889E-3"/>
                </c:manualLayout>
              </c:layout>
              <c:tx>
                <c:rich>
                  <a:bodyPr/>
                  <a:lstStyle/>
                  <a:p>
                    <a:pPr>
                      <a:defRPr sz="1200"/>
                    </a:pPr>
                    <a:r>
                      <a:rPr lang="en-US" baseline="0"/>
                      <a:t>Lutz 48 = 0.999*Ava + 0.8666</a:t>
                    </a:r>
                    <a:endParaRPr lang="en-US"/>
                  </a:p>
                </c:rich>
              </c:tx>
              <c:numFmt formatCode="General" sourceLinked="0"/>
            </c:trendlineLbl>
          </c:trendline>
          <c:xVal>
            <c:numRef>
              <c:f>Vert_month!$F$5:$F$85</c:f>
              <c:numCache>
                <c:formatCode>0.0</c:formatCode>
                <c:ptCount val="81"/>
                <c:pt idx="0">
                  <c:v>86.215000000000003</c:v>
                </c:pt>
                <c:pt idx="1">
                  <c:v>89.037999999999997</c:v>
                </c:pt>
                <c:pt idx="2">
                  <c:v>92.852000000000004</c:v>
                </c:pt>
                <c:pt idx="3">
                  <c:v>92.972999999999999</c:v>
                </c:pt>
                <c:pt idx="4">
                  <c:v>92.694000000000003</c:v>
                </c:pt>
                <c:pt idx="5">
                  <c:v>92.82</c:v>
                </c:pt>
                <c:pt idx="6">
                  <c:v>93.25</c:v>
                </c:pt>
                <c:pt idx="7">
                  <c:v>95.397000000000006</c:v>
                </c:pt>
                <c:pt idx="8">
                  <c:v>93.224999999999994</c:v>
                </c:pt>
                <c:pt idx="9">
                  <c:v>84.897000000000006</c:v>
                </c:pt>
                <c:pt idx="10">
                  <c:v>84.531000000000006</c:v>
                </c:pt>
                <c:pt idx="11">
                  <c:v>85.596999999999994</c:v>
                </c:pt>
                <c:pt idx="12">
                  <c:v>88.427000000000007</c:v>
                </c:pt>
                <c:pt idx="13">
                  <c:v>91.988</c:v>
                </c:pt>
                <c:pt idx="14">
                  <c:v>91.936999999999998</c:v>
                </c:pt>
                <c:pt idx="15">
                  <c:v>93.525999999999996</c:v>
                </c:pt>
                <c:pt idx="16">
                  <c:v>93.975999999999999</c:v>
                </c:pt>
                <c:pt idx="17">
                  <c:v>93.292000000000002</c:v>
                </c:pt>
                <c:pt idx="18">
                  <c:v>92.921999999999997</c:v>
                </c:pt>
                <c:pt idx="19">
                  <c:v>95.563999999999993</c:v>
                </c:pt>
                <c:pt idx="20">
                  <c:v>93.254999999999995</c:v>
                </c:pt>
                <c:pt idx="21">
                  <c:v>84.081999999999994</c:v>
                </c:pt>
                <c:pt idx="22">
                  <c:v>83.367000000000004</c:v>
                </c:pt>
                <c:pt idx="23">
                  <c:v>85.363</c:v>
                </c:pt>
                <c:pt idx="24">
                  <c:v>86.343999999999994</c:v>
                </c:pt>
                <c:pt idx="25">
                  <c:v>91.634</c:v>
                </c:pt>
                <c:pt idx="26">
                  <c:v>93.745999999999995</c:v>
                </c:pt>
                <c:pt idx="27">
                  <c:v>94.921999999999997</c:v>
                </c:pt>
                <c:pt idx="28">
                  <c:v>94.566000000000003</c:v>
                </c:pt>
                <c:pt idx="29">
                  <c:v>94.397000000000006</c:v>
                </c:pt>
                <c:pt idx="30">
                  <c:v>94.537999999999997</c:v>
                </c:pt>
                <c:pt idx="31">
                  <c:v>91.822000000000003</c:v>
                </c:pt>
                <c:pt idx="32">
                  <c:v>89.209000000000003</c:v>
                </c:pt>
                <c:pt idx="33">
                  <c:v>86.444000000000003</c:v>
                </c:pt>
                <c:pt idx="34">
                  <c:v>84.715999999999994</c:v>
                </c:pt>
                <c:pt idx="35">
                  <c:v>83.852999999999994</c:v>
                </c:pt>
                <c:pt idx="36">
                  <c:v>86.822000000000003</c:v>
                </c:pt>
                <c:pt idx="37">
                  <c:v>90.447999999999993</c:v>
                </c:pt>
                <c:pt idx="38">
                  <c:v>93.381</c:v>
                </c:pt>
                <c:pt idx="39">
                  <c:v>91.872</c:v>
                </c:pt>
                <c:pt idx="40">
                  <c:v>91.659000000000006</c:v>
                </c:pt>
                <c:pt idx="41">
                  <c:v>90.730999999999995</c:v>
                </c:pt>
                <c:pt idx="42">
                  <c:v>91.355000000000004</c:v>
                </c:pt>
                <c:pt idx="43">
                  <c:v>90.906999999999996</c:v>
                </c:pt>
                <c:pt idx="44">
                  <c:v>90.725999999999999</c:v>
                </c:pt>
                <c:pt idx="45">
                  <c:v>83.340999999999994</c:v>
                </c:pt>
                <c:pt idx="46">
                  <c:v>83.605000000000004</c:v>
                </c:pt>
                <c:pt idx="47">
                  <c:v>81.215000000000003</c:v>
                </c:pt>
                <c:pt idx="48">
                  <c:v>84.573999999999998</c:v>
                </c:pt>
                <c:pt idx="49">
                  <c:v>89.454999999999998</c:v>
                </c:pt>
                <c:pt idx="50">
                  <c:v>88.751000000000005</c:v>
                </c:pt>
                <c:pt idx="51">
                  <c:v>90.137</c:v>
                </c:pt>
                <c:pt idx="52">
                  <c:v>90.903000000000006</c:v>
                </c:pt>
                <c:pt idx="53">
                  <c:v>93.366</c:v>
                </c:pt>
                <c:pt idx="54">
                  <c:v>91.665999999999997</c:v>
                </c:pt>
                <c:pt idx="55">
                  <c:v>91.64</c:v>
                </c:pt>
                <c:pt idx="56">
                  <c:v>90.123000000000005</c:v>
                </c:pt>
                <c:pt idx="57">
                  <c:v>83.424999999999997</c:v>
                </c:pt>
                <c:pt idx="58">
                  <c:v>82.683000000000007</c:v>
                </c:pt>
                <c:pt idx="59">
                  <c:v>83.403999999999996</c:v>
                </c:pt>
                <c:pt idx="60">
                  <c:v>84.212999999999994</c:v>
                </c:pt>
                <c:pt idx="61">
                  <c:v>90.311999999999998</c:v>
                </c:pt>
                <c:pt idx="62">
                  <c:v>90.887</c:v>
                </c:pt>
                <c:pt idx="63">
                  <c:v>93.444000000000003</c:v>
                </c:pt>
                <c:pt idx="64">
                  <c:v>91.567999999999998</c:v>
                </c:pt>
                <c:pt idx="65">
                  <c:v>91.325999999999993</c:v>
                </c:pt>
                <c:pt idx="66">
                  <c:v>91.977000000000004</c:v>
                </c:pt>
                <c:pt idx="67">
                  <c:v>94.222999999999999</c:v>
                </c:pt>
                <c:pt idx="68">
                  <c:v>89.832999999999998</c:v>
                </c:pt>
                <c:pt idx="69">
                  <c:v>83.28</c:v>
                </c:pt>
                <c:pt idx="70">
                  <c:v>83.822999999999993</c:v>
                </c:pt>
                <c:pt idx="71">
                  <c:v>85.287999999999997</c:v>
                </c:pt>
                <c:pt idx="72">
                  <c:v>89.515000000000001</c:v>
                </c:pt>
                <c:pt idx="77">
                  <c:v>90.941000000000003</c:v>
                </c:pt>
                <c:pt idx="78">
                  <c:v>90.512</c:v>
                </c:pt>
                <c:pt idx="79">
                  <c:v>92.856999999999999</c:v>
                </c:pt>
                <c:pt idx="80">
                  <c:v>90.686000000000007</c:v>
                </c:pt>
              </c:numCache>
            </c:numRef>
          </c:xVal>
          <c:yVal>
            <c:numRef>
              <c:f>Vert_month!$T$5:$T$85</c:f>
              <c:numCache>
                <c:formatCode>0.0</c:formatCode>
                <c:ptCount val="81"/>
                <c:pt idx="0">
                  <c:v>86.21</c:v>
                </c:pt>
                <c:pt idx="1">
                  <c:v>89.04</c:v>
                </c:pt>
                <c:pt idx="2">
                  <c:v>92.85</c:v>
                </c:pt>
                <c:pt idx="3">
                  <c:v>92.97</c:v>
                </c:pt>
                <c:pt idx="4">
                  <c:v>92.69</c:v>
                </c:pt>
                <c:pt idx="5">
                  <c:v>92.82</c:v>
                </c:pt>
                <c:pt idx="6">
                  <c:v>93.25</c:v>
                </c:pt>
                <c:pt idx="7">
                  <c:v>95.4</c:v>
                </c:pt>
                <c:pt idx="8">
                  <c:v>93.23</c:v>
                </c:pt>
                <c:pt idx="9">
                  <c:v>84.9</c:v>
                </c:pt>
                <c:pt idx="10">
                  <c:v>84.53</c:v>
                </c:pt>
                <c:pt idx="11">
                  <c:v>85.59</c:v>
                </c:pt>
                <c:pt idx="12">
                  <c:v>88.43</c:v>
                </c:pt>
                <c:pt idx="13">
                  <c:v>91.99</c:v>
                </c:pt>
                <c:pt idx="14">
                  <c:v>91.94</c:v>
                </c:pt>
                <c:pt idx="15">
                  <c:v>93.53</c:v>
                </c:pt>
                <c:pt idx="16">
                  <c:v>93.98</c:v>
                </c:pt>
                <c:pt idx="17">
                  <c:v>93.29</c:v>
                </c:pt>
                <c:pt idx="18">
                  <c:v>92.92</c:v>
                </c:pt>
                <c:pt idx="19">
                  <c:v>95.56</c:v>
                </c:pt>
                <c:pt idx="20">
                  <c:v>93.26</c:v>
                </c:pt>
                <c:pt idx="21">
                  <c:v>84.56</c:v>
                </c:pt>
                <c:pt idx="22">
                  <c:v>84.76</c:v>
                </c:pt>
                <c:pt idx="23">
                  <c:v>87</c:v>
                </c:pt>
                <c:pt idx="24">
                  <c:v>87</c:v>
                </c:pt>
                <c:pt idx="25">
                  <c:v>91.63</c:v>
                </c:pt>
                <c:pt idx="26">
                  <c:v>93.75</c:v>
                </c:pt>
                <c:pt idx="27">
                  <c:v>94.92</c:v>
                </c:pt>
                <c:pt idx="28">
                  <c:v>94.57</c:v>
                </c:pt>
                <c:pt idx="29">
                  <c:v>94.4</c:v>
                </c:pt>
                <c:pt idx="30">
                  <c:v>94.54</c:v>
                </c:pt>
                <c:pt idx="31">
                  <c:v>91.82</c:v>
                </c:pt>
                <c:pt idx="32">
                  <c:v>89.21</c:v>
                </c:pt>
                <c:pt idx="33">
                  <c:v>86.44</c:v>
                </c:pt>
                <c:pt idx="34">
                  <c:v>84.72</c:v>
                </c:pt>
                <c:pt idx="35">
                  <c:v>83.85</c:v>
                </c:pt>
                <c:pt idx="36">
                  <c:v>87.19</c:v>
                </c:pt>
                <c:pt idx="37">
                  <c:v>91.68</c:v>
                </c:pt>
                <c:pt idx="38">
                  <c:v>94.53</c:v>
                </c:pt>
                <c:pt idx="39">
                  <c:v>93.04</c:v>
                </c:pt>
                <c:pt idx="40">
                  <c:v>94.06</c:v>
                </c:pt>
                <c:pt idx="41">
                  <c:v>93.96</c:v>
                </c:pt>
                <c:pt idx="42">
                  <c:v>94.38</c:v>
                </c:pt>
                <c:pt idx="43">
                  <c:v>93.07</c:v>
                </c:pt>
                <c:pt idx="44">
                  <c:v>91.62</c:v>
                </c:pt>
                <c:pt idx="45">
                  <c:v>84.39</c:v>
                </c:pt>
                <c:pt idx="46">
                  <c:v>84.89</c:v>
                </c:pt>
                <c:pt idx="47">
                  <c:v>82.31</c:v>
                </c:pt>
                <c:pt idx="48">
                  <c:v>85.71</c:v>
                </c:pt>
                <c:pt idx="49">
                  <c:v>90.75</c:v>
                </c:pt>
                <c:pt idx="50">
                  <c:v>90.47</c:v>
                </c:pt>
                <c:pt idx="51">
                  <c:v>91.69</c:v>
                </c:pt>
                <c:pt idx="52">
                  <c:v>92.43</c:v>
                </c:pt>
                <c:pt idx="53">
                  <c:v>94.2</c:v>
                </c:pt>
                <c:pt idx="54">
                  <c:v>92.99</c:v>
                </c:pt>
                <c:pt idx="55">
                  <c:v>93.29</c:v>
                </c:pt>
                <c:pt idx="56">
                  <c:v>90.8</c:v>
                </c:pt>
                <c:pt idx="57">
                  <c:v>84.84</c:v>
                </c:pt>
                <c:pt idx="58">
                  <c:v>84.12</c:v>
                </c:pt>
                <c:pt idx="59">
                  <c:v>84.77</c:v>
                </c:pt>
                <c:pt idx="60">
                  <c:v>85.51</c:v>
                </c:pt>
                <c:pt idx="61">
                  <c:v>91.47</c:v>
                </c:pt>
                <c:pt idx="62">
                  <c:v>93.59</c:v>
                </c:pt>
                <c:pt idx="63">
                  <c:v>95.18</c:v>
                </c:pt>
                <c:pt idx="64">
                  <c:v>93.73</c:v>
                </c:pt>
                <c:pt idx="65">
                  <c:v>94.38</c:v>
                </c:pt>
                <c:pt idx="66">
                  <c:v>94.5</c:v>
                </c:pt>
                <c:pt idx="67">
                  <c:v>96.19</c:v>
                </c:pt>
                <c:pt idx="68">
                  <c:v>92.14</c:v>
                </c:pt>
                <c:pt idx="69">
                  <c:v>85.84</c:v>
                </c:pt>
                <c:pt idx="70">
                  <c:v>82.19</c:v>
                </c:pt>
                <c:pt idx="71">
                  <c:v>82.43</c:v>
                </c:pt>
                <c:pt idx="72">
                  <c:v>85.43</c:v>
                </c:pt>
                <c:pt idx="73">
                  <c:v>92.64</c:v>
                </c:pt>
                <c:pt idx="74">
                  <c:v>92.56</c:v>
                </c:pt>
                <c:pt idx="75">
                  <c:v>93.95</c:v>
                </c:pt>
                <c:pt idx="76">
                  <c:v>93.59</c:v>
                </c:pt>
                <c:pt idx="77">
                  <c:v>92.92</c:v>
                </c:pt>
                <c:pt idx="78">
                  <c:v>92.57</c:v>
                </c:pt>
                <c:pt idx="79">
                  <c:v>94.5</c:v>
                </c:pt>
                <c:pt idx="80">
                  <c:v>92.44</c:v>
                </c:pt>
              </c:numCache>
            </c:numRef>
          </c:yVal>
          <c:smooth val="0"/>
          <c:extLst>
            <c:ext xmlns:c16="http://schemas.microsoft.com/office/drawing/2014/chart" uri="{C3380CC4-5D6E-409C-BE32-E72D297353CC}">
              <c16:uniqueId val="{00000001-4AA2-4BD2-A4C9-B6079CDD6FCB}"/>
            </c:ext>
          </c:extLst>
        </c:ser>
        <c:dLbls>
          <c:showLegendKey val="0"/>
          <c:showVal val="0"/>
          <c:showCatName val="0"/>
          <c:showSerName val="0"/>
          <c:showPercent val="0"/>
          <c:showBubbleSize val="0"/>
        </c:dLbls>
        <c:axId val="270434712"/>
        <c:axId val="267657016"/>
      </c:scatterChart>
      <c:valAx>
        <c:axId val="270434712"/>
        <c:scaling>
          <c:orientation val="minMax"/>
        </c:scaling>
        <c:delete val="0"/>
        <c:axPos val="b"/>
        <c:title>
          <c:tx>
            <c:rich>
              <a:bodyPr/>
              <a:lstStyle/>
              <a:p>
                <a:pPr>
                  <a:defRPr sz="1600"/>
                </a:pPr>
                <a:r>
                  <a:rPr lang="en-US" sz="1600"/>
                  <a:t>Ava RH (%)</a:t>
                </a:r>
              </a:p>
            </c:rich>
          </c:tx>
          <c:overlay val="0"/>
        </c:title>
        <c:numFmt formatCode="0" sourceLinked="0"/>
        <c:majorTickMark val="out"/>
        <c:minorTickMark val="none"/>
        <c:tickLblPos val="nextTo"/>
        <c:txPr>
          <a:bodyPr/>
          <a:lstStyle/>
          <a:p>
            <a:pPr>
              <a:defRPr sz="1100"/>
            </a:pPr>
            <a:endParaRPr lang="en-US"/>
          </a:p>
        </c:txPr>
        <c:crossAx val="267657016"/>
        <c:crosses val="autoZero"/>
        <c:crossBetween val="midCat"/>
        <c:majorUnit val="2"/>
      </c:valAx>
      <c:valAx>
        <c:axId val="267657016"/>
        <c:scaling>
          <c:orientation val="minMax"/>
        </c:scaling>
        <c:delete val="0"/>
        <c:axPos val="l"/>
        <c:title>
          <c:tx>
            <c:rich>
              <a:bodyPr rot="-5400000" vert="horz"/>
              <a:lstStyle/>
              <a:p>
                <a:pPr>
                  <a:defRPr sz="1600"/>
                </a:pPr>
                <a:r>
                  <a:rPr lang="en-US" sz="1600"/>
                  <a:t>Lutz 48m RH (%)</a:t>
                </a:r>
              </a:p>
            </c:rich>
          </c:tx>
          <c:overlay val="0"/>
        </c:title>
        <c:numFmt formatCode="0" sourceLinked="0"/>
        <c:majorTickMark val="out"/>
        <c:minorTickMark val="none"/>
        <c:tickLblPos val="nextTo"/>
        <c:txPr>
          <a:bodyPr/>
          <a:lstStyle/>
          <a:p>
            <a:pPr>
              <a:defRPr sz="1100"/>
            </a:pPr>
            <a:endParaRPr lang="en-US"/>
          </a:p>
        </c:txPr>
        <c:crossAx val="2704347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Air Temperature, 45m</a:t>
            </a:r>
          </a:p>
        </c:rich>
      </c:tx>
      <c:overlay val="1"/>
    </c:title>
    <c:autoTitleDeleted val="0"/>
    <c:plotArea>
      <c:layout>
        <c:manualLayout>
          <c:layoutTarget val="inner"/>
          <c:xMode val="edge"/>
          <c:yMode val="edge"/>
          <c:x val="5.6476114675480381E-2"/>
          <c:y val="8.7173880746448926E-2"/>
          <c:w val="0.91422591371690975"/>
          <c:h val="0.7153685414015617"/>
        </c:manualLayout>
      </c:layout>
      <c:scatterChart>
        <c:scatterStyle val="lineMarker"/>
        <c:varyColors val="0"/>
        <c:ser>
          <c:idx val="0"/>
          <c:order val="0"/>
          <c:tx>
            <c:v>Avg AVA</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Vert_month!$J$4:$J$1000</c:f>
              <c:numCache>
                <c:formatCode>0.0</c:formatCode>
                <c:ptCount val="997"/>
                <c:pt idx="0">
                  <c:v>25.14</c:v>
                </c:pt>
                <c:pt idx="1">
                  <c:v>25.375</c:v>
                </c:pt>
                <c:pt idx="2">
                  <c:v>25.939</c:v>
                </c:pt>
                <c:pt idx="3">
                  <c:v>25.581</c:v>
                </c:pt>
                <c:pt idx="4">
                  <c:v>25.337</c:v>
                </c:pt>
                <c:pt idx="5">
                  <c:v>25.66</c:v>
                </c:pt>
                <c:pt idx="6">
                  <c:v>25.472000000000001</c:v>
                </c:pt>
                <c:pt idx="7">
                  <c:v>24.619</c:v>
                </c:pt>
                <c:pt idx="8">
                  <c:v>24.706</c:v>
                </c:pt>
                <c:pt idx="9">
                  <c:v>24.614000000000001</c:v>
                </c:pt>
                <c:pt idx="10">
                  <c:v>25.077000000000002</c:v>
                </c:pt>
                <c:pt idx="11">
                  <c:v>24.992000000000001</c:v>
                </c:pt>
                <c:pt idx="12">
                  <c:v>25.32</c:v>
                </c:pt>
                <c:pt idx="13">
                  <c:v>25.396999999999998</c:v>
                </c:pt>
                <c:pt idx="14">
                  <c:v>25.51</c:v>
                </c:pt>
                <c:pt idx="15">
                  <c:v>25.518000000000001</c:v>
                </c:pt>
                <c:pt idx="16">
                  <c:v>25.257000000000001</c:v>
                </c:pt>
                <c:pt idx="17">
                  <c:v>25.029</c:v>
                </c:pt>
                <c:pt idx="18">
                  <c:v>25.187000000000001</c:v>
                </c:pt>
                <c:pt idx="19">
                  <c:v>24.856000000000002</c:v>
                </c:pt>
                <c:pt idx="20">
                  <c:v>24.687000000000001</c:v>
                </c:pt>
                <c:pt idx="21">
                  <c:v>25.007000000000001</c:v>
                </c:pt>
                <c:pt idx="22">
                  <c:v>25.474</c:v>
                </c:pt>
                <c:pt idx="23">
                  <c:v>25.283000000000001</c:v>
                </c:pt>
                <c:pt idx="24">
                  <c:v>25.619</c:v>
                </c:pt>
                <c:pt idx="25">
                  <c:v>26.175999999999998</c:v>
                </c:pt>
                <c:pt idx="26">
                  <c:v>25.623999999999999</c:v>
                </c:pt>
                <c:pt idx="27">
                  <c:v>25.533999999999999</c:v>
                </c:pt>
                <c:pt idx="28">
                  <c:v>25.428000000000001</c:v>
                </c:pt>
                <c:pt idx="29">
                  <c:v>25.210999999999999</c:v>
                </c:pt>
                <c:pt idx="30">
                  <c:v>25.504999999999999</c:v>
                </c:pt>
                <c:pt idx="31">
                  <c:v>25.224</c:v>
                </c:pt>
                <c:pt idx="32">
                  <c:v>25.327999999999999</c:v>
                </c:pt>
                <c:pt idx="33">
                  <c:v>25.571999999999999</c:v>
                </c:pt>
                <c:pt idx="34">
                  <c:v>25.302</c:v>
                </c:pt>
                <c:pt idx="35">
                  <c:v>25.291</c:v>
                </c:pt>
                <c:pt idx="36">
                  <c:v>25.501000000000001</c:v>
                </c:pt>
                <c:pt idx="37">
                  <c:v>25.963999999999999</c:v>
                </c:pt>
                <c:pt idx="38">
                  <c:v>25.777000000000001</c:v>
                </c:pt>
                <c:pt idx="39">
                  <c:v>25.731999999999999</c:v>
                </c:pt>
                <c:pt idx="40">
                  <c:v>26.236000000000001</c:v>
                </c:pt>
                <c:pt idx="41">
                  <c:v>25.359000000000002</c:v>
                </c:pt>
                <c:pt idx="42">
                  <c:v>25.265999999999998</c:v>
                </c:pt>
                <c:pt idx="43">
                  <c:v>25.013000000000002</c:v>
                </c:pt>
                <c:pt idx="44">
                  <c:v>24.988</c:v>
                </c:pt>
                <c:pt idx="45">
                  <c:v>24.928999999999998</c:v>
                </c:pt>
                <c:pt idx="46">
                  <c:v>25.454999999999998</c:v>
                </c:pt>
                <c:pt idx="47">
                  <c:v>25.26</c:v>
                </c:pt>
                <c:pt idx="48">
                  <c:v>25.259</c:v>
                </c:pt>
                <c:pt idx="49">
                  <c:v>26.015000000000001</c:v>
                </c:pt>
                <c:pt idx="50">
                  <c:v>25.841999999999999</c:v>
                </c:pt>
                <c:pt idx="51">
                  <c:v>26.283999999999999</c:v>
                </c:pt>
                <c:pt idx="52">
                  <c:v>25.702000000000002</c:v>
                </c:pt>
                <c:pt idx="53">
                  <c:v>25.812000000000001</c:v>
                </c:pt>
                <c:pt idx="54">
                  <c:v>25.9</c:v>
                </c:pt>
                <c:pt idx="55">
                  <c:v>25.959</c:v>
                </c:pt>
                <c:pt idx="56">
                  <c:v>25.654</c:v>
                </c:pt>
                <c:pt idx="57">
                  <c:v>26.422000000000001</c:v>
                </c:pt>
                <c:pt idx="58">
                  <c:v>25.850999999999999</c:v>
                </c:pt>
                <c:pt idx="59">
                  <c:v>25.725999999999999</c:v>
                </c:pt>
                <c:pt idx="60">
                  <c:v>25.920999999999999</c:v>
                </c:pt>
                <c:pt idx="61">
                  <c:v>26.506</c:v>
                </c:pt>
                <c:pt idx="62">
                  <c:v>26.465</c:v>
                </c:pt>
                <c:pt idx="63">
                  <c:v>25.969000000000001</c:v>
                </c:pt>
                <c:pt idx="64">
                  <c:v>25.451000000000001</c:v>
                </c:pt>
                <c:pt idx="65">
                  <c:v>25.978999999999999</c:v>
                </c:pt>
                <c:pt idx="66">
                  <c:v>25.463000000000001</c:v>
                </c:pt>
                <c:pt idx="67">
                  <c:v>25.141999999999999</c:v>
                </c:pt>
                <c:pt idx="68">
                  <c:v>24.384</c:v>
                </c:pt>
                <c:pt idx="69">
                  <c:v>25.260999999999999</c:v>
                </c:pt>
                <c:pt idx="70">
                  <c:v>25.263999999999999</c:v>
                </c:pt>
                <c:pt idx="71">
                  <c:v>25.344000000000001</c:v>
                </c:pt>
                <c:pt idx="72">
                  <c:v>25.533999999999999</c:v>
                </c:pt>
                <c:pt idx="73">
                  <c:v>26.065999999999999</c:v>
                </c:pt>
                <c:pt idx="74">
                  <c:v>24.841000000000001</c:v>
                </c:pt>
                <c:pt idx="75">
                  <c:v>24.622</c:v>
                </c:pt>
                <c:pt idx="76">
                  <c:v>24.373000000000001</c:v>
                </c:pt>
                <c:pt idx="77">
                  <c:v>24.547000000000001</c:v>
                </c:pt>
                <c:pt idx="78">
                  <c:v>25.548999999999999</c:v>
                </c:pt>
                <c:pt idx="79">
                  <c:v>25.606999999999999</c:v>
                </c:pt>
                <c:pt idx="80">
                  <c:v>24.600999999999999</c:v>
                </c:pt>
                <c:pt idx="81">
                  <c:v>24.835000000000001</c:v>
                </c:pt>
                <c:pt idx="82">
                  <c:v>24.53</c:v>
                </c:pt>
                <c:pt idx="83">
                  <c:v>25.055</c:v>
                </c:pt>
                <c:pt idx="84">
                  <c:v>25.273</c:v>
                </c:pt>
                <c:pt idx="85">
                  <c:v>25.652999999999999</c:v>
                </c:pt>
                <c:pt idx="86">
                  <c:v>25.326000000000001</c:v>
                </c:pt>
                <c:pt idx="95">
                  <c:v>25.238</c:v>
                </c:pt>
                <c:pt idx="96">
                  <c:v>25.504999999999999</c:v>
                </c:pt>
                <c:pt idx="97">
                  <c:v>26.199000000000002</c:v>
                </c:pt>
                <c:pt idx="98">
                  <c:v>26.172999999999998</c:v>
                </c:pt>
                <c:pt idx="99">
                  <c:v>26.178999999999998</c:v>
                </c:pt>
                <c:pt idx="100">
                  <c:v>25.616</c:v>
                </c:pt>
                <c:pt idx="101">
                  <c:v>25.693000000000001</c:v>
                </c:pt>
                <c:pt idx="102">
                  <c:v>25.533999999999999</c:v>
                </c:pt>
                <c:pt idx="103">
                  <c:v>25.169</c:v>
                </c:pt>
                <c:pt idx="104">
                  <c:v>25.350999999999999</c:v>
                </c:pt>
                <c:pt idx="105">
                  <c:v>25.463999999999999</c:v>
                </c:pt>
                <c:pt idx="106">
                  <c:v>25.460999999999999</c:v>
                </c:pt>
                <c:pt idx="107">
                  <c:v>25.637</c:v>
                </c:pt>
                <c:pt idx="108">
                  <c:v>25.885999999999999</c:v>
                </c:pt>
                <c:pt idx="109">
                  <c:v>26.233000000000001</c:v>
                </c:pt>
                <c:pt idx="110">
                  <c:v>26.388000000000002</c:v>
                </c:pt>
                <c:pt idx="111">
                  <c:v>25.706</c:v>
                </c:pt>
                <c:pt idx="112">
                  <c:v>25.425999999999998</c:v>
                </c:pt>
                <c:pt idx="113">
                  <c:v>25.451000000000001</c:v>
                </c:pt>
                <c:pt idx="114">
                  <c:v>25.425999999999998</c:v>
                </c:pt>
                <c:pt idx="115">
                  <c:v>25.43</c:v>
                </c:pt>
                <c:pt idx="116">
                  <c:v>24.670999999999999</c:v>
                </c:pt>
                <c:pt idx="117">
                  <c:v>24.992000000000001</c:v>
                </c:pt>
                <c:pt idx="118">
                  <c:v>25.231999999999999</c:v>
                </c:pt>
                <c:pt idx="119">
                  <c:v>25.385000000000002</c:v>
                </c:pt>
                <c:pt idx="120">
                  <c:v>25.302</c:v>
                </c:pt>
                <c:pt idx="121">
                  <c:v>25.553000000000001</c:v>
                </c:pt>
                <c:pt idx="122">
                  <c:v>25.576000000000001</c:v>
                </c:pt>
                <c:pt idx="123">
                  <c:v>25.268000000000001</c:v>
                </c:pt>
                <c:pt idx="124">
                  <c:v>25.536999999999999</c:v>
                </c:pt>
                <c:pt idx="125">
                  <c:v>25.111000000000001</c:v>
                </c:pt>
                <c:pt idx="126">
                  <c:v>25.238</c:v>
                </c:pt>
                <c:pt idx="127">
                  <c:v>25.305</c:v>
                </c:pt>
                <c:pt idx="128">
                  <c:v>24.335999999999999</c:v>
                </c:pt>
                <c:pt idx="129">
                  <c:v>25.366</c:v>
                </c:pt>
                <c:pt idx="130">
                  <c:v>24.919</c:v>
                </c:pt>
                <c:pt idx="131">
                  <c:v>24.99</c:v>
                </c:pt>
                <c:pt idx="132">
                  <c:v>25.492999999999999</c:v>
                </c:pt>
                <c:pt idx="133">
                  <c:v>25.469000000000001</c:v>
                </c:pt>
                <c:pt idx="134">
                  <c:v>25.521000000000001</c:v>
                </c:pt>
                <c:pt idx="135">
                  <c:v>24.864999999999998</c:v>
                </c:pt>
                <c:pt idx="136">
                  <c:v>25.114999999999998</c:v>
                </c:pt>
                <c:pt idx="137">
                  <c:v>25.131</c:v>
                </c:pt>
                <c:pt idx="138">
                  <c:v>25.132000000000001</c:v>
                </c:pt>
                <c:pt idx="139">
                  <c:v>25.016999999999999</c:v>
                </c:pt>
                <c:pt idx="140">
                  <c:v>24.547000000000001</c:v>
                </c:pt>
                <c:pt idx="141">
                  <c:v>25.265000000000001</c:v>
                </c:pt>
                <c:pt idx="142">
                  <c:v>25.067</c:v>
                </c:pt>
                <c:pt idx="143">
                  <c:v>25.108000000000001</c:v>
                </c:pt>
                <c:pt idx="144">
                  <c:v>25.331</c:v>
                </c:pt>
                <c:pt idx="145">
                  <c:v>25.824000000000002</c:v>
                </c:pt>
                <c:pt idx="146">
                  <c:v>26.542000000000002</c:v>
                </c:pt>
                <c:pt idx="147">
                  <c:v>26.097999999999999</c:v>
                </c:pt>
                <c:pt idx="148">
                  <c:v>25.934000000000001</c:v>
                </c:pt>
                <c:pt idx="149">
                  <c:v>26.123000000000001</c:v>
                </c:pt>
                <c:pt idx="150">
                  <c:v>26.113</c:v>
                </c:pt>
                <c:pt idx="151">
                  <c:v>25.858000000000001</c:v>
                </c:pt>
                <c:pt idx="152">
                  <c:v>25.606000000000002</c:v>
                </c:pt>
                <c:pt idx="153">
                  <c:v>26.431000000000001</c:v>
                </c:pt>
                <c:pt idx="154">
                  <c:v>26.324999999999999</c:v>
                </c:pt>
                <c:pt idx="155">
                  <c:v>25.751000000000001</c:v>
                </c:pt>
                <c:pt idx="156">
                  <c:v>26.42</c:v>
                </c:pt>
                <c:pt idx="157">
                  <c:v>26.542999999999999</c:v>
                </c:pt>
                <c:pt idx="158">
                  <c:v>26.459</c:v>
                </c:pt>
                <c:pt idx="159">
                  <c:v>25.757000000000001</c:v>
                </c:pt>
                <c:pt idx="160">
                  <c:v>25.928000000000001</c:v>
                </c:pt>
                <c:pt idx="161">
                  <c:v>25.661999999999999</c:v>
                </c:pt>
                <c:pt idx="162">
                  <c:v>25.643000000000001</c:v>
                </c:pt>
                <c:pt idx="163">
                  <c:v>25.303999999999998</c:v>
                </c:pt>
              </c:numCache>
            </c:numRef>
          </c:yVal>
          <c:smooth val="0"/>
          <c:extLst>
            <c:ext xmlns:c16="http://schemas.microsoft.com/office/drawing/2014/chart" uri="{C3380CC4-5D6E-409C-BE32-E72D297353CC}">
              <c16:uniqueId val="{00000000-F35C-4D01-985F-67C9EE0ED56F}"/>
            </c:ext>
          </c:extLst>
        </c:ser>
        <c:ser>
          <c:idx val="1"/>
          <c:order val="1"/>
          <c:tx>
            <c:v>Avg Daily Max. AVA</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Vert_month!$L$4:$L$1000</c:f>
              <c:numCache>
                <c:formatCode>0.0</c:formatCode>
                <c:ptCount val="997"/>
                <c:pt idx="0">
                  <c:v>27.662700000000001</c:v>
                </c:pt>
                <c:pt idx="1">
                  <c:v>28.007300000000001</c:v>
                </c:pt>
                <c:pt idx="2">
                  <c:v>29.006799999999998</c:v>
                </c:pt>
                <c:pt idx="3">
                  <c:v>28.374300000000002</c:v>
                </c:pt>
                <c:pt idx="4">
                  <c:v>27.831900000000001</c:v>
                </c:pt>
                <c:pt idx="5">
                  <c:v>28.4481</c:v>
                </c:pt>
                <c:pt idx="6">
                  <c:v>28.393999999999998</c:v>
                </c:pt>
                <c:pt idx="7">
                  <c:v>27.57</c:v>
                </c:pt>
                <c:pt idx="8">
                  <c:v>27.037299999999998</c:v>
                </c:pt>
                <c:pt idx="9">
                  <c:v>26.610600000000002</c:v>
                </c:pt>
                <c:pt idx="10">
                  <c:v>27.1052</c:v>
                </c:pt>
                <c:pt idx="11">
                  <c:v>26.903400000000001</c:v>
                </c:pt>
                <c:pt idx="12">
                  <c:v>27.126799999999999</c:v>
                </c:pt>
                <c:pt idx="13">
                  <c:v>28.274000000000001</c:v>
                </c:pt>
                <c:pt idx="14">
                  <c:v>28.4177</c:v>
                </c:pt>
                <c:pt idx="15">
                  <c:v>28.439699999999998</c:v>
                </c:pt>
                <c:pt idx="16">
                  <c:v>27.645499999999998</c:v>
                </c:pt>
                <c:pt idx="17">
                  <c:v>28.0168</c:v>
                </c:pt>
                <c:pt idx="18">
                  <c:v>27.756</c:v>
                </c:pt>
                <c:pt idx="19">
                  <c:v>27.811299999999999</c:v>
                </c:pt>
                <c:pt idx="20">
                  <c:v>26.762</c:v>
                </c:pt>
                <c:pt idx="21">
                  <c:v>27.118099999999998</c:v>
                </c:pt>
                <c:pt idx="22">
                  <c:v>27.4374</c:v>
                </c:pt>
                <c:pt idx="23">
                  <c:v>27.695699999999999</c:v>
                </c:pt>
                <c:pt idx="24">
                  <c:v>27.800999999999998</c:v>
                </c:pt>
                <c:pt idx="25">
                  <c:v>28.696000000000002</c:v>
                </c:pt>
                <c:pt idx="26">
                  <c:v>28.3261</c:v>
                </c:pt>
                <c:pt idx="27">
                  <c:v>28.043299999999999</c:v>
                </c:pt>
                <c:pt idx="28">
                  <c:v>27.7926</c:v>
                </c:pt>
                <c:pt idx="29">
                  <c:v>27.548100000000002</c:v>
                </c:pt>
                <c:pt idx="30">
                  <c:v>28.344000000000001</c:v>
                </c:pt>
                <c:pt idx="31">
                  <c:v>27.8352</c:v>
                </c:pt>
                <c:pt idx="32">
                  <c:v>28.138300000000001</c:v>
                </c:pt>
                <c:pt idx="33">
                  <c:v>28.0503</c:v>
                </c:pt>
                <c:pt idx="34">
                  <c:v>27.586099999999998</c:v>
                </c:pt>
                <c:pt idx="35">
                  <c:v>27.679600000000001</c:v>
                </c:pt>
                <c:pt idx="36">
                  <c:v>28.181899999999999</c:v>
                </c:pt>
                <c:pt idx="37">
                  <c:v>28.713999999999999</c:v>
                </c:pt>
                <c:pt idx="38">
                  <c:v>28.793900000000001</c:v>
                </c:pt>
                <c:pt idx="39">
                  <c:v>28.240300000000001</c:v>
                </c:pt>
                <c:pt idx="40">
                  <c:v>28.750299999999999</c:v>
                </c:pt>
                <c:pt idx="41">
                  <c:v>28.0839</c:v>
                </c:pt>
                <c:pt idx="42">
                  <c:v>28.255299999999998</c:v>
                </c:pt>
                <c:pt idx="43">
                  <c:v>28.102900000000002</c:v>
                </c:pt>
                <c:pt idx="44">
                  <c:v>27.872699999999998</c:v>
                </c:pt>
                <c:pt idx="45">
                  <c:v>27.489000000000001</c:v>
                </c:pt>
                <c:pt idx="46">
                  <c:v>27.8932</c:v>
                </c:pt>
                <c:pt idx="47">
                  <c:v>27.607500000000002</c:v>
                </c:pt>
                <c:pt idx="48">
                  <c:v>27.788399999999999</c:v>
                </c:pt>
                <c:pt idx="49">
                  <c:v>28.839700000000001</c:v>
                </c:pt>
                <c:pt idx="50">
                  <c:v>28.229700000000001</c:v>
                </c:pt>
                <c:pt idx="51">
                  <c:v>29.1007</c:v>
                </c:pt>
                <c:pt idx="52">
                  <c:v>28.078700000000001</c:v>
                </c:pt>
                <c:pt idx="53">
                  <c:v>28.215199999999999</c:v>
                </c:pt>
                <c:pt idx="54">
                  <c:v>28.742999999999999</c:v>
                </c:pt>
                <c:pt idx="55">
                  <c:v>29.142299999999999</c:v>
                </c:pt>
                <c:pt idx="56">
                  <c:v>28.566299999999998</c:v>
                </c:pt>
                <c:pt idx="57">
                  <c:v>28.7197</c:v>
                </c:pt>
                <c:pt idx="58">
                  <c:v>28.307099999999998</c:v>
                </c:pt>
                <c:pt idx="59">
                  <c:v>28.0166</c:v>
                </c:pt>
                <c:pt idx="60">
                  <c:v>28.628699999999998</c:v>
                </c:pt>
                <c:pt idx="61">
                  <c:v>29.468699999999998</c:v>
                </c:pt>
                <c:pt idx="62">
                  <c:v>29.9587</c:v>
                </c:pt>
                <c:pt idx="63">
                  <c:v>29.583300000000001</c:v>
                </c:pt>
                <c:pt idx="64">
                  <c:v>28.0213</c:v>
                </c:pt>
                <c:pt idx="65">
                  <c:v>28.5855</c:v>
                </c:pt>
                <c:pt idx="66">
                  <c:v>28.567</c:v>
                </c:pt>
                <c:pt idx="67">
                  <c:v>28.739699999999999</c:v>
                </c:pt>
                <c:pt idx="68">
                  <c:v>26.9633</c:v>
                </c:pt>
                <c:pt idx="69">
                  <c:v>28.075500000000002</c:v>
                </c:pt>
                <c:pt idx="70">
                  <c:v>28.111000000000001</c:v>
                </c:pt>
                <c:pt idx="71">
                  <c:v>28.017099999999999</c:v>
                </c:pt>
                <c:pt idx="72">
                  <c:v>28.369399999999999</c:v>
                </c:pt>
                <c:pt idx="73">
                  <c:v>29.287700000000001</c:v>
                </c:pt>
                <c:pt idx="74">
                  <c:v>28.332899999999999</c:v>
                </c:pt>
                <c:pt idx="75">
                  <c:v>27.727699999999999</c:v>
                </c:pt>
                <c:pt idx="76">
                  <c:v>27.261299999999999</c:v>
                </c:pt>
                <c:pt idx="77">
                  <c:v>27.566800000000001</c:v>
                </c:pt>
                <c:pt idx="78">
                  <c:v>28.7133</c:v>
                </c:pt>
                <c:pt idx="79">
                  <c:v>28.596499999999999</c:v>
                </c:pt>
                <c:pt idx="80">
                  <c:v>27.347999999999999</c:v>
                </c:pt>
                <c:pt idx="81">
                  <c:v>27.613199999999999</c:v>
                </c:pt>
                <c:pt idx="95">
                  <c:v>28.251000000000001</c:v>
                </c:pt>
                <c:pt idx="96">
                  <c:v>28.71</c:v>
                </c:pt>
                <c:pt idx="97">
                  <c:v>29.472999999999999</c:v>
                </c:pt>
                <c:pt idx="98">
                  <c:v>29.513000000000002</c:v>
                </c:pt>
                <c:pt idx="99">
                  <c:v>29.050999999999998</c:v>
                </c:pt>
                <c:pt idx="100">
                  <c:v>28.350999999999999</c:v>
                </c:pt>
                <c:pt idx="101">
                  <c:v>28.504000000000001</c:v>
                </c:pt>
                <c:pt idx="102">
                  <c:v>28.507999999999999</c:v>
                </c:pt>
                <c:pt idx="103">
                  <c:v>28.337</c:v>
                </c:pt>
                <c:pt idx="104">
                  <c:v>27.879000000000001</c:v>
                </c:pt>
                <c:pt idx="105">
                  <c:v>28.016999999999999</c:v>
                </c:pt>
                <c:pt idx="106">
                  <c:v>27.937999999999999</c:v>
                </c:pt>
                <c:pt idx="107">
                  <c:v>28.17</c:v>
                </c:pt>
                <c:pt idx="108">
                  <c:v>29.088000000000001</c:v>
                </c:pt>
                <c:pt idx="109">
                  <c:v>29.263999999999999</c:v>
                </c:pt>
                <c:pt idx="110">
                  <c:v>29.382000000000001</c:v>
                </c:pt>
                <c:pt idx="111">
                  <c:v>28.847000000000001</c:v>
                </c:pt>
                <c:pt idx="112">
                  <c:v>28.239000000000001</c:v>
                </c:pt>
                <c:pt idx="113">
                  <c:v>28.154</c:v>
                </c:pt>
                <c:pt idx="114">
                  <c:v>28.885999999999999</c:v>
                </c:pt>
                <c:pt idx="115">
                  <c:v>28.798999999999999</c:v>
                </c:pt>
                <c:pt idx="116">
                  <c:v>27.805</c:v>
                </c:pt>
                <c:pt idx="117">
                  <c:v>27.776</c:v>
                </c:pt>
                <c:pt idx="118">
                  <c:v>28.228999999999999</c:v>
                </c:pt>
                <c:pt idx="119">
                  <c:v>28.215</c:v>
                </c:pt>
                <c:pt idx="120">
                  <c:v>28.535</c:v>
                </c:pt>
                <c:pt idx="121">
                  <c:v>28.739000000000001</c:v>
                </c:pt>
                <c:pt idx="122">
                  <c:v>28.657</c:v>
                </c:pt>
                <c:pt idx="123">
                  <c:v>28.478000000000002</c:v>
                </c:pt>
                <c:pt idx="124">
                  <c:v>28.518999999999998</c:v>
                </c:pt>
                <c:pt idx="125">
                  <c:v>28.603999999999999</c:v>
                </c:pt>
                <c:pt idx="126">
                  <c:v>28.59</c:v>
                </c:pt>
                <c:pt idx="127">
                  <c:v>28.643000000000001</c:v>
                </c:pt>
                <c:pt idx="128">
                  <c:v>27.266999999999999</c:v>
                </c:pt>
                <c:pt idx="129">
                  <c:v>28.123999999999999</c:v>
                </c:pt>
                <c:pt idx="130">
                  <c:v>27.859000000000002</c:v>
                </c:pt>
                <c:pt idx="131">
                  <c:v>28.257999999999999</c:v>
                </c:pt>
                <c:pt idx="132">
                  <c:v>28.594000000000001</c:v>
                </c:pt>
                <c:pt idx="133">
                  <c:v>28.873999999999999</c:v>
                </c:pt>
                <c:pt idx="134">
                  <c:v>28.73</c:v>
                </c:pt>
                <c:pt idx="135">
                  <c:v>28.527999999999999</c:v>
                </c:pt>
                <c:pt idx="136">
                  <c:v>28.297000000000001</c:v>
                </c:pt>
                <c:pt idx="137">
                  <c:v>28.753</c:v>
                </c:pt>
                <c:pt idx="138">
                  <c:v>29.137</c:v>
                </c:pt>
                <c:pt idx="139">
                  <c:v>28.695</c:v>
                </c:pt>
                <c:pt idx="140">
                  <c:v>27.966000000000001</c:v>
                </c:pt>
                <c:pt idx="141">
                  <c:v>28.768999999999998</c:v>
                </c:pt>
                <c:pt idx="142">
                  <c:v>28.381</c:v>
                </c:pt>
                <c:pt idx="143">
                  <c:v>28.32</c:v>
                </c:pt>
                <c:pt idx="144">
                  <c:v>28.898</c:v>
                </c:pt>
                <c:pt idx="145">
                  <c:v>29.481000000000002</c:v>
                </c:pt>
                <c:pt idx="146">
                  <c:v>30.14</c:v>
                </c:pt>
                <c:pt idx="147">
                  <c:v>29.423999999999999</c:v>
                </c:pt>
                <c:pt idx="148">
                  <c:v>29.055</c:v>
                </c:pt>
                <c:pt idx="149">
                  <c:v>29.221</c:v>
                </c:pt>
                <c:pt idx="150">
                  <c:v>29.550999999999998</c:v>
                </c:pt>
                <c:pt idx="151">
                  <c:v>29.824999999999999</c:v>
                </c:pt>
                <c:pt idx="152">
                  <c:v>28.788</c:v>
                </c:pt>
                <c:pt idx="153">
                  <c:v>29.556999999999999</c:v>
                </c:pt>
                <c:pt idx="154">
                  <c:v>29.324000000000002</c:v>
                </c:pt>
                <c:pt idx="155">
                  <c:v>28.863</c:v>
                </c:pt>
                <c:pt idx="156">
                  <c:v>29.815999999999999</c:v>
                </c:pt>
                <c:pt idx="157">
                  <c:v>29.747</c:v>
                </c:pt>
                <c:pt idx="158">
                  <c:v>29.896000000000001</c:v>
                </c:pt>
                <c:pt idx="159">
                  <c:v>29.052</c:v>
                </c:pt>
                <c:pt idx="160">
                  <c:v>28.637</c:v>
                </c:pt>
                <c:pt idx="161">
                  <c:v>28.555</c:v>
                </c:pt>
                <c:pt idx="162">
                  <c:v>28.738</c:v>
                </c:pt>
                <c:pt idx="163">
                  <c:v>28.300999999999998</c:v>
                </c:pt>
              </c:numCache>
            </c:numRef>
          </c:yVal>
          <c:smooth val="0"/>
          <c:extLst>
            <c:ext xmlns:c16="http://schemas.microsoft.com/office/drawing/2014/chart" uri="{C3380CC4-5D6E-409C-BE32-E72D297353CC}">
              <c16:uniqueId val="{00000001-F35C-4D01-985F-67C9EE0ED56F}"/>
            </c:ext>
          </c:extLst>
        </c:ser>
        <c:ser>
          <c:idx val="2"/>
          <c:order val="2"/>
          <c:tx>
            <c:v>Avg Daily Min. AVA</c:v>
          </c:tx>
          <c:spPr>
            <a:ln>
              <a:solidFill>
                <a:srgbClr val="00B05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Vert_month!$K$4:$K$1000</c:f>
              <c:numCache>
                <c:formatCode>0.0</c:formatCode>
                <c:ptCount val="997"/>
                <c:pt idx="0">
                  <c:v>23.337700000000002</c:v>
                </c:pt>
                <c:pt idx="1">
                  <c:v>23.656300000000002</c:v>
                </c:pt>
                <c:pt idx="2">
                  <c:v>23.847100000000001</c:v>
                </c:pt>
                <c:pt idx="3">
                  <c:v>23.747699999999998</c:v>
                </c:pt>
                <c:pt idx="4">
                  <c:v>23.494800000000001</c:v>
                </c:pt>
                <c:pt idx="5">
                  <c:v>23.937100000000001</c:v>
                </c:pt>
                <c:pt idx="6">
                  <c:v>23.5623</c:v>
                </c:pt>
                <c:pt idx="7">
                  <c:v>22.9819</c:v>
                </c:pt>
                <c:pt idx="8">
                  <c:v>23.2517</c:v>
                </c:pt>
                <c:pt idx="9">
                  <c:v>23.2348</c:v>
                </c:pt>
                <c:pt idx="10">
                  <c:v>23.629000000000001</c:v>
                </c:pt>
                <c:pt idx="11">
                  <c:v>23.779299999999999</c:v>
                </c:pt>
                <c:pt idx="12">
                  <c:v>24.1342</c:v>
                </c:pt>
                <c:pt idx="13">
                  <c:v>23.6693</c:v>
                </c:pt>
                <c:pt idx="14">
                  <c:v>23.796500000000002</c:v>
                </c:pt>
                <c:pt idx="15">
                  <c:v>23.6873</c:v>
                </c:pt>
                <c:pt idx="16">
                  <c:v>23.6113</c:v>
                </c:pt>
                <c:pt idx="17">
                  <c:v>23.481300000000001</c:v>
                </c:pt>
                <c:pt idx="18">
                  <c:v>23.5947</c:v>
                </c:pt>
                <c:pt idx="19">
                  <c:v>23.3277</c:v>
                </c:pt>
                <c:pt idx="20">
                  <c:v>23.463999999999999</c:v>
                </c:pt>
                <c:pt idx="21">
                  <c:v>23.616499999999998</c:v>
                </c:pt>
                <c:pt idx="22">
                  <c:v>24.136500000000002</c:v>
                </c:pt>
                <c:pt idx="23">
                  <c:v>23.612500000000001</c:v>
                </c:pt>
                <c:pt idx="24">
                  <c:v>24.0684</c:v>
                </c:pt>
                <c:pt idx="25">
                  <c:v>24.686</c:v>
                </c:pt>
                <c:pt idx="26">
                  <c:v>23.933499999999999</c:v>
                </c:pt>
                <c:pt idx="27">
                  <c:v>23.775300000000001</c:v>
                </c:pt>
                <c:pt idx="28">
                  <c:v>23.7974</c:v>
                </c:pt>
                <c:pt idx="29">
                  <c:v>23.4084</c:v>
                </c:pt>
                <c:pt idx="30">
                  <c:v>23.678000000000001</c:v>
                </c:pt>
                <c:pt idx="31">
                  <c:v>23.472300000000001</c:v>
                </c:pt>
                <c:pt idx="32">
                  <c:v>23.6783</c:v>
                </c:pt>
                <c:pt idx="33">
                  <c:v>23.918099999999999</c:v>
                </c:pt>
                <c:pt idx="34">
                  <c:v>23.758400000000002</c:v>
                </c:pt>
                <c:pt idx="35">
                  <c:v>23.813199999999998</c:v>
                </c:pt>
                <c:pt idx="36">
                  <c:v>23.777699999999999</c:v>
                </c:pt>
                <c:pt idx="37">
                  <c:v>24.303699999999999</c:v>
                </c:pt>
                <c:pt idx="38">
                  <c:v>23.821000000000002</c:v>
                </c:pt>
                <c:pt idx="39">
                  <c:v>23.857299999999999</c:v>
                </c:pt>
                <c:pt idx="40">
                  <c:v>24.566800000000001</c:v>
                </c:pt>
                <c:pt idx="41">
                  <c:v>23.405200000000001</c:v>
                </c:pt>
                <c:pt idx="42">
                  <c:v>23.278300000000002</c:v>
                </c:pt>
                <c:pt idx="43">
                  <c:v>23.083200000000001</c:v>
                </c:pt>
                <c:pt idx="44">
                  <c:v>23.081</c:v>
                </c:pt>
                <c:pt idx="45">
                  <c:v>23.315200000000001</c:v>
                </c:pt>
                <c:pt idx="46">
                  <c:v>23.905200000000001</c:v>
                </c:pt>
                <c:pt idx="47">
                  <c:v>23.727900000000002</c:v>
                </c:pt>
                <c:pt idx="48">
                  <c:v>23.775200000000002</c:v>
                </c:pt>
                <c:pt idx="49">
                  <c:v>24.353999999999999</c:v>
                </c:pt>
                <c:pt idx="50">
                  <c:v>24.2319</c:v>
                </c:pt>
                <c:pt idx="51">
                  <c:v>24.5627</c:v>
                </c:pt>
                <c:pt idx="52">
                  <c:v>24.2529</c:v>
                </c:pt>
                <c:pt idx="53">
                  <c:v>24.128399999999999</c:v>
                </c:pt>
                <c:pt idx="54">
                  <c:v>24.052299999999999</c:v>
                </c:pt>
                <c:pt idx="55">
                  <c:v>23.877400000000002</c:v>
                </c:pt>
                <c:pt idx="56">
                  <c:v>23.876300000000001</c:v>
                </c:pt>
                <c:pt idx="57">
                  <c:v>24.8977</c:v>
                </c:pt>
                <c:pt idx="58">
                  <c:v>24.1768</c:v>
                </c:pt>
                <c:pt idx="59">
                  <c:v>24.058599999999998</c:v>
                </c:pt>
                <c:pt idx="60">
                  <c:v>24.3142</c:v>
                </c:pt>
                <c:pt idx="61">
                  <c:v>24.6647</c:v>
                </c:pt>
                <c:pt idx="62">
                  <c:v>24.2987</c:v>
                </c:pt>
                <c:pt idx="63">
                  <c:v>23.8217</c:v>
                </c:pt>
                <c:pt idx="64">
                  <c:v>23.672599999999999</c:v>
                </c:pt>
                <c:pt idx="65">
                  <c:v>24.168099999999999</c:v>
                </c:pt>
                <c:pt idx="66">
                  <c:v>23.491299999999999</c:v>
                </c:pt>
                <c:pt idx="67">
                  <c:v>23.246500000000001</c:v>
                </c:pt>
                <c:pt idx="68">
                  <c:v>22.755299999999998</c:v>
                </c:pt>
                <c:pt idx="69">
                  <c:v>23.499400000000001</c:v>
                </c:pt>
                <c:pt idx="70">
                  <c:v>23.4313</c:v>
                </c:pt>
                <c:pt idx="71">
                  <c:v>23.445399999999999</c:v>
                </c:pt>
                <c:pt idx="72">
                  <c:v>23.7332</c:v>
                </c:pt>
                <c:pt idx="73">
                  <c:v>23.982299999999999</c:v>
                </c:pt>
                <c:pt idx="74">
                  <c:v>22.8432</c:v>
                </c:pt>
                <c:pt idx="75">
                  <c:v>22.654299999999999</c:v>
                </c:pt>
                <c:pt idx="76">
                  <c:v>22.6265</c:v>
                </c:pt>
                <c:pt idx="77">
                  <c:v>22.604199999999999</c:v>
                </c:pt>
                <c:pt idx="78">
                  <c:v>23.5913</c:v>
                </c:pt>
                <c:pt idx="79">
                  <c:v>23.6142</c:v>
                </c:pt>
                <c:pt idx="80">
                  <c:v>23.048300000000001</c:v>
                </c:pt>
                <c:pt idx="81">
                  <c:v>23.3184</c:v>
                </c:pt>
                <c:pt idx="95">
                  <c:v>23.629000000000001</c:v>
                </c:pt>
                <c:pt idx="96">
                  <c:v>22.952000000000002</c:v>
                </c:pt>
                <c:pt idx="97">
                  <c:v>24.015000000000001</c:v>
                </c:pt>
                <c:pt idx="98">
                  <c:v>24.5</c:v>
                </c:pt>
                <c:pt idx="99">
                  <c:v>24.245000000000001</c:v>
                </c:pt>
                <c:pt idx="100">
                  <c:v>23.873999999999999</c:v>
                </c:pt>
                <c:pt idx="101">
                  <c:v>23.768999999999998</c:v>
                </c:pt>
                <c:pt idx="102">
                  <c:v>23.748000000000001</c:v>
                </c:pt>
                <c:pt idx="103">
                  <c:v>23.22</c:v>
                </c:pt>
                <c:pt idx="104">
                  <c:v>23.593</c:v>
                </c:pt>
                <c:pt idx="105">
                  <c:v>23.3</c:v>
                </c:pt>
                <c:pt idx="106">
                  <c:v>23.904</c:v>
                </c:pt>
                <c:pt idx="107">
                  <c:v>24.036000000000001</c:v>
                </c:pt>
                <c:pt idx="108">
                  <c:v>24.013000000000002</c:v>
                </c:pt>
                <c:pt idx="109">
                  <c:v>24.446000000000002</c:v>
                </c:pt>
                <c:pt idx="110">
                  <c:v>24.34</c:v>
                </c:pt>
                <c:pt idx="111">
                  <c:v>23.675000000000001</c:v>
                </c:pt>
                <c:pt idx="112">
                  <c:v>23.600999999999999</c:v>
                </c:pt>
                <c:pt idx="113">
                  <c:v>23.411999999999999</c:v>
                </c:pt>
                <c:pt idx="114">
                  <c:v>23.388999999999999</c:v>
                </c:pt>
                <c:pt idx="115">
                  <c:v>23.026</c:v>
                </c:pt>
                <c:pt idx="116">
                  <c:v>22.658000000000001</c:v>
                </c:pt>
                <c:pt idx="117">
                  <c:v>23.260999999999999</c:v>
                </c:pt>
                <c:pt idx="118">
                  <c:v>23.314</c:v>
                </c:pt>
                <c:pt idx="119">
                  <c:v>23.67</c:v>
                </c:pt>
                <c:pt idx="120">
                  <c:v>23.280999999999999</c:v>
                </c:pt>
                <c:pt idx="121">
                  <c:v>23.577000000000002</c:v>
                </c:pt>
                <c:pt idx="122">
                  <c:v>23.809000000000001</c:v>
                </c:pt>
                <c:pt idx="123">
                  <c:v>23.29</c:v>
                </c:pt>
                <c:pt idx="124">
                  <c:v>23.562999999999999</c:v>
                </c:pt>
                <c:pt idx="125">
                  <c:v>23.241</c:v>
                </c:pt>
                <c:pt idx="126">
                  <c:v>23.295999999999999</c:v>
                </c:pt>
                <c:pt idx="127">
                  <c:v>23.268000000000001</c:v>
                </c:pt>
                <c:pt idx="128">
                  <c:v>22.555</c:v>
                </c:pt>
                <c:pt idx="129">
                  <c:v>23.69</c:v>
                </c:pt>
                <c:pt idx="130">
                  <c:v>22.925999999999998</c:v>
                </c:pt>
                <c:pt idx="131">
                  <c:v>22.242000000000001</c:v>
                </c:pt>
                <c:pt idx="132">
                  <c:v>23.675000000000001</c:v>
                </c:pt>
                <c:pt idx="133">
                  <c:v>23.669</c:v>
                </c:pt>
                <c:pt idx="134">
                  <c:v>23.704000000000001</c:v>
                </c:pt>
                <c:pt idx="135">
                  <c:v>22.917999999999999</c:v>
                </c:pt>
                <c:pt idx="136">
                  <c:v>23.282</c:v>
                </c:pt>
                <c:pt idx="137">
                  <c:v>23.128</c:v>
                </c:pt>
                <c:pt idx="138">
                  <c:v>23.071999999999999</c:v>
                </c:pt>
                <c:pt idx="139">
                  <c:v>23.061</c:v>
                </c:pt>
                <c:pt idx="140">
                  <c:v>22.745999999999999</c:v>
                </c:pt>
                <c:pt idx="141">
                  <c:v>23.163</c:v>
                </c:pt>
                <c:pt idx="142">
                  <c:v>22.957999999999998</c:v>
                </c:pt>
                <c:pt idx="143">
                  <c:v>23.321000000000002</c:v>
                </c:pt>
                <c:pt idx="144">
                  <c:v>23.184999999999999</c:v>
                </c:pt>
                <c:pt idx="145">
                  <c:v>23.582000000000001</c:v>
                </c:pt>
                <c:pt idx="146">
                  <c:v>24.606000000000002</c:v>
                </c:pt>
                <c:pt idx="147">
                  <c:v>24.021999999999998</c:v>
                </c:pt>
                <c:pt idx="148">
                  <c:v>23.962</c:v>
                </c:pt>
                <c:pt idx="149">
                  <c:v>24.024000000000001</c:v>
                </c:pt>
                <c:pt idx="150">
                  <c:v>23.858000000000001</c:v>
                </c:pt>
                <c:pt idx="151">
                  <c:v>23.864000000000001</c:v>
                </c:pt>
                <c:pt idx="152">
                  <c:v>23.765999999999998</c:v>
                </c:pt>
                <c:pt idx="153">
                  <c:v>24.527999999999999</c:v>
                </c:pt>
                <c:pt idx="154">
                  <c:v>24.445</c:v>
                </c:pt>
                <c:pt idx="155">
                  <c:v>23.824999999999999</c:v>
                </c:pt>
                <c:pt idx="156">
                  <c:v>24.454000000000001</c:v>
                </c:pt>
                <c:pt idx="157">
                  <c:v>24.504999999999999</c:v>
                </c:pt>
                <c:pt idx="158">
                  <c:v>24.303000000000001</c:v>
                </c:pt>
                <c:pt idx="159">
                  <c:v>23.806000000000001</c:v>
                </c:pt>
                <c:pt idx="160">
                  <c:v>24.108000000000001</c:v>
                </c:pt>
                <c:pt idx="161">
                  <c:v>23.648</c:v>
                </c:pt>
                <c:pt idx="162">
                  <c:v>23.664000000000001</c:v>
                </c:pt>
                <c:pt idx="163">
                  <c:v>23.431000000000001</c:v>
                </c:pt>
              </c:numCache>
            </c:numRef>
          </c:yVal>
          <c:smooth val="0"/>
          <c:extLst>
            <c:ext xmlns:c16="http://schemas.microsoft.com/office/drawing/2014/chart" uri="{C3380CC4-5D6E-409C-BE32-E72D297353CC}">
              <c16:uniqueId val="{00000002-F35C-4D01-985F-67C9EE0ED56F}"/>
            </c:ext>
          </c:extLst>
        </c:ser>
        <c:dLbls>
          <c:showLegendKey val="0"/>
          <c:showVal val="0"/>
          <c:showCatName val="0"/>
          <c:showSerName val="0"/>
          <c:showPercent val="0"/>
          <c:showBubbleSize val="0"/>
        </c:dLbls>
        <c:axId val="674696992"/>
        <c:axId val="651420816"/>
        <c:extLst>
          <c:ext xmlns:c15="http://schemas.microsoft.com/office/drawing/2012/chart" uri="{02D57815-91ED-43cb-92C2-25804820EDAC}">
            <c15:filteredScatterSeries>
              <c15:ser>
                <c:idx val="3"/>
                <c:order val="3"/>
                <c:tx>
                  <c:v>Avg Lutz 48m</c:v>
                </c:tx>
                <c:spPr>
                  <a:ln>
                    <a:solidFill>
                      <a:srgbClr val="0000FF"/>
                    </a:solidFill>
                    <a:prstDash val="sysDot"/>
                  </a:ln>
                </c:spPr>
                <c:marker>
                  <c:symbol val="none"/>
                </c:marker>
                <c:xVal>
                  <c:numRef>
                    <c:extLst>
                      <c:ext uri="{02D57815-91ED-43cb-92C2-25804820EDAC}">
                        <c15:formulaRef>
                          <c15:sqref>Vert_month!$C$4:$C$1000</c15:sqref>
                        </c15:formulaRef>
                      </c:ext>
                    </c:extLst>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extLst>
                      <c:ext uri="{02D57815-91ED-43cb-92C2-25804820EDAC}">
                        <c15:formulaRef>
                          <c15:sqref>Vert_month!$S$4:$S$1000</c15:sqref>
                        </c15:formulaRef>
                      </c:ext>
                    </c:extLst>
                    <c:numCache>
                      <c:formatCode>0.0</c:formatCode>
                      <c:ptCount val="997"/>
                      <c:pt idx="0">
                        <c:v>25.6</c:v>
                      </c:pt>
                      <c:pt idx="1">
                        <c:v>25.83</c:v>
                      </c:pt>
                      <c:pt idx="2">
                        <c:v>26.33</c:v>
                      </c:pt>
                      <c:pt idx="3">
                        <c:v>25.89</c:v>
                      </c:pt>
                      <c:pt idx="4">
                        <c:v>25.66</c:v>
                      </c:pt>
                      <c:pt idx="5">
                        <c:v>25.88</c:v>
                      </c:pt>
                      <c:pt idx="6">
                        <c:v>25.57</c:v>
                      </c:pt>
                      <c:pt idx="7">
                        <c:v>24.68</c:v>
                      </c:pt>
                      <c:pt idx="8">
                        <c:v>24.6</c:v>
                      </c:pt>
                      <c:pt idx="9">
                        <c:v>24.84</c:v>
                      </c:pt>
                      <c:pt idx="10">
                        <c:v>25.62</c:v>
                      </c:pt>
                      <c:pt idx="11">
                        <c:v>25.51</c:v>
                      </c:pt>
                      <c:pt idx="12">
                        <c:v>25.98</c:v>
                      </c:pt>
                      <c:pt idx="13">
                        <c:v>26.04</c:v>
                      </c:pt>
                      <c:pt idx="14">
                        <c:v>26.21</c:v>
                      </c:pt>
                      <c:pt idx="15">
                        <c:v>26.22</c:v>
                      </c:pt>
                      <c:pt idx="16">
                        <c:v>25.89</c:v>
                      </c:pt>
                      <c:pt idx="17">
                        <c:v>25.55</c:v>
                      </c:pt>
                      <c:pt idx="18">
                        <c:v>25.79</c:v>
                      </c:pt>
                      <c:pt idx="19">
                        <c:v>25.3</c:v>
                      </c:pt>
                      <c:pt idx="20">
                        <c:v>25.12</c:v>
                      </c:pt>
                      <c:pt idx="21">
                        <c:v>25.53</c:v>
                      </c:pt>
                      <c:pt idx="22">
                        <c:v>26.16</c:v>
                      </c:pt>
                      <c:pt idx="23">
                        <c:v>25.86</c:v>
                      </c:pt>
                      <c:pt idx="24">
                        <c:v>26.15</c:v>
                      </c:pt>
                      <c:pt idx="25">
                        <c:v>26.73</c:v>
                      </c:pt>
                      <c:pt idx="26">
                        <c:v>26.13</c:v>
                      </c:pt>
                      <c:pt idx="27">
                        <c:v>26.03</c:v>
                      </c:pt>
                      <c:pt idx="28">
                        <c:v>25.88</c:v>
                      </c:pt>
                      <c:pt idx="29">
                        <c:v>25.66</c:v>
                      </c:pt>
                      <c:pt idx="30">
                        <c:v>25.81</c:v>
                      </c:pt>
                      <c:pt idx="31">
                        <c:v>25.68</c:v>
                      </c:pt>
                      <c:pt idx="32">
                        <c:v>26.04</c:v>
                      </c:pt>
                      <c:pt idx="33">
                        <c:v>26.51</c:v>
                      </c:pt>
                      <c:pt idx="34">
                        <c:v>26.42</c:v>
                      </c:pt>
                      <c:pt idx="35">
                        <c:v>26.41</c:v>
                      </c:pt>
                      <c:pt idx="36">
                        <c:v>26.67</c:v>
                      </c:pt>
                      <c:pt idx="37">
                        <c:v>27.19</c:v>
                      </c:pt>
                      <c:pt idx="38">
                        <c:v>26.84</c:v>
                      </c:pt>
                      <c:pt idx="39">
                        <c:v>26.81</c:v>
                      </c:pt>
                      <c:pt idx="40">
                        <c:v>27.41</c:v>
                      </c:pt>
                      <c:pt idx="41">
                        <c:v>26.38</c:v>
                      </c:pt>
                      <c:pt idx="42">
                        <c:v>26.19</c:v>
                      </c:pt>
                      <c:pt idx="43">
                        <c:v>26.02</c:v>
                      </c:pt>
                      <c:pt idx="44">
                        <c:v>25.92</c:v>
                      </c:pt>
                      <c:pt idx="45">
                        <c:v>25.79</c:v>
                      </c:pt>
                      <c:pt idx="46">
                        <c:v>26.47</c:v>
                      </c:pt>
                      <c:pt idx="47">
                        <c:v>26.28</c:v>
                      </c:pt>
                      <c:pt idx="48">
                        <c:v>26.35</c:v>
                      </c:pt>
                      <c:pt idx="49">
                        <c:v>27.11</c:v>
                      </c:pt>
                      <c:pt idx="50">
                        <c:v>26.91</c:v>
                      </c:pt>
                      <c:pt idx="51">
                        <c:v>27.27</c:v>
                      </c:pt>
                      <c:pt idx="52">
                        <c:v>26.69</c:v>
                      </c:pt>
                      <c:pt idx="53">
                        <c:v>26.73</c:v>
                      </c:pt>
                      <c:pt idx="54">
                        <c:v>26.49</c:v>
                      </c:pt>
                      <c:pt idx="55">
                        <c:v>26.43</c:v>
                      </c:pt>
                      <c:pt idx="56">
                        <c:v>26.1</c:v>
                      </c:pt>
                      <c:pt idx="57">
                        <c:v>27.11</c:v>
                      </c:pt>
                      <c:pt idx="58">
                        <c:v>26.52</c:v>
                      </c:pt>
                      <c:pt idx="59">
                        <c:v>26.44</c:v>
                      </c:pt>
                      <c:pt idx="60">
                        <c:v>26.61</c:v>
                      </c:pt>
                      <c:pt idx="61">
                        <c:v>27.22</c:v>
                      </c:pt>
                      <c:pt idx="62">
                        <c:v>27.06</c:v>
                      </c:pt>
                      <c:pt idx="63">
                        <c:v>26.37</c:v>
                      </c:pt>
                      <c:pt idx="64">
                        <c:v>26.01</c:v>
                      </c:pt>
                      <c:pt idx="65">
                        <c:v>26.51</c:v>
                      </c:pt>
                      <c:pt idx="66">
                        <c:v>25.92</c:v>
                      </c:pt>
                      <c:pt idx="67">
                        <c:v>25.69</c:v>
                      </c:pt>
                      <c:pt idx="68">
                        <c:v>24.96</c:v>
                      </c:pt>
                      <c:pt idx="69">
                        <c:v>25.88</c:v>
                      </c:pt>
                      <c:pt idx="70">
                        <c:v>25.93</c:v>
                      </c:pt>
                      <c:pt idx="71">
                        <c:v>26.25</c:v>
                      </c:pt>
                      <c:pt idx="72">
                        <c:v>26.68</c:v>
                      </c:pt>
                      <c:pt idx="73">
                        <c:v>27.37</c:v>
                      </c:pt>
                      <c:pt idx="74">
                        <c:v>26.64</c:v>
                      </c:pt>
                      <c:pt idx="75">
                        <c:v>26.7</c:v>
                      </c:pt>
                      <c:pt idx="76">
                        <c:v>26.58</c:v>
                      </c:pt>
                      <c:pt idx="77">
                        <c:v>26.53</c:v>
                      </c:pt>
                      <c:pt idx="78">
                        <c:v>26.66</c:v>
                      </c:pt>
                      <c:pt idx="79">
                        <c:v>26.72</c:v>
                      </c:pt>
                      <c:pt idx="80">
                        <c:v>25.74</c:v>
                      </c:pt>
                      <c:pt idx="81">
                        <c:v>25.98</c:v>
                      </c:pt>
                      <c:pt idx="82">
                        <c:v>25.71</c:v>
                      </c:pt>
                      <c:pt idx="83">
                        <c:v>26.33</c:v>
                      </c:pt>
                      <c:pt idx="84">
                        <c:v>26.56</c:v>
                      </c:pt>
                      <c:pt idx="85">
                        <c:v>26.96</c:v>
                      </c:pt>
                      <c:pt idx="86">
                        <c:v>26.55</c:v>
                      </c:pt>
                      <c:pt idx="87">
                        <c:v>26.28</c:v>
                      </c:pt>
                      <c:pt idx="88">
                        <c:v>26.6</c:v>
                      </c:pt>
                      <c:pt idx="89">
                        <c:v>26.52</c:v>
                      </c:pt>
                      <c:pt idx="90">
                        <c:v>26.03</c:v>
                      </c:pt>
                      <c:pt idx="91">
                        <c:v>26.01</c:v>
                      </c:pt>
                      <c:pt idx="92">
                        <c:v>26.167000000000002</c:v>
                      </c:pt>
                      <c:pt idx="93">
                        <c:v>26.875</c:v>
                      </c:pt>
                      <c:pt idx="94">
                        <c:v>26.332999999999998</c:v>
                      </c:pt>
                      <c:pt idx="95">
                        <c:v>26.431999999999999</c:v>
                      </c:pt>
                      <c:pt idx="96">
                        <c:v>26.603000000000002</c:v>
                      </c:pt>
                      <c:pt idx="97">
                        <c:v>27.337</c:v>
                      </c:pt>
                      <c:pt idx="98">
                        <c:v>27.093</c:v>
                      </c:pt>
                      <c:pt idx="99">
                        <c:v>27.132999999999999</c:v>
                      </c:pt>
                      <c:pt idx="100">
                        <c:v>26.510999999999999</c:v>
                      </c:pt>
                      <c:pt idx="101">
                        <c:v>26.466999999999999</c:v>
                      </c:pt>
                      <c:pt idx="102">
                        <c:v>26.356000000000002</c:v>
                      </c:pt>
                      <c:pt idx="103">
                        <c:v>25.870999999999999</c:v>
                      </c:pt>
                      <c:pt idx="104">
                        <c:v>26.199000000000002</c:v>
                      </c:pt>
                      <c:pt idx="105">
                        <c:v>26.382999999999999</c:v>
                      </c:pt>
                      <c:pt idx="106">
                        <c:v>26.471</c:v>
                      </c:pt>
                      <c:pt idx="107">
                        <c:v>26.704999999999998</c:v>
                      </c:pt>
                      <c:pt idx="108">
                        <c:v>26.908000000000001</c:v>
                      </c:pt>
                      <c:pt idx="109">
                        <c:v>27.193000000000001</c:v>
                      </c:pt>
                      <c:pt idx="110">
                        <c:v>27.329000000000001</c:v>
                      </c:pt>
                      <c:pt idx="111">
                        <c:v>26.541</c:v>
                      </c:pt>
                      <c:pt idx="112">
                        <c:v>26.321999999999999</c:v>
                      </c:pt>
                      <c:pt idx="113">
                        <c:v>26.297999999999998</c:v>
                      </c:pt>
                      <c:pt idx="114">
                        <c:v>26.192</c:v>
                      </c:pt>
                      <c:pt idx="115">
                        <c:v>26.312999999999999</c:v>
                      </c:pt>
                      <c:pt idx="116">
                        <c:v>25.715</c:v>
                      </c:pt>
                      <c:pt idx="117">
                        <c:v>26.114000000000001</c:v>
                      </c:pt>
                      <c:pt idx="118">
                        <c:v>26.356999999999999</c:v>
                      </c:pt>
                      <c:pt idx="119">
                        <c:v>26.491</c:v>
                      </c:pt>
                      <c:pt idx="120">
                        <c:v>26.454999999999998</c:v>
                      </c:pt>
                      <c:pt idx="121">
                        <c:v>26.614000000000001</c:v>
                      </c:pt>
                      <c:pt idx="122">
                        <c:v>26.648</c:v>
                      </c:pt>
                      <c:pt idx="123">
                        <c:v>26.26</c:v>
                      </c:pt>
                      <c:pt idx="124">
                        <c:v>26.507000000000001</c:v>
                      </c:pt>
                      <c:pt idx="125">
                        <c:v>26.033000000000001</c:v>
                      </c:pt>
                      <c:pt idx="126">
                        <c:v>25.806999999999999</c:v>
                      </c:pt>
                      <c:pt idx="127">
                        <c:v>25.718</c:v>
                      </c:pt>
                      <c:pt idx="128">
                        <c:v>24.891999999999999</c:v>
                      </c:pt>
                      <c:pt idx="129">
                        <c:v>25.972999999999999</c:v>
                      </c:pt>
                      <c:pt idx="130">
                        <c:v>25.672000000000001</c:v>
                      </c:pt>
                      <c:pt idx="131">
                        <c:v>25.866</c:v>
                      </c:pt>
                      <c:pt idx="132">
                        <c:v>25.971</c:v>
                      </c:pt>
                      <c:pt idx="133">
                        <c:v>26.097999999999999</c:v>
                      </c:pt>
                      <c:pt idx="134">
                        <c:v>26.114999999999998</c:v>
                      </c:pt>
                      <c:pt idx="135">
                        <c:v>25.43</c:v>
                      </c:pt>
                      <c:pt idx="136">
                        <c:v>25.687000000000001</c:v>
                      </c:pt>
                      <c:pt idx="137">
                        <c:v>25.602</c:v>
                      </c:pt>
                      <c:pt idx="138">
                        <c:v>25.643999999999998</c:v>
                      </c:pt>
                      <c:pt idx="139">
                        <c:v>25.547000000000001</c:v>
                      </c:pt>
                      <c:pt idx="140">
                        <c:v>25.126999999999999</c:v>
                      </c:pt>
                      <c:pt idx="141">
                        <c:v>25.856000000000002</c:v>
                      </c:pt>
                      <c:pt idx="142">
                        <c:v>25.777000000000001</c:v>
                      </c:pt>
                      <c:pt idx="143">
                        <c:v>25.992999999999999</c:v>
                      </c:pt>
                      <c:pt idx="144">
                        <c:v>26.122</c:v>
                      </c:pt>
                      <c:pt idx="145">
                        <c:v>26.657</c:v>
                      </c:pt>
                      <c:pt idx="146">
                        <c:v>27.343</c:v>
                      </c:pt>
                      <c:pt idx="147">
                        <c:v>26.780999999999999</c:v>
                      </c:pt>
                      <c:pt idx="148">
                        <c:v>26.632999999999999</c:v>
                      </c:pt>
                      <c:pt idx="149">
                        <c:v>26.809000000000001</c:v>
                      </c:pt>
                      <c:pt idx="150">
                        <c:v>26.698</c:v>
                      </c:pt>
                      <c:pt idx="151">
                        <c:v>26.443999999999999</c:v>
                      </c:pt>
                      <c:pt idx="152">
                        <c:v>26.173999999999999</c:v>
                      </c:pt>
                      <c:pt idx="153">
                        <c:v>27.105</c:v>
                      </c:pt>
                      <c:pt idx="154">
                        <c:v>27.053000000000001</c:v>
                      </c:pt>
                      <c:pt idx="155">
                        <c:v>26.552</c:v>
                      </c:pt>
                    </c:numCache>
                  </c:numRef>
                </c:yVal>
                <c:smooth val="0"/>
                <c:extLst>
                  <c:ext xmlns:c16="http://schemas.microsoft.com/office/drawing/2014/chart" uri="{C3380CC4-5D6E-409C-BE32-E72D297353CC}">
                    <c16:uniqueId val="{00000003-F35C-4D01-985F-67C9EE0ED56F}"/>
                  </c:ext>
                </c:extLst>
              </c15:ser>
            </c15:filteredScatterSeries>
          </c:ext>
        </c:extLst>
      </c:scatterChart>
      <c:valAx>
        <c:axId val="674696992"/>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51420816"/>
        <c:crosses val="autoZero"/>
        <c:crossBetween val="midCat"/>
        <c:majorUnit val="1"/>
      </c:valAx>
      <c:valAx>
        <c:axId val="651420816"/>
        <c:scaling>
          <c:orientation val="minMax"/>
          <c:max val="31"/>
          <c:min val="21"/>
        </c:scaling>
        <c:delete val="0"/>
        <c:axPos val="l"/>
        <c:title>
          <c:tx>
            <c:rich>
              <a:bodyPr rot="-5400000" vert="horz"/>
              <a:lstStyle/>
              <a:p>
                <a:pPr>
                  <a:defRPr/>
                </a:pPr>
                <a:r>
                  <a:rPr lang="en-US" sz="1400"/>
                  <a:t>Air Temperature (</a:t>
                </a:r>
                <a:r>
                  <a:rPr lang="en-US" sz="1400">
                    <a:latin typeface="Calibri"/>
                  </a:rPr>
                  <a:t>°</a:t>
                </a:r>
                <a:r>
                  <a:rPr lang="en-US" sz="1400"/>
                  <a:t>C)</a:t>
                </a:r>
              </a:p>
            </c:rich>
          </c:tx>
          <c:overlay val="0"/>
        </c:title>
        <c:numFmt formatCode="0" sourceLinked="0"/>
        <c:majorTickMark val="out"/>
        <c:minorTickMark val="none"/>
        <c:tickLblPos val="nextTo"/>
        <c:txPr>
          <a:bodyPr/>
          <a:lstStyle/>
          <a:p>
            <a:pPr>
              <a:defRPr sz="1100"/>
            </a:pPr>
            <a:endParaRPr lang="en-US"/>
          </a:p>
        </c:txPr>
        <c:crossAx val="674696992"/>
        <c:crosses val="autoZero"/>
        <c:crossBetween val="midCat"/>
      </c:valAx>
    </c:plotArea>
    <c:legend>
      <c:legendPos val="r"/>
      <c:layout>
        <c:manualLayout>
          <c:xMode val="edge"/>
          <c:yMode val="edge"/>
          <c:x val="6.8410339262314851E-2"/>
          <c:y val="5.3329823722813974E-2"/>
          <c:w val="0.30635385344448135"/>
          <c:h val="0.14902236892250648"/>
        </c:manualLayout>
      </c:layout>
      <c:overlay val="0"/>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Average Air Temperature, Ava</a:t>
            </a:r>
            <a:r>
              <a:rPr lang="en-US" baseline="0"/>
              <a:t> &amp; Lutz</a:t>
            </a:r>
            <a:endParaRPr lang="en-US"/>
          </a:p>
        </c:rich>
      </c:tx>
      <c:overlay val="1"/>
    </c:title>
    <c:autoTitleDeleted val="0"/>
    <c:plotArea>
      <c:layout>
        <c:manualLayout>
          <c:layoutTarget val="inner"/>
          <c:xMode val="edge"/>
          <c:yMode val="edge"/>
          <c:x val="5.6476114675480381E-2"/>
          <c:y val="6.6665267128729486E-2"/>
          <c:w val="0.90710747694999661"/>
          <c:h val="0.74818232318991285"/>
        </c:manualLayout>
      </c:layout>
      <c:scatterChart>
        <c:scatterStyle val="lineMarker"/>
        <c:varyColors val="0"/>
        <c:ser>
          <c:idx val="1"/>
          <c:order val="0"/>
          <c:tx>
            <c:v>AVA 02m</c:v>
          </c:tx>
          <c:spPr>
            <a:ln>
              <a:solidFill>
                <a:srgbClr val="FF0000"/>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Vert_month!$G$4:$G$1000</c:f>
              <c:numCache>
                <c:formatCode>0.0</c:formatCode>
                <c:ptCount val="997"/>
                <c:pt idx="105">
                  <c:v>25.459</c:v>
                </c:pt>
                <c:pt idx="106">
                  <c:v>25.26</c:v>
                </c:pt>
                <c:pt idx="107">
                  <c:v>25.626999999999999</c:v>
                </c:pt>
                <c:pt idx="108">
                  <c:v>26.088000000000001</c:v>
                </c:pt>
                <c:pt idx="109">
                  <c:v>26.486000000000001</c:v>
                </c:pt>
                <c:pt idx="110">
                  <c:v>26.466000000000001</c:v>
                </c:pt>
                <c:pt idx="111">
                  <c:v>25.704000000000001</c:v>
                </c:pt>
                <c:pt idx="112">
                  <c:v>25.574999999999999</c:v>
                </c:pt>
                <c:pt idx="113">
                  <c:v>25.481999999999999</c:v>
                </c:pt>
                <c:pt idx="114">
                  <c:v>25.425000000000001</c:v>
                </c:pt>
                <c:pt idx="115">
                  <c:v>25.376000000000001</c:v>
                </c:pt>
                <c:pt idx="116">
                  <c:v>24.67</c:v>
                </c:pt>
                <c:pt idx="117">
                  <c:v>24.760999999999999</c:v>
                </c:pt>
                <c:pt idx="118">
                  <c:v>24.834</c:v>
                </c:pt>
                <c:pt idx="119">
                  <c:v>25.265000000000001</c:v>
                </c:pt>
                <c:pt idx="120">
                  <c:v>25.292999999999999</c:v>
                </c:pt>
                <c:pt idx="121">
                  <c:v>25.561</c:v>
                </c:pt>
                <c:pt idx="122">
                  <c:v>25.559000000000001</c:v>
                </c:pt>
                <c:pt idx="123">
                  <c:v>25.18</c:v>
                </c:pt>
                <c:pt idx="124">
                  <c:v>25.423999999999999</c:v>
                </c:pt>
                <c:pt idx="125">
                  <c:v>24.954000000000001</c:v>
                </c:pt>
                <c:pt idx="126">
                  <c:v>25.094000000000001</c:v>
                </c:pt>
                <c:pt idx="127">
                  <c:v>25.047000000000001</c:v>
                </c:pt>
                <c:pt idx="128">
                  <c:v>24.181000000000001</c:v>
                </c:pt>
                <c:pt idx="129">
                  <c:v>24.984999999999999</c:v>
                </c:pt>
                <c:pt idx="130">
                  <c:v>24.486000000000001</c:v>
                </c:pt>
                <c:pt idx="131">
                  <c:v>24.831</c:v>
                </c:pt>
                <c:pt idx="132">
                  <c:v>25.236999999999998</c:v>
                </c:pt>
                <c:pt idx="133">
                  <c:v>25.542000000000002</c:v>
                </c:pt>
                <c:pt idx="134">
                  <c:v>25.550999999999998</c:v>
                </c:pt>
                <c:pt idx="135">
                  <c:v>24.861000000000001</c:v>
                </c:pt>
                <c:pt idx="136">
                  <c:v>25.062999999999999</c:v>
                </c:pt>
                <c:pt idx="137">
                  <c:v>25.024999999999999</c:v>
                </c:pt>
                <c:pt idx="138">
                  <c:v>25.135999999999999</c:v>
                </c:pt>
                <c:pt idx="139">
                  <c:v>24.986999999999998</c:v>
                </c:pt>
                <c:pt idx="140">
                  <c:v>24.497</c:v>
                </c:pt>
                <c:pt idx="141">
                  <c:v>24.718</c:v>
                </c:pt>
                <c:pt idx="142">
                  <c:v>24.56</c:v>
                </c:pt>
                <c:pt idx="143">
                  <c:v>24.666</c:v>
                </c:pt>
                <c:pt idx="144">
                  <c:v>25.125</c:v>
                </c:pt>
                <c:pt idx="145">
                  <c:v>25.908999999999999</c:v>
                </c:pt>
                <c:pt idx="146">
                  <c:v>26.445</c:v>
                </c:pt>
                <c:pt idx="147">
                  <c:v>25.760999999999999</c:v>
                </c:pt>
                <c:pt idx="148">
                  <c:v>25.611000000000001</c:v>
                </c:pt>
                <c:pt idx="149">
                  <c:v>25.67</c:v>
                </c:pt>
                <c:pt idx="150">
                  <c:v>25.603000000000002</c:v>
                </c:pt>
                <c:pt idx="151">
                  <c:v>25.341999999999999</c:v>
                </c:pt>
                <c:pt idx="152">
                  <c:v>25.059000000000001</c:v>
                </c:pt>
                <c:pt idx="153">
                  <c:v>25.616</c:v>
                </c:pt>
                <c:pt idx="154">
                  <c:v>25.616</c:v>
                </c:pt>
                <c:pt idx="155">
                  <c:v>25.152000000000001</c:v>
                </c:pt>
                <c:pt idx="156">
                  <c:v>26.143999999999998</c:v>
                </c:pt>
                <c:pt idx="157">
                  <c:v>26.225000000000001</c:v>
                </c:pt>
                <c:pt idx="158">
                  <c:v>26.015000000000001</c:v>
                </c:pt>
                <c:pt idx="159">
                  <c:v>25.347000000000001</c:v>
                </c:pt>
                <c:pt idx="160">
                  <c:v>25.547000000000001</c:v>
                </c:pt>
                <c:pt idx="161">
                  <c:v>25.297999999999998</c:v>
                </c:pt>
                <c:pt idx="162">
                  <c:v>25.241</c:v>
                </c:pt>
                <c:pt idx="163">
                  <c:v>24.887</c:v>
                </c:pt>
              </c:numCache>
            </c:numRef>
          </c:yVal>
          <c:smooth val="0"/>
          <c:extLst>
            <c:ext xmlns:c16="http://schemas.microsoft.com/office/drawing/2014/chart" uri="{C3380CC4-5D6E-409C-BE32-E72D297353CC}">
              <c16:uniqueId val="{00000004-30CB-4A82-AD14-81A1C40014D0}"/>
            </c:ext>
          </c:extLst>
        </c:ser>
        <c:ser>
          <c:idx val="0"/>
          <c:order val="1"/>
          <c:tx>
            <c:v>AVA 45m</c:v>
          </c:tx>
          <c:spPr>
            <a:ln>
              <a:solidFill>
                <a:srgbClr val="0000FF"/>
              </a:solidFill>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Vert_month!$J$4:$J$1000</c:f>
              <c:numCache>
                <c:formatCode>0.0</c:formatCode>
                <c:ptCount val="997"/>
                <c:pt idx="0">
                  <c:v>25.14</c:v>
                </c:pt>
                <c:pt idx="1">
                  <c:v>25.375</c:v>
                </c:pt>
                <c:pt idx="2">
                  <c:v>25.939</c:v>
                </c:pt>
                <c:pt idx="3">
                  <c:v>25.581</c:v>
                </c:pt>
                <c:pt idx="4">
                  <c:v>25.337</c:v>
                </c:pt>
                <c:pt idx="5">
                  <c:v>25.66</c:v>
                </c:pt>
                <c:pt idx="6">
                  <c:v>25.472000000000001</c:v>
                </c:pt>
                <c:pt idx="7">
                  <c:v>24.619</c:v>
                </c:pt>
                <c:pt idx="8">
                  <c:v>24.706</c:v>
                </c:pt>
                <c:pt idx="9">
                  <c:v>24.614000000000001</c:v>
                </c:pt>
                <c:pt idx="10">
                  <c:v>25.077000000000002</c:v>
                </c:pt>
                <c:pt idx="11">
                  <c:v>24.992000000000001</c:v>
                </c:pt>
                <c:pt idx="12">
                  <c:v>25.32</c:v>
                </c:pt>
                <c:pt idx="13">
                  <c:v>25.396999999999998</c:v>
                </c:pt>
                <c:pt idx="14">
                  <c:v>25.51</c:v>
                </c:pt>
                <c:pt idx="15">
                  <c:v>25.518000000000001</c:v>
                </c:pt>
                <c:pt idx="16">
                  <c:v>25.257000000000001</c:v>
                </c:pt>
                <c:pt idx="17">
                  <c:v>25.029</c:v>
                </c:pt>
                <c:pt idx="18">
                  <c:v>25.187000000000001</c:v>
                </c:pt>
                <c:pt idx="19">
                  <c:v>24.856000000000002</c:v>
                </c:pt>
                <c:pt idx="20">
                  <c:v>24.687000000000001</c:v>
                </c:pt>
                <c:pt idx="21">
                  <c:v>25.007000000000001</c:v>
                </c:pt>
                <c:pt idx="22">
                  <c:v>25.474</c:v>
                </c:pt>
                <c:pt idx="23">
                  <c:v>25.283000000000001</c:v>
                </c:pt>
                <c:pt idx="24">
                  <c:v>25.619</c:v>
                </c:pt>
                <c:pt idx="25">
                  <c:v>26.175999999999998</c:v>
                </c:pt>
                <c:pt idx="26">
                  <c:v>25.623999999999999</c:v>
                </c:pt>
                <c:pt idx="27">
                  <c:v>25.533999999999999</c:v>
                </c:pt>
                <c:pt idx="28">
                  <c:v>25.428000000000001</c:v>
                </c:pt>
                <c:pt idx="29">
                  <c:v>25.210999999999999</c:v>
                </c:pt>
                <c:pt idx="30">
                  <c:v>25.504999999999999</c:v>
                </c:pt>
                <c:pt idx="31">
                  <c:v>25.224</c:v>
                </c:pt>
                <c:pt idx="32">
                  <c:v>25.327999999999999</c:v>
                </c:pt>
                <c:pt idx="33">
                  <c:v>25.571999999999999</c:v>
                </c:pt>
                <c:pt idx="34">
                  <c:v>25.302</c:v>
                </c:pt>
                <c:pt idx="35">
                  <c:v>25.291</c:v>
                </c:pt>
                <c:pt idx="36">
                  <c:v>25.501000000000001</c:v>
                </c:pt>
                <c:pt idx="37">
                  <c:v>25.963999999999999</c:v>
                </c:pt>
                <c:pt idx="38">
                  <c:v>25.777000000000001</c:v>
                </c:pt>
                <c:pt idx="39">
                  <c:v>25.731999999999999</c:v>
                </c:pt>
                <c:pt idx="40">
                  <c:v>26.236000000000001</c:v>
                </c:pt>
                <c:pt idx="41">
                  <c:v>25.359000000000002</c:v>
                </c:pt>
                <c:pt idx="42">
                  <c:v>25.265999999999998</c:v>
                </c:pt>
                <c:pt idx="43">
                  <c:v>25.013000000000002</c:v>
                </c:pt>
                <c:pt idx="44">
                  <c:v>24.988</c:v>
                </c:pt>
                <c:pt idx="45">
                  <c:v>24.928999999999998</c:v>
                </c:pt>
                <c:pt idx="46">
                  <c:v>25.454999999999998</c:v>
                </c:pt>
                <c:pt idx="47">
                  <c:v>25.26</c:v>
                </c:pt>
                <c:pt idx="48">
                  <c:v>25.259</c:v>
                </c:pt>
                <c:pt idx="49">
                  <c:v>26.015000000000001</c:v>
                </c:pt>
                <c:pt idx="50">
                  <c:v>25.841999999999999</c:v>
                </c:pt>
                <c:pt idx="51">
                  <c:v>26.283999999999999</c:v>
                </c:pt>
                <c:pt idx="52">
                  <c:v>25.702000000000002</c:v>
                </c:pt>
                <c:pt idx="53">
                  <c:v>25.812000000000001</c:v>
                </c:pt>
                <c:pt idx="54">
                  <c:v>25.9</c:v>
                </c:pt>
                <c:pt idx="55">
                  <c:v>25.959</c:v>
                </c:pt>
                <c:pt idx="56">
                  <c:v>25.654</c:v>
                </c:pt>
                <c:pt idx="57">
                  <c:v>26.422000000000001</c:v>
                </c:pt>
                <c:pt idx="58">
                  <c:v>25.850999999999999</c:v>
                </c:pt>
                <c:pt idx="59">
                  <c:v>25.725999999999999</c:v>
                </c:pt>
                <c:pt idx="60">
                  <c:v>25.920999999999999</c:v>
                </c:pt>
                <c:pt idx="61">
                  <c:v>26.506</c:v>
                </c:pt>
                <c:pt idx="62">
                  <c:v>26.465</c:v>
                </c:pt>
                <c:pt idx="63">
                  <c:v>25.969000000000001</c:v>
                </c:pt>
                <c:pt idx="64">
                  <c:v>25.451000000000001</c:v>
                </c:pt>
                <c:pt idx="65">
                  <c:v>25.978999999999999</c:v>
                </c:pt>
                <c:pt idx="66">
                  <c:v>25.463000000000001</c:v>
                </c:pt>
                <c:pt idx="67">
                  <c:v>25.141999999999999</c:v>
                </c:pt>
                <c:pt idx="68">
                  <c:v>24.384</c:v>
                </c:pt>
                <c:pt idx="69">
                  <c:v>25.260999999999999</c:v>
                </c:pt>
                <c:pt idx="70">
                  <c:v>25.263999999999999</c:v>
                </c:pt>
                <c:pt idx="71">
                  <c:v>25.344000000000001</c:v>
                </c:pt>
                <c:pt idx="72">
                  <c:v>25.533999999999999</c:v>
                </c:pt>
                <c:pt idx="73">
                  <c:v>26.065999999999999</c:v>
                </c:pt>
                <c:pt idx="74">
                  <c:v>24.841000000000001</c:v>
                </c:pt>
                <c:pt idx="75">
                  <c:v>24.622</c:v>
                </c:pt>
                <c:pt idx="76">
                  <c:v>24.373000000000001</c:v>
                </c:pt>
                <c:pt idx="77">
                  <c:v>24.547000000000001</c:v>
                </c:pt>
                <c:pt idx="78">
                  <c:v>25.548999999999999</c:v>
                </c:pt>
                <c:pt idx="79">
                  <c:v>25.606999999999999</c:v>
                </c:pt>
                <c:pt idx="80">
                  <c:v>24.600999999999999</c:v>
                </c:pt>
                <c:pt idx="81">
                  <c:v>24.835000000000001</c:v>
                </c:pt>
                <c:pt idx="82">
                  <c:v>24.53</c:v>
                </c:pt>
                <c:pt idx="83">
                  <c:v>25.055</c:v>
                </c:pt>
                <c:pt idx="84">
                  <c:v>25.273</c:v>
                </c:pt>
                <c:pt idx="85">
                  <c:v>25.652999999999999</c:v>
                </c:pt>
                <c:pt idx="86">
                  <c:v>25.326000000000001</c:v>
                </c:pt>
                <c:pt idx="95">
                  <c:v>25.238</c:v>
                </c:pt>
                <c:pt idx="96">
                  <c:v>25.504999999999999</c:v>
                </c:pt>
                <c:pt idx="97">
                  <c:v>26.199000000000002</c:v>
                </c:pt>
                <c:pt idx="98">
                  <c:v>26.172999999999998</c:v>
                </c:pt>
                <c:pt idx="99">
                  <c:v>26.178999999999998</c:v>
                </c:pt>
                <c:pt idx="100">
                  <c:v>25.616</c:v>
                </c:pt>
                <c:pt idx="101">
                  <c:v>25.693000000000001</c:v>
                </c:pt>
                <c:pt idx="102">
                  <c:v>25.533999999999999</c:v>
                </c:pt>
                <c:pt idx="103">
                  <c:v>25.169</c:v>
                </c:pt>
                <c:pt idx="104">
                  <c:v>25.350999999999999</c:v>
                </c:pt>
                <c:pt idx="105">
                  <c:v>25.463999999999999</c:v>
                </c:pt>
                <c:pt idx="106">
                  <c:v>25.460999999999999</c:v>
                </c:pt>
                <c:pt idx="107">
                  <c:v>25.637</c:v>
                </c:pt>
                <c:pt idx="108">
                  <c:v>25.885999999999999</c:v>
                </c:pt>
                <c:pt idx="109">
                  <c:v>26.233000000000001</c:v>
                </c:pt>
                <c:pt idx="110">
                  <c:v>26.388000000000002</c:v>
                </c:pt>
                <c:pt idx="111">
                  <c:v>25.706</c:v>
                </c:pt>
                <c:pt idx="112">
                  <c:v>25.425999999999998</c:v>
                </c:pt>
                <c:pt idx="113">
                  <c:v>25.451000000000001</c:v>
                </c:pt>
                <c:pt idx="114">
                  <c:v>25.425999999999998</c:v>
                </c:pt>
                <c:pt idx="115">
                  <c:v>25.43</c:v>
                </c:pt>
                <c:pt idx="116">
                  <c:v>24.670999999999999</c:v>
                </c:pt>
                <c:pt idx="117">
                  <c:v>24.992000000000001</c:v>
                </c:pt>
                <c:pt idx="118">
                  <c:v>25.231999999999999</c:v>
                </c:pt>
                <c:pt idx="119">
                  <c:v>25.385000000000002</c:v>
                </c:pt>
                <c:pt idx="120">
                  <c:v>25.302</c:v>
                </c:pt>
                <c:pt idx="121">
                  <c:v>25.553000000000001</c:v>
                </c:pt>
                <c:pt idx="122">
                  <c:v>25.576000000000001</c:v>
                </c:pt>
                <c:pt idx="123">
                  <c:v>25.268000000000001</c:v>
                </c:pt>
                <c:pt idx="124">
                  <c:v>25.536999999999999</c:v>
                </c:pt>
                <c:pt idx="125">
                  <c:v>25.111000000000001</c:v>
                </c:pt>
                <c:pt idx="126">
                  <c:v>25.238</c:v>
                </c:pt>
                <c:pt idx="127">
                  <c:v>25.305</c:v>
                </c:pt>
                <c:pt idx="128">
                  <c:v>24.335999999999999</c:v>
                </c:pt>
                <c:pt idx="129">
                  <c:v>25.366</c:v>
                </c:pt>
                <c:pt idx="130">
                  <c:v>24.919</c:v>
                </c:pt>
                <c:pt idx="131">
                  <c:v>24.99</c:v>
                </c:pt>
                <c:pt idx="132">
                  <c:v>25.492999999999999</c:v>
                </c:pt>
                <c:pt idx="133">
                  <c:v>25.469000000000001</c:v>
                </c:pt>
                <c:pt idx="134">
                  <c:v>25.521000000000001</c:v>
                </c:pt>
                <c:pt idx="135">
                  <c:v>24.864999999999998</c:v>
                </c:pt>
                <c:pt idx="136">
                  <c:v>25.114999999999998</c:v>
                </c:pt>
                <c:pt idx="137">
                  <c:v>25.131</c:v>
                </c:pt>
                <c:pt idx="138">
                  <c:v>25.132000000000001</c:v>
                </c:pt>
                <c:pt idx="139">
                  <c:v>25.016999999999999</c:v>
                </c:pt>
                <c:pt idx="140">
                  <c:v>24.547000000000001</c:v>
                </c:pt>
                <c:pt idx="141">
                  <c:v>25.265000000000001</c:v>
                </c:pt>
                <c:pt idx="142">
                  <c:v>25.067</c:v>
                </c:pt>
                <c:pt idx="143">
                  <c:v>25.108000000000001</c:v>
                </c:pt>
                <c:pt idx="144">
                  <c:v>25.331</c:v>
                </c:pt>
                <c:pt idx="145">
                  <c:v>25.824000000000002</c:v>
                </c:pt>
                <c:pt idx="146">
                  <c:v>26.542000000000002</c:v>
                </c:pt>
                <c:pt idx="147">
                  <c:v>26.097999999999999</c:v>
                </c:pt>
                <c:pt idx="148">
                  <c:v>25.934000000000001</c:v>
                </c:pt>
                <c:pt idx="149">
                  <c:v>26.123000000000001</c:v>
                </c:pt>
                <c:pt idx="150">
                  <c:v>26.113</c:v>
                </c:pt>
                <c:pt idx="151">
                  <c:v>25.858000000000001</c:v>
                </c:pt>
                <c:pt idx="152">
                  <c:v>25.606000000000002</c:v>
                </c:pt>
                <c:pt idx="153">
                  <c:v>26.431000000000001</c:v>
                </c:pt>
                <c:pt idx="154">
                  <c:v>26.324999999999999</c:v>
                </c:pt>
                <c:pt idx="155">
                  <c:v>25.751000000000001</c:v>
                </c:pt>
                <c:pt idx="156">
                  <c:v>26.42</c:v>
                </c:pt>
                <c:pt idx="157">
                  <c:v>26.542999999999999</c:v>
                </c:pt>
                <c:pt idx="158">
                  <c:v>26.459</c:v>
                </c:pt>
                <c:pt idx="159">
                  <c:v>25.757000000000001</c:v>
                </c:pt>
                <c:pt idx="160">
                  <c:v>25.928000000000001</c:v>
                </c:pt>
                <c:pt idx="161">
                  <c:v>25.661999999999999</c:v>
                </c:pt>
                <c:pt idx="162">
                  <c:v>25.643000000000001</c:v>
                </c:pt>
                <c:pt idx="163">
                  <c:v>25.303999999999998</c:v>
                </c:pt>
              </c:numCache>
            </c:numRef>
          </c:yVal>
          <c:smooth val="0"/>
          <c:extLst>
            <c:ext xmlns:c16="http://schemas.microsoft.com/office/drawing/2014/chart" uri="{C3380CC4-5D6E-409C-BE32-E72D297353CC}">
              <c16:uniqueId val="{00000000-30CB-4A82-AD14-81A1C40014D0}"/>
            </c:ext>
          </c:extLst>
        </c:ser>
        <c:ser>
          <c:idx val="3"/>
          <c:order val="2"/>
          <c:tx>
            <c:v>Lutz 48m</c:v>
          </c:tx>
          <c:spPr>
            <a:ln>
              <a:solidFill>
                <a:schemeClr val="tx1"/>
              </a:solidFill>
              <a:prstDash val="solid"/>
            </a:ln>
          </c:spPr>
          <c:marker>
            <c:symbol val="none"/>
          </c:marker>
          <c:xVal>
            <c:numRef>
              <c:f>Vert_month!$C$4:$C$1000</c:f>
              <c:numCache>
                <c:formatCode>0.00</c:formatCode>
                <c:ptCount val="997"/>
                <c:pt idx="0">
                  <c:v>2011.1666666666667</c:v>
                </c:pt>
                <c:pt idx="1">
                  <c:v>2011.25</c:v>
                </c:pt>
                <c:pt idx="2">
                  <c:v>2011.3333333333333</c:v>
                </c:pt>
                <c:pt idx="3">
                  <c:v>2011.4166666666667</c:v>
                </c:pt>
                <c:pt idx="4">
                  <c:v>2011.5</c:v>
                </c:pt>
                <c:pt idx="5">
                  <c:v>2011.5833333333333</c:v>
                </c:pt>
                <c:pt idx="6">
                  <c:v>2011.6666666666667</c:v>
                </c:pt>
                <c:pt idx="7">
                  <c:v>2011.75</c:v>
                </c:pt>
                <c:pt idx="8">
                  <c:v>2011.8333333333333</c:v>
                </c:pt>
                <c:pt idx="9">
                  <c:v>2011.9166666666667</c:v>
                </c:pt>
                <c:pt idx="10">
                  <c:v>2012</c:v>
                </c:pt>
                <c:pt idx="11">
                  <c:v>2012.0833333333333</c:v>
                </c:pt>
                <c:pt idx="12">
                  <c:v>2012.1666666666667</c:v>
                </c:pt>
                <c:pt idx="13">
                  <c:v>2012.25</c:v>
                </c:pt>
                <c:pt idx="14">
                  <c:v>2012.3333333333333</c:v>
                </c:pt>
                <c:pt idx="15">
                  <c:v>2012.4166666666667</c:v>
                </c:pt>
                <c:pt idx="16">
                  <c:v>2012.5</c:v>
                </c:pt>
                <c:pt idx="17">
                  <c:v>2012.5833333333333</c:v>
                </c:pt>
                <c:pt idx="18">
                  <c:v>2012.6666666666667</c:v>
                </c:pt>
                <c:pt idx="19">
                  <c:v>2012.75</c:v>
                </c:pt>
                <c:pt idx="20">
                  <c:v>2012.8333333333333</c:v>
                </c:pt>
                <c:pt idx="21">
                  <c:v>2012.9166666666667</c:v>
                </c:pt>
                <c:pt idx="22">
                  <c:v>2013</c:v>
                </c:pt>
                <c:pt idx="23">
                  <c:v>2013.0833333333333</c:v>
                </c:pt>
                <c:pt idx="24">
                  <c:v>2013.1666666666667</c:v>
                </c:pt>
                <c:pt idx="25">
                  <c:v>2013.25</c:v>
                </c:pt>
                <c:pt idx="26">
                  <c:v>2013.3333333333333</c:v>
                </c:pt>
                <c:pt idx="27">
                  <c:v>2013.4166666666667</c:v>
                </c:pt>
                <c:pt idx="28">
                  <c:v>2013.5</c:v>
                </c:pt>
                <c:pt idx="29">
                  <c:v>2013.5833333333333</c:v>
                </c:pt>
                <c:pt idx="30">
                  <c:v>2013.6666666666667</c:v>
                </c:pt>
                <c:pt idx="31">
                  <c:v>2013.75</c:v>
                </c:pt>
                <c:pt idx="32">
                  <c:v>2013.8333333333333</c:v>
                </c:pt>
                <c:pt idx="33">
                  <c:v>2013.9166666666667</c:v>
                </c:pt>
                <c:pt idx="34">
                  <c:v>2014</c:v>
                </c:pt>
                <c:pt idx="35">
                  <c:v>2014.0833333333333</c:v>
                </c:pt>
                <c:pt idx="36">
                  <c:v>2014.1666666666667</c:v>
                </c:pt>
                <c:pt idx="37">
                  <c:v>2014.25</c:v>
                </c:pt>
                <c:pt idx="38">
                  <c:v>2014.3333333333333</c:v>
                </c:pt>
                <c:pt idx="39">
                  <c:v>2014.4166666666667</c:v>
                </c:pt>
                <c:pt idx="40">
                  <c:v>2014.5</c:v>
                </c:pt>
                <c:pt idx="41">
                  <c:v>2014.5833333333333</c:v>
                </c:pt>
                <c:pt idx="42">
                  <c:v>2014.6666666666667</c:v>
                </c:pt>
                <c:pt idx="43">
                  <c:v>2014.75</c:v>
                </c:pt>
                <c:pt idx="44">
                  <c:v>2014.8333333333333</c:v>
                </c:pt>
                <c:pt idx="45">
                  <c:v>2014.9166666666667</c:v>
                </c:pt>
                <c:pt idx="46">
                  <c:v>2015</c:v>
                </c:pt>
                <c:pt idx="47">
                  <c:v>2015.0833333333333</c:v>
                </c:pt>
                <c:pt idx="48">
                  <c:v>2015.1666666666667</c:v>
                </c:pt>
                <c:pt idx="49">
                  <c:v>2015.25</c:v>
                </c:pt>
                <c:pt idx="50">
                  <c:v>2015.3333333333333</c:v>
                </c:pt>
                <c:pt idx="51">
                  <c:v>2015.4166666666667</c:v>
                </c:pt>
                <c:pt idx="52">
                  <c:v>2015.5</c:v>
                </c:pt>
                <c:pt idx="53">
                  <c:v>2015.5833333333333</c:v>
                </c:pt>
                <c:pt idx="54">
                  <c:v>2015.6666666666667</c:v>
                </c:pt>
                <c:pt idx="55">
                  <c:v>2015.75</c:v>
                </c:pt>
                <c:pt idx="56">
                  <c:v>2015.8333333333333</c:v>
                </c:pt>
                <c:pt idx="57">
                  <c:v>2015.9166666666667</c:v>
                </c:pt>
                <c:pt idx="58">
                  <c:v>2016</c:v>
                </c:pt>
                <c:pt idx="59">
                  <c:v>2016.0833333333333</c:v>
                </c:pt>
                <c:pt idx="60">
                  <c:v>2016.1666666666667</c:v>
                </c:pt>
                <c:pt idx="61">
                  <c:v>2016.25</c:v>
                </c:pt>
                <c:pt idx="62">
                  <c:v>2016.3333333333333</c:v>
                </c:pt>
                <c:pt idx="63">
                  <c:v>2016.4166666666667</c:v>
                </c:pt>
                <c:pt idx="64">
                  <c:v>2016.5</c:v>
                </c:pt>
                <c:pt idx="65">
                  <c:v>2016.5833333333333</c:v>
                </c:pt>
                <c:pt idx="66">
                  <c:v>2016.6666666666667</c:v>
                </c:pt>
                <c:pt idx="67">
                  <c:v>2016.75</c:v>
                </c:pt>
                <c:pt idx="68">
                  <c:v>2016.8333333333333</c:v>
                </c:pt>
                <c:pt idx="69">
                  <c:v>2016.9166666666667</c:v>
                </c:pt>
                <c:pt idx="70">
                  <c:v>2017</c:v>
                </c:pt>
                <c:pt idx="71">
                  <c:v>2017.0833333333333</c:v>
                </c:pt>
                <c:pt idx="72">
                  <c:v>2017.1666666666667</c:v>
                </c:pt>
                <c:pt idx="73">
                  <c:v>2017.25</c:v>
                </c:pt>
                <c:pt idx="74">
                  <c:v>2017.3333333333333</c:v>
                </c:pt>
                <c:pt idx="75">
                  <c:v>2017.4166666666667</c:v>
                </c:pt>
                <c:pt idx="76">
                  <c:v>2017.5</c:v>
                </c:pt>
                <c:pt idx="77">
                  <c:v>2017.5833333333333</c:v>
                </c:pt>
                <c:pt idx="78">
                  <c:v>2017.6666666666667</c:v>
                </c:pt>
                <c:pt idx="79">
                  <c:v>2017.75</c:v>
                </c:pt>
                <c:pt idx="80">
                  <c:v>2017.8333333333333</c:v>
                </c:pt>
                <c:pt idx="81">
                  <c:v>2017.9166666666667</c:v>
                </c:pt>
                <c:pt idx="82">
                  <c:v>2018</c:v>
                </c:pt>
                <c:pt idx="83">
                  <c:v>2018.0833333333333</c:v>
                </c:pt>
                <c:pt idx="84">
                  <c:v>2018.1666666666667</c:v>
                </c:pt>
                <c:pt idx="85">
                  <c:v>2018.25</c:v>
                </c:pt>
                <c:pt idx="86">
                  <c:v>2018.3333333333333</c:v>
                </c:pt>
                <c:pt idx="87">
                  <c:v>2018.4166666666667</c:v>
                </c:pt>
                <c:pt idx="88">
                  <c:v>2018.5</c:v>
                </c:pt>
                <c:pt idx="89">
                  <c:v>2018.5833333333333</c:v>
                </c:pt>
                <c:pt idx="90">
                  <c:v>2018.6666666666667</c:v>
                </c:pt>
                <c:pt idx="91">
                  <c:v>2018.75</c:v>
                </c:pt>
                <c:pt idx="92">
                  <c:v>2018.8333333333333</c:v>
                </c:pt>
                <c:pt idx="93">
                  <c:v>2018.9166666666667</c:v>
                </c:pt>
                <c:pt idx="94">
                  <c:v>2019</c:v>
                </c:pt>
                <c:pt idx="95">
                  <c:v>2019.0833333333333</c:v>
                </c:pt>
                <c:pt idx="96">
                  <c:v>2019.1666666666667</c:v>
                </c:pt>
                <c:pt idx="97">
                  <c:v>2019.25</c:v>
                </c:pt>
                <c:pt idx="98">
                  <c:v>2019.3333333333333</c:v>
                </c:pt>
                <c:pt idx="99">
                  <c:v>2019.4166666666667</c:v>
                </c:pt>
                <c:pt idx="100">
                  <c:v>2019.5</c:v>
                </c:pt>
                <c:pt idx="101">
                  <c:v>2019.5833333333333</c:v>
                </c:pt>
                <c:pt idx="102">
                  <c:v>2019.6666666666667</c:v>
                </c:pt>
                <c:pt idx="103">
                  <c:v>2019.75</c:v>
                </c:pt>
                <c:pt idx="104">
                  <c:v>2019.8333333333333</c:v>
                </c:pt>
                <c:pt idx="105">
                  <c:v>2019.9166666666667</c:v>
                </c:pt>
                <c:pt idx="106">
                  <c:v>2020</c:v>
                </c:pt>
                <c:pt idx="107">
                  <c:v>2020.0833333333333</c:v>
                </c:pt>
                <c:pt idx="108">
                  <c:v>2020.1666666666667</c:v>
                </c:pt>
                <c:pt idx="109">
                  <c:v>2020.25</c:v>
                </c:pt>
                <c:pt idx="110">
                  <c:v>2020.3333333333333</c:v>
                </c:pt>
                <c:pt idx="111">
                  <c:v>2020.4166666666667</c:v>
                </c:pt>
                <c:pt idx="112">
                  <c:v>2020.5</c:v>
                </c:pt>
                <c:pt idx="113">
                  <c:v>2020.5833333333333</c:v>
                </c:pt>
                <c:pt idx="114">
                  <c:v>2020.6666666666667</c:v>
                </c:pt>
                <c:pt idx="115">
                  <c:v>2020.75</c:v>
                </c:pt>
                <c:pt idx="116">
                  <c:v>2020.8333333333333</c:v>
                </c:pt>
                <c:pt idx="117">
                  <c:v>2020.9166666666667</c:v>
                </c:pt>
                <c:pt idx="118">
                  <c:v>2021</c:v>
                </c:pt>
                <c:pt idx="119">
                  <c:v>2021.0833333333333</c:v>
                </c:pt>
                <c:pt idx="120">
                  <c:v>2021.1666666666667</c:v>
                </c:pt>
                <c:pt idx="121">
                  <c:v>2021.25</c:v>
                </c:pt>
                <c:pt idx="122">
                  <c:v>2021.3333333333333</c:v>
                </c:pt>
                <c:pt idx="123">
                  <c:v>2021.4166666666667</c:v>
                </c:pt>
                <c:pt idx="124">
                  <c:v>2021.5</c:v>
                </c:pt>
                <c:pt idx="125">
                  <c:v>2021.5833333333333</c:v>
                </c:pt>
                <c:pt idx="126">
                  <c:v>2021.6666666666667</c:v>
                </c:pt>
                <c:pt idx="127">
                  <c:v>2021.75</c:v>
                </c:pt>
                <c:pt idx="128">
                  <c:v>2021.8333333333333</c:v>
                </c:pt>
                <c:pt idx="129">
                  <c:v>2021.9166666666667</c:v>
                </c:pt>
                <c:pt idx="130">
                  <c:v>2022</c:v>
                </c:pt>
                <c:pt idx="131">
                  <c:v>2022.0833333333333</c:v>
                </c:pt>
                <c:pt idx="132">
                  <c:v>2022.1666666666667</c:v>
                </c:pt>
                <c:pt idx="133">
                  <c:v>2022.25</c:v>
                </c:pt>
                <c:pt idx="134">
                  <c:v>2022.3333333333333</c:v>
                </c:pt>
                <c:pt idx="135">
                  <c:v>2022.4166666666667</c:v>
                </c:pt>
                <c:pt idx="136">
                  <c:v>2022.5</c:v>
                </c:pt>
                <c:pt idx="137">
                  <c:v>2022.5833333333333</c:v>
                </c:pt>
                <c:pt idx="138">
                  <c:v>2022.6666666666667</c:v>
                </c:pt>
                <c:pt idx="139">
                  <c:v>2022.75</c:v>
                </c:pt>
                <c:pt idx="140">
                  <c:v>2022.8333333333333</c:v>
                </c:pt>
                <c:pt idx="141">
                  <c:v>2022.9166666666667</c:v>
                </c:pt>
                <c:pt idx="142">
                  <c:v>2023</c:v>
                </c:pt>
                <c:pt idx="143">
                  <c:v>2023.0833333333333</c:v>
                </c:pt>
                <c:pt idx="144">
                  <c:v>2023.1666666666667</c:v>
                </c:pt>
                <c:pt idx="145">
                  <c:v>2023.25</c:v>
                </c:pt>
                <c:pt idx="146">
                  <c:v>2023.3333333333333</c:v>
                </c:pt>
                <c:pt idx="147">
                  <c:v>2023.4166666666667</c:v>
                </c:pt>
                <c:pt idx="148">
                  <c:v>2023.5</c:v>
                </c:pt>
                <c:pt idx="149">
                  <c:v>2023.5833333333333</c:v>
                </c:pt>
                <c:pt idx="150">
                  <c:v>2023.6666666666667</c:v>
                </c:pt>
                <c:pt idx="151">
                  <c:v>2023.75</c:v>
                </c:pt>
                <c:pt idx="152">
                  <c:v>2023.8333333333333</c:v>
                </c:pt>
                <c:pt idx="153">
                  <c:v>2023.9166666666667</c:v>
                </c:pt>
                <c:pt idx="154">
                  <c:v>2024</c:v>
                </c:pt>
                <c:pt idx="155">
                  <c:v>2024.0833333333333</c:v>
                </c:pt>
                <c:pt idx="156">
                  <c:v>2024.1666666666667</c:v>
                </c:pt>
                <c:pt idx="157">
                  <c:v>2024.25</c:v>
                </c:pt>
                <c:pt idx="158">
                  <c:v>2024.3333333333333</c:v>
                </c:pt>
                <c:pt idx="159">
                  <c:v>2024.4166666666667</c:v>
                </c:pt>
                <c:pt idx="160">
                  <c:v>2024.5</c:v>
                </c:pt>
                <c:pt idx="161">
                  <c:v>2024.5833333333333</c:v>
                </c:pt>
                <c:pt idx="162">
                  <c:v>2024.6666666666667</c:v>
                </c:pt>
                <c:pt idx="163">
                  <c:v>2024.75</c:v>
                </c:pt>
                <c:pt idx="164">
                  <c:v>2024.8333333333333</c:v>
                </c:pt>
                <c:pt idx="165">
                  <c:v>2024.9166666666667</c:v>
                </c:pt>
              </c:numCache>
            </c:numRef>
          </c:xVal>
          <c:yVal>
            <c:numRef>
              <c:f>Vert_month!$S$4:$S$1000</c:f>
              <c:numCache>
                <c:formatCode>0.0</c:formatCode>
                <c:ptCount val="997"/>
                <c:pt idx="0">
                  <c:v>25.6</c:v>
                </c:pt>
                <c:pt idx="1">
                  <c:v>25.83</c:v>
                </c:pt>
                <c:pt idx="2">
                  <c:v>26.33</c:v>
                </c:pt>
                <c:pt idx="3">
                  <c:v>25.89</c:v>
                </c:pt>
                <c:pt idx="4">
                  <c:v>25.66</c:v>
                </c:pt>
                <c:pt idx="5">
                  <c:v>25.88</c:v>
                </c:pt>
                <c:pt idx="6">
                  <c:v>25.57</c:v>
                </c:pt>
                <c:pt idx="7">
                  <c:v>24.68</c:v>
                </c:pt>
                <c:pt idx="8">
                  <c:v>24.6</c:v>
                </c:pt>
                <c:pt idx="9">
                  <c:v>24.84</c:v>
                </c:pt>
                <c:pt idx="10">
                  <c:v>25.62</c:v>
                </c:pt>
                <c:pt idx="11">
                  <c:v>25.51</c:v>
                </c:pt>
                <c:pt idx="12">
                  <c:v>25.98</c:v>
                </c:pt>
                <c:pt idx="13">
                  <c:v>26.04</c:v>
                </c:pt>
                <c:pt idx="14">
                  <c:v>26.21</c:v>
                </c:pt>
                <c:pt idx="15">
                  <c:v>26.22</c:v>
                </c:pt>
                <c:pt idx="16">
                  <c:v>25.89</c:v>
                </c:pt>
                <c:pt idx="17">
                  <c:v>25.55</c:v>
                </c:pt>
                <c:pt idx="18">
                  <c:v>25.79</c:v>
                </c:pt>
                <c:pt idx="19">
                  <c:v>25.3</c:v>
                </c:pt>
                <c:pt idx="20">
                  <c:v>25.12</c:v>
                </c:pt>
                <c:pt idx="21">
                  <c:v>25.53</c:v>
                </c:pt>
                <c:pt idx="22">
                  <c:v>26.16</c:v>
                </c:pt>
                <c:pt idx="23">
                  <c:v>25.86</c:v>
                </c:pt>
                <c:pt idx="24">
                  <c:v>26.15</c:v>
                </c:pt>
                <c:pt idx="25">
                  <c:v>26.73</c:v>
                </c:pt>
                <c:pt idx="26">
                  <c:v>26.13</c:v>
                </c:pt>
                <c:pt idx="27">
                  <c:v>26.03</c:v>
                </c:pt>
                <c:pt idx="28">
                  <c:v>25.88</c:v>
                </c:pt>
                <c:pt idx="29">
                  <c:v>25.66</c:v>
                </c:pt>
                <c:pt idx="30">
                  <c:v>25.81</c:v>
                </c:pt>
                <c:pt idx="31">
                  <c:v>25.68</c:v>
                </c:pt>
                <c:pt idx="32">
                  <c:v>26.04</c:v>
                </c:pt>
                <c:pt idx="33">
                  <c:v>26.51</c:v>
                </c:pt>
                <c:pt idx="34">
                  <c:v>26.42</c:v>
                </c:pt>
                <c:pt idx="35">
                  <c:v>26.41</c:v>
                </c:pt>
                <c:pt idx="36">
                  <c:v>26.67</c:v>
                </c:pt>
                <c:pt idx="37">
                  <c:v>27.19</c:v>
                </c:pt>
                <c:pt idx="38">
                  <c:v>26.84</c:v>
                </c:pt>
                <c:pt idx="39">
                  <c:v>26.81</c:v>
                </c:pt>
                <c:pt idx="40">
                  <c:v>27.41</c:v>
                </c:pt>
                <c:pt idx="41">
                  <c:v>26.38</c:v>
                </c:pt>
                <c:pt idx="42">
                  <c:v>26.19</c:v>
                </c:pt>
                <c:pt idx="43">
                  <c:v>26.02</c:v>
                </c:pt>
                <c:pt idx="44">
                  <c:v>25.92</c:v>
                </c:pt>
                <c:pt idx="45">
                  <c:v>25.79</c:v>
                </c:pt>
                <c:pt idx="46">
                  <c:v>26.47</c:v>
                </c:pt>
                <c:pt idx="47">
                  <c:v>26.28</c:v>
                </c:pt>
                <c:pt idx="48">
                  <c:v>26.35</c:v>
                </c:pt>
                <c:pt idx="49">
                  <c:v>27.11</c:v>
                </c:pt>
                <c:pt idx="50">
                  <c:v>26.91</c:v>
                </c:pt>
                <c:pt idx="51">
                  <c:v>27.27</c:v>
                </c:pt>
                <c:pt idx="52">
                  <c:v>26.69</c:v>
                </c:pt>
                <c:pt idx="53">
                  <c:v>26.73</c:v>
                </c:pt>
                <c:pt idx="54">
                  <c:v>26.49</c:v>
                </c:pt>
                <c:pt idx="55">
                  <c:v>26.43</c:v>
                </c:pt>
                <c:pt idx="56">
                  <c:v>26.1</c:v>
                </c:pt>
                <c:pt idx="57">
                  <c:v>27.11</c:v>
                </c:pt>
                <c:pt idx="58">
                  <c:v>26.52</c:v>
                </c:pt>
                <c:pt idx="59">
                  <c:v>26.44</c:v>
                </c:pt>
                <c:pt idx="60">
                  <c:v>26.61</c:v>
                </c:pt>
                <c:pt idx="61">
                  <c:v>27.22</c:v>
                </c:pt>
                <c:pt idx="62">
                  <c:v>27.06</c:v>
                </c:pt>
                <c:pt idx="63">
                  <c:v>26.37</c:v>
                </c:pt>
                <c:pt idx="64">
                  <c:v>26.01</c:v>
                </c:pt>
                <c:pt idx="65">
                  <c:v>26.51</c:v>
                </c:pt>
                <c:pt idx="66">
                  <c:v>25.92</c:v>
                </c:pt>
                <c:pt idx="67">
                  <c:v>25.69</c:v>
                </c:pt>
                <c:pt idx="68">
                  <c:v>24.96</c:v>
                </c:pt>
                <c:pt idx="69">
                  <c:v>25.88</c:v>
                </c:pt>
                <c:pt idx="70">
                  <c:v>25.93</c:v>
                </c:pt>
                <c:pt idx="71">
                  <c:v>26.25</c:v>
                </c:pt>
                <c:pt idx="72">
                  <c:v>26.68</c:v>
                </c:pt>
                <c:pt idx="73">
                  <c:v>27.37</c:v>
                </c:pt>
                <c:pt idx="74">
                  <c:v>26.64</c:v>
                </c:pt>
                <c:pt idx="75">
                  <c:v>26.7</c:v>
                </c:pt>
                <c:pt idx="76">
                  <c:v>26.58</c:v>
                </c:pt>
                <c:pt idx="77">
                  <c:v>26.53</c:v>
                </c:pt>
                <c:pt idx="78">
                  <c:v>26.66</c:v>
                </c:pt>
                <c:pt idx="79">
                  <c:v>26.72</c:v>
                </c:pt>
                <c:pt idx="80">
                  <c:v>25.74</c:v>
                </c:pt>
                <c:pt idx="81">
                  <c:v>25.98</c:v>
                </c:pt>
                <c:pt idx="82">
                  <c:v>25.71</c:v>
                </c:pt>
                <c:pt idx="83">
                  <c:v>26.33</c:v>
                </c:pt>
                <c:pt idx="84">
                  <c:v>26.56</c:v>
                </c:pt>
                <c:pt idx="85">
                  <c:v>26.96</c:v>
                </c:pt>
                <c:pt idx="86">
                  <c:v>26.55</c:v>
                </c:pt>
                <c:pt idx="87">
                  <c:v>26.28</c:v>
                </c:pt>
                <c:pt idx="88">
                  <c:v>26.6</c:v>
                </c:pt>
                <c:pt idx="89">
                  <c:v>26.52</c:v>
                </c:pt>
                <c:pt idx="90">
                  <c:v>26.03</c:v>
                </c:pt>
                <c:pt idx="91">
                  <c:v>26.01</c:v>
                </c:pt>
                <c:pt idx="92">
                  <c:v>26.167000000000002</c:v>
                </c:pt>
                <c:pt idx="93">
                  <c:v>26.875</c:v>
                </c:pt>
                <c:pt idx="94">
                  <c:v>26.332999999999998</c:v>
                </c:pt>
                <c:pt idx="95">
                  <c:v>26.431999999999999</c:v>
                </c:pt>
                <c:pt idx="96">
                  <c:v>26.603000000000002</c:v>
                </c:pt>
                <c:pt idx="97">
                  <c:v>27.337</c:v>
                </c:pt>
                <c:pt idx="98">
                  <c:v>27.093</c:v>
                </c:pt>
                <c:pt idx="99">
                  <c:v>27.132999999999999</c:v>
                </c:pt>
                <c:pt idx="100">
                  <c:v>26.510999999999999</c:v>
                </c:pt>
                <c:pt idx="101">
                  <c:v>26.466999999999999</c:v>
                </c:pt>
                <c:pt idx="102">
                  <c:v>26.356000000000002</c:v>
                </c:pt>
                <c:pt idx="103">
                  <c:v>25.870999999999999</c:v>
                </c:pt>
                <c:pt idx="104">
                  <c:v>26.199000000000002</c:v>
                </c:pt>
                <c:pt idx="105">
                  <c:v>26.382999999999999</c:v>
                </c:pt>
                <c:pt idx="106">
                  <c:v>26.471</c:v>
                </c:pt>
                <c:pt idx="107">
                  <c:v>26.704999999999998</c:v>
                </c:pt>
                <c:pt idx="108">
                  <c:v>26.908000000000001</c:v>
                </c:pt>
                <c:pt idx="109">
                  <c:v>27.193000000000001</c:v>
                </c:pt>
                <c:pt idx="110">
                  <c:v>27.329000000000001</c:v>
                </c:pt>
                <c:pt idx="111">
                  <c:v>26.541</c:v>
                </c:pt>
                <c:pt idx="112">
                  <c:v>26.321999999999999</c:v>
                </c:pt>
                <c:pt idx="113">
                  <c:v>26.297999999999998</c:v>
                </c:pt>
                <c:pt idx="114">
                  <c:v>26.192</c:v>
                </c:pt>
                <c:pt idx="115">
                  <c:v>26.312999999999999</c:v>
                </c:pt>
                <c:pt idx="116">
                  <c:v>25.715</c:v>
                </c:pt>
                <c:pt idx="117">
                  <c:v>26.114000000000001</c:v>
                </c:pt>
                <c:pt idx="118">
                  <c:v>26.356999999999999</c:v>
                </c:pt>
                <c:pt idx="119">
                  <c:v>26.491</c:v>
                </c:pt>
                <c:pt idx="120">
                  <c:v>26.454999999999998</c:v>
                </c:pt>
                <c:pt idx="121">
                  <c:v>26.614000000000001</c:v>
                </c:pt>
                <c:pt idx="122">
                  <c:v>26.648</c:v>
                </c:pt>
                <c:pt idx="123">
                  <c:v>26.26</c:v>
                </c:pt>
                <c:pt idx="124">
                  <c:v>26.507000000000001</c:v>
                </c:pt>
                <c:pt idx="125">
                  <c:v>26.033000000000001</c:v>
                </c:pt>
                <c:pt idx="126">
                  <c:v>25.806999999999999</c:v>
                </c:pt>
                <c:pt idx="127">
                  <c:v>25.718</c:v>
                </c:pt>
                <c:pt idx="128">
                  <c:v>24.891999999999999</c:v>
                </c:pt>
                <c:pt idx="129">
                  <c:v>25.972999999999999</c:v>
                </c:pt>
                <c:pt idx="130">
                  <c:v>25.672000000000001</c:v>
                </c:pt>
                <c:pt idx="131">
                  <c:v>25.866</c:v>
                </c:pt>
                <c:pt idx="132">
                  <c:v>25.971</c:v>
                </c:pt>
                <c:pt idx="133">
                  <c:v>26.097999999999999</c:v>
                </c:pt>
                <c:pt idx="134">
                  <c:v>26.114999999999998</c:v>
                </c:pt>
                <c:pt idx="135">
                  <c:v>25.43</c:v>
                </c:pt>
                <c:pt idx="136">
                  <c:v>25.687000000000001</c:v>
                </c:pt>
                <c:pt idx="137">
                  <c:v>25.602</c:v>
                </c:pt>
                <c:pt idx="138">
                  <c:v>25.643999999999998</c:v>
                </c:pt>
                <c:pt idx="139">
                  <c:v>25.547000000000001</c:v>
                </c:pt>
                <c:pt idx="140">
                  <c:v>25.126999999999999</c:v>
                </c:pt>
                <c:pt idx="141">
                  <c:v>25.856000000000002</c:v>
                </c:pt>
                <c:pt idx="142">
                  <c:v>25.777000000000001</c:v>
                </c:pt>
                <c:pt idx="143">
                  <c:v>25.992999999999999</c:v>
                </c:pt>
                <c:pt idx="144">
                  <c:v>26.122</c:v>
                </c:pt>
                <c:pt idx="145">
                  <c:v>26.657</c:v>
                </c:pt>
                <c:pt idx="146">
                  <c:v>27.343</c:v>
                </c:pt>
                <c:pt idx="147">
                  <c:v>26.780999999999999</c:v>
                </c:pt>
                <c:pt idx="148">
                  <c:v>26.632999999999999</c:v>
                </c:pt>
                <c:pt idx="149">
                  <c:v>26.809000000000001</c:v>
                </c:pt>
                <c:pt idx="150">
                  <c:v>26.698</c:v>
                </c:pt>
                <c:pt idx="151">
                  <c:v>26.443999999999999</c:v>
                </c:pt>
                <c:pt idx="152">
                  <c:v>26.173999999999999</c:v>
                </c:pt>
                <c:pt idx="153">
                  <c:v>27.105</c:v>
                </c:pt>
                <c:pt idx="154">
                  <c:v>27.053000000000001</c:v>
                </c:pt>
                <c:pt idx="155">
                  <c:v>26.552</c:v>
                </c:pt>
              </c:numCache>
            </c:numRef>
          </c:yVal>
          <c:smooth val="0"/>
          <c:extLst>
            <c:ext xmlns:c16="http://schemas.microsoft.com/office/drawing/2014/chart" uri="{C3380CC4-5D6E-409C-BE32-E72D297353CC}">
              <c16:uniqueId val="{00000003-30CB-4A82-AD14-81A1C40014D0}"/>
            </c:ext>
          </c:extLst>
        </c:ser>
        <c:dLbls>
          <c:showLegendKey val="0"/>
          <c:showVal val="0"/>
          <c:showCatName val="0"/>
          <c:showSerName val="0"/>
          <c:showPercent val="0"/>
          <c:showBubbleSize val="0"/>
        </c:dLbls>
        <c:axId val="674696992"/>
        <c:axId val="651420816"/>
      </c:scatterChart>
      <c:valAx>
        <c:axId val="674696992"/>
        <c:scaling>
          <c:orientation val="minMax"/>
          <c:max val="2025"/>
          <c:min val="2011"/>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51420816"/>
        <c:crosses val="autoZero"/>
        <c:crossBetween val="midCat"/>
        <c:majorUnit val="1"/>
      </c:valAx>
      <c:valAx>
        <c:axId val="651420816"/>
        <c:scaling>
          <c:orientation val="minMax"/>
          <c:max val="28"/>
          <c:min val="24"/>
        </c:scaling>
        <c:delete val="0"/>
        <c:axPos val="l"/>
        <c:title>
          <c:tx>
            <c:rich>
              <a:bodyPr rot="-5400000" vert="horz"/>
              <a:lstStyle/>
              <a:p>
                <a:pPr>
                  <a:defRPr/>
                </a:pPr>
                <a:r>
                  <a:rPr lang="en-US" sz="1400"/>
                  <a:t>Air Temperature (</a:t>
                </a:r>
                <a:r>
                  <a:rPr lang="en-US" sz="1400">
                    <a:latin typeface="Calibri"/>
                  </a:rPr>
                  <a:t>°</a:t>
                </a:r>
                <a:r>
                  <a:rPr lang="en-US" sz="1400"/>
                  <a:t>C)</a:t>
                </a:r>
              </a:p>
            </c:rich>
          </c:tx>
          <c:overlay val="0"/>
        </c:title>
        <c:numFmt formatCode="0" sourceLinked="0"/>
        <c:majorTickMark val="out"/>
        <c:minorTickMark val="none"/>
        <c:tickLblPos val="nextTo"/>
        <c:txPr>
          <a:bodyPr/>
          <a:lstStyle/>
          <a:p>
            <a:pPr>
              <a:defRPr sz="1100"/>
            </a:pPr>
            <a:endParaRPr lang="en-US"/>
          </a:p>
        </c:txPr>
        <c:crossAx val="674696992"/>
        <c:crosses val="autoZero"/>
        <c:crossBetween val="midCat"/>
        <c:majorUnit val="1"/>
      </c:valAx>
    </c:plotArea>
    <c:legend>
      <c:legendPos val="r"/>
      <c:layout>
        <c:manualLayout>
          <c:xMode val="edge"/>
          <c:yMode val="edge"/>
          <c:x val="7.1632199821176148E-2"/>
          <c:y val="4.1024655552182307E-2"/>
          <c:w val="8.2582561795160214E-2"/>
          <c:h val="0.2225132902275648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Comparison</a:t>
            </a:r>
            <a:r>
              <a:rPr lang="en-US" baseline="0"/>
              <a:t> of Ava &amp; Lutz 48m Monthly Average Wind Speed</a:t>
            </a:r>
            <a:endParaRPr lang="en-US"/>
          </a:p>
        </c:rich>
      </c:tx>
      <c:layout>
        <c:manualLayout>
          <c:xMode val="edge"/>
          <c:yMode val="edge"/>
          <c:x val="0.16095844661793957"/>
          <c:y val="1.9072398190045248E-2"/>
        </c:manualLayout>
      </c:layout>
      <c:overlay val="1"/>
    </c:title>
    <c:autoTitleDeleted val="0"/>
    <c:plotArea>
      <c:layout>
        <c:manualLayout>
          <c:layoutTarget val="inner"/>
          <c:xMode val="edge"/>
          <c:yMode val="edge"/>
          <c:x val="0.11348542895142591"/>
          <c:y val="9.0413296754195308E-2"/>
          <c:w val="0.86483116179984232"/>
          <c:h val="0.76552802223251504"/>
        </c:manualLayout>
      </c:layout>
      <c:scatterChart>
        <c:scatterStyle val="lineMarker"/>
        <c:varyColors val="0"/>
        <c:ser>
          <c:idx val="0"/>
          <c:order val="0"/>
          <c:tx>
            <c:v>2016</c:v>
          </c:tx>
          <c:spPr>
            <a:ln w="28575">
              <a:noFill/>
            </a:ln>
          </c:spPr>
          <c:marker>
            <c:symbol val="square"/>
            <c:size val="9"/>
            <c:spPr>
              <a:solidFill>
                <a:srgbClr val="2D11FB"/>
              </a:solidFill>
              <a:ln>
                <a:solidFill>
                  <a:srgbClr val="2D11FB"/>
                </a:solidFill>
              </a:ln>
            </c:spPr>
          </c:marker>
          <c:trendline>
            <c:trendlineType val="linear"/>
            <c:dispRSqr val="1"/>
            <c:dispEq val="1"/>
            <c:trendlineLbl>
              <c:layout>
                <c:manualLayout>
                  <c:x val="-0.54518996504360717"/>
                  <c:y val="-0.15036199095022623"/>
                </c:manualLayout>
              </c:layout>
              <c:numFmt formatCode="General" sourceLinked="0"/>
              <c:txPr>
                <a:bodyPr/>
                <a:lstStyle/>
                <a:p>
                  <a:pPr>
                    <a:defRPr sz="1200"/>
                  </a:pPr>
                  <a:endParaRPr lang="en-US"/>
                </a:p>
              </c:txPr>
            </c:trendlineLbl>
          </c:trendline>
          <c:xVal>
            <c:numRef>
              <c:f>Vert_month!$M$5:$M$159</c:f>
              <c:numCache>
                <c:formatCode>0.0</c:formatCode>
                <c:ptCount val="155"/>
                <c:pt idx="94">
                  <c:v>13.071999999999999</c:v>
                </c:pt>
                <c:pt idx="95">
                  <c:v>14.52</c:v>
                </c:pt>
                <c:pt idx="96">
                  <c:v>11.897</c:v>
                </c:pt>
                <c:pt idx="97">
                  <c:v>8.0920000000000005</c:v>
                </c:pt>
                <c:pt idx="98">
                  <c:v>8.18</c:v>
                </c:pt>
                <c:pt idx="99">
                  <c:v>8.9250000000000007</c:v>
                </c:pt>
                <c:pt idx="100">
                  <c:v>8.1579999999999995</c:v>
                </c:pt>
                <c:pt idx="101">
                  <c:v>8.548</c:v>
                </c:pt>
                <c:pt idx="102">
                  <c:v>7.29</c:v>
                </c:pt>
                <c:pt idx="103">
                  <c:v>7.0780000000000003</c:v>
                </c:pt>
                <c:pt idx="104">
                  <c:v>8.3759999999999994</c:v>
                </c:pt>
                <c:pt idx="105">
                  <c:v>10.958</c:v>
                </c:pt>
                <c:pt idx="106">
                  <c:v>13.327999999999999</c:v>
                </c:pt>
                <c:pt idx="107">
                  <c:v>13.255000000000001</c:v>
                </c:pt>
                <c:pt idx="108">
                  <c:v>10.523</c:v>
                </c:pt>
                <c:pt idx="109">
                  <c:v>8.4</c:v>
                </c:pt>
                <c:pt idx="110">
                  <c:v>6.4770000000000003</c:v>
                </c:pt>
                <c:pt idx="111">
                  <c:v>7.5110000000000001</c:v>
                </c:pt>
                <c:pt idx="112">
                  <c:v>7.2270000000000003</c:v>
                </c:pt>
                <c:pt idx="113">
                  <c:v>6.681</c:v>
                </c:pt>
                <c:pt idx="114">
                  <c:v>7.8719999999999999</c:v>
                </c:pt>
                <c:pt idx="115">
                  <c:v>9.8919999999999995</c:v>
                </c:pt>
                <c:pt idx="116">
                  <c:v>5.3970000000000002</c:v>
                </c:pt>
                <c:pt idx="117">
                  <c:v>5.508</c:v>
                </c:pt>
                <c:pt idx="118">
                  <c:v>10.452</c:v>
                </c:pt>
                <c:pt idx="119">
                  <c:v>11.851000000000001</c:v>
                </c:pt>
                <c:pt idx="120">
                  <c:v>9.6590000000000007</c:v>
                </c:pt>
                <c:pt idx="121">
                  <c:v>8.48</c:v>
                </c:pt>
                <c:pt idx="122">
                  <c:v>7.7080000000000002</c:v>
                </c:pt>
                <c:pt idx="123">
                  <c:v>7.8789999999999996</c:v>
                </c:pt>
                <c:pt idx="124">
                  <c:v>7.3230000000000004</c:v>
                </c:pt>
                <c:pt idx="125">
                  <c:v>7.1719999999999997</c:v>
                </c:pt>
                <c:pt idx="126">
                  <c:v>6.6189999999999998</c:v>
                </c:pt>
                <c:pt idx="127">
                  <c:v>7.8150000000000004</c:v>
                </c:pt>
                <c:pt idx="128">
                  <c:v>8.891</c:v>
                </c:pt>
                <c:pt idx="129">
                  <c:v>11.186</c:v>
                </c:pt>
                <c:pt idx="130">
                  <c:v>12.065</c:v>
                </c:pt>
                <c:pt idx="131">
                  <c:v>11.629</c:v>
                </c:pt>
                <c:pt idx="132">
                  <c:v>8.7270000000000003</c:v>
                </c:pt>
                <c:pt idx="133">
                  <c:v>7.319</c:v>
                </c:pt>
                <c:pt idx="134">
                  <c:v>7.9050000000000002</c:v>
                </c:pt>
                <c:pt idx="135">
                  <c:v>7.0919999999999996</c:v>
                </c:pt>
                <c:pt idx="136">
                  <c:v>6.806</c:v>
                </c:pt>
                <c:pt idx="137">
                  <c:v>7.5970000000000004</c:v>
                </c:pt>
                <c:pt idx="138">
                  <c:v>7.5140000000000002</c:v>
                </c:pt>
                <c:pt idx="139">
                  <c:v>7.0060000000000002</c:v>
                </c:pt>
                <c:pt idx="140">
                  <c:v>8.8510000000000009</c:v>
                </c:pt>
                <c:pt idx="141">
                  <c:v>9.8719999999999999</c:v>
                </c:pt>
                <c:pt idx="142">
                  <c:v>12.903</c:v>
                </c:pt>
                <c:pt idx="143">
                  <c:v>11.231999999999999</c:v>
                </c:pt>
                <c:pt idx="144">
                  <c:v>11.365</c:v>
                </c:pt>
                <c:pt idx="145">
                  <c:v>9.9730000000000008</c:v>
                </c:pt>
                <c:pt idx="146">
                  <c:v>8.3249999999999993</c:v>
                </c:pt>
                <c:pt idx="147">
                  <c:v>7.992</c:v>
                </c:pt>
                <c:pt idx="148">
                  <c:v>8.843</c:v>
                </c:pt>
                <c:pt idx="149">
                  <c:v>7.9770000000000003</c:v>
                </c:pt>
                <c:pt idx="150">
                  <c:v>8.0269999999999992</c:v>
                </c:pt>
                <c:pt idx="151">
                  <c:v>7.931</c:v>
                </c:pt>
                <c:pt idx="152">
                  <c:v>10.145</c:v>
                </c:pt>
                <c:pt idx="153">
                  <c:v>11.225</c:v>
                </c:pt>
                <c:pt idx="154">
                  <c:v>12.590999999999999</c:v>
                </c:pt>
              </c:numCache>
            </c:numRef>
          </c:xVal>
          <c:yVal>
            <c:numRef>
              <c:f>Vert_month!$V$5:$V$159</c:f>
              <c:numCache>
                <c:formatCode>0.0</c:formatCode>
                <c:ptCount val="155"/>
                <c:pt idx="0">
                  <c:v>6.25</c:v>
                </c:pt>
                <c:pt idx="1">
                  <c:v>4.26</c:v>
                </c:pt>
                <c:pt idx="2">
                  <c:v>3.08</c:v>
                </c:pt>
                <c:pt idx="3">
                  <c:v>3.39</c:v>
                </c:pt>
                <c:pt idx="4">
                  <c:v>3.16</c:v>
                </c:pt>
                <c:pt idx="5">
                  <c:v>3.19</c:v>
                </c:pt>
                <c:pt idx="6">
                  <c:v>2.98</c:v>
                </c:pt>
                <c:pt idx="7">
                  <c:v>3.55</c:v>
                </c:pt>
                <c:pt idx="8">
                  <c:v>5.33</c:v>
                </c:pt>
                <c:pt idx="9">
                  <c:v>9.2100000000000009</c:v>
                </c:pt>
                <c:pt idx="10">
                  <c:v>9.86</c:v>
                </c:pt>
                <c:pt idx="11">
                  <c:v>11.29</c:v>
                </c:pt>
                <c:pt idx="12">
                  <c:v>5.09</c:v>
                </c:pt>
                <c:pt idx="13">
                  <c:v>3.66</c:v>
                </c:pt>
                <c:pt idx="14">
                  <c:v>3.55</c:v>
                </c:pt>
                <c:pt idx="15">
                  <c:v>4.4400000000000004</c:v>
                </c:pt>
                <c:pt idx="16">
                  <c:v>3.24</c:v>
                </c:pt>
                <c:pt idx="17">
                  <c:v>3.62</c:v>
                </c:pt>
                <c:pt idx="18">
                  <c:v>3.46</c:v>
                </c:pt>
                <c:pt idx="19">
                  <c:v>4.2699999999999996</c:v>
                </c:pt>
                <c:pt idx="20">
                  <c:v>4.99</c:v>
                </c:pt>
                <c:pt idx="21">
                  <c:v>9.9700000000000006</c:v>
                </c:pt>
                <c:pt idx="22">
                  <c:v>9.31</c:v>
                </c:pt>
                <c:pt idx="23">
                  <c:v>9.99</c:v>
                </c:pt>
                <c:pt idx="24">
                  <c:v>7.84</c:v>
                </c:pt>
                <c:pt idx="25">
                  <c:v>4.4000000000000004</c:v>
                </c:pt>
                <c:pt idx="26">
                  <c:v>3.33</c:v>
                </c:pt>
                <c:pt idx="27">
                  <c:v>3.68</c:v>
                </c:pt>
                <c:pt idx="28">
                  <c:v>3.51</c:v>
                </c:pt>
                <c:pt idx="29">
                  <c:v>2.96</c:v>
                </c:pt>
                <c:pt idx="30">
                  <c:v>3.01</c:v>
                </c:pt>
                <c:pt idx="31">
                  <c:v>3.45</c:v>
                </c:pt>
                <c:pt idx="32">
                  <c:v>5.91</c:v>
                </c:pt>
                <c:pt idx="33">
                  <c:v>8.49</c:v>
                </c:pt>
                <c:pt idx="34">
                  <c:v>9.65</c:v>
                </c:pt>
                <c:pt idx="35">
                  <c:v>9.19</c:v>
                </c:pt>
                <c:pt idx="36">
                  <c:v>8.8000000000000007</c:v>
                </c:pt>
                <c:pt idx="37">
                  <c:v>4.51</c:v>
                </c:pt>
                <c:pt idx="38">
                  <c:v>4.2699999999999996</c:v>
                </c:pt>
                <c:pt idx="39">
                  <c:v>6.2</c:v>
                </c:pt>
                <c:pt idx="40">
                  <c:v>3.96</c:v>
                </c:pt>
                <c:pt idx="41">
                  <c:v>3.28</c:v>
                </c:pt>
                <c:pt idx="42">
                  <c:v>3.11</c:v>
                </c:pt>
                <c:pt idx="43">
                  <c:v>3.78</c:v>
                </c:pt>
                <c:pt idx="44">
                  <c:v>5.22</c:v>
                </c:pt>
                <c:pt idx="45">
                  <c:v>9.94</c:v>
                </c:pt>
                <c:pt idx="46">
                  <c:v>9.83</c:v>
                </c:pt>
                <c:pt idx="47">
                  <c:v>10.64</c:v>
                </c:pt>
                <c:pt idx="48">
                  <c:v>8.2100000000000009</c:v>
                </c:pt>
                <c:pt idx="49">
                  <c:v>5.81</c:v>
                </c:pt>
                <c:pt idx="50">
                  <c:v>5.63</c:v>
                </c:pt>
                <c:pt idx="51">
                  <c:v>5.44</c:v>
                </c:pt>
                <c:pt idx="52">
                  <c:v>4.99</c:v>
                </c:pt>
                <c:pt idx="53">
                  <c:v>3.14</c:v>
                </c:pt>
                <c:pt idx="54">
                  <c:v>2.69</c:v>
                </c:pt>
                <c:pt idx="55">
                  <c:v>3.49</c:v>
                </c:pt>
                <c:pt idx="56">
                  <c:v>6.18</c:v>
                </c:pt>
                <c:pt idx="57">
                  <c:v>8.76</c:v>
                </c:pt>
                <c:pt idx="58">
                  <c:v>11.96</c:v>
                </c:pt>
                <c:pt idx="59">
                  <c:v>9.34</c:v>
                </c:pt>
                <c:pt idx="60">
                  <c:v>7.55</c:v>
                </c:pt>
                <c:pt idx="61">
                  <c:v>3.81</c:v>
                </c:pt>
                <c:pt idx="62">
                  <c:v>3.12</c:v>
                </c:pt>
                <c:pt idx="63">
                  <c:v>3.52</c:v>
                </c:pt>
                <c:pt idx="64">
                  <c:v>3.28</c:v>
                </c:pt>
                <c:pt idx="65">
                  <c:v>2.89</c:v>
                </c:pt>
                <c:pt idx="66">
                  <c:v>2.68</c:v>
                </c:pt>
                <c:pt idx="67">
                  <c:v>3.02</c:v>
                </c:pt>
                <c:pt idx="68">
                  <c:v>4.4000000000000004</c:v>
                </c:pt>
                <c:pt idx="69">
                  <c:v>7.91</c:v>
                </c:pt>
                <c:pt idx="70">
                  <c:v>8.9</c:v>
                </c:pt>
                <c:pt idx="71">
                  <c:v>9.34</c:v>
                </c:pt>
                <c:pt idx="72">
                  <c:v>7.15</c:v>
                </c:pt>
                <c:pt idx="73">
                  <c:v>2.62</c:v>
                </c:pt>
                <c:pt idx="74">
                  <c:v>2.61</c:v>
                </c:pt>
                <c:pt idx="75">
                  <c:v>2.94</c:v>
                </c:pt>
                <c:pt idx="76">
                  <c:v>3.09</c:v>
                </c:pt>
                <c:pt idx="77">
                  <c:v>3.03</c:v>
                </c:pt>
                <c:pt idx="78">
                  <c:v>3.43</c:v>
                </c:pt>
                <c:pt idx="79">
                  <c:v>3.2</c:v>
                </c:pt>
                <c:pt idx="80">
                  <c:v>5.57</c:v>
                </c:pt>
                <c:pt idx="81">
                  <c:v>6.91</c:v>
                </c:pt>
                <c:pt idx="82">
                  <c:v>10.26</c:v>
                </c:pt>
                <c:pt idx="83">
                  <c:v>10.18</c:v>
                </c:pt>
                <c:pt idx="84">
                  <c:v>6.92</c:v>
                </c:pt>
                <c:pt idx="85">
                  <c:v>3.85</c:v>
                </c:pt>
                <c:pt idx="86">
                  <c:v>3.43</c:v>
                </c:pt>
                <c:pt idx="87">
                  <c:v>4.82</c:v>
                </c:pt>
                <c:pt idx="88">
                  <c:v>4.18</c:v>
                </c:pt>
                <c:pt idx="89">
                  <c:v>3.12</c:v>
                </c:pt>
                <c:pt idx="90">
                  <c:v>3.49</c:v>
                </c:pt>
                <c:pt idx="91">
                  <c:v>3.7389999999999999</c:v>
                </c:pt>
                <c:pt idx="92">
                  <c:v>7.9459999999999997</c:v>
                </c:pt>
                <c:pt idx="93">
                  <c:v>10.212999999999999</c:v>
                </c:pt>
                <c:pt idx="94">
                  <c:v>9.891</c:v>
                </c:pt>
                <c:pt idx="95">
                  <c:v>11.35</c:v>
                </c:pt>
                <c:pt idx="96">
                  <c:v>7.8630000000000004</c:v>
                </c:pt>
                <c:pt idx="97">
                  <c:v>4.0469999999999997</c:v>
                </c:pt>
                <c:pt idx="98">
                  <c:v>4.3970000000000002</c:v>
                </c:pt>
                <c:pt idx="99">
                  <c:v>4.5810000000000004</c:v>
                </c:pt>
                <c:pt idx="100">
                  <c:v>3.863</c:v>
                </c:pt>
                <c:pt idx="101">
                  <c:v>3.1120000000000001</c:v>
                </c:pt>
                <c:pt idx="102">
                  <c:v>2.6909999999999998</c:v>
                </c:pt>
                <c:pt idx="103">
                  <c:v>3.673</c:v>
                </c:pt>
                <c:pt idx="104">
                  <c:v>4.6470000000000002</c:v>
                </c:pt>
                <c:pt idx="105">
                  <c:v>8.2899999999999991</c:v>
                </c:pt>
                <c:pt idx="106">
                  <c:v>10.645</c:v>
                </c:pt>
                <c:pt idx="107">
                  <c:v>10.802</c:v>
                </c:pt>
                <c:pt idx="108">
                  <c:v>6.9660000000000002</c:v>
                </c:pt>
                <c:pt idx="109">
                  <c:v>4.7</c:v>
                </c:pt>
                <c:pt idx="110">
                  <c:v>3.0680000000000001</c:v>
                </c:pt>
                <c:pt idx="111">
                  <c:v>3.7149999999999999</c:v>
                </c:pt>
                <c:pt idx="112">
                  <c:v>2.8889999999999998</c:v>
                </c:pt>
                <c:pt idx="113">
                  <c:v>2.7530000000000001</c:v>
                </c:pt>
                <c:pt idx="114">
                  <c:v>2.7959999999999998</c:v>
                </c:pt>
                <c:pt idx="115">
                  <c:v>2.4609999999999999</c:v>
                </c:pt>
                <c:pt idx="116">
                  <c:v>2.4710000000000001</c:v>
                </c:pt>
                <c:pt idx="117">
                  <c:v>4.8390000000000004</c:v>
                </c:pt>
                <c:pt idx="118">
                  <c:v>8.2230000000000008</c:v>
                </c:pt>
                <c:pt idx="119">
                  <c:v>9.0259999999999998</c:v>
                </c:pt>
                <c:pt idx="120">
                  <c:v>6.5990000000000002</c:v>
                </c:pt>
                <c:pt idx="121">
                  <c:v>4.6239999999999997</c:v>
                </c:pt>
                <c:pt idx="122">
                  <c:v>3.2589999999999999</c:v>
                </c:pt>
                <c:pt idx="123">
                  <c:v>3.7650000000000001</c:v>
                </c:pt>
                <c:pt idx="124">
                  <c:v>2.8740000000000001</c:v>
                </c:pt>
                <c:pt idx="125">
                  <c:v>2.9820000000000002</c:v>
                </c:pt>
                <c:pt idx="126">
                  <c:v>2.7029999999999998</c:v>
                </c:pt>
                <c:pt idx="127">
                  <c:v>2.9950000000000001</c:v>
                </c:pt>
                <c:pt idx="128">
                  <c:v>5.5090000000000003</c:v>
                </c:pt>
                <c:pt idx="129">
                  <c:v>8.2609999999999992</c:v>
                </c:pt>
                <c:pt idx="130">
                  <c:v>9.0350000000000001</c:v>
                </c:pt>
                <c:pt idx="131">
                  <c:v>8.2579999999999991</c:v>
                </c:pt>
                <c:pt idx="132">
                  <c:v>5.1100000000000003</c:v>
                </c:pt>
                <c:pt idx="133">
                  <c:v>2.9950000000000001</c:v>
                </c:pt>
                <c:pt idx="134">
                  <c:v>2.78</c:v>
                </c:pt>
                <c:pt idx="135">
                  <c:v>3.2360000000000002</c:v>
                </c:pt>
                <c:pt idx="136">
                  <c:v>3.145</c:v>
                </c:pt>
                <c:pt idx="137">
                  <c:v>2.7149999999999999</c:v>
                </c:pt>
                <c:pt idx="138">
                  <c:v>2.9780000000000002</c:v>
                </c:pt>
                <c:pt idx="139">
                  <c:v>2.7810000000000001</c:v>
                </c:pt>
                <c:pt idx="140">
                  <c:v>5.6680000000000001</c:v>
                </c:pt>
                <c:pt idx="141">
                  <c:v>7.1970000000000001</c:v>
                </c:pt>
                <c:pt idx="142">
                  <c:v>11.592000000000001</c:v>
                </c:pt>
                <c:pt idx="143">
                  <c:v>8.3940000000000001</c:v>
                </c:pt>
                <c:pt idx="144">
                  <c:v>8.3719999999999999</c:v>
                </c:pt>
                <c:pt idx="145">
                  <c:v>6.16</c:v>
                </c:pt>
                <c:pt idx="146">
                  <c:v>3.5</c:v>
                </c:pt>
                <c:pt idx="147">
                  <c:v>3.8090000000000002</c:v>
                </c:pt>
                <c:pt idx="148">
                  <c:v>3.8490000000000002</c:v>
                </c:pt>
                <c:pt idx="149">
                  <c:v>3.2669999999999999</c:v>
                </c:pt>
                <c:pt idx="150">
                  <c:v>2.71</c:v>
                </c:pt>
                <c:pt idx="151">
                  <c:v>3.08</c:v>
                </c:pt>
                <c:pt idx="152">
                  <c:v>6.7720000000000002</c:v>
                </c:pt>
                <c:pt idx="153">
                  <c:v>8.4390000000000001</c:v>
                </c:pt>
                <c:pt idx="154">
                  <c:v>9.0839999999999996</c:v>
                </c:pt>
              </c:numCache>
            </c:numRef>
          </c:yVal>
          <c:smooth val="0"/>
          <c:extLst>
            <c:ext xmlns:c16="http://schemas.microsoft.com/office/drawing/2014/chart" uri="{C3380CC4-5D6E-409C-BE32-E72D297353CC}">
              <c16:uniqueId val="{00000001-D3CA-4CD7-8584-51C54AA02D28}"/>
            </c:ext>
          </c:extLst>
        </c:ser>
        <c:dLbls>
          <c:showLegendKey val="0"/>
          <c:showVal val="0"/>
          <c:showCatName val="0"/>
          <c:showSerName val="0"/>
          <c:showPercent val="0"/>
          <c:showBubbleSize val="0"/>
        </c:dLbls>
        <c:axId val="270434712"/>
        <c:axId val="267657016"/>
      </c:scatterChart>
      <c:valAx>
        <c:axId val="270434712"/>
        <c:scaling>
          <c:orientation val="minMax"/>
          <c:max val="16"/>
          <c:min val="0"/>
        </c:scaling>
        <c:delete val="0"/>
        <c:axPos val="b"/>
        <c:title>
          <c:tx>
            <c:rich>
              <a:bodyPr/>
              <a:lstStyle/>
              <a:p>
                <a:pPr>
                  <a:defRPr sz="1600"/>
                </a:pPr>
                <a:r>
                  <a:rPr lang="en-US" sz="1600"/>
                  <a:t>Ava </a:t>
                </a:r>
                <a:r>
                  <a:rPr lang="en-US" sz="1600" b="1" i="0" u="none" strike="noStrike" kern="1200" baseline="0">
                    <a:solidFill>
                      <a:sysClr val="windowText" lastClr="000000"/>
                    </a:solidFill>
                  </a:rPr>
                  <a:t>Wind Speed (km/hr)</a:t>
                </a:r>
                <a:endParaRPr lang="en-US" sz="1600"/>
              </a:p>
            </c:rich>
          </c:tx>
          <c:overlay val="0"/>
        </c:title>
        <c:numFmt formatCode="0" sourceLinked="0"/>
        <c:majorTickMark val="out"/>
        <c:minorTickMark val="none"/>
        <c:tickLblPos val="nextTo"/>
        <c:txPr>
          <a:bodyPr/>
          <a:lstStyle/>
          <a:p>
            <a:pPr>
              <a:defRPr sz="1100"/>
            </a:pPr>
            <a:endParaRPr lang="en-US"/>
          </a:p>
        </c:txPr>
        <c:crossAx val="267657016"/>
        <c:crosses val="autoZero"/>
        <c:crossBetween val="midCat"/>
        <c:majorUnit val="4"/>
      </c:valAx>
      <c:valAx>
        <c:axId val="267657016"/>
        <c:scaling>
          <c:orientation val="minMax"/>
          <c:max val="16"/>
          <c:min val="0"/>
        </c:scaling>
        <c:delete val="0"/>
        <c:axPos val="l"/>
        <c:title>
          <c:tx>
            <c:rich>
              <a:bodyPr rot="-5400000" vert="horz"/>
              <a:lstStyle/>
              <a:p>
                <a:pPr>
                  <a:defRPr sz="1600"/>
                </a:pPr>
                <a:r>
                  <a:rPr lang="en-US" sz="1600"/>
                  <a:t>Lutz 48m Wind Speed (km/hr)</a:t>
                </a:r>
              </a:p>
            </c:rich>
          </c:tx>
          <c:overlay val="0"/>
        </c:title>
        <c:numFmt formatCode="0" sourceLinked="0"/>
        <c:majorTickMark val="out"/>
        <c:minorTickMark val="none"/>
        <c:tickLblPos val="nextTo"/>
        <c:txPr>
          <a:bodyPr/>
          <a:lstStyle/>
          <a:p>
            <a:pPr>
              <a:defRPr sz="1100"/>
            </a:pPr>
            <a:endParaRPr lang="en-US"/>
          </a:p>
        </c:txPr>
        <c:crossAx val="270434712"/>
        <c:crosses val="autoZero"/>
        <c:crossBetween val="midCat"/>
        <c:majorUnit val="4"/>
      </c:valAx>
    </c:plotArea>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a:t>
            </a:r>
            <a:r>
              <a:rPr lang="en-US" baseline="0"/>
              <a:t> Rainfall</a:t>
            </a:r>
            <a:endParaRPr lang="en-US"/>
          </a:p>
        </c:rich>
      </c:tx>
      <c:layout>
        <c:manualLayout>
          <c:xMode val="edge"/>
          <c:yMode val="edge"/>
          <c:x val="0.46967005076142143"/>
          <c:y val="2.8985507246376812E-2"/>
        </c:manualLayout>
      </c:layout>
      <c:overlay val="0"/>
    </c:title>
    <c:autoTitleDeleted val="0"/>
    <c:plotArea>
      <c:layout>
        <c:manualLayout>
          <c:layoutTarget val="inner"/>
          <c:xMode val="edge"/>
          <c:yMode val="edge"/>
          <c:x val="8.5860114972041532E-2"/>
          <c:y val="7.4433143773694949E-2"/>
          <c:w val="0.88923046473810341"/>
          <c:h val="0.79567512394284046"/>
        </c:manualLayout>
      </c:layout>
      <c:scatterChart>
        <c:scatterStyle val="lineMarker"/>
        <c:varyColors val="0"/>
        <c:ser>
          <c:idx val="0"/>
          <c:order val="0"/>
          <c:tx>
            <c:v>Daily Rainfall</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Daily_2024!$B$4:$B$368</c:f>
              <c:numCache>
                <c:formatCode>0.0</c:formatCode>
                <c:ptCount val="365"/>
                <c:pt idx="0">
                  <c:v>9.6519999999999992</c:v>
                </c:pt>
                <c:pt idx="1">
                  <c:v>4.0640000000000001</c:v>
                </c:pt>
                <c:pt idx="2">
                  <c:v>4.5720000000000001</c:v>
                </c:pt>
                <c:pt idx="3">
                  <c:v>0</c:v>
                </c:pt>
                <c:pt idx="4">
                  <c:v>0</c:v>
                </c:pt>
                <c:pt idx="5">
                  <c:v>0</c:v>
                </c:pt>
                <c:pt idx="6">
                  <c:v>0</c:v>
                </c:pt>
                <c:pt idx="7">
                  <c:v>0</c:v>
                </c:pt>
                <c:pt idx="8">
                  <c:v>0</c:v>
                </c:pt>
                <c:pt idx="9">
                  <c:v>0</c:v>
                </c:pt>
                <c:pt idx="10">
                  <c:v>0.50800000000000001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0.254</c:v>
                </c:pt>
                <c:pt idx="27">
                  <c:v>0</c:v>
                </c:pt>
                <c:pt idx="28">
                  <c:v>1.778</c:v>
                </c:pt>
                <c:pt idx="29">
                  <c:v>4.0640000000000001</c:v>
                </c:pt>
                <c:pt idx="30">
                  <c:v>15.24</c:v>
                </c:pt>
                <c:pt idx="31">
                  <c:v>0</c:v>
                </c:pt>
                <c:pt idx="32">
                  <c:v>0</c:v>
                </c:pt>
                <c:pt idx="33">
                  <c:v>0</c:v>
                </c:pt>
                <c:pt idx="34">
                  <c:v>0</c:v>
                </c:pt>
                <c:pt idx="35">
                  <c:v>0</c:v>
                </c:pt>
                <c:pt idx="36">
                  <c:v>0</c:v>
                </c:pt>
                <c:pt idx="37">
                  <c:v>3.302</c:v>
                </c:pt>
                <c:pt idx="38">
                  <c:v>0.254</c:v>
                </c:pt>
                <c:pt idx="39">
                  <c:v>0</c:v>
                </c:pt>
                <c:pt idx="40">
                  <c:v>1.524</c:v>
                </c:pt>
                <c:pt idx="41">
                  <c:v>1.27</c:v>
                </c:pt>
                <c:pt idx="42">
                  <c:v>0</c:v>
                </c:pt>
                <c:pt idx="43">
                  <c:v>0</c:v>
                </c:pt>
                <c:pt idx="44">
                  <c:v>1.778</c:v>
                </c:pt>
                <c:pt idx="45">
                  <c:v>2.794</c:v>
                </c:pt>
                <c:pt idx="46">
                  <c:v>0.254</c:v>
                </c:pt>
                <c:pt idx="47">
                  <c:v>0</c:v>
                </c:pt>
                <c:pt idx="48">
                  <c:v>0</c:v>
                </c:pt>
                <c:pt idx="49">
                  <c:v>1.778</c:v>
                </c:pt>
                <c:pt idx="50">
                  <c:v>0</c:v>
                </c:pt>
                <c:pt idx="51">
                  <c:v>9.6519999999999992</c:v>
                </c:pt>
                <c:pt idx="52">
                  <c:v>1.778</c:v>
                </c:pt>
                <c:pt idx="53">
                  <c:v>0</c:v>
                </c:pt>
                <c:pt idx="54">
                  <c:v>0.76200000000000001</c:v>
                </c:pt>
                <c:pt idx="55">
                  <c:v>4.8259999999999996</c:v>
                </c:pt>
                <c:pt idx="56">
                  <c:v>0.50800000000000001</c:v>
                </c:pt>
                <c:pt idx="57">
                  <c:v>3.556</c:v>
                </c:pt>
                <c:pt idx="58">
                  <c:v>0</c:v>
                </c:pt>
                <c:pt idx="59">
                  <c:v>0</c:v>
                </c:pt>
                <c:pt idx="60">
                  <c:v>0.254</c:v>
                </c:pt>
                <c:pt idx="61">
                  <c:v>0.254</c:v>
                </c:pt>
                <c:pt idx="62">
                  <c:v>0</c:v>
                </c:pt>
                <c:pt idx="63">
                  <c:v>0</c:v>
                </c:pt>
                <c:pt idx="64">
                  <c:v>0</c:v>
                </c:pt>
                <c:pt idx="65">
                  <c:v>0</c:v>
                </c:pt>
                <c:pt idx="66">
                  <c:v>0</c:v>
                </c:pt>
                <c:pt idx="67">
                  <c:v>0</c:v>
                </c:pt>
                <c:pt idx="68">
                  <c:v>0</c:v>
                </c:pt>
                <c:pt idx="69">
                  <c:v>0</c:v>
                </c:pt>
                <c:pt idx="70">
                  <c:v>0.254</c:v>
                </c:pt>
                <c:pt idx="71">
                  <c:v>0.76200000000000001</c:v>
                </c:pt>
                <c:pt idx="72">
                  <c:v>10.16</c:v>
                </c:pt>
                <c:pt idx="73">
                  <c:v>0</c:v>
                </c:pt>
                <c:pt idx="74">
                  <c:v>0</c:v>
                </c:pt>
                <c:pt idx="75">
                  <c:v>0</c:v>
                </c:pt>
                <c:pt idx="76">
                  <c:v>0</c:v>
                </c:pt>
                <c:pt idx="77">
                  <c:v>0</c:v>
                </c:pt>
                <c:pt idx="78">
                  <c:v>10.667999999999999</c:v>
                </c:pt>
                <c:pt idx="79">
                  <c:v>13.715999999999999</c:v>
                </c:pt>
                <c:pt idx="80">
                  <c:v>0.254</c:v>
                </c:pt>
                <c:pt idx="81">
                  <c:v>0</c:v>
                </c:pt>
                <c:pt idx="82">
                  <c:v>0</c:v>
                </c:pt>
                <c:pt idx="83">
                  <c:v>0</c:v>
                </c:pt>
                <c:pt idx="84">
                  <c:v>0</c:v>
                </c:pt>
                <c:pt idx="85">
                  <c:v>0</c:v>
                </c:pt>
                <c:pt idx="86">
                  <c:v>0</c:v>
                </c:pt>
                <c:pt idx="87">
                  <c:v>0</c:v>
                </c:pt>
                <c:pt idx="88">
                  <c:v>0</c:v>
                </c:pt>
                <c:pt idx="89">
                  <c:v>0</c:v>
                </c:pt>
                <c:pt idx="90">
                  <c:v>0</c:v>
                </c:pt>
                <c:pt idx="91">
                  <c:v>3.81</c:v>
                </c:pt>
                <c:pt idx="92">
                  <c:v>0</c:v>
                </c:pt>
                <c:pt idx="93">
                  <c:v>0</c:v>
                </c:pt>
                <c:pt idx="94">
                  <c:v>0</c:v>
                </c:pt>
                <c:pt idx="95">
                  <c:v>9.6519999999999992</c:v>
                </c:pt>
                <c:pt idx="96">
                  <c:v>7.3659999999999997</c:v>
                </c:pt>
                <c:pt idx="97">
                  <c:v>0.254</c:v>
                </c:pt>
                <c:pt idx="98">
                  <c:v>0</c:v>
                </c:pt>
                <c:pt idx="99">
                  <c:v>0</c:v>
                </c:pt>
                <c:pt idx="100">
                  <c:v>0</c:v>
                </c:pt>
                <c:pt idx="101">
                  <c:v>0</c:v>
                </c:pt>
                <c:pt idx="102">
                  <c:v>0</c:v>
                </c:pt>
                <c:pt idx="103">
                  <c:v>0.76200000000000001</c:v>
                </c:pt>
                <c:pt idx="104">
                  <c:v>0.76200000000000001</c:v>
                </c:pt>
                <c:pt idx="105">
                  <c:v>0</c:v>
                </c:pt>
                <c:pt idx="106">
                  <c:v>0</c:v>
                </c:pt>
                <c:pt idx="107">
                  <c:v>0</c:v>
                </c:pt>
                <c:pt idx="108">
                  <c:v>3.048</c:v>
                </c:pt>
                <c:pt idx="109">
                  <c:v>2.032</c:v>
                </c:pt>
                <c:pt idx="110">
                  <c:v>0</c:v>
                </c:pt>
                <c:pt idx="111">
                  <c:v>0</c:v>
                </c:pt>
                <c:pt idx="112">
                  <c:v>0</c:v>
                </c:pt>
                <c:pt idx="113">
                  <c:v>2.54</c:v>
                </c:pt>
                <c:pt idx="114">
                  <c:v>0.254</c:v>
                </c:pt>
                <c:pt idx="115">
                  <c:v>13.715999999999999</c:v>
                </c:pt>
                <c:pt idx="116">
                  <c:v>8.1280000000000001</c:v>
                </c:pt>
                <c:pt idx="117">
                  <c:v>6.35</c:v>
                </c:pt>
                <c:pt idx="118">
                  <c:v>9.9060000000000006</c:v>
                </c:pt>
                <c:pt idx="119">
                  <c:v>0.50800000000000001</c:v>
                </c:pt>
                <c:pt idx="120">
                  <c:v>0.254</c:v>
                </c:pt>
                <c:pt idx="121">
                  <c:v>0</c:v>
                </c:pt>
                <c:pt idx="122">
                  <c:v>0.254</c:v>
                </c:pt>
                <c:pt idx="123">
                  <c:v>0</c:v>
                </c:pt>
                <c:pt idx="124">
                  <c:v>0</c:v>
                </c:pt>
                <c:pt idx="125">
                  <c:v>0</c:v>
                </c:pt>
                <c:pt idx="126">
                  <c:v>0</c:v>
                </c:pt>
                <c:pt idx="127">
                  <c:v>0</c:v>
                </c:pt>
                <c:pt idx="128">
                  <c:v>8.1280000000000001</c:v>
                </c:pt>
                <c:pt idx="129">
                  <c:v>1.016</c:v>
                </c:pt>
                <c:pt idx="130">
                  <c:v>0</c:v>
                </c:pt>
                <c:pt idx="131">
                  <c:v>16.256</c:v>
                </c:pt>
                <c:pt idx="132">
                  <c:v>21.59</c:v>
                </c:pt>
                <c:pt idx="133">
                  <c:v>4.3179999999999996</c:v>
                </c:pt>
                <c:pt idx="134">
                  <c:v>7.3659999999999997</c:v>
                </c:pt>
                <c:pt idx="135">
                  <c:v>0.254</c:v>
                </c:pt>
                <c:pt idx="136">
                  <c:v>53.595999999999997</c:v>
                </c:pt>
                <c:pt idx="137">
                  <c:v>0</c:v>
                </c:pt>
                <c:pt idx="138">
                  <c:v>30.988</c:v>
                </c:pt>
                <c:pt idx="139">
                  <c:v>0.254</c:v>
                </c:pt>
                <c:pt idx="140">
                  <c:v>57.146000000000001</c:v>
                </c:pt>
                <c:pt idx="141">
                  <c:v>21.335999999999999</c:v>
                </c:pt>
                <c:pt idx="142">
                  <c:v>1.27</c:v>
                </c:pt>
                <c:pt idx="143">
                  <c:v>0</c:v>
                </c:pt>
                <c:pt idx="144">
                  <c:v>7.3659999999999997</c:v>
                </c:pt>
                <c:pt idx="145">
                  <c:v>32.512</c:v>
                </c:pt>
                <c:pt idx="146">
                  <c:v>3.302</c:v>
                </c:pt>
                <c:pt idx="147">
                  <c:v>42.676000000000002</c:v>
                </c:pt>
                <c:pt idx="148">
                  <c:v>12.192</c:v>
                </c:pt>
                <c:pt idx="149">
                  <c:v>2.032</c:v>
                </c:pt>
                <c:pt idx="150">
                  <c:v>25.146000000000001</c:v>
                </c:pt>
                <c:pt idx="151">
                  <c:v>0</c:v>
                </c:pt>
                <c:pt idx="152">
                  <c:v>14.731999999999999</c:v>
                </c:pt>
                <c:pt idx="153">
                  <c:v>0.254</c:v>
                </c:pt>
                <c:pt idx="154">
                  <c:v>6.35</c:v>
                </c:pt>
                <c:pt idx="155">
                  <c:v>40.386000000000003</c:v>
                </c:pt>
                <c:pt idx="156">
                  <c:v>1.524</c:v>
                </c:pt>
                <c:pt idx="157">
                  <c:v>0.254</c:v>
                </c:pt>
                <c:pt idx="158">
                  <c:v>0</c:v>
                </c:pt>
                <c:pt idx="159">
                  <c:v>0</c:v>
                </c:pt>
                <c:pt idx="160">
                  <c:v>5.5880000000000001</c:v>
                </c:pt>
                <c:pt idx="161">
                  <c:v>62.484000000000002</c:v>
                </c:pt>
                <c:pt idx="162">
                  <c:v>12.7</c:v>
                </c:pt>
                <c:pt idx="163">
                  <c:v>2.032</c:v>
                </c:pt>
                <c:pt idx="164">
                  <c:v>6.35</c:v>
                </c:pt>
                <c:pt idx="165">
                  <c:v>9.6519999999999992</c:v>
                </c:pt>
                <c:pt idx="166">
                  <c:v>0</c:v>
                </c:pt>
                <c:pt idx="167">
                  <c:v>0</c:v>
                </c:pt>
                <c:pt idx="168">
                  <c:v>0</c:v>
                </c:pt>
                <c:pt idx="169">
                  <c:v>29.968</c:v>
                </c:pt>
                <c:pt idx="170">
                  <c:v>6.6040000000000001</c:v>
                </c:pt>
                <c:pt idx="171">
                  <c:v>6.8579999999999997</c:v>
                </c:pt>
                <c:pt idx="172">
                  <c:v>3.556</c:v>
                </c:pt>
                <c:pt idx="173">
                  <c:v>60.451999999999998</c:v>
                </c:pt>
                <c:pt idx="174">
                  <c:v>0.254</c:v>
                </c:pt>
                <c:pt idx="175">
                  <c:v>10.16</c:v>
                </c:pt>
                <c:pt idx="176">
                  <c:v>34.036000000000001</c:v>
                </c:pt>
                <c:pt idx="177">
                  <c:v>2.54</c:v>
                </c:pt>
                <c:pt idx="178">
                  <c:v>0.254</c:v>
                </c:pt>
                <c:pt idx="179">
                  <c:v>0</c:v>
                </c:pt>
                <c:pt idx="180">
                  <c:v>1.778</c:v>
                </c:pt>
                <c:pt idx="181">
                  <c:v>14.986000000000001</c:v>
                </c:pt>
                <c:pt idx="182">
                  <c:v>13.462</c:v>
                </c:pt>
                <c:pt idx="183">
                  <c:v>0</c:v>
                </c:pt>
                <c:pt idx="184">
                  <c:v>18.795999999999999</c:v>
                </c:pt>
                <c:pt idx="185">
                  <c:v>7.1120000000000001</c:v>
                </c:pt>
                <c:pt idx="186">
                  <c:v>11.938000000000001</c:v>
                </c:pt>
                <c:pt idx="187">
                  <c:v>0.254</c:v>
                </c:pt>
                <c:pt idx="188">
                  <c:v>0</c:v>
                </c:pt>
                <c:pt idx="189">
                  <c:v>0.76200000000000001</c:v>
                </c:pt>
                <c:pt idx="190">
                  <c:v>1.27</c:v>
                </c:pt>
                <c:pt idx="191">
                  <c:v>3.81</c:v>
                </c:pt>
                <c:pt idx="192">
                  <c:v>1.016</c:v>
                </c:pt>
                <c:pt idx="193">
                  <c:v>2.032</c:v>
                </c:pt>
                <c:pt idx="194">
                  <c:v>1.27</c:v>
                </c:pt>
                <c:pt idx="195">
                  <c:v>3.556</c:v>
                </c:pt>
                <c:pt idx="196">
                  <c:v>0</c:v>
                </c:pt>
                <c:pt idx="197">
                  <c:v>0</c:v>
                </c:pt>
                <c:pt idx="198">
                  <c:v>42.164000000000001</c:v>
                </c:pt>
                <c:pt idx="199">
                  <c:v>9.3979999999999997</c:v>
                </c:pt>
                <c:pt idx="200">
                  <c:v>3.556</c:v>
                </c:pt>
                <c:pt idx="201">
                  <c:v>0</c:v>
                </c:pt>
                <c:pt idx="202">
                  <c:v>16.506</c:v>
                </c:pt>
                <c:pt idx="203">
                  <c:v>1.778</c:v>
                </c:pt>
                <c:pt idx="204">
                  <c:v>7.3659999999999997</c:v>
                </c:pt>
                <c:pt idx="205">
                  <c:v>6.35</c:v>
                </c:pt>
                <c:pt idx="206">
                  <c:v>7.1120000000000001</c:v>
                </c:pt>
                <c:pt idx="207">
                  <c:v>0.254</c:v>
                </c:pt>
                <c:pt idx="208">
                  <c:v>2.54</c:v>
                </c:pt>
                <c:pt idx="209">
                  <c:v>0</c:v>
                </c:pt>
                <c:pt idx="210">
                  <c:v>1.524</c:v>
                </c:pt>
                <c:pt idx="211">
                  <c:v>14.986000000000001</c:v>
                </c:pt>
                <c:pt idx="212">
                  <c:v>4.8259999999999996</c:v>
                </c:pt>
                <c:pt idx="213">
                  <c:v>42.926000000000002</c:v>
                </c:pt>
                <c:pt idx="214">
                  <c:v>0.254</c:v>
                </c:pt>
                <c:pt idx="215">
                  <c:v>7.62</c:v>
                </c:pt>
                <c:pt idx="216">
                  <c:v>0.254</c:v>
                </c:pt>
                <c:pt idx="217">
                  <c:v>8.3819999999999997</c:v>
                </c:pt>
                <c:pt idx="218">
                  <c:v>32.258000000000003</c:v>
                </c:pt>
                <c:pt idx="219">
                  <c:v>7.3659999999999997</c:v>
                </c:pt>
                <c:pt idx="220">
                  <c:v>0.254</c:v>
                </c:pt>
                <c:pt idx="221">
                  <c:v>5.08</c:v>
                </c:pt>
                <c:pt idx="222">
                  <c:v>0.76200000000000001</c:v>
                </c:pt>
                <c:pt idx="223">
                  <c:v>8.6359999999999992</c:v>
                </c:pt>
                <c:pt idx="224">
                  <c:v>2.286</c:v>
                </c:pt>
                <c:pt idx="225">
                  <c:v>0.50800000000000001</c:v>
                </c:pt>
                <c:pt idx="226">
                  <c:v>4.3179999999999996</c:v>
                </c:pt>
                <c:pt idx="227">
                  <c:v>0.254</c:v>
                </c:pt>
                <c:pt idx="228">
                  <c:v>3.556</c:v>
                </c:pt>
                <c:pt idx="229">
                  <c:v>6.0960000000000001</c:v>
                </c:pt>
                <c:pt idx="230">
                  <c:v>3.302</c:v>
                </c:pt>
                <c:pt idx="231">
                  <c:v>0</c:v>
                </c:pt>
                <c:pt idx="232">
                  <c:v>4.3179999999999996</c:v>
                </c:pt>
                <c:pt idx="233">
                  <c:v>1.016</c:v>
                </c:pt>
                <c:pt idx="234">
                  <c:v>35.311999999999998</c:v>
                </c:pt>
                <c:pt idx="235">
                  <c:v>2.54</c:v>
                </c:pt>
                <c:pt idx="236">
                  <c:v>19.05</c:v>
                </c:pt>
                <c:pt idx="237">
                  <c:v>3.556</c:v>
                </c:pt>
                <c:pt idx="238">
                  <c:v>0</c:v>
                </c:pt>
                <c:pt idx="239">
                  <c:v>0</c:v>
                </c:pt>
                <c:pt idx="240">
                  <c:v>0.254</c:v>
                </c:pt>
                <c:pt idx="241">
                  <c:v>3.556</c:v>
                </c:pt>
                <c:pt idx="242">
                  <c:v>3.556</c:v>
                </c:pt>
                <c:pt idx="243">
                  <c:v>12.446</c:v>
                </c:pt>
                <c:pt idx="244">
                  <c:v>4.0640000000000001</c:v>
                </c:pt>
                <c:pt idx="245">
                  <c:v>8.3819999999999997</c:v>
                </c:pt>
                <c:pt idx="246">
                  <c:v>10.414</c:v>
                </c:pt>
                <c:pt idx="247">
                  <c:v>0.254</c:v>
                </c:pt>
                <c:pt idx="248">
                  <c:v>7.8739999999999997</c:v>
                </c:pt>
                <c:pt idx="249">
                  <c:v>25.4</c:v>
                </c:pt>
                <c:pt idx="250">
                  <c:v>2.032</c:v>
                </c:pt>
                <c:pt idx="251">
                  <c:v>3.556</c:v>
                </c:pt>
                <c:pt idx="252">
                  <c:v>1.27</c:v>
                </c:pt>
                <c:pt idx="253">
                  <c:v>3.556</c:v>
                </c:pt>
                <c:pt idx="254">
                  <c:v>0.76200000000000001</c:v>
                </c:pt>
                <c:pt idx="255">
                  <c:v>1.778</c:v>
                </c:pt>
                <c:pt idx="256">
                  <c:v>0.254</c:v>
                </c:pt>
                <c:pt idx="257">
                  <c:v>0</c:v>
                </c:pt>
                <c:pt idx="258">
                  <c:v>7.3659999999999997</c:v>
                </c:pt>
                <c:pt idx="259">
                  <c:v>2.794</c:v>
                </c:pt>
                <c:pt idx="260">
                  <c:v>39.372</c:v>
                </c:pt>
                <c:pt idx="261">
                  <c:v>0.50800000000000001</c:v>
                </c:pt>
                <c:pt idx="262">
                  <c:v>6.35</c:v>
                </c:pt>
                <c:pt idx="263">
                  <c:v>0</c:v>
                </c:pt>
                <c:pt idx="264">
                  <c:v>0</c:v>
                </c:pt>
                <c:pt idx="265">
                  <c:v>0.254</c:v>
                </c:pt>
                <c:pt idx="266">
                  <c:v>3.048</c:v>
                </c:pt>
                <c:pt idx="267">
                  <c:v>0</c:v>
                </c:pt>
                <c:pt idx="268">
                  <c:v>0</c:v>
                </c:pt>
                <c:pt idx="269">
                  <c:v>0</c:v>
                </c:pt>
                <c:pt idx="270">
                  <c:v>16.256</c:v>
                </c:pt>
                <c:pt idx="271">
                  <c:v>0</c:v>
                </c:pt>
                <c:pt idx="272">
                  <c:v>0.254</c:v>
                </c:pt>
                <c:pt idx="273">
                  <c:v>49.781999999999996</c:v>
                </c:pt>
                <c:pt idx="274">
                  <c:v>1.27</c:v>
                </c:pt>
                <c:pt idx="275">
                  <c:v>0</c:v>
                </c:pt>
                <c:pt idx="276">
                  <c:v>0</c:v>
                </c:pt>
                <c:pt idx="277">
                  <c:v>0</c:v>
                </c:pt>
                <c:pt idx="278">
                  <c:v>14.731999999999999</c:v>
                </c:pt>
                <c:pt idx="279">
                  <c:v>29.718</c:v>
                </c:pt>
                <c:pt idx="280">
                  <c:v>0.254</c:v>
                </c:pt>
                <c:pt idx="281">
                  <c:v>0.254</c:v>
                </c:pt>
                <c:pt idx="282">
                  <c:v>3.302</c:v>
                </c:pt>
                <c:pt idx="283">
                  <c:v>5.08</c:v>
                </c:pt>
                <c:pt idx="284">
                  <c:v>5.5880000000000001</c:v>
                </c:pt>
                <c:pt idx="285">
                  <c:v>0.50800000000000001</c:v>
                </c:pt>
                <c:pt idx="286">
                  <c:v>0</c:v>
                </c:pt>
                <c:pt idx="287">
                  <c:v>0</c:v>
                </c:pt>
                <c:pt idx="288">
                  <c:v>136.65199999999999</c:v>
                </c:pt>
                <c:pt idx="289">
                  <c:v>4.3179999999999996</c:v>
                </c:pt>
                <c:pt idx="290">
                  <c:v>2.794</c:v>
                </c:pt>
                <c:pt idx="291">
                  <c:v>0.76200000000000001</c:v>
                </c:pt>
                <c:pt idx="292">
                  <c:v>54.866</c:v>
                </c:pt>
                <c:pt idx="293">
                  <c:v>53.595999999999997</c:v>
                </c:pt>
                <c:pt idx="294">
                  <c:v>2.794</c:v>
                </c:pt>
                <c:pt idx="295">
                  <c:v>4.5720000000000001</c:v>
                </c:pt>
                <c:pt idx="296">
                  <c:v>19.05</c:v>
                </c:pt>
                <c:pt idx="297">
                  <c:v>4.5720000000000001</c:v>
                </c:pt>
                <c:pt idx="298">
                  <c:v>3.81</c:v>
                </c:pt>
                <c:pt idx="299">
                  <c:v>4.8259999999999996</c:v>
                </c:pt>
                <c:pt idx="300">
                  <c:v>29.718</c:v>
                </c:pt>
                <c:pt idx="301">
                  <c:v>2.032</c:v>
                </c:pt>
                <c:pt idx="302">
                  <c:v>0.254</c:v>
                </c:pt>
                <c:pt idx="303">
                  <c:v>1.016</c:v>
                </c:pt>
                <c:pt idx="304">
                  <c:v>39.624000000000002</c:v>
                </c:pt>
              </c:numCache>
            </c:numRef>
          </c:yVal>
          <c:smooth val="0"/>
          <c:extLst>
            <c:ext xmlns:c16="http://schemas.microsoft.com/office/drawing/2014/chart" uri="{C3380CC4-5D6E-409C-BE32-E72D297353CC}">
              <c16:uniqueId val="{00000000-07E1-4207-B481-93BADA740276}"/>
            </c:ext>
          </c:extLst>
        </c:ser>
        <c:dLbls>
          <c:showLegendKey val="0"/>
          <c:showVal val="0"/>
          <c:showCatName val="0"/>
          <c:showSerName val="0"/>
          <c:showPercent val="0"/>
          <c:showBubbleSize val="0"/>
        </c:dLbls>
        <c:axId val="218465792"/>
        <c:axId val="218466184"/>
      </c:scatterChart>
      <c:valAx>
        <c:axId val="218465792"/>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6184"/>
        <c:crosses val="autoZero"/>
        <c:crossBetween val="midCat"/>
        <c:majorUnit val="30"/>
      </c:valAx>
      <c:valAx>
        <c:axId val="218466184"/>
        <c:scaling>
          <c:orientation val="minMax"/>
        </c:scaling>
        <c:delete val="0"/>
        <c:axPos val="l"/>
        <c:title>
          <c:tx>
            <c:rich>
              <a:bodyPr rot="-5400000" vert="horz"/>
              <a:lstStyle/>
              <a:p>
                <a:pPr>
                  <a:defRPr sz="1400"/>
                </a:pPr>
                <a:r>
                  <a:rPr lang="en-US" sz="1400"/>
                  <a:t>Precipitation</a:t>
                </a:r>
                <a:r>
                  <a:rPr lang="en-US" sz="1400" baseline="0"/>
                  <a:t> (mm)</a:t>
                </a:r>
                <a:endParaRPr lang="en-US" sz="1400"/>
              </a:p>
            </c:rich>
          </c:tx>
          <c:layout>
            <c:manualLayout>
              <c:xMode val="edge"/>
              <c:yMode val="edge"/>
              <c:x val="2.5776609776569804E-2"/>
              <c:y val="0.22391304347826088"/>
            </c:manualLayout>
          </c:layout>
          <c:overlay val="0"/>
        </c:title>
        <c:numFmt formatCode="0" sourceLinked="0"/>
        <c:majorTickMark val="out"/>
        <c:minorTickMark val="none"/>
        <c:tickLblPos val="nextTo"/>
        <c:txPr>
          <a:bodyPr/>
          <a:lstStyle/>
          <a:p>
            <a:pPr>
              <a:defRPr sz="1100"/>
            </a:pPr>
            <a:endParaRPr lang="en-US"/>
          </a:p>
        </c:txPr>
        <c:crossAx val="218465792"/>
        <c:crosses val="autoZero"/>
        <c:crossBetween val="midCat"/>
      </c:valAx>
    </c:plotArea>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a:t>
            </a:r>
            <a:r>
              <a:rPr lang="en-US" baseline="0"/>
              <a:t> Solar Radiation, Pyranometer </a:t>
            </a:r>
            <a:endParaRPr lang="en-US"/>
          </a:p>
        </c:rich>
      </c:tx>
      <c:layout>
        <c:manualLayout>
          <c:xMode val="edge"/>
          <c:yMode val="edge"/>
          <c:x val="0.39433010682581876"/>
          <c:y val="5.3140096618357488E-2"/>
        </c:manualLayout>
      </c:layout>
      <c:overlay val="0"/>
    </c:title>
    <c:autoTitleDeleted val="0"/>
    <c:plotArea>
      <c:layout>
        <c:manualLayout>
          <c:layoutTarget val="inner"/>
          <c:xMode val="edge"/>
          <c:yMode val="edge"/>
          <c:x val="8.5860114972041532E-2"/>
          <c:y val="7.4433143773694949E-2"/>
          <c:w val="0.88923046473810341"/>
          <c:h val="0.79567512394284046"/>
        </c:manualLayout>
      </c:layout>
      <c:scatterChart>
        <c:scatterStyle val="lineMarker"/>
        <c:varyColors val="0"/>
        <c:ser>
          <c:idx val="0"/>
          <c:order val="0"/>
          <c:tx>
            <c:v>Daily SR - Current Year</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Daily_2024!$P$4:$P$368</c:f>
              <c:numCache>
                <c:formatCode>0.0</c:formatCode>
                <c:ptCount val="365"/>
                <c:pt idx="0">
                  <c:v>21.055</c:v>
                </c:pt>
                <c:pt idx="1">
                  <c:v>15.201000000000001</c:v>
                </c:pt>
                <c:pt idx="2">
                  <c:v>14.603999999999999</c:v>
                </c:pt>
                <c:pt idx="3">
                  <c:v>21.516999999999999</c:v>
                </c:pt>
                <c:pt idx="4">
                  <c:v>20.741</c:v>
                </c:pt>
                <c:pt idx="5">
                  <c:v>21.292999999999999</c:v>
                </c:pt>
                <c:pt idx="6">
                  <c:v>22.834</c:v>
                </c:pt>
                <c:pt idx="7">
                  <c:v>20.501000000000001</c:v>
                </c:pt>
                <c:pt idx="8">
                  <c:v>22.475999999999999</c:v>
                </c:pt>
                <c:pt idx="9">
                  <c:v>21.54</c:v>
                </c:pt>
                <c:pt idx="10">
                  <c:v>22.373999999999999</c:v>
                </c:pt>
                <c:pt idx="11">
                  <c:v>20.509</c:v>
                </c:pt>
                <c:pt idx="12">
                  <c:v>22.666</c:v>
                </c:pt>
                <c:pt idx="13">
                  <c:v>19.760000000000002</c:v>
                </c:pt>
                <c:pt idx="14">
                  <c:v>20.725000000000001</c:v>
                </c:pt>
                <c:pt idx="15">
                  <c:v>23.373999999999999</c:v>
                </c:pt>
                <c:pt idx="16">
                  <c:v>22.803999999999998</c:v>
                </c:pt>
                <c:pt idx="17">
                  <c:v>21.347000000000001</c:v>
                </c:pt>
                <c:pt idx="18">
                  <c:v>22.446999999999999</c:v>
                </c:pt>
                <c:pt idx="19">
                  <c:v>21.623999999999999</c:v>
                </c:pt>
                <c:pt idx="20">
                  <c:v>21.114000000000001</c:v>
                </c:pt>
                <c:pt idx="21">
                  <c:v>22.588000000000001</c:v>
                </c:pt>
                <c:pt idx="22">
                  <c:v>22.64</c:v>
                </c:pt>
                <c:pt idx="23">
                  <c:v>21.263999999999999</c:v>
                </c:pt>
                <c:pt idx="24">
                  <c:v>23.068000000000001</c:v>
                </c:pt>
                <c:pt idx="25">
                  <c:v>23.945</c:v>
                </c:pt>
                <c:pt idx="26">
                  <c:v>22.975999999999999</c:v>
                </c:pt>
                <c:pt idx="27">
                  <c:v>22.994</c:v>
                </c:pt>
                <c:pt idx="28">
                  <c:v>24.916</c:v>
                </c:pt>
                <c:pt idx="29">
                  <c:v>14.837</c:v>
                </c:pt>
                <c:pt idx="30">
                  <c:v>19.231000000000002</c:v>
                </c:pt>
                <c:pt idx="31">
                  <c:v>21.097000000000001</c:v>
                </c:pt>
                <c:pt idx="32">
                  <c:v>19.593</c:v>
                </c:pt>
                <c:pt idx="33">
                  <c:v>20.922000000000001</c:v>
                </c:pt>
                <c:pt idx="34">
                  <c:v>23.303999999999998</c:v>
                </c:pt>
                <c:pt idx="35">
                  <c:v>19.184999999999999</c:v>
                </c:pt>
                <c:pt idx="36">
                  <c:v>20.472000000000001</c:v>
                </c:pt>
                <c:pt idx="37">
                  <c:v>8.7260000000000009</c:v>
                </c:pt>
                <c:pt idx="38">
                  <c:v>24.393000000000001</c:v>
                </c:pt>
                <c:pt idx="39">
                  <c:v>25.632999999999999</c:v>
                </c:pt>
                <c:pt idx="40">
                  <c:v>16.739000000000001</c:v>
                </c:pt>
                <c:pt idx="41">
                  <c:v>16.527999999999999</c:v>
                </c:pt>
                <c:pt idx="42">
                  <c:v>22.474</c:v>
                </c:pt>
                <c:pt idx="43">
                  <c:v>24.167999999999999</c:v>
                </c:pt>
                <c:pt idx="44">
                  <c:v>21.869</c:v>
                </c:pt>
                <c:pt idx="45">
                  <c:v>6.3310000000000004</c:v>
                </c:pt>
                <c:pt idx="46">
                  <c:v>11.295999999999999</c:v>
                </c:pt>
                <c:pt idx="47">
                  <c:v>15.099</c:v>
                </c:pt>
                <c:pt idx="48">
                  <c:v>19.28</c:v>
                </c:pt>
                <c:pt idx="49">
                  <c:v>17.029</c:v>
                </c:pt>
                <c:pt idx="50">
                  <c:v>23.611999999999998</c:v>
                </c:pt>
                <c:pt idx="51">
                  <c:v>23.053000000000001</c:v>
                </c:pt>
                <c:pt idx="52">
                  <c:v>18.867000000000001</c:v>
                </c:pt>
                <c:pt idx="53">
                  <c:v>25.859000000000002</c:v>
                </c:pt>
                <c:pt idx="54">
                  <c:v>23.338999999999999</c:v>
                </c:pt>
                <c:pt idx="55">
                  <c:v>13.864000000000001</c:v>
                </c:pt>
                <c:pt idx="56">
                  <c:v>24.715</c:v>
                </c:pt>
                <c:pt idx="57">
                  <c:v>25.933</c:v>
                </c:pt>
                <c:pt idx="58">
                  <c:v>24.963999999999999</c:v>
                </c:pt>
                <c:pt idx="59">
                  <c:v>26.846</c:v>
                </c:pt>
                <c:pt idx="60">
                  <c:v>19.376999999999999</c:v>
                </c:pt>
                <c:pt idx="61">
                  <c:v>27.050999999999998</c:v>
                </c:pt>
                <c:pt idx="62">
                  <c:v>24.847999999999999</c:v>
                </c:pt>
                <c:pt idx="63">
                  <c:v>25.196000000000002</c:v>
                </c:pt>
                <c:pt idx="64">
                  <c:v>27.295000000000002</c:v>
                </c:pt>
                <c:pt idx="65">
                  <c:v>27.106999999999999</c:v>
                </c:pt>
                <c:pt idx="66">
                  <c:v>26.655999999999999</c:v>
                </c:pt>
                <c:pt idx="67">
                  <c:v>18.632000000000001</c:v>
                </c:pt>
                <c:pt idx="68">
                  <c:v>19.920999999999999</c:v>
                </c:pt>
                <c:pt idx="69">
                  <c:v>17.094999999999999</c:v>
                </c:pt>
                <c:pt idx="70">
                  <c:v>11.929</c:v>
                </c:pt>
                <c:pt idx="71">
                  <c:v>21.582999999999998</c:v>
                </c:pt>
                <c:pt idx="72">
                  <c:v>10.664999999999999</c:v>
                </c:pt>
                <c:pt idx="73">
                  <c:v>22.13</c:v>
                </c:pt>
                <c:pt idx="74">
                  <c:v>22.048999999999999</c:v>
                </c:pt>
                <c:pt idx="75">
                  <c:v>19.364999999999998</c:v>
                </c:pt>
                <c:pt idx="76">
                  <c:v>16.433</c:v>
                </c:pt>
                <c:pt idx="77">
                  <c:v>16.326000000000001</c:v>
                </c:pt>
                <c:pt idx="78">
                  <c:v>9.7509999999999994</c:v>
                </c:pt>
                <c:pt idx="79">
                  <c:v>12.805999999999999</c:v>
                </c:pt>
                <c:pt idx="80">
                  <c:v>23.247</c:v>
                </c:pt>
                <c:pt idx="81">
                  <c:v>22.015999999999998</c:v>
                </c:pt>
                <c:pt idx="82">
                  <c:v>23.181000000000001</c:v>
                </c:pt>
                <c:pt idx="83">
                  <c:v>24.225999999999999</c:v>
                </c:pt>
                <c:pt idx="84">
                  <c:v>25.895</c:v>
                </c:pt>
                <c:pt idx="85">
                  <c:v>24.616</c:v>
                </c:pt>
                <c:pt idx="86">
                  <c:v>22.262</c:v>
                </c:pt>
                <c:pt idx="87">
                  <c:v>27.148</c:v>
                </c:pt>
                <c:pt idx="88">
                  <c:v>23.507000000000001</c:v>
                </c:pt>
                <c:pt idx="89">
                  <c:v>27.501999999999999</c:v>
                </c:pt>
                <c:pt idx="90">
                  <c:v>23.541</c:v>
                </c:pt>
                <c:pt idx="91">
                  <c:v>24.609000000000002</c:v>
                </c:pt>
                <c:pt idx="92">
                  <c:v>27.187000000000001</c:v>
                </c:pt>
                <c:pt idx="93">
                  <c:v>24.515000000000001</c:v>
                </c:pt>
                <c:pt idx="94">
                  <c:v>11.967000000000001</c:v>
                </c:pt>
                <c:pt idx="95">
                  <c:v>17.398</c:v>
                </c:pt>
                <c:pt idx="96">
                  <c:v>18.640999999999998</c:v>
                </c:pt>
                <c:pt idx="97">
                  <c:v>18.722999999999999</c:v>
                </c:pt>
                <c:pt idx="98">
                  <c:v>17.047000000000001</c:v>
                </c:pt>
                <c:pt idx="99">
                  <c:v>13.557</c:v>
                </c:pt>
                <c:pt idx="100">
                  <c:v>22.774999999999999</c:v>
                </c:pt>
                <c:pt idx="101">
                  <c:v>25.504999999999999</c:v>
                </c:pt>
                <c:pt idx="102">
                  <c:v>24.893999999999998</c:v>
                </c:pt>
                <c:pt idx="103">
                  <c:v>25.724</c:v>
                </c:pt>
                <c:pt idx="104">
                  <c:v>23.309000000000001</c:v>
                </c:pt>
                <c:pt idx="105">
                  <c:v>27.132999999999999</c:v>
                </c:pt>
                <c:pt idx="106">
                  <c:v>23.012</c:v>
                </c:pt>
                <c:pt idx="107">
                  <c:v>18.251000000000001</c:v>
                </c:pt>
                <c:pt idx="108">
                  <c:v>24.562999999999999</c:v>
                </c:pt>
                <c:pt idx="109">
                  <c:v>15.976000000000001</c:v>
                </c:pt>
                <c:pt idx="110">
                  <c:v>27.091000000000001</c:v>
                </c:pt>
                <c:pt idx="111">
                  <c:v>21.213999999999999</c:v>
                </c:pt>
                <c:pt idx="112">
                  <c:v>18.093</c:v>
                </c:pt>
                <c:pt idx="113">
                  <c:v>17.353999999999999</c:v>
                </c:pt>
                <c:pt idx="114">
                  <c:v>15.563000000000001</c:v>
                </c:pt>
                <c:pt idx="115">
                  <c:v>3.19</c:v>
                </c:pt>
                <c:pt idx="116">
                  <c:v>6.2610000000000001</c:v>
                </c:pt>
                <c:pt idx="117">
                  <c:v>23.922999999999998</c:v>
                </c:pt>
                <c:pt idx="118">
                  <c:v>8.8230000000000004</c:v>
                </c:pt>
                <c:pt idx="119">
                  <c:v>20.917000000000002</c:v>
                </c:pt>
                <c:pt idx="120">
                  <c:v>20.010999999999999</c:v>
                </c:pt>
                <c:pt idx="121">
                  <c:v>21.696999999999999</c:v>
                </c:pt>
                <c:pt idx="122">
                  <c:v>19.963999999999999</c:v>
                </c:pt>
                <c:pt idx="123">
                  <c:v>26.75</c:v>
                </c:pt>
                <c:pt idx="124">
                  <c:v>23.803999999999998</c:v>
                </c:pt>
                <c:pt idx="125">
                  <c:v>22.591999999999999</c:v>
                </c:pt>
                <c:pt idx="126">
                  <c:v>20.376999999999999</c:v>
                </c:pt>
                <c:pt idx="127">
                  <c:v>12.202</c:v>
                </c:pt>
                <c:pt idx="128">
                  <c:v>8.0630000000000006</c:v>
                </c:pt>
                <c:pt idx="129">
                  <c:v>16.699000000000002</c:v>
                </c:pt>
                <c:pt idx="130">
                  <c:v>19.190000000000001</c:v>
                </c:pt>
                <c:pt idx="131">
                  <c:v>16.105</c:v>
                </c:pt>
                <c:pt idx="132">
                  <c:v>18.774000000000001</c:v>
                </c:pt>
                <c:pt idx="133">
                  <c:v>10.688000000000001</c:v>
                </c:pt>
                <c:pt idx="134">
                  <c:v>12.317</c:v>
                </c:pt>
                <c:pt idx="135">
                  <c:v>15.593</c:v>
                </c:pt>
                <c:pt idx="136">
                  <c:v>18.41</c:v>
                </c:pt>
                <c:pt idx="137">
                  <c:v>24.271000000000001</c:v>
                </c:pt>
                <c:pt idx="138">
                  <c:v>12.704000000000001</c:v>
                </c:pt>
                <c:pt idx="139">
                  <c:v>22.8</c:v>
                </c:pt>
                <c:pt idx="140">
                  <c:v>6.3380000000000001</c:v>
                </c:pt>
                <c:pt idx="141">
                  <c:v>15.127000000000001</c:v>
                </c:pt>
                <c:pt idx="142">
                  <c:v>17.337</c:v>
                </c:pt>
                <c:pt idx="143">
                  <c:v>11.401</c:v>
                </c:pt>
                <c:pt idx="144">
                  <c:v>17.905000000000001</c:v>
                </c:pt>
                <c:pt idx="145">
                  <c:v>12.968</c:v>
                </c:pt>
                <c:pt idx="146">
                  <c:v>23.117000000000001</c:v>
                </c:pt>
                <c:pt idx="147">
                  <c:v>5.9729999999999999</c:v>
                </c:pt>
                <c:pt idx="148">
                  <c:v>16.312999999999999</c:v>
                </c:pt>
                <c:pt idx="149">
                  <c:v>16.975999999999999</c:v>
                </c:pt>
                <c:pt idx="150">
                  <c:v>18.542999999999999</c:v>
                </c:pt>
                <c:pt idx="151">
                  <c:v>19.023</c:v>
                </c:pt>
                <c:pt idx="152">
                  <c:v>21.552</c:v>
                </c:pt>
                <c:pt idx="153">
                  <c:v>24.47</c:v>
                </c:pt>
                <c:pt idx="154">
                  <c:v>10.127000000000001</c:v>
                </c:pt>
                <c:pt idx="155">
                  <c:v>19.690999999999999</c:v>
                </c:pt>
                <c:pt idx="156">
                  <c:v>12.117000000000001</c:v>
                </c:pt>
                <c:pt idx="157">
                  <c:v>13.276999999999999</c:v>
                </c:pt>
                <c:pt idx="158">
                  <c:v>19.988</c:v>
                </c:pt>
                <c:pt idx="159">
                  <c:v>19.314</c:v>
                </c:pt>
                <c:pt idx="160">
                  <c:v>14.795999999999999</c:v>
                </c:pt>
                <c:pt idx="161">
                  <c:v>15.891</c:v>
                </c:pt>
                <c:pt idx="162">
                  <c:v>11.125</c:v>
                </c:pt>
                <c:pt idx="163">
                  <c:v>12.583</c:v>
                </c:pt>
                <c:pt idx="164">
                  <c:v>7.9240000000000004</c:v>
                </c:pt>
                <c:pt idx="165">
                  <c:v>14.333</c:v>
                </c:pt>
                <c:pt idx="166">
                  <c:v>13.276</c:v>
                </c:pt>
                <c:pt idx="167">
                  <c:v>14.13</c:v>
                </c:pt>
                <c:pt idx="168">
                  <c:v>22.914000000000001</c:v>
                </c:pt>
                <c:pt idx="169">
                  <c:v>9.875</c:v>
                </c:pt>
                <c:pt idx="170">
                  <c:v>7.0570000000000004</c:v>
                </c:pt>
                <c:pt idx="171">
                  <c:v>19.898</c:v>
                </c:pt>
                <c:pt idx="172">
                  <c:v>17.376999999999999</c:v>
                </c:pt>
                <c:pt idx="173">
                  <c:v>2.0539999999999998</c:v>
                </c:pt>
                <c:pt idx="174">
                  <c:v>20.718</c:v>
                </c:pt>
                <c:pt idx="175">
                  <c:v>17.408999999999999</c:v>
                </c:pt>
                <c:pt idx="176">
                  <c:v>15.316000000000001</c:v>
                </c:pt>
                <c:pt idx="177">
                  <c:v>14.811</c:v>
                </c:pt>
                <c:pt idx="178">
                  <c:v>16.643999999999998</c:v>
                </c:pt>
                <c:pt idx="179">
                  <c:v>24.222999999999999</c:v>
                </c:pt>
                <c:pt idx="180">
                  <c:v>22.277000000000001</c:v>
                </c:pt>
                <c:pt idx="181">
                  <c:v>15.738</c:v>
                </c:pt>
                <c:pt idx="182">
                  <c:v>9.8859999999999992</c:v>
                </c:pt>
                <c:pt idx="183">
                  <c:v>18.518000000000001</c:v>
                </c:pt>
                <c:pt idx="184">
                  <c:v>14.537000000000001</c:v>
                </c:pt>
                <c:pt idx="185">
                  <c:v>19.210999999999999</c:v>
                </c:pt>
                <c:pt idx="186">
                  <c:v>6.1920000000000002</c:v>
                </c:pt>
                <c:pt idx="187">
                  <c:v>12.115</c:v>
                </c:pt>
                <c:pt idx="188">
                  <c:v>13.744</c:v>
                </c:pt>
                <c:pt idx="189">
                  <c:v>12.602</c:v>
                </c:pt>
                <c:pt idx="190">
                  <c:v>12.96</c:v>
                </c:pt>
                <c:pt idx="191">
                  <c:v>17.134</c:v>
                </c:pt>
                <c:pt idx="192">
                  <c:v>12.696</c:v>
                </c:pt>
                <c:pt idx="193">
                  <c:v>16.983000000000001</c:v>
                </c:pt>
                <c:pt idx="194">
                  <c:v>7.1529999999999996</c:v>
                </c:pt>
                <c:pt idx="195">
                  <c:v>8.4459999999999997</c:v>
                </c:pt>
                <c:pt idx="196">
                  <c:v>17.975000000000001</c:v>
                </c:pt>
                <c:pt idx="197">
                  <c:v>13.311</c:v>
                </c:pt>
                <c:pt idx="198">
                  <c:v>3.7839999999999998</c:v>
                </c:pt>
                <c:pt idx="199">
                  <c:v>5.24</c:v>
                </c:pt>
                <c:pt idx="200">
                  <c:v>12.167999999999999</c:v>
                </c:pt>
                <c:pt idx="201">
                  <c:v>20.358000000000001</c:v>
                </c:pt>
                <c:pt idx="202">
                  <c:v>19.241</c:v>
                </c:pt>
                <c:pt idx="203">
                  <c:v>12.404999999999999</c:v>
                </c:pt>
                <c:pt idx="204">
                  <c:v>7.1890000000000001</c:v>
                </c:pt>
                <c:pt idx="205">
                  <c:v>18.981000000000002</c:v>
                </c:pt>
                <c:pt idx="206">
                  <c:v>11.616</c:v>
                </c:pt>
                <c:pt idx="207">
                  <c:v>13.601000000000001</c:v>
                </c:pt>
                <c:pt idx="208">
                  <c:v>10.06</c:v>
                </c:pt>
                <c:pt idx="209">
                  <c:v>17.558</c:v>
                </c:pt>
                <c:pt idx="210">
                  <c:v>22.934999999999999</c:v>
                </c:pt>
                <c:pt idx="211">
                  <c:v>14.260999999999999</c:v>
                </c:pt>
                <c:pt idx="212">
                  <c:v>12.456</c:v>
                </c:pt>
                <c:pt idx="213">
                  <c:v>7.0220000000000002</c:v>
                </c:pt>
                <c:pt idx="214">
                  <c:v>20.25</c:v>
                </c:pt>
                <c:pt idx="215">
                  <c:v>17.635999999999999</c:v>
                </c:pt>
                <c:pt idx="216">
                  <c:v>20.451000000000001</c:v>
                </c:pt>
                <c:pt idx="217">
                  <c:v>9.8079999999999998</c:v>
                </c:pt>
                <c:pt idx="218">
                  <c:v>9.3049999999999997</c:v>
                </c:pt>
                <c:pt idx="219">
                  <c:v>12.884</c:v>
                </c:pt>
                <c:pt idx="220">
                  <c:v>13.896000000000001</c:v>
                </c:pt>
                <c:pt idx="221">
                  <c:v>18.609000000000002</c:v>
                </c:pt>
                <c:pt idx="222">
                  <c:v>8.157</c:v>
                </c:pt>
                <c:pt idx="223">
                  <c:v>15.228</c:v>
                </c:pt>
                <c:pt idx="224">
                  <c:v>19.033999999999999</c:v>
                </c:pt>
                <c:pt idx="225">
                  <c:v>20.202999999999999</c:v>
                </c:pt>
                <c:pt idx="226">
                  <c:v>13.734999999999999</c:v>
                </c:pt>
                <c:pt idx="227">
                  <c:v>19.597999999999999</c:v>
                </c:pt>
                <c:pt idx="228">
                  <c:v>15.5</c:v>
                </c:pt>
                <c:pt idx="229">
                  <c:v>8.6920000000000002</c:v>
                </c:pt>
                <c:pt idx="230">
                  <c:v>20.731999999999999</c:v>
                </c:pt>
                <c:pt idx="231">
                  <c:v>19.763000000000002</c:v>
                </c:pt>
                <c:pt idx="232">
                  <c:v>14.143000000000001</c:v>
                </c:pt>
                <c:pt idx="233">
                  <c:v>17.567</c:v>
                </c:pt>
                <c:pt idx="234">
                  <c:v>4.5190000000000001</c:v>
                </c:pt>
                <c:pt idx="235">
                  <c:v>21.536000000000001</c:v>
                </c:pt>
                <c:pt idx="236">
                  <c:v>13.919</c:v>
                </c:pt>
                <c:pt idx="237">
                  <c:v>13.010999999999999</c:v>
                </c:pt>
                <c:pt idx="238">
                  <c:v>13.193</c:v>
                </c:pt>
                <c:pt idx="239">
                  <c:v>24.422000000000001</c:v>
                </c:pt>
                <c:pt idx="240">
                  <c:v>25.849</c:v>
                </c:pt>
                <c:pt idx="241">
                  <c:v>13.384</c:v>
                </c:pt>
                <c:pt idx="242">
                  <c:v>18.015999999999998</c:v>
                </c:pt>
                <c:pt idx="243">
                  <c:v>14.143000000000001</c:v>
                </c:pt>
                <c:pt idx="244">
                  <c:v>9.6020000000000003</c:v>
                </c:pt>
                <c:pt idx="245">
                  <c:v>20.524000000000001</c:v>
                </c:pt>
                <c:pt idx="246">
                  <c:v>19.782</c:v>
                </c:pt>
                <c:pt idx="247">
                  <c:v>18.911000000000001</c:v>
                </c:pt>
                <c:pt idx="248">
                  <c:v>17.076000000000001</c:v>
                </c:pt>
                <c:pt idx="249">
                  <c:v>16.952000000000002</c:v>
                </c:pt>
                <c:pt idx="250">
                  <c:v>19.323</c:v>
                </c:pt>
                <c:pt idx="251">
                  <c:v>6.5540000000000003</c:v>
                </c:pt>
                <c:pt idx="252">
                  <c:v>19.888999999999999</c:v>
                </c:pt>
                <c:pt idx="253">
                  <c:v>13.914</c:v>
                </c:pt>
                <c:pt idx="254">
                  <c:v>12.744999999999999</c:v>
                </c:pt>
                <c:pt idx="255">
                  <c:v>3.944</c:v>
                </c:pt>
                <c:pt idx="256">
                  <c:v>23.277000000000001</c:v>
                </c:pt>
                <c:pt idx="257">
                  <c:v>18.715</c:v>
                </c:pt>
                <c:pt idx="258">
                  <c:v>17.091999999999999</c:v>
                </c:pt>
                <c:pt idx="259">
                  <c:v>8.3490000000000002</c:v>
                </c:pt>
                <c:pt idx="260">
                  <c:v>10.664999999999999</c:v>
                </c:pt>
                <c:pt idx="261">
                  <c:v>19.459</c:v>
                </c:pt>
                <c:pt idx="262">
                  <c:v>7.7460000000000004</c:v>
                </c:pt>
                <c:pt idx="263">
                  <c:v>8.3940000000000001</c:v>
                </c:pt>
                <c:pt idx="264">
                  <c:v>18.489000000000001</c:v>
                </c:pt>
                <c:pt idx="265">
                  <c:v>16.353000000000002</c:v>
                </c:pt>
                <c:pt idx="266">
                  <c:v>18.558</c:v>
                </c:pt>
                <c:pt idx="267">
                  <c:v>23.588000000000001</c:v>
                </c:pt>
                <c:pt idx="268">
                  <c:v>22.427</c:v>
                </c:pt>
                <c:pt idx="269">
                  <c:v>12.108000000000001</c:v>
                </c:pt>
                <c:pt idx="270">
                  <c:v>15.395</c:v>
                </c:pt>
                <c:pt idx="271">
                  <c:v>14.554</c:v>
                </c:pt>
                <c:pt idx="272">
                  <c:v>13.657</c:v>
                </c:pt>
                <c:pt idx="273">
                  <c:v>16.850000000000001</c:v>
                </c:pt>
                <c:pt idx="274">
                  <c:v>15.662000000000001</c:v>
                </c:pt>
                <c:pt idx="275">
                  <c:v>19.501000000000001</c:v>
                </c:pt>
                <c:pt idx="276">
                  <c:v>26.355</c:v>
                </c:pt>
                <c:pt idx="277">
                  <c:v>18.274000000000001</c:v>
                </c:pt>
                <c:pt idx="278">
                  <c:v>13.712</c:v>
                </c:pt>
                <c:pt idx="279">
                  <c:v>10.129</c:v>
                </c:pt>
                <c:pt idx="280">
                  <c:v>20.893999999999998</c:v>
                </c:pt>
                <c:pt idx="281">
                  <c:v>12.103</c:v>
                </c:pt>
                <c:pt idx="282">
                  <c:v>16.550999999999998</c:v>
                </c:pt>
                <c:pt idx="283">
                  <c:v>11.083</c:v>
                </c:pt>
                <c:pt idx="284">
                  <c:v>9.609</c:v>
                </c:pt>
                <c:pt idx="285">
                  <c:v>14.641999999999999</c:v>
                </c:pt>
                <c:pt idx="286">
                  <c:v>15.831</c:v>
                </c:pt>
                <c:pt idx="287">
                  <c:v>8.4350000000000005</c:v>
                </c:pt>
                <c:pt idx="288">
                  <c:v>8.8729999999999993</c:v>
                </c:pt>
                <c:pt idx="289">
                  <c:v>13.811999999999999</c:v>
                </c:pt>
                <c:pt idx="290">
                  <c:v>24.786999999999999</c:v>
                </c:pt>
                <c:pt idx="291">
                  <c:v>17.042000000000002</c:v>
                </c:pt>
                <c:pt idx="292">
                  <c:v>11.768000000000001</c:v>
                </c:pt>
                <c:pt idx="293">
                  <c:v>11.85</c:v>
                </c:pt>
                <c:pt idx="294">
                  <c:v>16.306999999999999</c:v>
                </c:pt>
                <c:pt idx="295">
                  <c:v>22.503</c:v>
                </c:pt>
                <c:pt idx="296">
                  <c:v>16.018000000000001</c:v>
                </c:pt>
                <c:pt idx="297">
                  <c:v>16.844000000000001</c:v>
                </c:pt>
                <c:pt idx="298">
                  <c:v>4.8789999999999996</c:v>
                </c:pt>
                <c:pt idx="299">
                  <c:v>14.968</c:v>
                </c:pt>
                <c:pt idx="300">
                  <c:v>9.6</c:v>
                </c:pt>
                <c:pt idx="301">
                  <c:v>16.149000000000001</c:v>
                </c:pt>
                <c:pt idx="302">
                  <c:v>12.497</c:v>
                </c:pt>
                <c:pt idx="303">
                  <c:v>9.3350000000000009</c:v>
                </c:pt>
                <c:pt idx="304">
                  <c:v>2.7810000000000001</c:v>
                </c:pt>
              </c:numCache>
            </c:numRef>
          </c:yVal>
          <c:smooth val="0"/>
          <c:extLst>
            <c:ext xmlns:c16="http://schemas.microsoft.com/office/drawing/2014/chart" uri="{C3380CC4-5D6E-409C-BE32-E72D297353CC}">
              <c16:uniqueId val="{00000000-84D3-4D80-90C4-B3D089B6002F}"/>
            </c:ext>
          </c:extLst>
        </c:ser>
        <c:dLbls>
          <c:showLegendKey val="0"/>
          <c:showVal val="0"/>
          <c:showCatName val="0"/>
          <c:showSerName val="0"/>
          <c:showPercent val="0"/>
          <c:showBubbleSize val="0"/>
        </c:dLbls>
        <c:axId val="218466968"/>
        <c:axId val="218467360"/>
      </c:scatterChart>
      <c:valAx>
        <c:axId val="218466968"/>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7360"/>
        <c:crosses val="autoZero"/>
        <c:crossBetween val="midCat"/>
        <c:majorUnit val="30"/>
      </c:valAx>
      <c:valAx>
        <c:axId val="218467360"/>
        <c:scaling>
          <c:orientation val="minMax"/>
          <c:max val="30"/>
        </c:scaling>
        <c:delete val="0"/>
        <c:axPos val="l"/>
        <c:title>
          <c:tx>
            <c:rich>
              <a:bodyPr rot="-5400000" vert="horz"/>
              <a:lstStyle/>
              <a:p>
                <a:pPr>
                  <a:defRPr sz="1400"/>
                </a:pPr>
                <a:r>
                  <a:rPr lang="en-US" sz="1400" baseline="0"/>
                  <a:t>Solar Flux  (MJ/m2/Day)</a:t>
                </a:r>
                <a:endParaRPr lang="en-US" sz="1400"/>
              </a:p>
            </c:rich>
          </c:tx>
          <c:layout>
            <c:manualLayout>
              <c:xMode val="edge"/>
              <c:yMode val="edge"/>
              <c:x val="3.0929033552334621E-2"/>
              <c:y val="0.15130434782608695"/>
            </c:manualLayout>
          </c:layout>
          <c:overlay val="0"/>
        </c:title>
        <c:numFmt formatCode="0" sourceLinked="0"/>
        <c:majorTickMark val="out"/>
        <c:minorTickMark val="none"/>
        <c:tickLblPos val="nextTo"/>
        <c:crossAx val="218466968"/>
        <c:crosses val="autoZero"/>
        <c:crossBetween val="midCat"/>
      </c:valAx>
    </c:plotArea>
    <c:plotVisOnly val="1"/>
    <c:dispBlanksAs val="gap"/>
    <c:showDLblsOverMax val="0"/>
  </c:chart>
  <c:spPr>
    <a:ln w="0"/>
  </c:sp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a:t>
            </a:r>
          </a:p>
        </c:rich>
      </c:tx>
      <c:layout>
        <c:manualLayout>
          <c:xMode val="edge"/>
          <c:yMode val="edge"/>
          <c:x val="0.51859438313539907"/>
          <c:y val="6.1191753204762452E-2"/>
        </c:manualLayout>
      </c:layout>
      <c:overlay val="0"/>
    </c:title>
    <c:autoTitleDeleted val="0"/>
    <c:plotArea>
      <c:layout>
        <c:manualLayout>
          <c:layoutTarget val="inner"/>
          <c:xMode val="edge"/>
          <c:yMode val="edge"/>
          <c:x val="7.6050725702197675E-2"/>
          <c:y val="0.12233976187759139"/>
          <c:w val="0.8924233409723038"/>
          <c:h val="0.72429647381033901"/>
        </c:manualLayout>
      </c:layout>
      <c:scatterChart>
        <c:scatterStyle val="lineMarker"/>
        <c:varyColors val="0"/>
        <c:ser>
          <c:idx val="0"/>
          <c:order val="0"/>
          <c:tx>
            <c:v>Wind Speed</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Daily_2024!$K$4:$K$368</c:f>
              <c:numCache>
                <c:formatCode>0.0</c:formatCode>
                <c:ptCount val="365"/>
                <c:pt idx="0">
                  <c:v>9.3030000000000008</c:v>
                </c:pt>
                <c:pt idx="1">
                  <c:v>10.818</c:v>
                </c:pt>
                <c:pt idx="2">
                  <c:v>9.6750000000000007</c:v>
                </c:pt>
                <c:pt idx="3">
                  <c:v>10.151</c:v>
                </c:pt>
                <c:pt idx="4">
                  <c:v>10.265000000000001</c:v>
                </c:pt>
                <c:pt idx="5">
                  <c:v>10.231999999999999</c:v>
                </c:pt>
                <c:pt idx="6">
                  <c:v>11.247</c:v>
                </c:pt>
                <c:pt idx="7">
                  <c:v>12.944000000000001</c:v>
                </c:pt>
                <c:pt idx="8">
                  <c:v>9.3569999999999993</c:v>
                </c:pt>
                <c:pt idx="9">
                  <c:v>8.8510000000000009</c:v>
                </c:pt>
                <c:pt idx="10">
                  <c:v>10.19</c:v>
                </c:pt>
                <c:pt idx="11">
                  <c:v>9.577</c:v>
                </c:pt>
                <c:pt idx="12">
                  <c:v>7.9489999999999998</c:v>
                </c:pt>
                <c:pt idx="13">
                  <c:v>11.129</c:v>
                </c:pt>
                <c:pt idx="14">
                  <c:v>12.099</c:v>
                </c:pt>
                <c:pt idx="15">
                  <c:v>11.86</c:v>
                </c:pt>
                <c:pt idx="16">
                  <c:v>12.148</c:v>
                </c:pt>
                <c:pt idx="17">
                  <c:v>12.887</c:v>
                </c:pt>
                <c:pt idx="18">
                  <c:v>11.547000000000001</c:v>
                </c:pt>
                <c:pt idx="19">
                  <c:v>11.637</c:v>
                </c:pt>
                <c:pt idx="20">
                  <c:v>14.356</c:v>
                </c:pt>
                <c:pt idx="21">
                  <c:v>13.637</c:v>
                </c:pt>
                <c:pt idx="22">
                  <c:v>11.8</c:v>
                </c:pt>
                <c:pt idx="23">
                  <c:v>11.929</c:v>
                </c:pt>
                <c:pt idx="24">
                  <c:v>11.212</c:v>
                </c:pt>
                <c:pt idx="25">
                  <c:v>11.117000000000001</c:v>
                </c:pt>
                <c:pt idx="26">
                  <c:v>9.484</c:v>
                </c:pt>
                <c:pt idx="27">
                  <c:v>11.481999999999999</c:v>
                </c:pt>
                <c:pt idx="28">
                  <c:v>12.845000000000001</c:v>
                </c:pt>
                <c:pt idx="29">
                  <c:v>13.956</c:v>
                </c:pt>
                <c:pt idx="30">
                  <c:v>12.294</c:v>
                </c:pt>
                <c:pt idx="31">
                  <c:v>12.028</c:v>
                </c:pt>
                <c:pt idx="32">
                  <c:v>10.542999999999999</c:v>
                </c:pt>
                <c:pt idx="33">
                  <c:v>6.5910000000000002</c:v>
                </c:pt>
                <c:pt idx="34">
                  <c:v>13.319000000000001</c:v>
                </c:pt>
                <c:pt idx="35">
                  <c:v>11.244999999999999</c:v>
                </c:pt>
                <c:pt idx="36">
                  <c:v>11.01</c:v>
                </c:pt>
                <c:pt idx="37">
                  <c:v>12.496</c:v>
                </c:pt>
                <c:pt idx="38">
                  <c:v>13.15</c:v>
                </c:pt>
                <c:pt idx="39">
                  <c:v>12.089</c:v>
                </c:pt>
                <c:pt idx="40">
                  <c:v>13.131</c:v>
                </c:pt>
                <c:pt idx="41">
                  <c:v>12.619</c:v>
                </c:pt>
                <c:pt idx="42">
                  <c:v>10.861000000000001</c:v>
                </c:pt>
                <c:pt idx="43">
                  <c:v>11.922000000000001</c:v>
                </c:pt>
                <c:pt idx="44">
                  <c:v>15.412000000000001</c:v>
                </c:pt>
                <c:pt idx="45">
                  <c:v>14.250999999999999</c:v>
                </c:pt>
                <c:pt idx="46">
                  <c:v>13.756</c:v>
                </c:pt>
                <c:pt idx="47">
                  <c:v>11.79</c:v>
                </c:pt>
                <c:pt idx="48">
                  <c:v>9.9239999999999995</c:v>
                </c:pt>
                <c:pt idx="49">
                  <c:v>15.298</c:v>
                </c:pt>
                <c:pt idx="50">
                  <c:v>14.42</c:v>
                </c:pt>
                <c:pt idx="51">
                  <c:v>13.467000000000001</c:v>
                </c:pt>
                <c:pt idx="52">
                  <c:v>15.189</c:v>
                </c:pt>
                <c:pt idx="53">
                  <c:v>11.395</c:v>
                </c:pt>
                <c:pt idx="54">
                  <c:v>10.66</c:v>
                </c:pt>
                <c:pt idx="55">
                  <c:v>14.593999999999999</c:v>
                </c:pt>
                <c:pt idx="56">
                  <c:v>12.744</c:v>
                </c:pt>
                <c:pt idx="57">
                  <c:v>13.169</c:v>
                </c:pt>
                <c:pt idx="58">
                  <c:v>13.952999999999999</c:v>
                </c:pt>
                <c:pt idx="59">
                  <c:v>14.11</c:v>
                </c:pt>
                <c:pt idx="60">
                  <c:v>12.782</c:v>
                </c:pt>
                <c:pt idx="61">
                  <c:v>12.145</c:v>
                </c:pt>
                <c:pt idx="62">
                  <c:v>11.672000000000001</c:v>
                </c:pt>
                <c:pt idx="63">
                  <c:v>11.186</c:v>
                </c:pt>
                <c:pt idx="64">
                  <c:v>12.601000000000001</c:v>
                </c:pt>
                <c:pt idx="65">
                  <c:v>10.682</c:v>
                </c:pt>
                <c:pt idx="66">
                  <c:v>10.6</c:v>
                </c:pt>
                <c:pt idx="67">
                  <c:v>12.379</c:v>
                </c:pt>
                <c:pt idx="68">
                  <c:v>12.324999999999999</c:v>
                </c:pt>
                <c:pt idx="69">
                  <c:v>12.204000000000001</c:v>
                </c:pt>
                <c:pt idx="70">
                  <c:v>15.137</c:v>
                </c:pt>
                <c:pt idx="71">
                  <c:v>14.438000000000001</c:v>
                </c:pt>
                <c:pt idx="72">
                  <c:v>13.561999999999999</c:v>
                </c:pt>
                <c:pt idx="73">
                  <c:v>12.548999999999999</c:v>
                </c:pt>
                <c:pt idx="74">
                  <c:v>12.483000000000001</c:v>
                </c:pt>
                <c:pt idx="75">
                  <c:v>11.634</c:v>
                </c:pt>
                <c:pt idx="76">
                  <c:v>11.266</c:v>
                </c:pt>
                <c:pt idx="77">
                  <c:v>12.547000000000001</c:v>
                </c:pt>
                <c:pt idx="78">
                  <c:v>14</c:v>
                </c:pt>
                <c:pt idx="79">
                  <c:v>12.304</c:v>
                </c:pt>
                <c:pt idx="80">
                  <c:v>11.486000000000001</c:v>
                </c:pt>
                <c:pt idx="81">
                  <c:v>11.103</c:v>
                </c:pt>
                <c:pt idx="82">
                  <c:v>9.0890000000000004</c:v>
                </c:pt>
                <c:pt idx="83">
                  <c:v>9.5039999999999996</c:v>
                </c:pt>
                <c:pt idx="84">
                  <c:v>7.1130000000000004</c:v>
                </c:pt>
                <c:pt idx="85">
                  <c:v>7.8490000000000002</c:v>
                </c:pt>
                <c:pt idx="86">
                  <c:v>11.294</c:v>
                </c:pt>
                <c:pt idx="87">
                  <c:v>11.43</c:v>
                </c:pt>
                <c:pt idx="88">
                  <c:v>12.180999999999999</c:v>
                </c:pt>
                <c:pt idx="89">
                  <c:v>12.429</c:v>
                </c:pt>
                <c:pt idx="90">
                  <c:v>13.747999999999999</c:v>
                </c:pt>
                <c:pt idx="91">
                  <c:v>12.489000000000001</c:v>
                </c:pt>
                <c:pt idx="92">
                  <c:v>11.079000000000001</c:v>
                </c:pt>
                <c:pt idx="93">
                  <c:v>7.4820000000000002</c:v>
                </c:pt>
                <c:pt idx="94">
                  <c:v>5.9980000000000002</c:v>
                </c:pt>
                <c:pt idx="95">
                  <c:v>11.361000000000001</c:v>
                </c:pt>
                <c:pt idx="96">
                  <c:v>9.8659999999999997</c:v>
                </c:pt>
                <c:pt idx="97">
                  <c:v>11.1</c:v>
                </c:pt>
                <c:pt idx="98">
                  <c:v>12.234</c:v>
                </c:pt>
                <c:pt idx="99">
                  <c:v>9.3140000000000001</c:v>
                </c:pt>
                <c:pt idx="100">
                  <c:v>8.73</c:v>
                </c:pt>
                <c:pt idx="101">
                  <c:v>8.8829999999999991</c:v>
                </c:pt>
                <c:pt idx="102">
                  <c:v>13.452999999999999</c:v>
                </c:pt>
                <c:pt idx="103">
                  <c:v>15.643000000000001</c:v>
                </c:pt>
                <c:pt idx="104">
                  <c:v>15.068</c:v>
                </c:pt>
                <c:pt idx="105">
                  <c:v>12.981999999999999</c:v>
                </c:pt>
                <c:pt idx="106">
                  <c:v>13.067</c:v>
                </c:pt>
                <c:pt idx="107">
                  <c:v>11.082000000000001</c:v>
                </c:pt>
                <c:pt idx="108">
                  <c:v>11.11</c:v>
                </c:pt>
                <c:pt idx="109">
                  <c:v>11.61</c:v>
                </c:pt>
                <c:pt idx="110">
                  <c:v>10.548999999999999</c:v>
                </c:pt>
                <c:pt idx="111">
                  <c:v>8.3710000000000004</c:v>
                </c:pt>
                <c:pt idx="112">
                  <c:v>6.6440000000000001</c:v>
                </c:pt>
                <c:pt idx="113">
                  <c:v>10.356</c:v>
                </c:pt>
                <c:pt idx="114">
                  <c:v>11.218999999999999</c:v>
                </c:pt>
                <c:pt idx="115">
                  <c:v>10.605</c:v>
                </c:pt>
                <c:pt idx="116">
                  <c:v>9.1069999999999993</c:v>
                </c:pt>
                <c:pt idx="117">
                  <c:v>10.545999999999999</c:v>
                </c:pt>
                <c:pt idx="118">
                  <c:v>7.22</c:v>
                </c:pt>
                <c:pt idx="119">
                  <c:v>5.851</c:v>
                </c:pt>
                <c:pt idx="120">
                  <c:v>8.8480000000000008</c:v>
                </c:pt>
                <c:pt idx="121">
                  <c:v>10.038</c:v>
                </c:pt>
                <c:pt idx="122">
                  <c:v>9.8409999999999993</c:v>
                </c:pt>
                <c:pt idx="123">
                  <c:v>8.4440000000000008</c:v>
                </c:pt>
                <c:pt idx="124">
                  <c:v>6.51</c:v>
                </c:pt>
                <c:pt idx="125">
                  <c:v>7.0309999999999997</c:v>
                </c:pt>
                <c:pt idx="126">
                  <c:v>10.644</c:v>
                </c:pt>
                <c:pt idx="127">
                  <c:v>8.93</c:v>
                </c:pt>
                <c:pt idx="128">
                  <c:v>6.5960000000000001</c:v>
                </c:pt>
                <c:pt idx="129">
                  <c:v>5.1369999999999996</c:v>
                </c:pt>
                <c:pt idx="130">
                  <c:v>6.3140000000000001</c:v>
                </c:pt>
                <c:pt idx="131">
                  <c:v>5.92</c:v>
                </c:pt>
                <c:pt idx="132">
                  <c:v>7.4169999999999998</c:v>
                </c:pt>
                <c:pt idx="133">
                  <c:v>7.444</c:v>
                </c:pt>
                <c:pt idx="134">
                  <c:v>8.9290000000000003</c:v>
                </c:pt>
                <c:pt idx="135">
                  <c:v>8.0340000000000007</c:v>
                </c:pt>
                <c:pt idx="136">
                  <c:v>7.9279999999999999</c:v>
                </c:pt>
                <c:pt idx="137">
                  <c:v>7.7169999999999996</c:v>
                </c:pt>
                <c:pt idx="138">
                  <c:v>6.2670000000000003</c:v>
                </c:pt>
                <c:pt idx="139">
                  <c:v>9.2680000000000007</c:v>
                </c:pt>
                <c:pt idx="140">
                  <c:v>9.2200000000000006</c:v>
                </c:pt>
                <c:pt idx="141">
                  <c:v>7.6959999999999997</c:v>
                </c:pt>
                <c:pt idx="142">
                  <c:v>7.0620000000000003</c:v>
                </c:pt>
                <c:pt idx="143">
                  <c:v>5.4640000000000004</c:v>
                </c:pt>
                <c:pt idx="144">
                  <c:v>7.2560000000000002</c:v>
                </c:pt>
                <c:pt idx="145">
                  <c:v>6.1319999999999997</c:v>
                </c:pt>
                <c:pt idx="146">
                  <c:v>9.0790000000000006</c:v>
                </c:pt>
                <c:pt idx="147">
                  <c:v>7.4039999999999999</c:v>
                </c:pt>
                <c:pt idx="148">
                  <c:v>7.5449999999999999</c:v>
                </c:pt>
                <c:pt idx="149">
                  <c:v>5.0549999999999997</c:v>
                </c:pt>
                <c:pt idx="150">
                  <c:v>8.7309999999999999</c:v>
                </c:pt>
                <c:pt idx="151">
                  <c:v>7.3949999999999996</c:v>
                </c:pt>
                <c:pt idx="152">
                  <c:v>9.1750000000000007</c:v>
                </c:pt>
                <c:pt idx="153">
                  <c:v>7.4870000000000001</c:v>
                </c:pt>
                <c:pt idx="154">
                  <c:v>5.6440000000000001</c:v>
                </c:pt>
                <c:pt idx="155">
                  <c:v>6.8230000000000004</c:v>
                </c:pt>
                <c:pt idx="156">
                  <c:v>10.364000000000001</c:v>
                </c:pt>
                <c:pt idx="157">
                  <c:v>10.339</c:v>
                </c:pt>
                <c:pt idx="158">
                  <c:v>9.1059999999999999</c:v>
                </c:pt>
                <c:pt idx="159">
                  <c:v>6.37</c:v>
                </c:pt>
                <c:pt idx="160">
                  <c:v>7.1950000000000003</c:v>
                </c:pt>
                <c:pt idx="161">
                  <c:v>8.1</c:v>
                </c:pt>
                <c:pt idx="162">
                  <c:v>11.36</c:v>
                </c:pt>
                <c:pt idx="163">
                  <c:v>6.9770000000000003</c:v>
                </c:pt>
                <c:pt idx="164">
                  <c:v>6.9850000000000003</c:v>
                </c:pt>
                <c:pt idx="165">
                  <c:v>8.8680000000000003</c:v>
                </c:pt>
                <c:pt idx="166">
                  <c:v>10.733000000000001</c:v>
                </c:pt>
                <c:pt idx="167">
                  <c:v>11.28</c:v>
                </c:pt>
                <c:pt idx="168">
                  <c:v>7.9269999999999996</c:v>
                </c:pt>
                <c:pt idx="169">
                  <c:v>5.907</c:v>
                </c:pt>
                <c:pt idx="170">
                  <c:v>5.8029999999999999</c:v>
                </c:pt>
                <c:pt idx="171">
                  <c:v>7.83</c:v>
                </c:pt>
                <c:pt idx="172">
                  <c:v>4.859</c:v>
                </c:pt>
                <c:pt idx="173">
                  <c:v>7.8230000000000004</c:v>
                </c:pt>
                <c:pt idx="174">
                  <c:v>6.9589999999999996</c:v>
                </c:pt>
                <c:pt idx="175">
                  <c:v>5.5979999999999999</c:v>
                </c:pt>
                <c:pt idx="176">
                  <c:v>7.8070000000000004</c:v>
                </c:pt>
                <c:pt idx="177">
                  <c:v>8.0920000000000005</c:v>
                </c:pt>
                <c:pt idx="178">
                  <c:v>12.356999999999999</c:v>
                </c:pt>
                <c:pt idx="179">
                  <c:v>14.250999999999999</c:v>
                </c:pt>
                <c:pt idx="180">
                  <c:v>8.3390000000000004</c:v>
                </c:pt>
                <c:pt idx="181">
                  <c:v>6.34</c:v>
                </c:pt>
                <c:pt idx="182">
                  <c:v>5.266</c:v>
                </c:pt>
                <c:pt idx="183">
                  <c:v>5.2709999999999999</c:v>
                </c:pt>
                <c:pt idx="184">
                  <c:v>7.11</c:v>
                </c:pt>
                <c:pt idx="185">
                  <c:v>5.9059999999999997</c:v>
                </c:pt>
                <c:pt idx="186">
                  <c:v>12.023999999999999</c:v>
                </c:pt>
                <c:pt idx="187">
                  <c:v>7.6660000000000004</c:v>
                </c:pt>
                <c:pt idx="188">
                  <c:v>5.742</c:v>
                </c:pt>
                <c:pt idx="189">
                  <c:v>7.1210000000000004</c:v>
                </c:pt>
                <c:pt idx="190">
                  <c:v>5.9850000000000003</c:v>
                </c:pt>
                <c:pt idx="191">
                  <c:v>6.5579999999999998</c:v>
                </c:pt>
                <c:pt idx="192">
                  <c:v>8.2940000000000005</c:v>
                </c:pt>
                <c:pt idx="193">
                  <c:v>10.297000000000001</c:v>
                </c:pt>
                <c:pt idx="194">
                  <c:v>7.0469999999999997</c:v>
                </c:pt>
                <c:pt idx="195">
                  <c:v>7.3250000000000002</c:v>
                </c:pt>
                <c:pt idx="196">
                  <c:v>9.1280000000000001</c:v>
                </c:pt>
                <c:pt idx="197">
                  <c:v>8.5299999999999994</c:v>
                </c:pt>
                <c:pt idx="198">
                  <c:v>7.6150000000000002</c:v>
                </c:pt>
                <c:pt idx="199">
                  <c:v>6.4779999999999998</c:v>
                </c:pt>
                <c:pt idx="200">
                  <c:v>5.3410000000000002</c:v>
                </c:pt>
                <c:pt idx="201">
                  <c:v>7.9470000000000001</c:v>
                </c:pt>
                <c:pt idx="202">
                  <c:v>9.8930000000000007</c:v>
                </c:pt>
                <c:pt idx="203">
                  <c:v>5.6369999999999996</c:v>
                </c:pt>
                <c:pt idx="204">
                  <c:v>9.1180000000000003</c:v>
                </c:pt>
                <c:pt idx="205">
                  <c:v>8.3170000000000002</c:v>
                </c:pt>
                <c:pt idx="206">
                  <c:v>7.2889999999999997</c:v>
                </c:pt>
                <c:pt idx="207">
                  <c:v>6.7430000000000003</c:v>
                </c:pt>
                <c:pt idx="208">
                  <c:v>6.6210000000000004</c:v>
                </c:pt>
                <c:pt idx="209">
                  <c:v>8.18</c:v>
                </c:pt>
                <c:pt idx="210">
                  <c:v>8.7029999999999994</c:v>
                </c:pt>
                <c:pt idx="211">
                  <c:v>9.2629999999999999</c:v>
                </c:pt>
                <c:pt idx="212">
                  <c:v>6.3769999999999998</c:v>
                </c:pt>
                <c:pt idx="213">
                  <c:v>7.5640000000000001</c:v>
                </c:pt>
                <c:pt idx="214">
                  <c:v>7.7359999999999998</c:v>
                </c:pt>
                <c:pt idx="215">
                  <c:v>5.7949999999999999</c:v>
                </c:pt>
                <c:pt idx="216">
                  <c:v>8.484</c:v>
                </c:pt>
                <c:pt idx="217">
                  <c:v>8.1370000000000005</c:v>
                </c:pt>
                <c:pt idx="218">
                  <c:v>7.1420000000000003</c:v>
                </c:pt>
                <c:pt idx="219">
                  <c:v>6.9080000000000004</c:v>
                </c:pt>
                <c:pt idx="220">
                  <c:v>6.23</c:v>
                </c:pt>
                <c:pt idx="221">
                  <c:v>8.843</c:v>
                </c:pt>
                <c:pt idx="222">
                  <c:v>7.5960000000000001</c:v>
                </c:pt>
                <c:pt idx="223">
                  <c:v>5.6580000000000004</c:v>
                </c:pt>
                <c:pt idx="224">
                  <c:v>6.194</c:v>
                </c:pt>
                <c:pt idx="225">
                  <c:v>8.0380000000000003</c:v>
                </c:pt>
                <c:pt idx="226">
                  <c:v>6.7290000000000001</c:v>
                </c:pt>
                <c:pt idx="227">
                  <c:v>7.9859999999999998</c:v>
                </c:pt>
                <c:pt idx="228">
                  <c:v>7.3550000000000004</c:v>
                </c:pt>
                <c:pt idx="229">
                  <c:v>6.7530000000000001</c:v>
                </c:pt>
                <c:pt idx="230">
                  <c:v>6.7370000000000001</c:v>
                </c:pt>
                <c:pt idx="231">
                  <c:v>8.0730000000000004</c:v>
                </c:pt>
                <c:pt idx="232">
                  <c:v>8.3930000000000007</c:v>
                </c:pt>
                <c:pt idx="233">
                  <c:v>10.102</c:v>
                </c:pt>
                <c:pt idx="234">
                  <c:v>8.5399999999999991</c:v>
                </c:pt>
                <c:pt idx="235">
                  <c:v>9.7129999999999992</c:v>
                </c:pt>
                <c:pt idx="236">
                  <c:v>8.6959999999999997</c:v>
                </c:pt>
                <c:pt idx="237">
                  <c:v>6.5069999999999997</c:v>
                </c:pt>
                <c:pt idx="238">
                  <c:v>8.17</c:v>
                </c:pt>
                <c:pt idx="239">
                  <c:v>7.3570000000000002</c:v>
                </c:pt>
                <c:pt idx="240">
                  <c:v>9.2810000000000006</c:v>
                </c:pt>
                <c:pt idx="241">
                  <c:v>8.5259999999999998</c:v>
                </c:pt>
                <c:pt idx="242">
                  <c:v>5.4880000000000004</c:v>
                </c:pt>
                <c:pt idx="243">
                  <c:v>6.758</c:v>
                </c:pt>
                <c:pt idx="244">
                  <c:v>6.8339999999999996</c:v>
                </c:pt>
                <c:pt idx="245">
                  <c:v>6.1280000000000001</c:v>
                </c:pt>
                <c:pt idx="246">
                  <c:v>6.452</c:v>
                </c:pt>
                <c:pt idx="247">
                  <c:v>6.5940000000000003</c:v>
                </c:pt>
                <c:pt idx="248">
                  <c:v>5.3680000000000003</c:v>
                </c:pt>
                <c:pt idx="249">
                  <c:v>7.766</c:v>
                </c:pt>
                <c:pt idx="250">
                  <c:v>8.0820000000000007</c:v>
                </c:pt>
                <c:pt idx="251">
                  <c:v>6.4249999999999998</c:v>
                </c:pt>
                <c:pt idx="252">
                  <c:v>7.9260000000000002</c:v>
                </c:pt>
                <c:pt idx="253">
                  <c:v>9.2880000000000003</c:v>
                </c:pt>
                <c:pt idx="254">
                  <c:v>7.6109999999999998</c:v>
                </c:pt>
                <c:pt idx="255">
                  <c:v>9.3249999999999993</c:v>
                </c:pt>
                <c:pt idx="256">
                  <c:v>7.4640000000000004</c:v>
                </c:pt>
                <c:pt idx="257">
                  <c:v>7.35</c:v>
                </c:pt>
                <c:pt idx="258">
                  <c:v>8.8070000000000004</c:v>
                </c:pt>
                <c:pt idx="259">
                  <c:v>9.0280000000000005</c:v>
                </c:pt>
                <c:pt idx="260">
                  <c:v>6.8559999999999999</c:v>
                </c:pt>
                <c:pt idx="261">
                  <c:v>7.6020000000000003</c:v>
                </c:pt>
                <c:pt idx="262">
                  <c:v>6.0960000000000001</c:v>
                </c:pt>
                <c:pt idx="263">
                  <c:v>9.18</c:v>
                </c:pt>
                <c:pt idx="264">
                  <c:v>12.542999999999999</c:v>
                </c:pt>
                <c:pt idx="265">
                  <c:v>15.308999999999999</c:v>
                </c:pt>
                <c:pt idx="266">
                  <c:v>14.9</c:v>
                </c:pt>
                <c:pt idx="267">
                  <c:v>13.823</c:v>
                </c:pt>
                <c:pt idx="268">
                  <c:v>9.5719999999999992</c:v>
                </c:pt>
                <c:pt idx="269">
                  <c:v>7.2450000000000001</c:v>
                </c:pt>
                <c:pt idx="270">
                  <c:v>7.367</c:v>
                </c:pt>
                <c:pt idx="271">
                  <c:v>5.99</c:v>
                </c:pt>
                <c:pt idx="272">
                  <c:v>13.535</c:v>
                </c:pt>
                <c:pt idx="273">
                  <c:v>11.715999999999999</c:v>
                </c:pt>
                <c:pt idx="274">
                  <c:v>7.9770000000000003</c:v>
                </c:pt>
                <c:pt idx="275">
                  <c:v>11.821</c:v>
                </c:pt>
                <c:pt idx="276">
                  <c:v>8.3949999999999996</c:v>
                </c:pt>
                <c:pt idx="277">
                  <c:v>6.4210000000000003</c:v>
                </c:pt>
                <c:pt idx="278">
                  <c:v>6.782</c:v>
                </c:pt>
                <c:pt idx="279">
                  <c:v>5.94</c:v>
                </c:pt>
                <c:pt idx="280">
                  <c:v>10.202</c:v>
                </c:pt>
                <c:pt idx="281">
                  <c:v>8.5649999999999995</c:v>
                </c:pt>
                <c:pt idx="282">
                  <c:v>8.8309999999999995</c:v>
                </c:pt>
                <c:pt idx="283">
                  <c:v>5.8550000000000004</c:v>
                </c:pt>
                <c:pt idx="284">
                  <c:v>6.4749999999999996</c:v>
                </c:pt>
                <c:pt idx="285">
                  <c:v>8.7650000000000006</c:v>
                </c:pt>
                <c:pt idx="286">
                  <c:v>9.0969999999999995</c:v>
                </c:pt>
                <c:pt idx="287">
                  <c:v>7.49</c:v>
                </c:pt>
                <c:pt idx="288">
                  <c:v>8.0120000000000005</c:v>
                </c:pt>
                <c:pt idx="289">
                  <c:v>11.689</c:v>
                </c:pt>
                <c:pt idx="290">
                  <c:v>10.805</c:v>
                </c:pt>
                <c:pt idx="291">
                  <c:v>5.6470000000000002</c:v>
                </c:pt>
                <c:pt idx="292">
                  <c:v>7.4219999999999997</c:v>
                </c:pt>
                <c:pt idx="293">
                  <c:v>7.6310000000000002</c:v>
                </c:pt>
                <c:pt idx="294">
                  <c:v>5.44</c:v>
                </c:pt>
                <c:pt idx="295">
                  <c:v>7.1429999999999998</c:v>
                </c:pt>
                <c:pt idx="296">
                  <c:v>6.569</c:v>
                </c:pt>
                <c:pt idx="297">
                  <c:v>8.3970000000000002</c:v>
                </c:pt>
                <c:pt idx="298">
                  <c:v>9.4789999999999992</c:v>
                </c:pt>
                <c:pt idx="299">
                  <c:v>8.9350000000000005</c:v>
                </c:pt>
                <c:pt idx="300">
                  <c:v>10.869</c:v>
                </c:pt>
                <c:pt idx="301">
                  <c:v>9.4580000000000002</c:v>
                </c:pt>
                <c:pt idx="302">
                  <c:v>8.4619999999999997</c:v>
                </c:pt>
                <c:pt idx="303">
                  <c:v>8.7070000000000007</c:v>
                </c:pt>
                <c:pt idx="304">
                  <c:v>7.5990000000000002</c:v>
                </c:pt>
              </c:numCache>
            </c:numRef>
          </c:yVal>
          <c:smooth val="0"/>
          <c:extLst>
            <c:ext xmlns:c16="http://schemas.microsoft.com/office/drawing/2014/chart" uri="{C3380CC4-5D6E-409C-BE32-E72D297353CC}">
              <c16:uniqueId val="{00000000-9F4B-48E8-984E-66041461FD9F}"/>
            </c:ext>
          </c:extLst>
        </c:ser>
        <c:ser>
          <c:idx val="1"/>
          <c:order val="1"/>
          <c:tx>
            <c:v>Max Wind Speed</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Daily_2024!$L$4:$L$368</c:f>
              <c:numCache>
                <c:formatCode>0.0</c:formatCode>
                <c:ptCount val="365"/>
                <c:pt idx="0">
                  <c:v>30.02</c:v>
                </c:pt>
                <c:pt idx="1">
                  <c:v>32.56</c:v>
                </c:pt>
                <c:pt idx="2">
                  <c:v>29.99</c:v>
                </c:pt>
                <c:pt idx="3">
                  <c:v>30.66</c:v>
                </c:pt>
                <c:pt idx="4">
                  <c:v>33.69</c:v>
                </c:pt>
                <c:pt idx="5">
                  <c:v>30.87</c:v>
                </c:pt>
                <c:pt idx="6">
                  <c:v>31.22</c:v>
                </c:pt>
                <c:pt idx="7">
                  <c:v>36.869999999999997</c:v>
                </c:pt>
                <c:pt idx="8">
                  <c:v>24.8</c:v>
                </c:pt>
                <c:pt idx="9">
                  <c:v>31.01</c:v>
                </c:pt>
                <c:pt idx="10">
                  <c:v>30.27</c:v>
                </c:pt>
                <c:pt idx="11">
                  <c:v>27.59</c:v>
                </c:pt>
                <c:pt idx="12">
                  <c:v>29.56</c:v>
                </c:pt>
                <c:pt idx="13">
                  <c:v>34.96</c:v>
                </c:pt>
                <c:pt idx="14">
                  <c:v>33.97</c:v>
                </c:pt>
                <c:pt idx="15">
                  <c:v>29.88</c:v>
                </c:pt>
                <c:pt idx="16">
                  <c:v>39.090000000000003</c:v>
                </c:pt>
                <c:pt idx="17">
                  <c:v>37.54</c:v>
                </c:pt>
                <c:pt idx="18">
                  <c:v>32.700000000000003</c:v>
                </c:pt>
                <c:pt idx="19">
                  <c:v>35.39</c:v>
                </c:pt>
                <c:pt idx="20">
                  <c:v>40.92</c:v>
                </c:pt>
                <c:pt idx="21">
                  <c:v>37.75</c:v>
                </c:pt>
                <c:pt idx="22">
                  <c:v>30.34</c:v>
                </c:pt>
                <c:pt idx="23">
                  <c:v>32.67</c:v>
                </c:pt>
                <c:pt idx="24">
                  <c:v>32.28</c:v>
                </c:pt>
                <c:pt idx="25">
                  <c:v>31.26</c:v>
                </c:pt>
                <c:pt idx="26">
                  <c:v>29.32</c:v>
                </c:pt>
                <c:pt idx="27">
                  <c:v>36.76</c:v>
                </c:pt>
                <c:pt idx="28">
                  <c:v>39.94</c:v>
                </c:pt>
                <c:pt idx="29">
                  <c:v>39.130000000000003</c:v>
                </c:pt>
                <c:pt idx="30">
                  <c:v>36.159999999999997</c:v>
                </c:pt>
                <c:pt idx="31">
                  <c:v>37.11</c:v>
                </c:pt>
                <c:pt idx="32">
                  <c:v>36.090000000000003</c:v>
                </c:pt>
                <c:pt idx="33">
                  <c:v>25.15</c:v>
                </c:pt>
                <c:pt idx="34">
                  <c:v>31.36</c:v>
                </c:pt>
                <c:pt idx="35">
                  <c:v>28.37</c:v>
                </c:pt>
                <c:pt idx="36">
                  <c:v>36.590000000000003</c:v>
                </c:pt>
                <c:pt idx="37">
                  <c:v>42.58</c:v>
                </c:pt>
                <c:pt idx="38">
                  <c:v>39.200000000000003</c:v>
                </c:pt>
                <c:pt idx="39">
                  <c:v>34.96</c:v>
                </c:pt>
                <c:pt idx="40">
                  <c:v>36.69</c:v>
                </c:pt>
                <c:pt idx="41">
                  <c:v>35.49</c:v>
                </c:pt>
                <c:pt idx="42">
                  <c:v>28.26</c:v>
                </c:pt>
                <c:pt idx="43">
                  <c:v>33.299999999999997</c:v>
                </c:pt>
                <c:pt idx="44">
                  <c:v>39.729999999999997</c:v>
                </c:pt>
                <c:pt idx="45">
                  <c:v>37.08</c:v>
                </c:pt>
                <c:pt idx="46">
                  <c:v>39.229999999999997</c:v>
                </c:pt>
                <c:pt idx="47">
                  <c:v>28.68</c:v>
                </c:pt>
                <c:pt idx="48">
                  <c:v>28.01</c:v>
                </c:pt>
                <c:pt idx="49">
                  <c:v>37.11</c:v>
                </c:pt>
                <c:pt idx="50">
                  <c:v>41.74</c:v>
                </c:pt>
                <c:pt idx="51">
                  <c:v>38.35</c:v>
                </c:pt>
                <c:pt idx="52">
                  <c:v>39.369999999999997</c:v>
                </c:pt>
                <c:pt idx="53">
                  <c:v>29.74</c:v>
                </c:pt>
                <c:pt idx="54">
                  <c:v>30.41</c:v>
                </c:pt>
                <c:pt idx="55">
                  <c:v>37.93</c:v>
                </c:pt>
                <c:pt idx="56">
                  <c:v>32.67</c:v>
                </c:pt>
                <c:pt idx="57">
                  <c:v>37.19</c:v>
                </c:pt>
                <c:pt idx="58">
                  <c:v>41.91</c:v>
                </c:pt>
                <c:pt idx="59">
                  <c:v>42.12</c:v>
                </c:pt>
                <c:pt idx="60">
                  <c:v>36.94</c:v>
                </c:pt>
                <c:pt idx="61">
                  <c:v>38.17</c:v>
                </c:pt>
                <c:pt idx="62">
                  <c:v>31.96</c:v>
                </c:pt>
                <c:pt idx="63">
                  <c:v>35.56</c:v>
                </c:pt>
                <c:pt idx="64">
                  <c:v>32.28</c:v>
                </c:pt>
                <c:pt idx="65">
                  <c:v>29.39</c:v>
                </c:pt>
                <c:pt idx="66">
                  <c:v>28.44</c:v>
                </c:pt>
                <c:pt idx="67">
                  <c:v>31.22</c:v>
                </c:pt>
                <c:pt idx="68">
                  <c:v>32.07</c:v>
                </c:pt>
                <c:pt idx="69">
                  <c:v>33.97</c:v>
                </c:pt>
                <c:pt idx="70">
                  <c:v>40.04</c:v>
                </c:pt>
                <c:pt idx="71">
                  <c:v>41.74</c:v>
                </c:pt>
                <c:pt idx="72">
                  <c:v>34.049999999999997</c:v>
                </c:pt>
                <c:pt idx="73">
                  <c:v>31.82</c:v>
                </c:pt>
                <c:pt idx="74">
                  <c:v>35.880000000000003</c:v>
                </c:pt>
                <c:pt idx="75">
                  <c:v>30.23</c:v>
                </c:pt>
                <c:pt idx="76">
                  <c:v>28.68</c:v>
                </c:pt>
                <c:pt idx="77">
                  <c:v>32.92</c:v>
                </c:pt>
                <c:pt idx="78">
                  <c:v>31.51</c:v>
                </c:pt>
                <c:pt idx="79">
                  <c:v>31.12</c:v>
                </c:pt>
                <c:pt idx="80">
                  <c:v>31.79</c:v>
                </c:pt>
                <c:pt idx="81">
                  <c:v>34.64</c:v>
                </c:pt>
                <c:pt idx="82">
                  <c:v>27.8</c:v>
                </c:pt>
                <c:pt idx="83">
                  <c:v>28.79</c:v>
                </c:pt>
                <c:pt idx="84">
                  <c:v>21.03</c:v>
                </c:pt>
                <c:pt idx="85">
                  <c:v>22.86</c:v>
                </c:pt>
                <c:pt idx="86">
                  <c:v>31.22</c:v>
                </c:pt>
                <c:pt idx="87">
                  <c:v>28.86</c:v>
                </c:pt>
                <c:pt idx="88">
                  <c:v>35.49</c:v>
                </c:pt>
                <c:pt idx="89">
                  <c:v>40.54</c:v>
                </c:pt>
                <c:pt idx="90">
                  <c:v>35.630000000000003</c:v>
                </c:pt>
                <c:pt idx="91">
                  <c:v>34.4</c:v>
                </c:pt>
                <c:pt idx="92">
                  <c:v>33.69</c:v>
                </c:pt>
                <c:pt idx="93">
                  <c:v>26.57</c:v>
                </c:pt>
                <c:pt idx="94">
                  <c:v>20.18</c:v>
                </c:pt>
                <c:pt idx="95">
                  <c:v>31.22</c:v>
                </c:pt>
                <c:pt idx="96">
                  <c:v>31.08</c:v>
                </c:pt>
                <c:pt idx="97">
                  <c:v>33.229999999999997</c:v>
                </c:pt>
                <c:pt idx="98">
                  <c:v>32.1</c:v>
                </c:pt>
                <c:pt idx="99">
                  <c:v>29</c:v>
                </c:pt>
                <c:pt idx="100">
                  <c:v>33.06</c:v>
                </c:pt>
                <c:pt idx="101">
                  <c:v>33.340000000000003</c:v>
                </c:pt>
                <c:pt idx="102">
                  <c:v>42.3</c:v>
                </c:pt>
                <c:pt idx="103">
                  <c:v>43.71</c:v>
                </c:pt>
                <c:pt idx="104">
                  <c:v>40.89</c:v>
                </c:pt>
                <c:pt idx="105">
                  <c:v>37.57</c:v>
                </c:pt>
                <c:pt idx="106">
                  <c:v>36.229999999999997</c:v>
                </c:pt>
                <c:pt idx="107">
                  <c:v>37.33</c:v>
                </c:pt>
                <c:pt idx="108">
                  <c:v>32.950000000000003</c:v>
                </c:pt>
                <c:pt idx="109">
                  <c:v>31.96</c:v>
                </c:pt>
                <c:pt idx="110">
                  <c:v>34.01</c:v>
                </c:pt>
                <c:pt idx="111">
                  <c:v>28.47</c:v>
                </c:pt>
                <c:pt idx="112">
                  <c:v>29.32</c:v>
                </c:pt>
                <c:pt idx="113">
                  <c:v>37.61</c:v>
                </c:pt>
                <c:pt idx="114">
                  <c:v>37.22</c:v>
                </c:pt>
                <c:pt idx="115">
                  <c:v>31.79</c:v>
                </c:pt>
                <c:pt idx="116">
                  <c:v>23.43</c:v>
                </c:pt>
                <c:pt idx="117">
                  <c:v>31.61</c:v>
                </c:pt>
                <c:pt idx="118">
                  <c:v>21.24</c:v>
                </c:pt>
                <c:pt idx="119">
                  <c:v>22.93</c:v>
                </c:pt>
                <c:pt idx="120">
                  <c:v>29</c:v>
                </c:pt>
                <c:pt idx="121">
                  <c:v>32.42</c:v>
                </c:pt>
                <c:pt idx="122">
                  <c:v>28.29</c:v>
                </c:pt>
                <c:pt idx="123">
                  <c:v>28.58</c:v>
                </c:pt>
                <c:pt idx="124">
                  <c:v>23.21</c:v>
                </c:pt>
                <c:pt idx="125">
                  <c:v>26.32</c:v>
                </c:pt>
                <c:pt idx="126">
                  <c:v>29.56</c:v>
                </c:pt>
                <c:pt idx="127">
                  <c:v>25.97</c:v>
                </c:pt>
                <c:pt idx="128">
                  <c:v>18.45</c:v>
                </c:pt>
                <c:pt idx="129">
                  <c:v>15.91</c:v>
                </c:pt>
                <c:pt idx="130">
                  <c:v>27.55</c:v>
                </c:pt>
                <c:pt idx="131">
                  <c:v>27.38</c:v>
                </c:pt>
                <c:pt idx="132">
                  <c:v>23.64</c:v>
                </c:pt>
                <c:pt idx="133">
                  <c:v>30.52</c:v>
                </c:pt>
                <c:pt idx="134">
                  <c:v>28.12</c:v>
                </c:pt>
                <c:pt idx="135">
                  <c:v>24.31</c:v>
                </c:pt>
                <c:pt idx="136">
                  <c:v>29.35</c:v>
                </c:pt>
                <c:pt idx="137">
                  <c:v>25.26</c:v>
                </c:pt>
                <c:pt idx="138">
                  <c:v>31.33</c:v>
                </c:pt>
                <c:pt idx="139">
                  <c:v>30.27</c:v>
                </c:pt>
                <c:pt idx="140">
                  <c:v>26.74</c:v>
                </c:pt>
                <c:pt idx="141">
                  <c:v>26.95</c:v>
                </c:pt>
                <c:pt idx="142">
                  <c:v>24.7</c:v>
                </c:pt>
                <c:pt idx="143">
                  <c:v>20.67</c:v>
                </c:pt>
                <c:pt idx="144">
                  <c:v>20.57</c:v>
                </c:pt>
                <c:pt idx="145">
                  <c:v>32.81</c:v>
                </c:pt>
                <c:pt idx="146">
                  <c:v>31.75</c:v>
                </c:pt>
                <c:pt idx="147">
                  <c:v>32.81</c:v>
                </c:pt>
                <c:pt idx="148">
                  <c:v>25.47</c:v>
                </c:pt>
                <c:pt idx="149">
                  <c:v>14.71</c:v>
                </c:pt>
                <c:pt idx="150">
                  <c:v>24.52</c:v>
                </c:pt>
                <c:pt idx="151">
                  <c:v>27.27</c:v>
                </c:pt>
                <c:pt idx="152">
                  <c:v>28.93</c:v>
                </c:pt>
                <c:pt idx="153">
                  <c:v>23.64</c:v>
                </c:pt>
                <c:pt idx="154">
                  <c:v>22.16</c:v>
                </c:pt>
                <c:pt idx="155">
                  <c:v>26.78</c:v>
                </c:pt>
                <c:pt idx="156">
                  <c:v>23.36</c:v>
                </c:pt>
                <c:pt idx="157">
                  <c:v>30.45</c:v>
                </c:pt>
                <c:pt idx="158">
                  <c:v>23.64</c:v>
                </c:pt>
                <c:pt idx="159">
                  <c:v>21.24</c:v>
                </c:pt>
                <c:pt idx="160">
                  <c:v>25.93</c:v>
                </c:pt>
                <c:pt idx="161">
                  <c:v>27.66</c:v>
                </c:pt>
                <c:pt idx="162">
                  <c:v>27.8</c:v>
                </c:pt>
                <c:pt idx="163">
                  <c:v>20.82</c:v>
                </c:pt>
                <c:pt idx="164">
                  <c:v>18.45</c:v>
                </c:pt>
                <c:pt idx="165">
                  <c:v>27.45</c:v>
                </c:pt>
                <c:pt idx="166">
                  <c:v>30.59</c:v>
                </c:pt>
                <c:pt idx="167">
                  <c:v>26.78</c:v>
                </c:pt>
                <c:pt idx="168">
                  <c:v>24.24</c:v>
                </c:pt>
                <c:pt idx="169">
                  <c:v>30.91</c:v>
                </c:pt>
                <c:pt idx="170">
                  <c:v>21.73</c:v>
                </c:pt>
                <c:pt idx="171">
                  <c:v>23.18</c:v>
                </c:pt>
                <c:pt idx="172">
                  <c:v>22.37</c:v>
                </c:pt>
                <c:pt idx="173">
                  <c:v>19.690000000000001</c:v>
                </c:pt>
                <c:pt idx="174">
                  <c:v>21.56</c:v>
                </c:pt>
                <c:pt idx="175">
                  <c:v>22.19</c:v>
                </c:pt>
                <c:pt idx="176">
                  <c:v>24.84</c:v>
                </c:pt>
                <c:pt idx="177">
                  <c:v>29.6</c:v>
                </c:pt>
                <c:pt idx="178">
                  <c:v>31.33</c:v>
                </c:pt>
                <c:pt idx="179">
                  <c:v>36.340000000000003</c:v>
                </c:pt>
                <c:pt idx="180">
                  <c:v>21.87</c:v>
                </c:pt>
                <c:pt idx="181">
                  <c:v>26.99</c:v>
                </c:pt>
                <c:pt idx="182">
                  <c:v>24.1</c:v>
                </c:pt>
                <c:pt idx="183">
                  <c:v>27.52</c:v>
                </c:pt>
                <c:pt idx="184">
                  <c:v>28.86</c:v>
                </c:pt>
                <c:pt idx="185">
                  <c:v>22.54</c:v>
                </c:pt>
                <c:pt idx="186">
                  <c:v>29.92</c:v>
                </c:pt>
                <c:pt idx="187">
                  <c:v>20.14</c:v>
                </c:pt>
                <c:pt idx="188">
                  <c:v>22.37</c:v>
                </c:pt>
                <c:pt idx="189">
                  <c:v>25.4</c:v>
                </c:pt>
                <c:pt idx="190">
                  <c:v>22.83</c:v>
                </c:pt>
                <c:pt idx="191">
                  <c:v>23.43</c:v>
                </c:pt>
                <c:pt idx="192">
                  <c:v>27.77</c:v>
                </c:pt>
                <c:pt idx="193">
                  <c:v>27.27</c:v>
                </c:pt>
                <c:pt idx="194">
                  <c:v>18.38</c:v>
                </c:pt>
                <c:pt idx="195">
                  <c:v>22.05</c:v>
                </c:pt>
                <c:pt idx="196">
                  <c:v>25.4</c:v>
                </c:pt>
                <c:pt idx="197">
                  <c:v>26.39</c:v>
                </c:pt>
                <c:pt idx="198">
                  <c:v>27.24</c:v>
                </c:pt>
                <c:pt idx="199">
                  <c:v>21.13</c:v>
                </c:pt>
                <c:pt idx="200">
                  <c:v>19.93</c:v>
                </c:pt>
                <c:pt idx="201">
                  <c:v>26.21</c:v>
                </c:pt>
                <c:pt idx="202">
                  <c:v>31.51</c:v>
                </c:pt>
                <c:pt idx="203">
                  <c:v>22.69</c:v>
                </c:pt>
                <c:pt idx="204">
                  <c:v>26.21</c:v>
                </c:pt>
                <c:pt idx="205">
                  <c:v>31.08</c:v>
                </c:pt>
                <c:pt idx="206">
                  <c:v>22.19</c:v>
                </c:pt>
                <c:pt idx="207">
                  <c:v>18.350000000000001</c:v>
                </c:pt>
                <c:pt idx="208">
                  <c:v>19.79</c:v>
                </c:pt>
                <c:pt idx="209">
                  <c:v>26.74</c:v>
                </c:pt>
                <c:pt idx="210">
                  <c:v>28.51</c:v>
                </c:pt>
                <c:pt idx="211">
                  <c:v>23.99</c:v>
                </c:pt>
                <c:pt idx="212">
                  <c:v>24.98</c:v>
                </c:pt>
                <c:pt idx="213">
                  <c:v>28.51</c:v>
                </c:pt>
                <c:pt idx="214">
                  <c:v>21.94</c:v>
                </c:pt>
                <c:pt idx="215">
                  <c:v>40.01</c:v>
                </c:pt>
                <c:pt idx="216">
                  <c:v>29.25</c:v>
                </c:pt>
                <c:pt idx="217">
                  <c:v>22.51</c:v>
                </c:pt>
                <c:pt idx="218">
                  <c:v>35.32</c:v>
                </c:pt>
                <c:pt idx="219">
                  <c:v>27.55</c:v>
                </c:pt>
                <c:pt idx="220">
                  <c:v>16.79</c:v>
                </c:pt>
                <c:pt idx="221">
                  <c:v>29.56</c:v>
                </c:pt>
                <c:pt idx="222">
                  <c:v>21.7</c:v>
                </c:pt>
                <c:pt idx="223">
                  <c:v>24.06</c:v>
                </c:pt>
                <c:pt idx="224">
                  <c:v>22.51</c:v>
                </c:pt>
                <c:pt idx="225">
                  <c:v>23.67</c:v>
                </c:pt>
                <c:pt idx="226">
                  <c:v>29.18</c:v>
                </c:pt>
                <c:pt idx="227">
                  <c:v>23.5</c:v>
                </c:pt>
                <c:pt idx="228">
                  <c:v>21.8</c:v>
                </c:pt>
                <c:pt idx="229">
                  <c:v>25.93</c:v>
                </c:pt>
                <c:pt idx="230">
                  <c:v>21.2</c:v>
                </c:pt>
                <c:pt idx="231">
                  <c:v>27.13</c:v>
                </c:pt>
                <c:pt idx="232">
                  <c:v>30.76</c:v>
                </c:pt>
                <c:pt idx="233">
                  <c:v>32.35</c:v>
                </c:pt>
                <c:pt idx="234">
                  <c:v>24.59</c:v>
                </c:pt>
                <c:pt idx="235">
                  <c:v>29.67</c:v>
                </c:pt>
                <c:pt idx="236">
                  <c:v>26.6</c:v>
                </c:pt>
                <c:pt idx="237">
                  <c:v>18.420000000000002</c:v>
                </c:pt>
                <c:pt idx="238">
                  <c:v>20.39</c:v>
                </c:pt>
                <c:pt idx="239">
                  <c:v>30.06</c:v>
                </c:pt>
                <c:pt idx="240">
                  <c:v>32.32</c:v>
                </c:pt>
                <c:pt idx="241">
                  <c:v>31.65</c:v>
                </c:pt>
                <c:pt idx="242">
                  <c:v>22.76</c:v>
                </c:pt>
                <c:pt idx="243">
                  <c:v>28.33</c:v>
                </c:pt>
                <c:pt idx="244">
                  <c:v>30.45</c:v>
                </c:pt>
                <c:pt idx="245">
                  <c:v>20.92</c:v>
                </c:pt>
                <c:pt idx="246">
                  <c:v>22.51</c:v>
                </c:pt>
                <c:pt idx="247">
                  <c:v>21.38</c:v>
                </c:pt>
                <c:pt idx="248">
                  <c:v>23.39</c:v>
                </c:pt>
                <c:pt idx="249">
                  <c:v>25.75</c:v>
                </c:pt>
                <c:pt idx="250">
                  <c:v>36.299999999999997</c:v>
                </c:pt>
                <c:pt idx="251">
                  <c:v>21.56</c:v>
                </c:pt>
                <c:pt idx="252">
                  <c:v>25.4</c:v>
                </c:pt>
                <c:pt idx="253">
                  <c:v>28.61</c:v>
                </c:pt>
                <c:pt idx="254">
                  <c:v>23.57</c:v>
                </c:pt>
                <c:pt idx="255">
                  <c:v>36.590000000000003</c:v>
                </c:pt>
                <c:pt idx="256">
                  <c:v>23.07</c:v>
                </c:pt>
                <c:pt idx="257">
                  <c:v>28.19</c:v>
                </c:pt>
                <c:pt idx="258">
                  <c:v>27.69</c:v>
                </c:pt>
                <c:pt idx="259">
                  <c:v>31.01</c:v>
                </c:pt>
                <c:pt idx="260">
                  <c:v>29.64</c:v>
                </c:pt>
                <c:pt idx="261">
                  <c:v>28.54</c:v>
                </c:pt>
                <c:pt idx="262">
                  <c:v>35.74</c:v>
                </c:pt>
                <c:pt idx="263">
                  <c:v>23.85</c:v>
                </c:pt>
                <c:pt idx="264">
                  <c:v>38.46</c:v>
                </c:pt>
                <c:pt idx="265">
                  <c:v>41.17</c:v>
                </c:pt>
                <c:pt idx="266">
                  <c:v>36.44</c:v>
                </c:pt>
                <c:pt idx="267">
                  <c:v>35.99</c:v>
                </c:pt>
                <c:pt idx="268">
                  <c:v>28.01</c:v>
                </c:pt>
                <c:pt idx="269">
                  <c:v>19.760000000000002</c:v>
                </c:pt>
                <c:pt idx="270">
                  <c:v>33.659999999999997</c:v>
                </c:pt>
                <c:pt idx="271">
                  <c:v>21.27</c:v>
                </c:pt>
                <c:pt idx="272">
                  <c:v>33.130000000000003</c:v>
                </c:pt>
                <c:pt idx="273">
                  <c:v>47.06</c:v>
                </c:pt>
                <c:pt idx="274">
                  <c:v>28.93</c:v>
                </c:pt>
                <c:pt idx="275">
                  <c:v>30.27</c:v>
                </c:pt>
                <c:pt idx="276">
                  <c:v>23.04</c:v>
                </c:pt>
                <c:pt idx="277">
                  <c:v>24.48</c:v>
                </c:pt>
                <c:pt idx="278">
                  <c:v>22.9</c:v>
                </c:pt>
                <c:pt idx="279">
                  <c:v>22.79</c:v>
                </c:pt>
                <c:pt idx="280">
                  <c:v>26.85</c:v>
                </c:pt>
                <c:pt idx="281">
                  <c:v>25.4</c:v>
                </c:pt>
                <c:pt idx="282">
                  <c:v>25.12</c:v>
                </c:pt>
                <c:pt idx="283">
                  <c:v>20.78</c:v>
                </c:pt>
                <c:pt idx="284">
                  <c:v>26.6</c:v>
                </c:pt>
                <c:pt idx="285">
                  <c:v>24.38</c:v>
                </c:pt>
                <c:pt idx="286">
                  <c:v>27.69</c:v>
                </c:pt>
                <c:pt idx="287">
                  <c:v>27.73</c:v>
                </c:pt>
                <c:pt idx="288">
                  <c:v>36.9</c:v>
                </c:pt>
                <c:pt idx="289">
                  <c:v>35.1</c:v>
                </c:pt>
                <c:pt idx="290">
                  <c:v>27.52</c:v>
                </c:pt>
                <c:pt idx="291">
                  <c:v>20.39</c:v>
                </c:pt>
                <c:pt idx="292">
                  <c:v>34.19</c:v>
                </c:pt>
                <c:pt idx="293">
                  <c:v>38</c:v>
                </c:pt>
                <c:pt idx="294">
                  <c:v>20.53</c:v>
                </c:pt>
                <c:pt idx="295">
                  <c:v>22.16</c:v>
                </c:pt>
                <c:pt idx="296">
                  <c:v>22.51</c:v>
                </c:pt>
                <c:pt idx="297">
                  <c:v>24.38</c:v>
                </c:pt>
                <c:pt idx="298">
                  <c:v>23.43</c:v>
                </c:pt>
                <c:pt idx="299">
                  <c:v>28.4</c:v>
                </c:pt>
                <c:pt idx="300">
                  <c:v>36.229999999999997</c:v>
                </c:pt>
                <c:pt idx="301">
                  <c:v>29.46</c:v>
                </c:pt>
                <c:pt idx="302">
                  <c:v>25.86</c:v>
                </c:pt>
                <c:pt idx="303">
                  <c:v>24.7</c:v>
                </c:pt>
                <c:pt idx="304">
                  <c:v>20.14</c:v>
                </c:pt>
              </c:numCache>
            </c:numRef>
          </c:yVal>
          <c:smooth val="0"/>
          <c:extLst>
            <c:ext xmlns:c16="http://schemas.microsoft.com/office/drawing/2014/chart" uri="{C3380CC4-5D6E-409C-BE32-E72D297353CC}">
              <c16:uniqueId val="{00000001-9F4B-48E8-984E-66041461FD9F}"/>
            </c:ext>
          </c:extLst>
        </c:ser>
        <c:dLbls>
          <c:showLegendKey val="0"/>
          <c:showVal val="0"/>
          <c:showCatName val="0"/>
          <c:showSerName val="0"/>
          <c:showPercent val="0"/>
          <c:showBubbleSize val="0"/>
        </c:dLbls>
        <c:axId val="218468144"/>
        <c:axId val="218468536"/>
      </c:scatterChart>
      <c:valAx>
        <c:axId val="218468144"/>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8536"/>
        <c:crosses val="autoZero"/>
        <c:crossBetween val="midCat"/>
        <c:majorUnit val="30"/>
      </c:valAx>
      <c:valAx>
        <c:axId val="218468536"/>
        <c:scaling>
          <c:orientation val="minMax"/>
          <c:max val="50"/>
          <c:min val="0"/>
        </c:scaling>
        <c:delete val="0"/>
        <c:axPos val="l"/>
        <c:title>
          <c:tx>
            <c:rich>
              <a:bodyPr/>
              <a:lstStyle/>
              <a:p>
                <a:pPr>
                  <a:defRPr sz="1400"/>
                </a:pPr>
                <a:r>
                  <a:rPr lang="en-US" sz="1400"/>
                  <a:t>Wind Speed (km/hr)</a:t>
                </a:r>
              </a:p>
            </c:rich>
          </c:tx>
          <c:layout>
            <c:manualLayout>
              <c:xMode val="edge"/>
              <c:yMode val="edge"/>
              <c:x val="1.8717946152537794E-2"/>
              <c:y val="0.18334056069078325"/>
            </c:manualLayout>
          </c:layout>
          <c:overlay val="0"/>
        </c:title>
        <c:numFmt formatCode="0" sourceLinked="0"/>
        <c:majorTickMark val="out"/>
        <c:minorTickMark val="none"/>
        <c:tickLblPos val="nextTo"/>
        <c:txPr>
          <a:bodyPr/>
          <a:lstStyle/>
          <a:p>
            <a:pPr>
              <a:defRPr sz="1100"/>
            </a:pPr>
            <a:endParaRPr lang="en-US"/>
          </a:p>
        </c:txPr>
        <c:crossAx val="218468144"/>
        <c:crosses val="autoZero"/>
        <c:crossBetween val="midCat"/>
      </c:valAx>
      <c:spPr>
        <a:ln w="19050"/>
      </c:spPr>
    </c:plotArea>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Air Temperature, 2m</a:t>
            </a:r>
          </a:p>
        </c:rich>
      </c:tx>
      <c:layout>
        <c:manualLayout>
          <c:xMode val="edge"/>
          <c:yMode val="edge"/>
          <c:x val="0.33404704475231733"/>
          <c:y val="2.2544410209593364E-2"/>
        </c:manualLayout>
      </c:layout>
      <c:overlay val="0"/>
    </c:title>
    <c:autoTitleDeleted val="0"/>
    <c:plotArea>
      <c:layout>
        <c:manualLayout>
          <c:layoutTarget val="inner"/>
          <c:xMode val="edge"/>
          <c:yMode val="edge"/>
          <c:x val="7.6050725702197675E-2"/>
          <c:y val="0.14649435124957205"/>
          <c:w val="0.8924233409723038"/>
          <c:h val="0.70014188443835823"/>
        </c:manualLayout>
      </c:layout>
      <c:scatterChart>
        <c:scatterStyle val="lineMarker"/>
        <c:varyColors val="0"/>
        <c:ser>
          <c:idx val="0"/>
          <c:order val="0"/>
          <c:tx>
            <c:v>Temp Avg.</c:v>
          </c:tx>
          <c:spPr>
            <a:ln w="15875">
              <a:solidFill>
                <a:srgbClr val="00B05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Daily_2024!$E$4:$E$368</c:f>
              <c:numCache>
                <c:formatCode>0.0</c:formatCode>
                <c:ptCount val="365"/>
                <c:pt idx="0">
                  <c:v>24.795000000000002</c:v>
                </c:pt>
                <c:pt idx="1">
                  <c:v>24.219000000000001</c:v>
                </c:pt>
                <c:pt idx="2">
                  <c:v>24.446999999999999</c:v>
                </c:pt>
                <c:pt idx="3">
                  <c:v>25.01</c:v>
                </c:pt>
                <c:pt idx="4">
                  <c:v>25.331</c:v>
                </c:pt>
                <c:pt idx="5">
                  <c:v>25.393000000000001</c:v>
                </c:pt>
                <c:pt idx="6">
                  <c:v>25.675999999999998</c:v>
                </c:pt>
                <c:pt idx="7">
                  <c:v>25.584</c:v>
                </c:pt>
                <c:pt idx="8">
                  <c:v>25.849</c:v>
                </c:pt>
                <c:pt idx="9">
                  <c:v>25.777999999999999</c:v>
                </c:pt>
                <c:pt idx="10">
                  <c:v>25.805</c:v>
                </c:pt>
                <c:pt idx="11">
                  <c:v>25.690999999999999</c:v>
                </c:pt>
                <c:pt idx="12">
                  <c:v>25.134</c:v>
                </c:pt>
                <c:pt idx="13">
                  <c:v>25.606000000000002</c:v>
                </c:pt>
                <c:pt idx="14">
                  <c:v>25.797000000000001</c:v>
                </c:pt>
                <c:pt idx="15">
                  <c:v>26.219000000000001</c:v>
                </c:pt>
                <c:pt idx="16">
                  <c:v>26.452000000000002</c:v>
                </c:pt>
                <c:pt idx="17">
                  <c:v>26.31</c:v>
                </c:pt>
                <c:pt idx="18">
                  <c:v>25.963000000000001</c:v>
                </c:pt>
                <c:pt idx="19">
                  <c:v>25.823</c:v>
                </c:pt>
                <c:pt idx="20">
                  <c:v>26.081</c:v>
                </c:pt>
                <c:pt idx="21">
                  <c:v>26.335999999999999</c:v>
                </c:pt>
                <c:pt idx="22">
                  <c:v>26.215</c:v>
                </c:pt>
                <c:pt idx="23">
                  <c:v>26.257000000000001</c:v>
                </c:pt>
                <c:pt idx="24">
                  <c:v>26.085000000000001</c:v>
                </c:pt>
                <c:pt idx="25">
                  <c:v>26.013999999999999</c:v>
                </c:pt>
                <c:pt idx="26">
                  <c:v>26.018999999999998</c:v>
                </c:pt>
                <c:pt idx="27">
                  <c:v>25.754000000000001</c:v>
                </c:pt>
                <c:pt idx="28">
                  <c:v>25.518999999999998</c:v>
                </c:pt>
                <c:pt idx="29">
                  <c:v>24.492000000000001</c:v>
                </c:pt>
                <c:pt idx="30">
                  <c:v>24.454000000000001</c:v>
                </c:pt>
                <c:pt idx="31">
                  <c:v>24.45</c:v>
                </c:pt>
                <c:pt idx="32">
                  <c:v>24.687999999999999</c:v>
                </c:pt>
                <c:pt idx="33">
                  <c:v>25.245000000000001</c:v>
                </c:pt>
                <c:pt idx="34">
                  <c:v>25.771000000000001</c:v>
                </c:pt>
                <c:pt idx="35">
                  <c:v>26.164999999999999</c:v>
                </c:pt>
                <c:pt idx="36">
                  <c:v>25.731000000000002</c:v>
                </c:pt>
                <c:pt idx="37">
                  <c:v>23.143999999999998</c:v>
                </c:pt>
                <c:pt idx="38">
                  <c:v>24.045999999999999</c:v>
                </c:pt>
                <c:pt idx="39">
                  <c:v>24.074999999999999</c:v>
                </c:pt>
                <c:pt idx="40">
                  <c:v>24.495000000000001</c:v>
                </c:pt>
                <c:pt idx="41">
                  <c:v>25.7</c:v>
                </c:pt>
                <c:pt idx="42">
                  <c:v>26.077999999999999</c:v>
                </c:pt>
                <c:pt idx="43">
                  <c:v>25.92</c:v>
                </c:pt>
                <c:pt idx="44">
                  <c:v>25.795000000000002</c:v>
                </c:pt>
                <c:pt idx="45">
                  <c:v>25.24</c:v>
                </c:pt>
                <c:pt idx="46">
                  <c:v>25.600999999999999</c:v>
                </c:pt>
                <c:pt idx="47">
                  <c:v>26.190999999999999</c:v>
                </c:pt>
                <c:pt idx="48">
                  <c:v>26.459</c:v>
                </c:pt>
                <c:pt idx="49">
                  <c:v>26.25</c:v>
                </c:pt>
                <c:pt idx="50">
                  <c:v>25.58</c:v>
                </c:pt>
                <c:pt idx="51">
                  <c:v>25.114999999999998</c:v>
                </c:pt>
                <c:pt idx="52">
                  <c:v>23.263999999999999</c:v>
                </c:pt>
                <c:pt idx="53">
                  <c:v>23.978999999999999</c:v>
                </c:pt>
                <c:pt idx="54">
                  <c:v>24.678999999999998</c:v>
                </c:pt>
                <c:pt idx="55">
                  <c:v>24.31</c:v>
                </c:pt>
                <c:pt idx="56">
                  <c:v>25.053000000000001</c:v>
                </c:pt>
                <c:pt idx="57">
                  <c:v>24.927</c:v>
                </c:pt>
                <c:pt idx="58">
                  <c:v>25.533000000000001</c:v>
                </c:pt>
                <c:pt idx="59">
                  <c:v>25.917000000000002</c:v>
                </c:pt>
                <c:pt idx="60">
                  <c:v>25.091000000000001</c:v>
                </c:pt>
                <c:pt idx="61">
                  <c:v>25.838000000000001</c:v>
                </c:pt>
                <c:pt idx="62">
                  <c:v>25.818999999999999</c:v>
                </c:pt>
                <c:pt idx="63">
                  <c:v>25.614000000000001</c:v>
                </c:pt>
                <c:pt idx="64">
                  <c:v>25.832999999999998</c:v>
                </c:pt>
                <c:pt idx="65">
                  <c:v>26.128</c:v>
                </c:pt>
                <c:pt idx="66">
                  <c:v>26.355</c:v>
                </c:pt>
                <c:pt idx="67">
                  <c:v>26.085999999999999</c:v>
                </c:pt>
                <c:pt idx="68">
                  <c:v>26.753</c:v>
                </c:pt>
                <c:pt idx="69">
                  <c:v>26.574000000000002</c:v>
                </c:pt>
                <c:pt idx="70">
                  <c:v>26.260999999999999</c:v>
                </c:pt>
                <c:pt idx="71">
                  <c:v>25.948</c:v>
                </c:pt>
                <c:pt idx="72">
                  <c:v>25.027999999999999</c:v>
                </c:pt>
                <c:pt idx="73">
                  <c:v>26.515999999999998</c:v>
                </c:pt>
                <c:pt idx="74">
                  <c:v>26.77</c:v>
                </c:pt>
                <c:pt idx="75">
                  <c:v>26.501999999999999</c:v>
                </c:pt>
                <c:pt idx="76">
                  <c:v>26.481000000000002</c:v>
                </c:pt>
                <c:pt idx="77">
                  <c:v>26.55</c:v>
                </c:pt>
                <c:pt idx="78">
                  <c:v>26.105</c:v>
                </c:pt>
                <c:pt idx="79">
                  <c:v>25.689</c:v>
                </c:pt>
                <c:pt idx="80">
                  <c:v>26.196000000000002</c:v>
                </c:pt>
                <c:pt idx="81">
                  <c:v>26.033000000000001</c:v>
                </c:pt>
                <c:pt idx="82">
                  <c:v>25.913</c:v>
                </c:pt>
                <c:pt idx="83">
                  <c:v>26.059000000000001</c:v>
                </c:pt>
                <c:pt idx="84">
                  <c:v>25.846</c:v>
                </c:pt>
                <c:pt idx="85">
                  <c:v>26.545999999999999</c:v>
                </c:pt>
                <c:pt idx="86">
                  <c:v>26.798999999999999</c:v>
                </c:pt>
                <c:pt idx="87">
                  <c:v>27.164999999999999</c:v>
                </c:pt>
                <c:pt idx="88">
                  <c:v>25.734000000000002</c:v>
                </c:pt>
                <c:pt idx="89">
                  <c:v>25.79</c:v>
                </c:pt>
                <c:pt idx="90">
                  <c:v>26.443000000000001</c:v>
                </c:pt>
                <c:pt idx="91">
                  <c:v>25.956</c:v>
                </c:pt>
                <c:pt idx="92">
                  <c:v>25.391999999999999</c:v>
                </c:pt>
                <c:pt idx="93">
                  <c:v>26.030999999999999</c:v>
                </c:pt>
                <c:pt idx="94">
                  <c:v>25.751000000000001</c:v>
                </c:pt>
                <c:pt idx="95">
                  <c:v>26.047000000000001</c:v>
                </c:pt>
                <c:pt idx="96">
                  <c:v>26.3</c:v>
                </c:pt>
                <c:pt idx="97">
                  <c:v>26.384</c:v>
                </c:pt>
                <c:pt idx="98">
                  <c:v>26.937000000000001</c:v>
                </c:pt>
                <c:pt idx="99">
                  <c:v>26.843</c:v>
                </c:pt>
                <c:pt idx="100">
                  <c:v>27.292999999999999</c:v>
                </c:pt>
                <c:pt idx="101">
                  <c:v>27.344999999999999</c:v>
                </c:pt>
                <c:pt idx="102">
                  <c:v>27.236000000000001</c:v>
                </c:pt>
                <c:pt idx="103">
                  <c:v>26.818999999999999</c:v>
                </c:pt>
                <c:pt idx="104">
                  <c:v>26.462</c:v>
                </c:pt>
                <c:pt idx="105">
                  <c:v>26.952000000000002</c:v>
                </c:pt>
                <c:pt idx="106">
                  <c:v>26.654</c:v>
                </c:pt>
                <c:pt idx="107">
                  <c:v>26.454000000000001</c:v>
                </c:pt>
                <c:pt idx="108">
                  <c:v>26.094000000000001</c:v>
                </c:pt>
                <c:pt idx="109">
                  <c:v>25.859000000000002</c:v>
                </c:pt>
                <c:pt idx="110">
                  <c:v>27.084</c:v>
                </c:pt>
                <c:pt idx="111">
                  <c:v>26.77</c:v>
                </c:pt>
                <c:pt idx="112">
                  <c:v>26.382000000000001</c:v>
                </c:pt>
                <c:pt idx="113">
                  <c:v>25.898</c:v>
                </c:pt>
                <c:pt idx="114">
                  <c:v>26.047999999999998</c:v>
                </c:pt>
                <c:pt idx="115">
                  <c:v>24.715</c:v>
                </c:pt>
                <c:pt idx="116">
                  <c:v>24.504999999999999</c:v>
                </c:pt>
                <c:pt idx="117">
                  <c:v>25.875</c:v>
                </c:pt>
                <c:pt idx="118">
                  <c:v>24.773</c:v>
                </c:pt>
                <c:pt idx="119">
                  <c:v>25.978000000000002</c:v>
                </c:pt>
                <c:pt idx="120">
                  <c:v>25.922999999999998</c:v>
                </c:pt>
                <c:pt idx="121">
                  <c:v>26.521999999999998</c:v>
                </c:pt>
                <c:pt idx="122">
                  <c:v>26.503</c:v>
                </c:pt>
                <c:pt idx="123">
                  <c:v>26.856000000000002</c:v>
                </c:pt>
                <c:pt idx="124">
                  <c:v>26.545000000000002</c:v>
                </c:pt>
                <c:pt idx="125">
                  <c:v>26.164999999999999</c:v>
                </c:pt>
                <c:pt idx="126">
                  <c:v>26.725000000000001</c:v>
                </c:pt>
                <c:pt idx="127">
                  <c:v>26.126000000000001</c:v>
                </c:pt>
                <c:pt idx="128">
                  <c:v>25.141999999999999</c:v>
                </c:pt>
                <c:pt idx="129">
                  <c:v>26.077999999999999</c:v>
                </c:pt>
                <c:pt idx="130">
                  <c:v>26.847000000000001</c:v>
                </c:pt>
                <c:pt idx="131">
                  <c:v>26.594999999999999</c:v>
                </c:pt>
                <c:pt idx="132">
                  <c:v>26.277999999999999</c:v>
                </c:pt>
                <c:pt idx="133">
                  <c:v>26.504000000000001</c:v>
                </c:pt>
                <c:pt idx="134">
                  <c:v>25.984000000000002</c:v>
                </c:pt>
                <c:pt idx="135">
                  <c:v>25.843</c:v>
                </c:pt>
                <c:pt idx="136">
                  <c:v>25.702000000000002</c:v>
                </c:pt>
                <c:pt idx="137">
                  <c:v>26.695</c:v>
                </c:pt>
                <c:pt idx="138">
                  <c:v>26.001999999999999</c:v>
                </c:pt>
                <c:pt idx="139">
                  <c:v>27.202000000000002</c:v>
                </c:pt>
                <c:pt idx="140">
                  <c:v>25.623999999999999</c:v>
                </c:pt>
                <c:pt idx="141">
                  <c:v>25.510999999999999</c:v>
                </c:pt>
                <c:pt idx="142">
                  <c:v>25.673999999999999</c:v>
                </c:pt>
                <c:pt idx="143">
                  <c:v>25.741</c:v>
                </c:pt>
                <c:pt idx="144">
                  <c:v>25.863</c:v>
                </c:pt>
                <c:pt idx="145">
                  <c:v>25.324999999999999</c:v>
                </c:pt>
                <c:pt idx="146">
                  <c:v>26.248999999999999</c:v>
                </c:pt>
                <c:pt idx="147">
                  <c:v>24.408000000000001</c:v>
                </c:pt>
                <c:pt idx="148">
                  <c:v>25.12</c:v>
                </c:pt>
                <c:pt idx="149">
                  <c:v>25.594000000000001</c:v>
                </c:pt>
                <c:pt idx="150">
                  <c:v>25.489000000000001</c:v>
                </c:pt>
                <c:pt idx="151">
                  <c:v>25.617000000000001</c:v>
                </c:pt>
                <c:pt idx="152">
                  <c:v>26.744</c:v>
                </c:pt>
                <c:pt idx="153">
                  <c:v>27.32</c:v>
                </c:pt>
                <c:pt idx="154">
                  <c:v>25.957999999999998</c:v>
                </c:pt>
                <c:pt idx="155">
                  <c:v>25.565999999999999</c:v>
                </c:pt>
                <c:pt idx="156">
                  <c:v>24.818000000000001</c:v>
                </c:pt>
                <c:pt idx="157">
                  <c:v>25.494</c:v>
                </c:pt>
                <c:pt idx="158">
                  <c:v>25.986000000000001</c:v>
                </c:pt>
                <c:pt idx="159">
                  <c:v>26.366</c:v>
                </c:pt>
                <c:pt idx="160">
                  <c:v>25.849</c:v>
                </c:pt>
                <c:pt idx="161">
                  <c:v>25.01</c:v>
                </c:pt>
                <c:pt idx="162">
                  <c:v>24.652999999999999</c:v>
                </c:pt>
                <c:pt idx="163">
                  <c:v>25.555</c:v>
                </c:pt>
                <c:pt idx="164">
                  <c:v>24.939</c:v>
                </c:pt>
                <c:pt idx="165">
                  <c:v>24.946000000000002</c:v>
                </c:pt>
                <c:pt idx="166">
                  <c:v>24.36</c:v>
                </c:pt>
                <c:pt idx="167">
                  <c:v>24.738</c:v>
                </c:pt>
                <c:pt idx="168">
                  <c:v>26.204000000000001</c:v>
                </c:pt>
                <c:pt idx="169">
                  <c:v>25</c:v>
                </c:pt>
                <c:pt idx="170">
                  <c:v>24.343</c:v>
                </c:pt>
                <c:pt idx="171">
                  <c:v>25.062000000000001</c:v>
                </c:pt>
                <c:pt idx="172">
                  <c:v>25.224</c:v>
                </c:pt>
                <c:pt idx="173">
                  <c:v>24.367999999999999</c:v>
                </c:pt>
                <c:pt idx="174">
                  <c:v>25.093</c:v>
                </c:pt>
                <c:pt idx="175">
                  <c:v>25.83</c:v>
                </c:pt>
                <c:pt idx="176">
                  <c:v>25.434999999999999</c:v>
                </c:pt>
                <c:pt idx="177">
                  <c:v>24.135999999999999</c:v>
                </c:pt>
                <c:pt idx="178">
                  <c:v>24.632999999999999</c:v>
                </c:pt>
                <c:pt idx="179">
                  <c:v>25.46</c:v>
                </c:pt>
                <c:pt idx="180">
                  <c:v>25.56</c:v>
                </c:pt>
                <c:pt idx="181">
                  <c:v>25.754000000000001</c:v>
                </c:pt>
                <c:pt idx="182">
                  <c:v>25.63</c:v>
                </c:pt>
                <c:pt idx="183">
                  <c:v>25.266999999999999</c:v>
                </c:pt>
                <c:pt idx="184">
                  <c:v>24.667999999999999</c:v>
                </c:pt>
                <c:pt idx="185">
                  <c:v>25.055</c:v>
                </c:pt>
                <c:pt idx="186">
                  <c:v>24.059000000000001</c:v>
                </c:pt>
                <c:pt idx="187">
                  <c:v>25.013999999999999</c:v>
                </c:pt>
                <c:pt idx="188">
                  <c:v>25.556999999999999</c:v>
                </c:pt>
                <c:pt idx="189">
                  <c:v>26.048999999999999</c:v>
                </c:pt>
                <c:pt idx="190">
                  <c:v>25.957000000000001</c:v>
                </c:pt>
                <c:pt idx="191">
                  <c:v>25.346</c:v>
                </c:pt>
                <c:pt idx="192">
                  <c:v>25.37</c:v>
                </c:pt>
                <c:pt idx="193">
                  <c:v>25.774999999999999</c:v>
                </c:pt>
                <c:pt idx="194">
                  <c:v>25.497</c:v>
                </c:pt>
                <c:pt idx="195">
                  <c:v>25.995000000000001</c:v>
                </c:pt>
                <c:pt idx="196">
                  <c:v>26.84</c:v>
                </c:pt>
                <c:pt idx="197">
                  <c:v>26.76</c:v>
                </c:pt>
                <c:pt idx="198">
                  <c:v>25.405999999999999</c:v>
                </c:pt>
                <c:pt idx="199">
                  <c:v>24.42</c:v>
                </c:pt>
                <c:pt idx="200">
                  <c:v>24.815999999999999</c:v>
                </c:pt>
                <c:pt idx="201">
                  <c:v>25.786000000000001</c:v>
                </c:pt>
                <c:pt idx="202">
                  <c:v>26.465</c:v>
                </c:pt>
                <c:pt idx="203">
                  <c:v>26.164999999999999</c:v>
                </c:pt>
                <c:pt idx="204">
                  <c:v>24.986000000000001</c:v>
                </c:pt>
                <c:pt idx="205">
                  <c:v>25.353999999999999</c:v>
                </c:pt>
                <c:pt idx="206">
                  <c:v>25.321999999999999</c:v>
                </c:pt>
                <c:pt idx="207">
                  <c:v>25.206</c:v>
                </c:pt>
                <c:pt idx="208">
                  <c:v>25.111000000000001</c:v>
                </c:pt>
                <c:pt idx="209">
                  <c:v>25.710999999999999</c:v>
                </c:pt>
                <c:pt idx="210">
                  <c:v>26.736999999999998</c:v>
                </c:pt>
                <c:pt idx="211">
                  <c:v>26.381</c:v>
                </c:pt>
                <c:pt idx="212">
                  <c:v>25.254999999999999</c:v>
                </c:pt>
                <c:pt idx="213">
                  <c:v>24.361000000000001</c:v>
                </c:pt>
                <c:pt idx="214">
                  <c:v>25.04</c:v>
                </c:pt>
                <c:pt idx="215">
                  <c:v>24.393000000000001</c:v>
                </c:pt>
                <c:pt idx="216">
                  <c:v>24.786000000000001</c:v>
                </c:pt>
                <c:pt idx="217">
                  <c:v>25.292000000000002</c:v>
                </c:pt>
                <c:pt idx="218">
                  <c:v>24.4</c:v>
                </c:pt>
                <c:pt idx="219">
                  <c:v>24.61</c:v>
                </c:pt>
                <c:pt idx="220">
                  <c:v>25.05</c:v>
                </c:pt>
                <c:pt idx="221">
                  <c:v>25.605</c:v>
                </c:pt>
                <c:pt idx="222">
                  <c:v>25.202999999999999</c:v>
                </c:pt>
                <c:pt idx="223">
                  <c:v>25.091000000000001</c:v>
                </c:pt>
                <c:pt idx="224">
                  <c:v>25.335999999999999</c:v>
                </c:pt>
                <c:pt idx="225">
                  <c:v>25.617000000000001</c:v>
                </c:pt>
                <c:pt idx="226">
                  <c:v>25.866</c:v>
                </c:pt>
                <c:pt idx="227">
                  <c:v>26.172999999999998</c:v>
                </c:pt>
                <c:pt idx="228">
                  <c:v>26.15</c:v>
                </c:pt>
                <c:pt idx="229">
                  <c:v>25.478999999999999</c:v>
                </c:pt>
                <c:pt idx="230">
                  <c:v>25.693999999999999</c:v>
                </c:pt>
                <c:pt idx="231">
                  <c:v>26.609000000000002</c:v>
                </c:pt>
                <c:pt idx="232">
                  <c:v>25.837</c:v>
                </c:pt>
                <c:pt idx="233">
                  <c:v>25.646999999999998</c:v>
                </c:pt>
                <c:pt idx="234">
                  <c:v>24.303000000000001</c:v>
                </c:pt>
                <c:pt idx="235">
                  <c:v>24.957999999999998</c:v>
                </c:pt>
                <c:pt idx="236">
                  <c:v>24.917000000000002</c:v>
                </c:pt>
                <c:pt idx="237">
                  <c:v>24.344000000000001</c:v>
                </c:pt>
                <c:pt idx="238">
                  <c:v>24.736000000000001</c:v>
                </c:pt>
                <c:pt idx="239">
                  <c:v>25.687999999999999</c:v>
                </c:pt>
                <c:pt idx="240">
                  <c:v>26.568000000000001</c:v>
                </c:pt>
                <c:pt idx="241">
                  <c:v>25.585999999999999</c:v>
                </c:pt>
                <c:pt idx="242">
                  <c:v>25.751000000000001</c:v>
                </c:pt>
                <c:pt idx="243">
                  <c:v>25.135999999999999</c:v>
                </c:pt>
                <c:pt idx="244">
                  <c:v>24.204000000000001</c:v>
                </c:pt>
                <c:pt idx="245">
                  <c:v>24.765000000000001</c:v>
                </c:pt>
                <c:pt idx="246">
                  <c:v>25.334</c:v>
                </c:pt>
                <c:pt idx="247">
                  <c:v>25.756</c:v>
                </c:pt>
                <c:pt idx="248">
                  <c:v>25.919</c:v>
                </c:pt>
                <c:pt idx="249">
                  <c:v>25.303999999999998</c:v>
                </c:pt>
                <c:pt idx="250">
                  <c:v>25.167000000000002</c:v>
                </c:pt>
                <c:pt idx="251">
                  <c:v>24.916</c:v>
                </c:pt>
                <c:pt idx="252">
                  <c:v>25.841000000000001</c:v>
                </c:pt>
                <c:pt idx="253">
                  <c:v>25.850999999999999</c:v>
                </c:pt>
                <c:pt idx="254">
                  <c:v>25.771999999999998</c:v>
                </c:pt>
                <c:pt idx="255">
                  <c:v>24.693999999999999</c:v>
                </c:pt>
                <c:pt idx="256">
                  <c:v>25.548999999999999</c:v>
                </c:pt>
                <c:pt idx="257">
                  <c:v>26.391999999999999</c:v>
                </c:pt>
                <c:pt idx="258">
                  <c:v>26.521000000000001</c:v>
                </c:pt>
                <c:pt idx="259">
                  <c:v>25.562000000000001</c:v>
                </c:pt>
                <c:pt idx="260">
                  <c:v>24.852</c:v>
                </c:pt>
                <c:pt idx="261">
                  <c:v>26.405999999999999</c:v>
                </c:pt>
                <c:pt idx="262">
                  <c:v>25.349</c:v>
                </c:pt>
                <c:pt idx="263">
                  <c:v>24.613</c:v>
                </c:pt>
                <c:pt idx="264">
                  <c:v>25.47</c:v>
                </c:pt>
                <c:pt idx="265">
                  <c:v>24.940999999999999</c:v>
                </c:pt>
                <c:pt idx="266">
                  <c:v>24.899000000000001</c:v>
                </c:pt>
                <c:pt idx="267">
                  <c:v>25.382000000000001</c:v>
                </c:pt>
                <c:pt idx="268">
                  <c:v>25.558</c:v>
                </c:pt>
                <c:pt idx="269">
                  <c:v>25.103000000000002</c:v>
                </c:pt>
                <c:pt idx="270">
                  <c:v>24.693000000000001</c:v>
                </c:pt>
                <c:pt idx="271">
                  <c:v>24.265999999999998</c:v>
                </c:pt>
                <c:pt idx="272">
                  <c:v>24.251000000000001</c:v>
                </c:pt>
                <c:pt idx="273">
                  <c:v>23.902999999999999</c:v>
                </c:pt>
                <c:pt idx="274">
                  <c:v>24.068000000000001</c:v>
                </c:pt>
                <c:pt idx="275">
                  <c:v>24.896999999999998</c:v>
                </c:pt>
                <c:pt idx="276">
                  <c:v>26.222999999999999</c:v>
                </c:pt>
                <c:pt idx="277">
                  <c:v>26.1</c:v>
                </c:pt>
                <c:pt idx="278">
                  <c:v>25.550999999999998</c:v>
                </c:pt>
                <c:pt idx="279">
                  <c:v>24.513000000000002</c:v>
                </c:pt>
                <c:pt idx="280">
                  <c:v>25.213000000000001</c:v>
                </c:pt>
                <c:pt idx="281">
                  <c:v>24.908000000000001</c:v>
                </c:pt>
                <c:pt idx="282">
                  <c:v>24.791</c:v>
                </c:pt>
                <c:pt idx="283">
                  <c:v>24.443000000000001</c:v>
                </c:pt>
                <c:pt idx="284">
                  <c:v>24.189</c:v>
                </c:pt>
                <c:pt idx="285">
                  <c:v>24.963999999999999</c:v>
                </c:pt>
                <c:pt idx="286">
                  <c:v>25.515000000000001</c:v>
                </c:pt>
                <c:pt idx="287">
                  <c:v>25.289000000000001</c:v>
                </c:pt>
                <c:pt idx="288">
                  <c:v>24.288</c:v>
                </c:pt>
                <c:pt idx="289">
                  <c:v>24.190999999999999</c:v>
                </c:pt>
                <c:pt idx="290">
                  <c:v>25.084</c:v>
                </c:pt>
                <c:pt idx="291">
                  <c:v>25.513000000000002</c:v>
                </c:pt>
                <c:pt idx="292">
                  <c:v>24.215</c:v>
                </c:pt>
                <c:pt idx="293">
                  <c:v>23.256</c:v>
                </c:pt>
                <c:pt idx="294">
                  <c:v>23.946999999999999</c:v>
                </c:pt>
                <c:pt idx="295">
                  <c:v>25.103999999999999</c:v>
                </c:pt>
                <c:pt idx="296">
                  <c:v>24.986999999999998</c:v>
                </c:pt>
                <c:pt idx="297">
                  <c:v>25.381</c:v>
                </c:pt>
                <c:pt idx="298">
                  <c:v>25.016999999999999</c:v>
                </c:pt>
                <c:pt idx="299">
                  <c:v>25.553000000000001</c:v>
                </c:pt>
                <c:pt idx="300">
                  <c:v>25.074000000000002</c:v>
                </c:pt>
                <c:pt idx="301">
                  <c:v>25.219000000000001</c:v>
                </c:pt>
                <c:pt idx="302">
                  <c:v>25.321999999999999</c:v>
                </c:pt>
                <c:pt idx="303">
                  <c:v>25.033999999999999</c:v>
                </c:pt>
                <c:pt idx="304">
                  <c:v>23.661999999999999</c:v>
                </c:pt>
              </c:numCache>
            </c:numRef>
          </c:yVal>
          <c:smooth val="0"/>
          <c:extLst>
            <c:ext xmlns:c16="http://schemas.microsoft.com/office/drawing/2014/chart" uri="{C3380CC4-5D6E-409C-BE32-E72D297353CC}">
              <c16:uniqueId val="{00000000-A7A0-4CB7-A2CE-D5709F015DFE}"/>
            </c:ext>
          </c:extLst>
        </c:ser>
        <c:ser>
          <c:idx val="1"/>
          <c:order val="1"/>
          <c:tx>
            <c:v>Temp Avg. Max.</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Daily_2024!$F$4:$F$368</c:f>
              <c:numCache>
                <c:formatCode>0.0</c:formatCode>
                <c:ptCount val="365"/>
                <c:pt idx="0">
                  <c:v>23.52</c:v>
                </c:pt>
                <c:pt idx="1">
                  <c:v>22.72</c:v>
                </c:pt>
                <c:pt idx="2">
                  <c:v>22.89</c:v>
                </c:pt>
                <c:pt idx="3">
                  <c:v>23.55</c:v>
                </c:pt>
                <c:pt idx="4">
                  <c:v>23.86</c:v>
                </c:pt>
                <c:pt idx="5">
                  <c:v>23.95</c:v>
                </c:pt>
                <c:pt idx="6">
                  <c:v>24.34</c:v>
                </c:pt>
                <c:pt idx="7">
                  <c:v>24.29</c:v>
                </c:pt>
                <c:pt idx="8">
                  <c:v>24.3</c:v>
                </c:pt>
                <c:pt idx="9">
                  <c:v>24.4</c:v>
                </c:pt>
                <c:pt idx="10">
                  <c:v>24.48</c:v>
                </c:pt>
                <c:pt idx="11">
                  <c:v>24.17</c:v>
                </c:pt>
                <c:pt idx="12">
                  <c:v>23.17</c:v>
                </c:pt>
                <c:pt idx="13">
                  <c:v>24.13</c:v>
                </c:pt>
                <c:pt idx="14">
                  <c:v>24.24</c:v>
                </c:pt>
                <c:pt idx="15">
                  <c:v>24.54</c:v>
                </c:pt>
                <c:pt idx="16">
                  <c:v>25.18</c:v>
                </c:pt>
                <c:pt idx="17">
                  <c:v>25.31</c:v>
                </c:pt>
                <c:pt idx="18">
                  <c:v>24.51</c:v>
                </c:pt>
                <c:pt idx="19">
                  <c:v>24.54</c:v>
                </c:pt>
                <c:pt idx="20">
                  <c:v>24.64</c:v>
                </c:pt>
                <c:pt idx="21">
                  <c:v>25.26</c:v>
                </c:pt>
                <c:pt idx="22">
                  <c:v>24.93</c:v>
                </c:pt>
                <c:pt idx="23">
                  <c:v>25.06</c:v>
                </c:pt>
                <c:pt idx="24">
                  <c:v>24.41</c:v>
                </c:pt>
                <c:pt idx="25">
                  <c:v>24.15</c:v>
                </c:pt>
                <c:pt idx="26">
                  <c:v>23.97</c:v>
                </c:pt>
                <c:pt idx="27">
                  <c:v>23.96</c:v>
                </c:pt>
                <c:pt idx="28">
                  <c:v>23.7</c:v>
                </c:pt>
                <c:pt idx="29">
                  <c:v>23.36</c:v>
                </c:pt>
                <c:pt idx="30">
                  <c:v>23.15</c:v>
                </c:pt>
                <c:pt idx="31">
                  <c:v>22.54</c:v>
                </c:pt>
                <c:pt idx="32">
                  <c:v>22.66</c:v>
                </c:pt>
                <c:pt idx="33">
                  <c:v>23.46</c:v>
                </c:pt>
                <c:pt idx="34">
                  <c:v>23.86</c:v>
                </c:pt>
                <c:pt idx="35">
                  <c:v>24.31</c:v>
                </c:pt>
                <c:pt idx="36">
                  <c:v>24.09</c:v>
                </c:pt>
                <c:pt idx="37">
                  <c:v>22.12</c:v>
                </c:pt>
                <c:pt idx="38">
                  <c:v>22.27</c:v>
                </c:pt>
                <c:pt idx="39">
                  <c:v>21.59</c:v>
                </c:pt>
                <c:pt idx="40">
                  <c:v>22.74</c:v>
                </c:pt>
                <c:pt idx="41">
                  <c:v>24.48</c:v>
                </c:pt>
                <c:pt idx="42">
                  <c:v>24.7</c:v>
                </c:pt>
                <c:pt idx="43">
                  <c:v>24.34</c:v>
                </c:pt>
                <c:pt idx="44">
                  <c:v>24.64</c:v>
                </c:pt>
                <c:pt idx="45">
                  <c:v>24.26</c:v>
                </c:pt>
                <c:pt idx="46">
                  <c:v>24.7</c:v>
                </c:pt>
                <c:pt idx="47">
                  <c:v>25.06</c:v>
                </c:pt>
                <c:pt idx="48">
                  <c:v>25.19</c:v>
                </c:pt>
                <c:pt idx="49">
                  <c:v>25.22</c:v>
                </c:pt>
                <c:pt idx="50">
                  <c:v>23.83</c:v>
                </c:pt>
                <c:pt idx="51">
                  <c:v>23.07</c:v>
                </c:pt>
                <c:pt idx="52">
                  <c:v>21.94</c:v>
                </c:pt>
                <c:pt idx="53">
                  <c:v>21.32</c:v>
                </c:pt>
                <c:pt idx="54">
                  <c:v>22.71</c:v>
                </c:pt>
                <c:pt idx="55">
                  <c:v>23.15</c:v>
                </c:pt>
                <c:pt idx="56">
                  <c:v>23.17</c:v>
                </c:pt>
                <c:pt idx="57">
                  <c:v>22.74</c:v>
                </c:pt>
                <c:pt idx="58">
                  <c:v>23.43</c:v>
                </c:pt>
                <c:pt idx="59">
                  <c:v>23.97</c:v>
                </c:pt>
                <c:pt idx="60">
                  <c:v>23.8</c:v>
                </c:pt>
                <c:pt idx="61">
                  <c:v>23.66</c:v>
                </c:pt>
                <c:pt idx="62">
                  <c:v>23.89</c:v>
                </c:pt>
                <c:pt idx="63">
                  <c:v>23.05</c:v>
                </c:pt>
                <c:pt idx="64">
                  <c:v>23.18</c:v>
                </c:pt>
                <c:pt idx="65">
                  <c:v>23.42</c:v>
                </c:pt>
                <c:pt idx="66">
                  <c:v>24</c:v>
                </c:pt>
                <c:pt idx="67">
                  <c:v>24.24</c:v>
                </c:pt>
                <c:pt idx="68">
                  <c:v>25.39</c:v>
                </c:pt>
                <c:pt idx="69">
                  <c:v>24.98</c:v>
                </c:pt>
                <c:pt idx="70">
                  <c:v>25.49</c:v>
                </c:pt>
                <c:pt idx="71">
                  <c:v>23.55</c:v>
                </c:pt>
                <c:pt idx="72">
                  <c:v>23.83</c:v>
                </c:pt>
                <c:pt idx="73">
                  <c:v>25.06</c:v>
                </c:pt>
                <c:pt idx="74">
                  <c:v>25.28</c:v>
                </c:pt>
                <c:pt idx="75">
                  <c:v>24.85</c:v>
                </c:pt>
                <c:pt idx="76">
                  <c:v>25.1</c:v>
                </c:pt>
                <c:pt idx="77">
                  <c:v>24.99</c:v>
                </c:pt>
                <c:pt idx="78">
                  <c:v>25.08</c:v>
                </c:pt>
                <c:pt idx="79">
                  <c:v>24.51</c:v>
                </c:pt>
                <c:pt idx="80">
                  <c:v>24.47</c:v>
                </c:pt>
                <c:pt idx="81">
                  <c:v>24.01</c:v>
                </c:pt>
                <c:pt idx="82">
                  <c:v>24.06</c:v>
                </c:pt>
                <c:pt idx="83">
                  <c:v>24.2</c:v>
                </c:pt>
                <c:pt idx="84">
                  <c:v>22.84</c:v>
                </c:pt>
                <c:pt idx="85">
                  <c:v>22.99</c:v>
                </c:pt>
                <c:pt idx="86">
                  <c:v>24.26</c:v>
                </c:pt>
                <c:pt idx="87">
                  <c:v>24.19</c:v>
                </c:pt>
                <c:pt idx="88">
                  <c:v>23.36</c:v>
                </c:pt>
                <c:pt idx="89">
                  <c:v>22.78</c:v>
                </c:pt>
                <c:pt idx="90">
                  <c:v>24.39</c:v>
                </c:pt>
                <c:pt idx="91">
                  <c:v>23.61</c:v>
                </c:pt>
                <c:pt idx="92">
                  <c:v>22.46</c:v>
                </c:pt>
                <c:pt idx="93">
                  <c:v>23.72</c:v>
                </c:pt>
                <c:pt idx="94">
                  <c:v>24.19</c:v>
                </c:pt>
                <c:pt idx="95">
                  <c:v>24.21</c:v>
                </c:pt>
                <c:pt idx="96">
                  <c:v>24.51</c:v>
                </c:pt>
                <c:pt idx="97">
                  <c:v>24.37</c:v>
                </c:pt>
                <c:pt idx="98">
                  <c:v>25.83</c:v>
                </c:pt>
                <c:pt idx="99">
                  <c:v>25.46</c:v>
                </c:pt>
                <c:pt idx="100">
                  <c:v>25.22</c:v>
                </c:pt>
                <c:pt idx="101">
                  <c:v>24.99</c:v>
                </c:pt>
                <c:pt idx="102">
                  <c:v>25.28</c:v>
                </c:pt>
                <c:pt idx="103">
                  <c:v>24.97</c:v>
                </c:pt>
                <c:pt idx="104">
                  <c:v>23.07</c:v>
                </c:pt>
                <c:pt idx="105">
                  <c:v>24.66</c:v>
                </c:pt>
                <c:pt idx="106">
                  <c:v>24.3</c:v>
                </c:pt>
                <c:pt idx="107">
                  <c:v>24.64</c:v>
                </c:pt>
                <c:pt idx="108">
                  <c:v>23.29</c:v>
                </c:pt>
                <c:pt idx="109">
                  <c:v>24.44</c:v>
                </c:pt>
                <c:pt idx="110">
                  <c:v>24.68</c:v>
                </c:pt>
                <c:pt idx="111">
                  <c:v>24.75</c:v>
                </c:pt>
                <c:pt idx="112">
                  <c:v>24.15</c:v>
                </c:pt>
                <c:pt idx="113">
                  <c:v>24.36</c:v>
                </c:pt>
                <c:pt idx="114">
                  <c:v>24.68</c:v>
                </c:pt>
                <c:pt idx="115">
                  <c:v>24</c:v>
                </c:pt>
                <c:pt idx="116">
                  <c:v>23.43</c:v>
                </c:pt>
                <c:pt idx="117">
                  <c:v>23.28</c:v>
                </c:pt>
                <c:pt idx="118">
                  <c:v>23.35</c:v>
                </c:pt>
                <c:pt idx="119">
                  <c:v>24.13</c:v>
                </c:pt>
                <c:pt idx="120">
                  <c:v>23.79</c:v>
                </c:pt>
                <c:pt idx="121">
                  <c:v>24.67</c:v>
                </c:pt>
                <c:pt idx="122">
                  <c:v>24.81</c:v>
                </c:pt>
                <c:pt idx="123">
                  <c:v>24.68</c:v>
                </c:pt>
                <c:pt idx="124">
                  <c:v>24.17</c:v>
                </c:pt>
                <c:pt idx="125">
                  <c:v>23.18</c:v>
                </c:pt>
                <c:pt idx="126">
                  <c:v>24.26</c:v>
                </c:pt>
                <c:pt idx="127">
                  <c:v>23.92</c:v>
                </c:pt>
                <c:pt idx="128">
                  <c:v>24.36</c:v>
                </c:pt>
                <c:pt idx="129">
                  <c:v>23.82</c:v>
                </c:pt>
                <c:pt idx="130">
                  <c:v>25.1</c:v>
                </c:pt>
                <c:pt idx="131">
                  <c:v>24.24</c:v>
                </c:pt>
                <c:pt idx="132">
                  <c:v>24.67</c:v>
                </c:pt>
                <c:pt idx="133">
                  <c:v>25.5</c:v>
                </c:pt>
                <c:pt idx="134">
                  <c:v>24.15</c:v>
                </c:pt>
                <c:pt idx="135">
                  <c:v>24.64</c:v>
                </c:pt>
                <c:pt idx="136">
                  <c:v>23.99</c:v>
                </c:pt>
                <c:pt idx="137">
                  <c:v>24.6</c:v>
                </c:pt>
                <c:pt idx="138">
                  <c:v>24.12</c:v>
                </c:pt>
                <c:pt idx="139">
                  <c:v>25.64</c:v>
                </c:pt>
                <c:pt idx="140">
                  <c:v>23.39</c:v>
                </c:pt>
                <c:pt idx="141">
                  <c:v>24.48</c:v>
                </c:pt>
                <c:pt idx="142">
                  <c:v>24.07</c:v>
                </c:pt>
                <c:pt idx="143">
                  <c:v>24.46</c:v>
                </c:pt>
                <c:pt idx="144">
                  <c:v>24.48</c:v>
                </c:pt>
                <c:pt idx="145">
                  <c:v>23.79</c:v>
                </c:pt>
                <c:pt idx="146">
                  <c:v>23.66</c:v>
                </c:pt>
                <c:pt idx="147">
                  <c:v>22.85</c:v>
                </c:pt>
                <c:pt idx="148">
                  <c:v>23.11</c:v>
                </c:pt>
                <c:pt idx="149">
                  <c:v>24.07</c:v>
                </c:pt>
                <c:pt idx="150">
                  <c:v>23.77</c:v>
                </c:pt>
                <c:pt idx="151">
                  <c:v>23.42</c:v>
                </c:pt>
                <c:pt idx="152">
                  <c:v>24.81</c:v>
                </c:pt>
                <c:pt idx="153">
                  <c:v>26.17</c:v>
                </c:pt>
                <c:pt idx="154">
                  <c:v>23.75</c:v>
                </c:pt>
                <c:pt idx="155">
                  <c:v>23.43</c:v>
                </c:pt>
                <c:pt idx="156">
                  <c:v>23.52</c:v>
                </c:pt>
                <c:pt idx="157">
                  <c:v>24.78</c:v>
                </c:pt>
                <c:pt idx="158">
                  <c:v>23.89</c:v>
                </c:pt>
                <c:pt idx="159">
                  <c:v>24.99</c:v>
                </c:pt>
                <c:pt idx="160">
                  <c:v>23.76</c:v>
                </c:pt>
                <c:pt idx="161">
                  <c:v>23.69</c:v>
                </c:pt>
                <c:pt idx="162">
                  <c:v>23.49</c:v>
                </c:pt>
                <c:pt idx="163">
                  <c:v>23.89</c:v>
                </c:pt>
                <c:pt idx="164">
                  <c:v>23.42</c:v>
                </c:pt>
                <c:pt idx="165">
                  <c:v>23.62</c:v>
                </c:pt>
                <c:pt idx="166">
                  <c:v>23.19</c:v>
                </c:pt>
                <c:pt idx="167">
                  <c:v>23.21</c:v>
                </c:pt>
                <c:pt idx="168">
                  <c:v>24.19</c:v>
                </c:pt>
                <c:pt idx="169">
                  <c:v>23.21</c:v>
                </c:pt>
                <c:pt idx="170">
                  <c:v>23.05</c:v>
                </c:pt>
                <c:pt idx="171">
                  <c:v>23.65</c:v>
                </c:pt>
                <c:pt idx="172">
                  <c:v>23.75</c:v>
                </c:pt>
                <c:pt idx="173">
                  <c:v>23.5</c:v>
                </c:pt>
                <c:pt idx="174">
                  <c:v>23.02</c:v>
                </c:pt>
                <c:pt idx="175">
                  <c:v>24.64</c:v>
                </c:pt>
                <c:pt idx="176">
                  <c:v>23.02</c:v>
                </c:pt>
                <c:pt idx="177">
                  <c:v>22.46</c:v>
                </c:pt>
                <c:pt idx="178">
                  <c:v>22.66</c:v>
                </c:pt>
                <c:pt idx="179">
                  <c:v>23.36</c:v>
                </c:pt>
                <c:pt idx="180">
                  <c:v>23.79</c:v>
                </c:pt>
                <c:pt idx="181">
                  <c:v>24.15</c:v>
                </c:pt>
                <c:pt idx="182">
                  <c:v>24.74</c:v>
                </c:pt>
                <c:pt idx="183">
                  <c:v>24.12</c:v>
                </c:pt>
                <c:pt idx="184">
                  <c:v>22.6</c:v>
                </c:pt>
                <c:pt idx="185">
                  <c:v>23.32</c:v>
                </c:pt>
                <c:pt idx="186">
                  <c:v>23.29</c:v>
                </c:pt>
                <c:pt idx="187">
                  <c:v>23.92</c:v>
                </c:pt>
                <c:pt idx="188">
                  <c:v>24.61</c:v>
                </c:pt>
                <c:pt idx="189">
                  <c:v>25.08</c:v>
                </c:pt>
                <c:pt idx="190">
                  <c:v>24.2</c:v>
                </c:pt>
                <c:pt idx="191">
                  <c:v>23.15</c:v>
                </c:pt>
                <c:pt idx="192">
                  <c:v>23.96</c:v>
                </c:pt>
                <c:pt idx="193">
                  <c:v>23.58</c:v>
                </c:pt>
                <c:pt idx="194">
                  <c:v>23.73</c:v>
                </c:pt>
                <c:pt idx="195">
                  <c:v>25.18</c:v>
                </c:pt>
                <c:pt idx="196">
                  <c:v>25.82</c:v>
                </c:pt>
                <c:pt idx="197">
                  <c:v>25.42</c:v>
                </c:pt>
                <c:pt idx="198">
                  <c:v>24.3</c:v>
                </c:pt>
                <c:pt idx="199">
                  <c:v>22.28</c:v>
                </c:pt>
                <c:pt idx="200">
                  <c:v>23.69</c:v>
                </c:pt>
                <c:pt idx="201">
                  <c:v>24.04</c:v>
                </c:pt>
                <c:pt idx="202">
                  <c:v>24.09</c:v>
                </c:pt>
                <c:pt idx="203">
                  <c:v>24.91</c:v>
                </c:pt>
                <c:pt idx="204">
                  <c:v>24.1</c:v>
                </c:pt>
                <c:pt idx="205">
                  <c:v>23.48</c:v>
                </c:pt>
                <c:pt idx="206">
                  <c:v>23.96</c:v>
                </c:pt>
                <c:pt idx="207">
                  <c:v>23.83</c:v>
                </c:pt>
                <c:pt idx="208">
                  <c:v>24.54</c:v>
                </c:pt>
                <c:pt idx="209">
                  <c:v>23.9</c:v>
                </c:pt>
                <c:pt idx="210">
                  <c:v>25.18</c:v>
                </c:pt>
                <c:pt idx="211">
                  <c:v>24.46</c:v>
                </c:pt>
                <c:pt idx="212">
                  <c:v>23.25</c:v>
                </c:pt>
                <c:pt idx="213">
                  <c:v>22.28</c:v>
                </c:pt>
                <c:pt idx="214">
                  <c:v>22.66</c:v>
                </c:pt>
                <c:pt idx="215">
                  <c:v>21.99</c:v>
                </c:pt>
                <c:pt idx="216">
                  <c:v>22.13</c:v>
                </c:pt>
                <c:pt idx="217">
                  <c:v>24.12</c:v>
                </c:pt>
                <c:pt idx="218">
                  <c:v>22.91</c:v>
                </c:pt>
                <c:pt idx="219">
                  <c:v>23.66</c:v>
                </c:pt>
                <c:pt idx="220">
                  <c:v>24.09</c:v>
                </c:pt>
                <c:pt idx="221">
                  <c:v>24.27</c:v>
                </c:pt>
                <c:pt idx="222">
                  <c:v>24.01</c:v>
                </c:pt>
                <c:pt idx="223">
                  <c:v>23.42</c:v>
                </c:pt>
                <c:pt idx="224">
                  <c:v>24.21</c:v>
                </c:pt>
                <c:pt idx="225">
                  <c:v>23.5</c:v>
                </c:pt>
                <c:pt idx="226">
                  <c:v>24.9</c:v>
                </c:pt>
                <c:pt idx="227">
                  <c:v>24.6</c:v>
                </c:pt>
                <c:pt idx="228">
                  <c:v>25.52</c:v>
                </c:pt>
                <c:pt idx="229">
                  <c:v>24.03</c:v>
                </c:pt>
                <c:pt idx="230">
                  <c:v>23.95</c:v>
                </c:pt>
                <c:pt idx="231">
                  <c:v>25.34</c:v>
                </c:pt>
                <c:pt idx="232">
                  <c:v>24.61</c:v>
                </c:pt>
                <c:pt idx="233">
                  <c:v>23.89</c:v>
                </c:pt>
                <c:pt idx="234">
                  <c:v>22.95</c:v>
                </c:pt>
                <c:pt idx="235">
                  <c:v>23.45</c:v>
                </c:pt>
                <c:pt idx="236">
                  <c:v>23.29</c:v>
                </c:pt>
                <c:pt idx="237">
                  <c:v>23.14</c:v>
                </c:pt>
                <c:pt idx="238">
                  <c:v>23.32</c:v>
                </c:pt>
                <c:pt idx="239">
                  <c:v>23.93</c:v>
                </c:pt>
                <c:pt idx="240">
                  <c:v>24.37</c:v>
                </c:pt>
                <c:pt idx="241">
                  <c:v>22.97</c:v>
                </c:pt>
                <c:pt idx="242">
                  <c:v>24.06</c:v>
                </c:pt>
                <c:pt idx="243">
                  <c:v>23.79</c:v>
                </c:pt>
                <c:pt idx="244">
                  <c:v>22.67</c:v>
                </c:pt>
                <c:pt idx="245">
                  <c:v>22.79</c:v>
                </c:pt>
                <c:pt idx="246">
                  <c:v>23.77</c:v>
                </c:pt>
                <c:pt idx="247">
                  <c:v>24.66</c:v>
                </c:pt>
                <c:pt idx="248">
                  <c:v>24.16</c:v>
                </c:pt>
                <c:pt idx="249">
                  <c:v>23.36</c:v>
                </c:pt>
                <c:pt idx="250">
                  <c:v>23.18</c:v>
                </c:pt>
                <c:pt idx="251">
                  <c:v>23.36</c:v>
                </c:pt>
                <c:pt idx="252">
                  <c:v>24.47</c:v>
                </c:pt>
                <c:pt idx="253">
                  <c:v>24.59</c:v>
                </c:pt>
                <c:pt idx="254">
                  <c:v>24.53</c:v>
                </c:pt>
                <c:pt idx="255">
                  <c:v>22.82</c:v>
                </c:pt>
                <c:pt idx="256">
                  <c:v>22.95</c:v>
                </c:pt>
                <c:pt idx="257">
                  <c:v>24.98</c:v>
                </c:pt>
                <c:pt idx="258">
                  <c:v>25.41</c:v>
                </c:pt>
                <c:pt idx="259">
                  <c:v>24.23</c:v>
                </c:pt>
                <c:pt idx="260">
                  <c:v>22.79</c:v>
                </c:pt>
                <c:pt idx="261">
                  <c:v>24.77</c:v>
                </c:pt>
                <c:pt idx="262">
                  <c:v>23.12</c:v>
                </c:pt>
                <c:pt idx="263">
                  <c:v>23.29</c:v>
                </c:pt>
                <c:pt idx="264">
                  <c:v>24.12</c:v>
                </c:pt>
                <c:pt idx="265">
                  <c:v>22.94</c:v>
                </c:pt>
                <c:pt idx="266">
                  <c:v>21.96</c:v>
                </c:pt>
                <c:pt idx="267">
                  <c:v>22.58</c:v>
                </c:pt>
                <c:pt idx="268">
                  <c:v>23.52</c:v>
                </c:pt>
                <c:pt idx="269">
                  <c:v>23.69</c:v>
                </c:pt>
                <c:pt idx="270">
                  <c:v>23.02</c:v>
                </c:pt>
                <c:pt idx="271">
                  <c:v>22.92</c:v>
                </c:pt>
                <c:pt idx="272">
                  <c:v>22.74</c:v>
                </c:pt>
                <c:pt idx="273">
                  <c:v>22.2</c:v>
                </c:pt>
                <c:pt idx="274">
                  <c:v>22.46</c:v>
                </c:pt>
                <c:pt idx="275">
                  <c:v>23.28</c:v>
                </c:pt>
                <c:pt idx="276">
                  <c:v>24.04</c:v>
                </c:pt>
                <c:pt idx="277">
                  <c:v>24.53</c:v>
                </c:pt>
                <c:pt idx="278">
                  <c:v>22.84</c:v>
                </c:pt>
                <c:pt idx="279">
                  <c:v>22.92</c:v>
                </c:pt>
                <c:pt idx="280">
                  <c:v>23.55</c:v>
                </c:pt>
                <c:pt idx="281">
                  <c:v>23.76</c:v>
                </c:pt>
                <c:pt idx="282">
                  <c:v>23.25</c:v>
                </c:pt>
                <c:pt idx="283">
                  <c:v>23.56</c:v>
                </c:pt>
                <c:pt idx="284">
                  <c:v>23.31</c:v>
                </c:pt>
                <c:pt idx="285">
                  <c:v>23.53</c:v>
                </c:pt>
                <c:pt idx="286">
                  <c:v>24.2</c:v>
                </c:pt>
                <c:pt idx="287">
                  <c:v>24.66</c:v>
                </c:pt>
                <c:pt idx="288">
                  <c:v>22.03</c:v>
                </c:pt>
                <c:pt idx="289">
                  <c:v>22.13</c:v>
                </c:pt>
                <c:pt idx="290">
                  <c:v>22.95</c:v>
                </c:pt>
                <c:pt idx="291">
                  <c:v>24.19</c:v>
                </c:pt>
                <c:pt idx="292">
                  <c:v>21.86</c:v>
                </c:pt>
                <c:pt idx="293">
                  <c:v>22.05</c:v>
                </c:pt>
                <c:pt idx="294">
                  <c:v>22.04</c:v>
                </c:pt>
                <c:pt idx="295">
                  <c:v>23.43</c:v>
                </c:pt>
                <c:pt idx="296">
                  <c:v>23.45</c:v>
                </c:pt>
                <c:pt idx="297">
                  <c:v>24.55</c:v>
                </c:pt>
                <c:pt idx="298">
                  <c:v>24.31</c:v>
                </c:pt>
                <c:pt idx="299">
                  <c:v>24.12</c:v>
                </c:pt>
                <c:pt idx="300">
                  <c:v>24.29</c:v>
                </c:pt>
                <c:pt idx="301">
                  <c:v>23.76</c:v>
                </c:pt>
                <c:pt idx="302">
                  <c:v>23.87</c:v>
                </c:pt>
                <c:pt idx="303">
                  <c:v>23.79</c:v>
                </c:pt>
                <c:pt idx="304">
                  <c:v>23.02</c:v>
                </c:pt>
              </c:numCache>
            </c:numRef>
          </c:yVal>
          <c:smooth val="0"/>
          <c:extLst>
            <c:ext xmlns:c16="http://schemas.microsoft.com/office/drawing/2014/chart" uri="{C3380CC4-5D6E-409C-BE32-E72D297353CC}">
              <c16:uniqueId val="{00000001-A7A0-4CB7-A2CE-D5709F015DFE}"/>
            </c:ext>
          </c:extLst>
        </c:ser>
        <c:ser>
          <c:idx val="2"/>
          <c:order val="2"/>
          <c:tx>
            <c:v>Temp Avg. Min.</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Daily_2024!$G$4:$G$368</c:f>
              <c:numCache>
                <c:formatCode>0.0</c:formatCode>
                <c:ptCount val="365"/>
                <c:pt idx="0">
                  <c:v>27</c:v>
                </c:pt>
                <c:pt idx="1">
                  <c:v>26.29</c:v>
                </c:pt>
                <c:pt idx="2">
                  <c:v>26</c:v>
                </c:pt>
                <c:pt idx="3">
                  <c:v>27.76</c:v>
                </c:pt>
                <c:pt idx="4">
                  <c:v>27.66</c:v>
                </c:pt>
                <c:pt idx="5">
                  <c:v>27.75</c:v>
                </c:pt>
                <c:pt idx="6">
                  <c:v>28.05</c:v>
                </c:pt>
                <c:pt idx="7">
                  <c:v>27.42</c:v>
                </c:pt>
                <c:pt idx="8">
                  <c:v>28.27</c:v>
                </c:pt>
                <c:pt idx="9">
                  <c:v>28.26</c:v>
                </c:pt>
                <c:pt idx="10">
                  <c:v>28.11</c:v>
                </c:pt>
                <c:pt idx="11">
                  <c:v>28.18</c:v>
                </c:pt>
                <c:pt idx="12">
                  <c:v>27.88</c:v>
                </c:pt>
                <c:pt idx="13">
                  <c:v>28</c:v>
                </c:pt>
                <c:pt idx="14">
                  <c:v>28.13</c:v>
                </c:pt>
                <c:pt idx="15">
                  <c:v>28.77</c:v>
                </c:pt>
                <c:pt idx="16">
                  <c:v>28.95</c:v>
                </c:pt>
                <c:pt idx="17">
                  <c:v>28.53</c:v>
                </c:pt>
                <c:pt idx="18">
                  <c:v>28.25</c:v>
                </c:pt>
                <c:pt idx="19">
                  <c:v>28.35</c:v>
                </c:pt>
                <c:pt idx="20">
                  <c:v>28.29</c:v>
                </c:pt>
                <c:pt idx="21">
                  <c:v>28.5</c:v>
                </c:pt>
                <c:pt idx="22">
                  <c:v>28.66</c:v>
                </c:pt>
                <c:pt idx="23">
                  <c:v>28.74</c:v>
                </c:pt>
                <c:pt idx="24">
                  <c:v>28.79</c:v>
                </c:pt>
                <c:pt idx="25">
                  <c:v>28.87</c:v>
                </c:pt>
                <c:pt idx="26">
                  <c:v>29.18</c:v>
                </c:pt>
                <c:pt idx="27">
                  <c:v>28.77</c:v>
                </c:pt>
                <c:pt idx="28">
                  <c:v>28.67</c:v>
                </c:pt>
                <c:pt idx="29">
                  <c:v>26.37</c:v>
                </c:pt>
                <c:pt idx="30">
                  <c:v>26.36</c:v>
                </c:pt>
                <c:pt idx="31">
                  <c:v>27.64</c:v>
                </c:pt>
                <c:pt idx="32">
                  <c:v>27.69</c:v>
                </c:pt>
                <c:pt idx="33">
                  <c:v>28.32</c:v>
                </c:pt>
                <c:pt idx="34">
                  <c:v>29.41</c:v>
                </c:pt>
                <c:pt idx="35">
                  <c:v>29.75</c:v>
                </c:pt>
                <c:pt idx="36">
                  <c:v>29.13</c:v>
                </c:pt>
                <c:pt idx="37">
                  <c:v>24.43</c:v>
                </c:pt>
                <c:pt idx="38">
                  <c:v>27.42</c:v>
                </c:pt>
                <c:pt idx="39">
                  <c:v>27.65</c:v>
                </c:pt>
                <c:pt idx="40">
                  <c:v>26.95</c:v>
                </c:pt>
                <c:pt idx="41">
                  <c:v>27.95</c:v>
                </c:pt>
                <c:pt idx="42">
                  <c:v>28.71</c:v>
                </c:pt>
                <c:pt idx="43">
                  <c:v>28.86</c:v>
                </c:pt>
                <c:pt idx="44">
                  <c:v>28.05</c:v>
                </c:pt>
                <c:pt idx="45">
                  <c:v>26.34</c:v>
                </c:pt>
                <c:pt idx="46">
                  <c:v>26.95</c:v>
                </c:pt>
                <c:pt idx="47">
                  <c:v>28.43</c:v>
                </c:pt>
                <c:pt idx="48">
                  <c:v>29.16</c:v>
                </c:pt>
                <c:pt idx="49">
                  <c:v>28.39</c:v>
                </c:pt>
                <c:pt idx="50">
                  <c:v>28.18</c:v>
                </c:pt>
                <c:pt idx="51">
                  <c:v>28.69</c:v>
                </c:pt>
                <c:pt idx="52">
                  <c:v>25.88</c:v>
                </c:pt>
                <c:pt idx="53">
                  <c:v>27.82</c:v>
                </c:pt>
                <c:pt idx="54">
                  <c:v>27.82</c:v>
                </c:pt>
                <c:pt idx="55">
                  <c:v>26.43</c:v>
                </c:pt>
                <c:pt idx="56">
                  <c:v>28.19</c:v>
                </c:pt>
                <c:pt idx="57">
                  <c:v>28.09</c:v>
                </c:pt>
                <c:pt idx="58">
                  <c:v>29.04</c:v>
                </c:pt>
                <c:pt idx="59">
                  <c:v>29.2</c:v>
                </c:pt>
                <c:pt idx="60">
                  <c:v>27.13</c:v>
                </c:pt>
                <c:pt idx="61">
                  <c:v>29.54</c:v>
                </c:pt>
                <c:pt idx="62">
                  <c:v>29.31</c:v>
                </c:pt>
                <c:pt idx="63">
                  <c:v>29.6</c:v>
                </c:pt>
                <c:pt idx="64">
                  <c:v>29.85</c:v>
                </c:pt>
                <c:pt idx="65">
                  <c:v>30.49</c:v>
                </c:pt>
                <c:pt idx="66">
                  <c:v>30.49</c:v>
                </c:pt>
                <c:pt idx="67">
                  <c:v>28.91</c:v>
                </c:pt>
                <c:pt idx="68">
                  <c:v>29.72</c:v>
                </c:pt>
                <c:pt idx="69">
                  <c:v>29.14</c:v>
                </c:pt>
                <c:pt idx="70">
                  <c:v>28.2</c:v>
                </c:pt>
                <c:pt idx="71">
                  <c:v>29.6</c:v>
                </c:pt>
                <c:pt idx="72">
                  <c:v>26.68</c:v>
                </c:pt>
                <c:pt idx="73">
                  <c:v>29.69</c:v>
                </c:pt>
                <c:pt idx="74">
                  <c:v>30.22</c:v>
                </c:pt>
                <c:pt idx="75">
                  <c:v>29.99</c:v>
                </c:pt>
                <c:pt idx="76">
                  <c:v>30.18</c:v>
                </c:pt>
                <c:pt idx="77">
                  <c:v>29.23</c:v>
                </c:pt>
                <c:pt idx="78">
                  <c:v>27.51</c:v>
                </c:pt>
                <c:pt idx="79">
                  <c:v>27.55</c:v>
                </c:pt>
                <c:pt idx="80">
                  <c:v>29.28</c:v>
                </c:pt>
                <c:pt idx="81">
                  <c:v>29.34</c:v>
                </c:pt>
                <c:pt idx="82">
                  <c:v>29.38</c:v>
                </c:pt>
                <c:pt idx="83">
                  <c:v>29.38</c:v>
                </c:pt>
                <c:pt idx="84">
                  <c:v>30.22</c:v>
                </c:pt>
                <c:pt idx="85">
                  <c:v>31.72</c:v>
                </c:pt>
                <c:pt idx="86">
                  <c:v>31.67</c:v>
                </c:pt>
                <c:pt idx="87">
                  <c:v>32.36</c:v>
                </c:pt>
                <c:pt idx="88">
                  <c:v>29.51</c:v>
                </c:pt>
                <c:pt idx="89">
                  <c:v>30.16</c:v>
                </c:pt>
                <c:pt idx="90">
                  <c:v>30.76</c:v>
                </c:pt>
                <c:pt idx="91">
                  <c:v>30.16</c:v>
                </c:pt>
                <c:pt idx="92">
                  <c:v>29.24</c:v>
                </c:pt>
                <c:pt idx="93">
                  <c:v>30.21</c:v>
                </c:pt>
                <c:pt idx="94">
                  <c:v>27.55</c:v>
                </c:pt>
                <c:pt idx="95">
                  <c:v>28.46</c:v>
                </c:pt>
                <c:pt idx="96">
                  <c:v>30.23</c:v>
                </c:pt>
                <c:pt idx="97">
                  <c:v>29.03</c:v>
                </c:pt>
                <c:pt idx="98">
                  <c:v>29.33</c:v>
                </c:pt>
                <c:pt idx="99">
                  <c:v>30.28</c:v>
                </c:pt>
                <c:pt idx="100">
                  <c:v>30.91</c:v>
                </c:pt>
                <c:pt idx="101">
                  <c:v>31.23</c:v>
                </c:pt>
                <c:pt idx="102">
                  <c:v>31.07</c:v>
                </c:pt>
                <c:pt idx="103">
                  <c:v>30.44</c:v>
                </c:pt>
                <c:pt idx="104">
                  <c:v>29.87</c:v>
                </c:pt>
                <c:pt idx="105">
                  <c:v>30.9</c:v>
                </c:pt>
                <c:pt idx="106">
                  <c:v>30.09</c:v>
                </c:pt>
                <c:pt idx="107">
                  <c:v>29.78</c:v>
                </c:pt>
                <c:pt idx="108">
                  <c:v>29.68</c:v>
                </c:pt>
                <c:pt idx="109">
                  <c:v>28.37</c:v>
                </c:pt>
                <c:pt idx="110">
                  <c:v>31.12</c:v>
                </c:pt>
                <c:pt idx="111">
                  <c:v>30.65</c:v>
                </c:pt>
                <c:pt idx="112">
                  <c:v>30.83</c:v>
                </c:pt>
                <c:pt idx="113">
                  <c:v>30.22</c:v>
                </c:pt>
                <c:pt idx="114">
                  <c:v>28.67</c:v>
                </c:pt>
                <c:pt idx="115">
                  <c:v>25.8</c:v>
                </c:pt>
                <c:pt idx="116">
                  <c:v>25.29</c:v>
                </c:pt>
                <c:pt idx="117">
                  <c:v>29.45</c:v>
                </c:pt>
                <c:pt idx="118">
                  <c:v>25.93</c:v>
                </c:pt>
                <c:pt idx="119">
                  <c:v>28.62</c:v>
                </c:pt>
                <c:pt idx="120">
                  <c:v>29.2</c:v>
                </c:pt>
                <c:pt idx="121">
                  <c:v>29.72</c:v>
                </c:pt>
                <c:pt idx="122">
                  <c:v>30.38</c:v>
                </c:pt>
                <c:pt idx="123">
                  <c:v>30.86</c:v>
                </c:pt>
                <c:pt idx="124">
                  <c:v>30.72</c:v>
                </c:pt>
                <c:pt idx="125">
                  <c:v>30.79</c:v>
                </c:pt>
                <c:pt idx="126">
                  <c:v>30.76</c:v>
                </c:pt>
                <c:pt idx="127">
                  <c:v>28.27</c:v>
                </c:pt>
                <c:pt idx="128">
                  <c:v>26.3</c:v>
                </c:pt>
                <c:pt idx="129">
                  <c:v>30.33</c:v>
                </c:pt>
                <c:pt idx="130">
                  <c:v>30.58</c:v>
                </c:pt>
                <c:pt idx="131">
                  <c:v>30.76</c:v>
                </c:pt>
                <c:pt idx="132">
                  <c:v>29.75</c:v>
                </c:pt>
                <c:pt idx="133">
                  <c:v>29.68</c:v>
                </c:pt>
                <c:pt idx="134">
                  <c:v>28.73</c:v>
                </c:pt>
                <c:pt idx="135">
                  <c:v>28.53</c:v>
                </c:pt>
                <c:pt idx="136">
                  <c:v>29.63</c:v>
                </c:pt>
                <c:pt idx="137">
                  <c:v>30.8</c:v>
                </c:pt>
                <c:pt idx="138">
                  <c:v>30.25</c:v>
                </c:pt>
                <c:pt idx="139">
                  <c:v>30.26</c:v>
                </c:pt>
                <c:pt idx="140">
                  <c:v>27.79</c:v>
                </c:pt>
                <c:pt idx="141">
                  <c:v>28.56</c:v>
                </c:pt>
                <c:pt idx="142">
                  <c:v>27.51</c:v>
                </c:pt>
                <c:pt idx="143">
                  <c:v>28.05</c:v>
                </c:pt>
                <c:pt idx="144">
                  <c:v>29</c:v>
                </c:pt>
                <c:pt idx="145">
                  <c:v>28.37</c:v>
                </c:pt>
                <c:pt idx="146">
                  <c:v>29.65</c:v>
                </c:pt>
                <c:pt idx="147">
                  <c:v>26.17</c:v>
                </c:pt>
                <c:pt idx="148">
                  <c:v>29.21</c:v>
                </c:pt>
                <c:pt idx="149">
                  <c:v>27.95</c:v>
                </c:pt>
                <c:pt idx="150">
                  <c:v>28.62</c:v>
                </c:pt>
                <c:pt idx="151">
                  <c:v>28</c:v>
                </c:pt>
                <c:pt idx="152">
                  <c:v>29.52</c:v>
                </c:pt>
                <c:pt idx="153">
                  <c:v>29.47</c:v>
                </c:pt>
                <c:pt idx="154">
                  <c:v>28.54</c:v>
                </c:pt>
                <c:pt idx="155">
                  <c:v>29.93</c:v>
                </c:pt>
                <c:pt idx="156">
                  <c:v>26.56</c:v>
                </c:pt>
                <c:pt idx="157">
                  <c:v>26.67</c:v>
                </c:pt>
                <c:pt idx="158">
                  <c:v>28.66</c:v>
                </c:pt>
                <c:pt idx="159">
                  <c:v>29.33</c:v>
                </c:pt>
                <c:pt idx="160">
                  <c:v>28.87</c:v>
                </c:pt>
                <c:pt idx="161">
                  <c:v>28.37</c:v>
                </c:pt>
                <c:pt idx="162">
                  <c:v>26.67</c:v>
                </c:pt>
                <c:pt idx="163">
                  <c:v>29.47</c:v>
                </c:pt>
                <c:pt idx="164">
                  <c:v>27.31</c:v>
                </c:pt>
                <c:pt idx="165">
                  <c:v>27.01</c:v>
                </c:pt>
                <c:pt idx="166">
                  <c:v>25.85</c:v>
                </c:pt>
                <c:pt idx="167">
                  <c:v>26.73</c:v>
                </c:pt>
                <c:pt idx="168">
                  <c:v>29.84</c:v>
                </c:pt>
                <c:pt idx="169">
                  <c:v>27.02</c:v>
                </c:pt>
                <c:pt idx="170">
                  <c:v>25.5</c:v>
                </c:pt>
                <c:pt idx="171">
                  <c:v>28.4</c:v>
                </c:pt>
                <c:pt idx="172">
                  <c:v>28.15</c:v>
                </c:pt>
                <c:pt idx="173">
                  <c:v>25.22</c:v>
                </c:pt>
                <c:pt idx="174">
                  <c:v>28.23</c:v>
                </c:pt>
                <c:pt idx="175">
                  <c:v>29.11</c:v>
                </c:pt>
                <c:pt idx="176">
                  <c:v>27.82</c:v>
                </c:pt>
                <c:pt idx="177">
                  <c:v>27.07</c:v>
                </c:pt>
                <c:pt idx="178">
                  <c:v>26.4</c:v>
                </c:pt>
                <c:pt idx="179">
                  <c:v>28.81</c:v>
                </c:pt>
                <c:pt idx="180">
                  <c:v>28.33</c:v>
                </c:pt>
                <c:pt idx="181">
                  <c:v>29</c:v>
                </c:pt>
                <c:pt idx="182">
                  <c:v>27.72</c:v>
                </c:pt>
                <c:pt idx="183">
                  <c:v>28.2</c:v>
                </c:pt>
                <c:pt idx="184">
                  <c:v>26.5</c:v>
                </c:pt>
                <c:pt idx="185">
                  <c:v>28.27</c:v>
                </c:pt>
                <c:pt idx="186">
                  <c:v>24.78</c:v>
                </c:pt>
                <c:pt idx="187">
                  <c:v>26.66</c:v>
                </c:pt>
                <c:pt idx="188">
                  <c:v>27.78</c:v>
                </c:pt>
                <c:pt idx="189">
                  <c:v>28.15</c:v>
                </c:pt>
                <c:pt idx="190">
                  <c:v>29.13</c:v>
                </c:pt>
                <c:pt idx="191">
                  <c:v>28.8</c:v>
                </c:pt>
                <c:pt idx="192">
                  <c:v>27.74</c:v>
                </c:pt>
                <c:pt idx="193">
                  <c:v>28.4</c:v>
                </c:pt>
                <c:pt idx="194">
                  <c:v>26.66</c:v>
                </c:pt>
                <c:pt idx="195">
                  <c:v>27.61</c:v>
                </c:pt>
                <c:pt idx="196">
                  <c:v>29.31</c:v>
                </c:pt>
                <c:pt idx="197">
                  <c:v>28</c:v>
                </c:pt>
                <c:pt idx="198">
                  <c:v>26.87</c:v>
                </c:pt>
                <c:pt idx="199">
                  <c:v>25.32</c:v>
                </c:pt>
                <c:pt idx="200">
                  <c:v>27.42</c:v>
                </c:pt>
                <c:pt idx="201">
                  <c:v>28.27</c:v>
                </c:pt>
                <c:pt idx="202">
                  <c:v>29.4</c:v>
                </c:pt>
                <c:pt idx="203">
                  <c:v>28.18</c:v>
                </c:pt>
                <c:pt idx="204">
                  <c:v>26.3</c:v>
                </c:pt>
                <c:pt idx="205">
                  <c:v>29.04</c:v>
                </c:pt>
                <c:pt idx="206">
                  <c:v>26.7</c:v>
                </c:pt>
                <c:pt idx="207">
                  <c:v>27.45</c:v>
                </c:pt>
                <c:pt idx="208">
                  <c:v>25.89</c:v>
                </c:pt>
                <c:pt idx="209">
                  <c:v>28.29</c:v>
                </c:pt>
                <c:pt idx="210">
                  <c:v>28.84</c:v>
                </c:pt>
                <c:pt idx="211">
                  <c:v>28.36</c:v>
                </c:pt>
                <c:pt idx="212">
                  <c:v>26.63</c:v>
                </c:pt>
                <c:pt idx="213">
                  <c:v>26.3</c:v>
                </c:pt>
                <c:pt idx="214">
                  <c:v>27.61</c:v>
                </c:pt>
                <c:pt idx="215">
                  <c:v>28.87</c:v>
                </c:pt>
                <c:pt idx="216">
                  <c:v>27.13</c:v>
                </c:pt>
                <c:pt idx="217">
                  <c:v>26.54</c:v>
                </c:pt>
                <c:pt idx="218">
                  <c:v>26.15</c:v>
                </c:pt>
                <c:pt idx="219">
                  <c:v>26.42</c:v>
                </c:pt>
                <c:pt idx="220">
                  <c:v>26.8</c:v>
                </c:pt>
                <c:pt idx="221">
                  <c:v>28.2</c:v>
                </c:pt>
                <c:pt idx="222">
                  <c:v>26.48</c:v>
                </c:pt>
                <c:pt idx="223">
                  <c:v>28.33</c:v>
                </c:pt>
                <c:pt idx="224">
                  <c:v>28.16</c:v>
                </c:pt>
                <c:pt idx="225">
                  <c:v>27.96</c:v>
                </c:pt>
                <c:pt idx="226">
                  <c:v>28.05</c:v>
                </c:pt>
                <c:pt idx="227">
                  <c:v>28.09</c:v>
                </c:pt>
                <c:pt idx="228">
                  <c:v>28.11</c:v>
                </c:pt>
                <c:pt idx="229">
                  <c:v>26.71</c:v>
                </c:pt>
                <c:pt idx="230">
                  <c:v>28.46</c:v>
                </c:pt>
                <c:pt idx="231">
                  <c:v>28.5</c:v>
                </c:pt>
                <c:pt idx="232">
                  <c:v>27.75</c:v>
                </c:pt>
                <c:pt idx="233">
                  <c:v>27.48</c:v>
                </c:pt>
                <c:pt idx="234">
                  <c:v>25.34</c:v>
                </c:pt>
                <c:pt idx="235">
                  <c:v>27.28</c:v>
                </c:pt>
                <c:pt idx="236">
                  <c:v>26.59</c:v>
                </c:pt>
                <c:pt idx="237">
                  <c:v>27.02</c:v>
                </c:pt>
                <c:pt idx="238">
                  <c:v>26.16</c:v>
                </c:pt>
                <c:pt idx="239">
                  <c:v>28.6</c:v>
                </c:pt>
                <c:pt idx="240">
                  <c:v>29.11</c:v>
                </c:pt>
                <c:pt idx="241">
                  <c:v>28.35</c:v>
                </c:pt>
                <c:pt idx="242">
                  <c:v>28.46</c:v>
                </c:pt>
                <c:pt idx="243">
                  <c:v>27.97</c:v>
                </c:pt>
                <c:pt idx="244">
                  <c:v>26.4</c:v>
                </c:pt>
                <c:pt idx="245">
                  <c:v>28.62</c:v>
                </c:pt>
                <c:pt idx="246">
                  <c:v>28.51</c:v>
                </c:pt>
                <c:pt idx="247">
                  <c:v>28.22</c:v>
                </c:pt>
                <c:pt idx="248">
                  <c:v>28.57</c:v>
                </c:pt>
                <c:pt idx="249">
                  <c:v>28.81</c:v>
                </c:pt>
                <c:pt idx="250">
                  <c:v>29.17</c:v>
                </c:pt>
                <c:pt idx="251">
                  <c:v>25.82</c:v>
                </c:pt>
                <c:pt idx="252">
                  <c:v>27.44</c:v>
                </c:pt>
                <c:pt idx="253">
                  <c:v>28.77</c:v>
                </c:pt>
                <c:pt idx="254">
                  <c:v>27.02</c:v>
                </c:pt>
                <c:pt idx="255">
                  <c:v>26.1</c:v>
                </c:pt>
                <c:pt idx="256">
                  <c:v>28.67</c:v>
                </c:pt>
                <c:pt idx="257">
                  <c:v>28.98</c:v>
                </c:pt>
                <c:pt idx="258">
                  <c:v>28.8</c:v>
                </c:pt>
                <c:pt idx="259">
                  <c:v>26.93</c:v>
                </c:pt>
                <c:pt idx="260">
                  <c:v>25.9</c:v>
                </c:pt>
                <c:pt idx="261">
                  <c:v>28.59</c:v>
                </c:pt>
                <c:pt idx="262">
                  <c:v>27.66</c:v>
                </c:pt>
                <c:pt idx="263">
                  <c:v>25.92</c:v>
                </c:pt>
                <c:pt idx="264">
                  <c:v>28.79</c:v>
                </c:pt>
                <c:pt idx="265">
                  <c:v>26.87</c:v>
                </c:pt>
                <c:pt idx="266">
                  <c:v>27.79</c:v>
                </c:pt>
                <c:pt idx="267">
                  <c:v>28.8</c:v>
                </c:pt>
                <c:pt idx="268">
                  <c:v>29.34</c:v>
                </c:pt>
                <c:pt idx="269">
                  <c:v>27.71</c:v>
                </c:pt>
                <c:pt idx="270">
                  <c:v>28.91</c:v>
                </c:pt>
                <c:pt idx="271">
                  <c:v>27.41</c:v>
                </c:pt>
                <c:pt idx="272">
                  <c:v>27.02</c:v>
                </c:pt>
                <c:pt idx="273">
                  <c:v>26.94</c:v>
                </c:pt>
                <c:pt idx="274">
                  <c:v>27.44</c:v>
                </c:pt>
                <c:pt idx="275">
                  <c:v>27.56</c:v>
                </c:pt>
                <c:pt idx="276">
                  <c:v>29.71</c:v>
                </c:pt>
                <c:pt idx="277">
                  <c:v>28.25</c:v>
                </c:pt>
                <c:pt idx="278">
                  <c:v>27.58</c:v>
                </c:pt>
                <c:pt idx="279">
                  <c:v>27.08</c:v>
                </c:pt>
                <c:pt idx="280">
                  <c:v>27.89</c:v>
                </c:pt>
                <c:pt idx="281">
                  <c:v>27.41</c:v>
                </c:pt>
                <c:pt idx="282">
                  <c:v>27.52</c:v>
                </c:pt>
                <c:pt idx="283">
                  <c:v>26.73</c:v>
                </c:pt>
                <c:pt idx="284">
                  <c:v>26.09</c:v>
                </c:pt>
                <c:pt idx="285">
                  <c:v>26.67</c:v>
                </c:pt>
                <c:pt idx="286">
                  <c:v>27.31</c:v>
                </c:pt>
                <c:pt idx="287">
                  <c:v>26.3</c:v>
                </c:pt>
                <c:pt idx="288">
                  <c:v>25.88</c:v>
                </c:pt>
                <c:pt idx="289">
                  <c:v>26.87</c:v>
                </c:pt>
                <c:pt idx="290">
                  <c:v>28.32</c:v>
                </c:pt>
                <c:pt idx="291">
                  <c:v>27.95</c:v>
                </c:pt>
                <c:pt idx="292">
                  <c:v>27.78</c:v>
                </c:pt>
                <c:pt idx="293">
                  <c:v>27.05</c:v>
                </c:pt>
                <c:pt idx="294">
                  <c:v>25.83</c:v>
                </c:pt>
                <c:pt idx="295">
                  <c:v>27.61</c:v>
                </c:pt>
                <c:pt idx="296">
                  <c:v>27.55</c:v>
                </c:pt>
                <c:pt idx="297">
                  <c:v>27.27</c:v>
                </c:pt>
                <c:pt idx="298">
                  <c:v>25.53</c:v>
                </c:pt>
                <c:pt idx="299">
                  <c:v>27.53</c:v>
                </c:pt>
                <c:pt idx="300">
                  <c:v>26.4</c:v>
                </c:pt>
                <c:pt idx="301">
                  <c:v>27.51</c:v>
                </c:pt>
                <c:pt idx="302">
                  <c:v>27</c:v>
                </c:pt>
                <c:pt idx="303">
                  <c:v>26.33</c:v>
                </c:pt>
                <c:pt idx="304">
                  <c:v>24.37</c:v>
                </c:pt>
              </c:numCache>
            </c:numRef>
          </c:yVal>
          <c:smooth val="0"/>
          <c:extLst>
            <c:ext xmlns:c16="http://schemas.microsoft.com/office/drawing/2014/chart" uri="{C3380CC4-5D6E-409C-BE32-E72D297353CC}">
              <c16:uniqueId val="{00000002-A7A0-4CB7-A2CE-D5709F015DFE}"/>
            </c:ext>
          </c:extLst>
        </c:ser>
        <c:dLbls>
          <c:showLegendKey val="0"/>
          <c:showVal val="0"/>
          <c:showCatName val="0"/>
          <c:showSerName val="0"/>
          <c:showPercent val="0"/>
          <c:showBubbleSize val="0"/>
        </c:dLbls>
        <c:axId val="218469320"/>
        <c:axId val="431693664"/>
      </c:scatterChart>
      <c:valAx>
        <c:axId val="218469320"/>
        <c:scaling>
          <c:orientation val="minMax"/>
          <c:max val="45656"/>
          <c:min val="45292"/>
        </c:scaling>
        <c:delete val="0"/>
        <c:axPos val="b"/>
        <c:numFmt formatCode="[$-409]d\-mmm;@" sourceLinked="0"/>
        <c:majorTickMark val="out"/>
        <c:minorTickMark val="none"/>
        <c:tickLblPos val="nextTo"/>
        <c:txPr>
          <a:bodyPr/>
          <a:lstStyle/>
          <a:p>
            <a:pPr>
              <a:defRPr sz="1050"/>
            </a:pPr>
            <a:endParaRPr lang="en-US"/>
          </a:p>
        </c:txPr>
        <c:crossAx val="431693664"/>
        <c:crosses val="autoZero"/>
        <c:crossBetween val="midCat"/>
        <c:majorUnit val="30"/>
      </c:valAx>
      <c:valAx>
        <c:axId val="431693664"/>
        <c:scaling>
          <c:orientation val="minMax"/>
          <c:max val="33"/>
          <c:min val="20"/>
        </c:scaling>
        <c:delete val="0"/>
        <c:axPos val="l"/>
        <c:title>
          <c:tx>
            <c:rich>
              <a:bodyPr/>
              <a:lstStyle/>
              <a:p>
                <a:pPr>
                  <a:defRPr sz="1400"/>
                </a:pPr>
                <a:r>
                  <a:rPr lang="en-US" sz="1400" b="1" i="0" baseline="0">
                    <a:effectLst/>
                  </a:rPr>
                  <a:t>Air Temperature (°C)</a:t>
                </a:r>
                <a:endParaRPr lang="en-US" sz="1400">
                  <a:effectLst/>
                </a:endParaRPr>
              </a:p>
            </c:rich>
          </c:tx>
          <c:layout>
            <c:manualLayout>
              <c:xMode val="edge"/>
              <c:yMode val="edge"/>
              <c:x val="1.6404066580285058E-2"/>
              <c:y val="0.16884780706759481"/>
            </c:manualLayout>
          </c:layout>
          <c:overlay val="0"/>
        </c:title>
        <c:numFmt formatCode="0" sourceLinked="0"/>
        <c:majorTickMark val="out"/>
        <c:minorTickMark val="none"/>
        <c:tickLblPos val="nextTo"/>
        <c:crossAx val="218469320"/>
        <c:crosses val="autoZero"/>
        <c:crossBetween val="midCat"/>
      </c:valAx>
      <c:spPr>
        <a:ln w="19050"/>
      </c:spPr>
    </c:plotArea>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layout>
        <c:manualLayout>
          <c:xMode val="edge"/>
          <c:yMode val="edge"/>
          <c:x val="0.44367616864347664"/>
          <c:y val="3.2206245958385636E-2"/>
        </c:manualLayout>
      </c:layout>
      <c:overlay val="0"/>
    </c:title>
    <c:autoTitleDeleted val="0"/>
    <c:plotArea>
      <c:layout>
        <c:manualLayout>
          <c:layoutTarget val="inner"/>
          <c:xMode val="edge"/>
          <c:yMode val="edge"/>
          <c:x val="7.6050725702197675E-2"/>
          <c:y val="0.15132526912396821"/>
          <c:w val="0.8924233409723038"/>
          <c:h val="0.69531096656396207"/>
        </c:manualLayout>
      </c:layout>
      <c:scatterChart>
        <c:scatterStyle val="lineMarker"/>
        <c:varyColors val="0"/>
        <c:ser>
          <c:idx val="0"/>
          <c:order val="0"/>
          <c:tx>
            <c:v>RH 45m</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Daily_2024!$D$4:$D$368</c:f>
              <c:numCache>
                <c:formatCode>0.0</c:formatCode>
                <c:ptCount val="365"/>
                <c:pt idx="0">
                  <c:v>91.742000000000004</c:v>
                </c:pt>
                <c:pt idx="1">
                  <c:v>94.691999999999993</c:v>
                </c:pt>
                <c:pt idx="2">
                  <c:v>93.846000000000004</c:v>
                </c:pt>
                <c:pt idx="3">
                  <c:v>91.728999999999999</c:v>
                </c:pt>
                <c:pt idx="4">
                  <c:v>91.090999999999994</c:v>
                </c:pt>
                <c:pt idx="5">
                  <c:v>89.406999999999996</c:v>
                </c:pt>
                <c:pt idx="6">
                  <c:v>90.248999999999995</c:v>
                </c:pt>
                <c:pt idx="7">
                  <c:v>89.41</c:v>
                </c:pt>
                <c:pt idx="8">
                  <c:v>89.887</c:v>
                </c:pt>
                <c:pt idx="9">
                  <c:v>91.191000000000003</c:v>
                </c:pt>
                <c:pt idx="10">
                  <c:v>91.325000000000003</c:v>
                </c:pt>
                <c:pt idx="11">
                  <c:v>91.268000000000001</c:v>
                </c:pt>
                <c:pt idx="12">
                  <c:v>86.763999999999996</c:v>
                </c:pt>
                <c:pt idx="13">
                  <c:v>91.37</c:v>
                </c:pt>
                <c:pt idx="14">
                  <c:v>90.512</c:v>
                </c:pt>
                <c:pt idx="15">
                  <c:v>91.477999999999994</c:v>
                </c:pt>
                <c:pt idx="16">
                  <c:v>90.915000000000006</c:v>
                </c:pt>
                <c:pt idx="17">
                  <c:v>89.33</c:v>
                </c:pt>
                <c:pt idx="18">
                  <c:v>89.67</c:v>
                </c:pt>
                <c:pt idx="19">
                  <c:v>88.683000000000007</c:v>
                </c:pt>
                <c:pt idx="20">
                  <c:v>88.706999999999994</c:v>
                </c:pt>
                <c:pt idx="21">
                  <c:v>89.867999999999995</c:v>
                </c:pt>
                <c:pt idx="22">
                  <c:v>89.938000000000002</c:v>
                </c:pt>
                <c:pt idx="23">
                  <c:v>90.436000000000007</c:v>
                </c:pt>
                <c:pt idx="24">
                  <c:v>89.179000000000002</c:v>
                </c:pt>
                <c:pt idx="25">
                  <c:v>89.507999999999996</c:v>
                </c:pt>
                <c:pt idx="26">
                  <c:v>88.918000000000006</c:v>
                </c:pt>
                <c:pt idx="27">
                  <c:v>86.784000000000006</c:v>
                </c:pt>
                <c:pt idx="28">
                  <c:v>85.858000000000004</c:v>
                </c:pt>
                <c:pt idx="29">
                  <c:v>92.078999999999994</c:v>
                </c:pt>
                <c:pt idx="30">
                  <c:v>90.266000000000005</c:v>
                </c:pt>
                <c:pt idx="31">
                  <c:v>84.537999999999997</c:v>
                </c:pt>
                <c:pt idx="32">
                  <c:v>87.325999999999993</c:v>
                </c:pt>
                <c:pt idx="33">
                  <c:v>90.334000000000003</c:v>
                </c:pt>
                <c:pt idx="34">
                  <c:v>91.557000000000002</c:v>
                </c:pt>
                <c:pt idx="35">
                  <c:v>91.709000000000003</c:v>
                </c:pt>
                <c:pt idx="36">
                  <c:v>88.884</c:v>
                </c:pt>
                <c:pt idx="37">
                  <c:v>92.138999999999996</c:v>
                </c:pt>
                <c:pt idx="38">
                  <c:v>84.275999999999996</c:v>
                </c:pt>
                <c:pt idx="39">
                  <c:v>81.054000000000002</c:v>
                </c:pt>
                <c:pt idx="40">
                  <c:v>93.122</c:v>
                </c:pt>
                <c:pt idx="41">
                  <c:v>93.8</c:v>
                </c:pt>
                <c:pt idx="42">
                  <c:v>92.230999999999995</c:v>
                </c:pt>
                <c:pt idx="43">
                  <c:v>90.656000000000006</c:v>
                </c:pt>
                <c:pt idx="44">
                  <c:v>90.325000000000003</c:v>
                </c:pt>
                <c:pt idx="45">
                  <c:v>95.765000000000001</c:v>
                </c:pt>
                <c:pt idx="46">
                  <c:v>95.064999999999998</c:v>
                </c:pt>
                <c:pt idx="47">
                  <c:v>94.429000000000002</c:v>
                </c:pt>
                <c:pt idx="48">
                  <c:v>94.695999999999998</c:v>
                </c:pt>
                <c:pt idx="49">
                  <c:v>93.611999999999995</c:v>
                </c:pt>
                <c:pt idx="50">
                  <c:v>88.067999999999998</c:v>
                </c:pt>
                <c:pt idx="51">
                  <c:v>89.347999999999999</c:v>
                </c:pt>
                <c:pt idx="52">
                  <c:v>82.566000000000003</c:v>
                </c:pt>
                <c:pt idx="53">
                  <c:v>79.421000000000006</c:v>
                </c:pt>
                <c:pt idx="54">
                  <c:v>88.263999999999996</c:v>
                </c:pt>
                <c:pt idx="55">
                  <c:v>92.635000000000005</c:v>
                </c:pt>
                <c:pt idx="56">
                  <c:v>88.304000000000002</c:v>
                </c:pt>
                <c:pt idx="57">
                  <c:v>86.367999999999995</c:v>
                </c:pt>
                <c:pt idx="58">
                  <c:v>87.046000000000006</c:v>
                </c:pt>
                <c:pt idx="59">
                  <c:v>85.626999999999995</c:v>
                </c:pt>
                <c:pt idx="60">
                  <c:v>89.195999999999998</c:v>
                </c:pt>
                <c:pt idx="61">
                  <c:v>86.46</c:v>
                </c:pt>
                <c:pt idx="62">
                  <c:v>88.188000000000002</c:v>
                </c:pt>
                <c:pt idx="63">
                  <c:v>89.162000000000006</c:v>
                </c:pt>
                <c:pt idx="64">
                  <c:v>88.512</c:v>
                </c:pt>
                <c:pt idx="65">
                  <c:v>87.200999999999993</c:v>
                </c:pt>
                <c:pt idx="66">
                  <c:v>87.688000000000002</c:v>
                </c:pt>
                <c:pt idx="67">
                  <c:v>92.753</c:v>
                </c:pt>
                <c:pt idx="68">
                  <c:v>93.031999999999996</c:v>
                </c:pt>
                <c:pt idx="69">
                  <c:v>93.811000000000007</c:v>
                </c:pt>
                <c:pt idx="70">
                  <c:v>93.325000000000003</c:v>
                </c:pt>
                <c:pt idx="71">
                  <c:v>89.474000000000004</c:v>
                </c:pt>
                <c:pt idx="72">
                  <c:v>93.088999999999999</c:v>
                </c:pt>
                <c:pt idx="73">
                  <c:v>89.338999999999999</c:v>
                </c:pt>
                <c:pt idx="74">
                  <c:v>90.293000000000006</c:v>
                </c:pt>
                <c:pt idx="75">
                  <c:v>90.745000000000005</c:v>
                </c:pt>
                <c:pt idx="76">
                  <c:v>91.519000000000005</c:v>
                </c:pt>
                <c:pt idx="77">
                  <c:v>92.29</c:v>
                </c:pt>
                <c:pt idx="78">
                  <c:v>97.010999999999996</c:v>
                </c:pt>
                <c:pt idx="79">
                  <c:v>98.358000000000004</c:v>
                </c:pt>
                <c:pt idx="80">
                  <c:v>90.817999999999998</c:v>
                </c:pt>
                <c:pt idx="81">
                  <c:v>90.665000000000006</c:v>
                </c:pt>
                <c:pt idx="82">
                  <c:v>90.876999999999995</c:v>
                </c:pt>
                <c:pt idx="83">
                  <c:v>89.724000000000004</c:v>
                </c:pt>
                <c:pt idx="84">
                  <c:v>84.203999999999994</c:v>
                </c:pt>
                <c:pt idx="85">
                  <c:v>85.972999999999999</c:v>
                </c:pt>
                <c:pt idx="86">
                  <c:v>90.14</c:v>
                </c:pt>
                <c:pt idx="87">
                  <c:v>86.23</c:v>
                </c:pt>
                <c:pt idx="88">
                  <c:v>83.314999999999998</c:v>
                </c:pt>
                <c:pt idx="89">
                  <c:v>78.097999999999999</c:v>
                </c:pt>
                <c:pt idx="90">
                  <c:v>79.546999999999997</c:v>
                </c:pt>
                <c:pt idx="91">
                  <c:v>87.701999999999998</c:v>
                </c:pt>
                <c:pt idx="92">
                  <c:v>85.88</c:v>
                </c:pt>
                <c:pt idx="93">
                  <c:v>86.006</c:v>
                </c:pt>
                <c:pt idx="94">
                  <c:v>92.552000000000007</c:v>
                </c:pt>
                <c:pt idx="95">
                  <c:v>93.561000000000007</c:v>
                </c:pt>
                <c:pt idx="96">
                  <c:v>95.489000000000004</c:v>
                </c:pt>
                <c:pt idx="97">
                  <c:v>91.816999999999993</c:v>
                </c:pt>
                <c:pt idx="98">
                  <c:v>91.447000000000003</c:v>
                </c:pt>
                <c:pt idx="99">
                  <c:v>91.781999999999996</c:v>
                </c:pt>
                <c:pt idx="100">
                  <c:v>90.994</c:v>
                </c:pt>
                <c:pt idx="101">
                  <c:v>90.158000000000001</c:v>
                </c:pt>
                <c:pt idx="102">
                  <c:v>86.899000000000001</c:v>
                </c:pt>
                <c:pt idx="103">
                  <c:v>82.995999999999995</c:v>
                </c:pt>
                <c:pt idx="104">
                  <c:v>83.165999999999997</c:v>
                </c:pt>
                <c:pt idx="105">
                  <c:v>84.603999999999999</c:v>
                </c:pt>
                <c:pt idx="106">
                  <c:v>87.540999999999997</c:v>
                </c:pt>
                <c:pt idx="107">
                  <c:v>87.460999999999999</c:v>
                </c:pt>
                <c:pt idx="108">
                  <c:v>89.007000000000005</c:v>
                </c:pt>
                <c:pt idx="109">
                  <c:v>91.04</c:v>
                </c:pt>
                <c:pt idx="110">
                  <c:v>87.287000000000006</c:v>
                </c:pt>
                <c:pt idx="111">
                  <c:v>87.846000000000004</c:v>
                </c:pt>
                <c:pt idx="112">
                  <c:v>90.311000000000007</c:v>
                </c:pt>
                <c:pt idx="113">
                  <c:v>92.295000000000002</c:v>
                </c:pt>
                <c:pt idx="114">
                  <c:v>90.61</c:v>
                </c:pt>
                <c:pt idx="115">
                  <c:v>98.652000000000001</c:v>
                </c:pt>
                <c:pt idx="116">
                  <c:v>99.328000000000003</c:v>
                </c:pt>
                <c:pt idx="117">
                  <c:v>93.872</c:v>
                </c:pt>
                <c:pt idx="118">
                  <c:v>98.918000000000006</c:v>
                </c:pt>
                <c:pt idx="119">
                  <c:v>93.808000000000007</c:v>
                </c:pt>
                <c:pt idx="120">
                  <c:v>94.438000000000002</c:v>
                </c:pt>
                <c:pt idx="121">
                  <c:v>91.48</c:v>
                </c:pt>
                <c:pt idx="122">
                  <c:v>90.475999999999999</c:v>
                </c:pt>
                <c:pt idx="123">
                  <c:v>88.284999999999997</c:v>
                </c:pt>
                <c:pt idx="124">
                  <c:v>87.14</c:v>
                </c:pt>
                <c:pt idx="125">
                  <c:v>81.731999999999999</c:v>
                </c:pt>
                <c:pt idx="126">
                  <c:v>88.652000000000001</c:v>
                </c:pt>
                <c:pt idx="127">
                  <c:v>94.540999999999997</c:v>
                </c:pt>
                <c:pt idx="128">
                  <c:v>98.128</c:v>
                </c:pt>
                <c:pt idx="129">
                  <c:v>92.212000000000003</c:v>
                </c:pt>
                <c:pt idx="130">
                  <c:v>89.991</c:v>
                </c:pt>
                <c:pt idx="131">
                  <c:v>89.495999999999995</c:v>
                </c:pt>
                <c:pt idx="132">
                  <c:v>89.337000000000003</c:v>
                </c:pt>
                <c:pt idx="133">
                  <c:v>94.224999999999994</c:v>
                </c:pt>
                <c:pt idx="134">
                  <c:v>92.53</c:v>
                </c:pt>
                <c:pt idx="135">
                  <c:v>92.326999999999998</c:v>
                </c:pt>
                <c:pt idx="136">
                  <c:v>91.686000000000007</c:v>
                </c:pt>
                <c:pt idx="137">
                  <c:v>88.781999999999996</c:v>
                </c:pt>
                <c:pt idx="138">
                  <c:v>92.036000000000001</c:v>
                </c:pt>
                <c:pt idx="139">
                  <c:v>91.135000000000005</c:v>
                </c:pt>
                <c:pt idx="140">
                  <c:v>95.658000000000001</c:v>
                </c:pt>
                <c:pt idx="141">
                  <c:v>95.545000000000002</c:v>
                </c:pt>
                <c:pt idx="142">
                  <c:v>93.912999999999997</c:v>
                </c:pt>
                <c:pt idx="143">
                  <c:v>92.671000000000006</c:v>
                </c:pt>
                <c:pt idx="144">
                  <c:v>93.356999999999999</c:v>
                </c:pt>
                <c:pt idx="145">
                  <c:v>93.587999999999994</c:v>
                </c:pt>
                <c:pt idx="146">
                  <c:v>90.683000000000007</c:v>
                </c:pt>
                <c:pt idx="147">
                  <c:v>95.926000000000002</c:v>
                </c:pt>
                <c:pt idx="148">
                  <c:v>91.436000000000007</c:v>
                </c:pt>
                <c:pt idx="149">
                  <c:v>92.43</c:v>
                </c:pt>
                <c:pt idx="150">
                  <c:v>95.581999999999994</c:v>
                </c:pt>
                <c:pt idx="151">
                  <c:v>92.891999999999996</c:v>
                </c:pt>
                <c:pt idx="152">
                  <c:v>94.11</c:v>
                </c:pt>
                <c:pt idx="153">
                  <c:v>92.873000000000005</c:v>
                </c:pt>
                <c:pt idx="154">
                  <c:v>94.67</c:v>
                </c:pt>
                <c:pt idx="155">
                  <c:v>90.453999999999994</c:v>
                </c:pt>
                <c:pt idx="156">
                  <c:v>96.519000000000005</c:v>
                </c:pt>
                <c:pt idx="157">
                  <c:v>96.311000000000007</c:v>
                </c:pt>
                <c:pt idx="158">
                  <c:v>89.744</c:v>
                </c:pt>
                <c:pt idx="159">
                  <c:v>92.86</c:v>
                </c:pt>
                <c:pt idx="160">
                  <c:v>94.650999999999996</c:v>
                </c:pt>
                <c:pt idx="161">
                  <c:v>96.165000000000006</c:v>
                </c:pt>
                <c:pt idx="162">
                  <c:v>96.686000000000007</c:v>
                </c:pt>
                <c:pt idx="163">
                  <c:v>92.817999999999998</c:v>
                </c:pt>
                <c:pt idx="164">
                  <c:v>95.89</c:v>
                </c:pt>
                <c:pt idx="165">
                  <c:v>96.26</c:v>
                </c:pt>
                <c:pt idx="166">
                  <c:v>94.971000000000004</c:v>
                </c:pt>
                <c:pt idx="167">
                  <c:v>93.817999999999998</c:v>
                </c:pt>
                <c:pt idx="168">
                  <c:v>89.516999999999996</c:v>
                </c:pt>
                <c:pt idx="169">
                  <c:v>94.622</c:v>
                </c:pt>
                <c:pt idx="170">
                  <c:v>97.801000000000002</c:v>
                </c:pt>
                <c:pt idx="171">
                  <c:v>94.213999999999999</c:v>
                </c:pt>
                <c:pt idx="172">
                  <c:v>95.102000000000004</c:v>
                </c:pt>
                <c:pt idx="173">
                  <c:v>99.584999999999994</c:v>
                </c:pt>
                <c:pt idx="174">
                  <c:v>92.194000000000003</c:v>
                </c:pt>
                <c:pt idx="175">
                  <c:v>95.551000000000002</c:v>
                </c:pt>
                <c:pt idx="176">
                  <c:v>95.316999999999993</c:v>
                </c:pt>
                <c:pt idx="177">
                  <c:v>96.477999999999994</c:v>
                </c:pt>
                <c:pt idx="178">
                  <c:v>92.055999999999997</c:v>
                </c:pt>
                <c:pt idx="179">
                  <c:v>88.570999999999998</c:v>
                </c:pt>
                <c:pt idx="180">
                  <c:v>91.027000000000001</c:v>
                </c:pt>
                <c:pt idx="181">
                  <c:v>93.545000000000002</c:v>
                </c:pt>
                <c:pt idx="182">
                  <c:v>94.296999999999997</c:v>
                </c:pt>
                <c:pt idx="183">
                  <c:v>92.647000000000006</c:v>
                </c:pt>
                <c:pt idx="184">
                  <c:v>95.941999999999993</c:v>
                </c:pt>
                <c:pt idx="185">
                  <c:v>91.959000000000003</c:v>
                </c:pt>
                <c:pt idx="186">
                  <c:v>98.224000000000004</c:v>
                </c:pt>
                <c:pt idx="187">
                  <c:v>94.382000000000005</c:v>
                </c:pt>
                <c:pt idx="188">
                  <c:v>94.015000000000001</c:v>
                </c:pt>
                <c:pt idx="189">
                  <c:v>96.965000000000003</c:v>
                </c:pt>
                <c:pt idx="190">
                  <c:v>96.399000000000001</c:v>
                </c:pt>
                <c:pt idx="191">
                  <c:v>94.8</c:v>
                </c:pt>
                <c:pt idx="192">
                  <c:v>96.674000000000007</c:v>
                </c:pt>
                <c:pt idx="193">
                  <c:v>95.063000000000002</c:v>
                </c:pt>
                <c:pt idx="194">
                  <c:v>94.658000000000001</c:v>
                </c:pt>
                <c:pt idx="195">
                  <c:v>97.882999999999996</c:v>
                </c:pt>
                <c:pt idx="196">
                  <c:v>95.572000000000003</c:v>
                </c:pt>
                <c:pt idx="197">
                  <c:v>94.960999999999999</c:v>
                </c:pt>
                <c:pt idx="198">
                  <c:v>99.138000000000005</c:v>
                </c:pt>
                <c:pt idx="199">
                  <c:v>97.424999999999997</c:v>
                </c:pt>
                <c:pt idx="200">
                  <c:v>95.662000000000006</c:v>
                </c:pt>
                <c:pt idx="201">
                  <c:v>95.203999999999994</c:v>
                </c:pt>
                <c:pt idx="202">
                  <c:v>94.893000000000001</c:v>
                </c:pt>
                <c:pt idx="203">
                  <c:v>97.248000000000005</c:v>
                </c:pt>
                <c:pt idx="204">
                  <c:v>98.180999999999997</c:v>
                </c:pt>
                <c:pt idx="205">
                  <c:v>92.570999999999998</c:v>
                </c:pt>
                <c:pt idx="206">
                  <c:v>98.522999999999996</c:v>
                </c:pt>
                <c:pt idx="207">
                  <c:v>95.405000000000001</c:v>
                </c:pt>
                <c:pt idx="208">
                  <c:v>98.159000000000006</c:v>
                </c:pt>
                <c:pt idx="209">
                  <c:v>94.863</c:v>
                </c:pt>
                <c:pt idx="210">
                  <c:v>93.537999999999997</c:v>
                </c:pt>
                <c:pt idx="211">
                  <c:v>96.498999999999995</c:v>
                </c:pt>
                <c:pt idx="212">
                  <c:v>96.665000000000006</c:v>
                </c:pt>
                <c:pt idx="213">
                  <c:v>97.204999999999998</c:v>
                </c:pt>
                <c:pt idx="214">
                  <c:v>94.686000000000007</c:v>
                </c:pt>
                <c:pt idx="215">
                  <c:v>95.480999999999995</c:v>
                </c:pt>
                <c:pt idx="216">
                  <c:v>92.546000000000006</c:v>
                </c:pt>
                <c:pt idx="217">
                  <c:v>98.188000000000002</c:v>
                </c:pt>
                <c:pt idx="218">
                  <c:v>97.980999999999995</c:v>
                </c:pt>
                <c:pt idx="219">
                  <c:v>97.465999999999994</c:v>
                </c:pt>
                <c:pt idx="220">
                  <c:v>95.117999999999995</c:v>
                </c:pt>
                <c:pt idx="221">
                  <c:v>95.878</c:v>
                </c:pt>
                <c:pt idx="222">
                  <c:v>96.150999999999996</c:v>
                </c:pt>
                <c:pt idx="223">
                  <c:v>96.462000000000003</c:v>
                </c:pt>
                <c:pt idx="224">
                  <c:v>95.900999999999996</c:v>
                </c:pt>
                <c:pt idx="225">
                  <c:v>94.756</c:v>
                </c:pt>
                <c:pt idx="226">
                  <c:v>96.522000000000006</c:v>
                </c:pt>
                <c:pt idx="227">
                  <c:v>94.055000000000007</c:v>
                </c:pt>
                <c:pt idx="228">
                  <c:v>96.882000000000005</c:v>
                </c:pt>
                <c:pt idx="229">
                  <c:v>98.091999999999999</c:v>
                </c:pt>
                <c:pt idx="230">
                  <c:v>95.198999999999998</c:v>
                </c:pt>
                <c:pt idx="231">
                  <c:v>94.915000000000006</c:v>
                </c:pt>
                <c:pt idx="232">
                  <c:v>96.793000000000006</c:v>
                </c:pt>
                <c:pt idx="233">
                  <c:v>96.206999999999994</c:v>
                </c:pt>
                <c:pt idx="234">
                  <c:v>98.718999999999994</c:v>
                </c:pt>
                <c:pt idx="235">
                  <c:v>94.006</c:v>
                </c:pt>
                <c:pt idx="236">
                  <c:v>98.427999999999997</c:v>
                </c:pt>
                <c:pt idx="237">
                  <c:v>96.295000000000002</c:v>
                </c:pt>
                <c:pt idx="238">
                  <c:v>97.084000000000003</c:v>
                </c:pt>
                <c:pt idx="239">
                  <c:v>92.070999999999998</c:v>
                </c:pt>
                <c:pt idx="240">
                  <c:v>90.707999999999998</c:v>
                </c:pt>
                <c:pt idx="241">
                  <c:v>94.298000000000002</c:v>
                </c:pt>
                <c:pt idx="242">
                  <c:v>95.626999999999995</c:v>
                </c:pt>
                <c:pt idx="243">
                  <c:v>97.231999999999999</c:v>
                </c:pt>
                <c:pt idx="244">
                  <c:v>97.662000000000006</c:v>
                </c:pt>
                <c:pt idx="245">
                  <c:v>93.52</c:v>
                </c:pt>
                <c:pt idx="246">
                  <c:v>93.683999999999997</c:v>
                </c:pt>
                <c:pt idx="247">
                  <c:v>94.441999999999993</c:v>
                </c:pt>
                <c:pt idx="248">
                  <c:v>94.481999999999999</c:v>
                </c:pt>
                <c:pt idx="249">
                  <c:v>93.528000000000006</c:v>
                </c:pt>
                <c:pt idx="250">
                  <c:v>94.289000000000001</c:v>
                </c:pt>
                <c:pt idx="251">
                  <c:v>98.665999999999997</c:v>
                </c:pt>
                <c:pt idx="252">
                  <c:v>95.561999999999998</c:v>
                </c:pt>
                <c:pt idx="253">
                  <c:v>97.605999999999995</c:v>
                </c:pt>
                <c:pt idx="254">
                  <c:v>97.105000000000004</c:v>
                </c:pt>
                <c:pt idx="255">
                  <c:v>98.93</c:v>
                </c:pt>
                <c:pt idx="256">
                  <c:v>90.988</c:v>
                </c:pt>
                <c:pt idx="257">
                  <c:v>94.251000000000005</c:v>
                </c:pt>
                <c:pt idx="258">
                  <c:v>95.120999999999995</c:v>
                </c:pt>
                <c:pt idx="259">
                  <c:v>98.036000000000001</c:v>
                </c:pt>
                <c:pt idx="260">
                  <c:v>95.66</c:v>
                </c:pt>
                <c:pt idx="261">
                  <c:v>95.281000000000006</c:v>
                </c:pt>
                <c:pt idx="262">
                  <c:v>97.364999999999995</c:v>
                </c:pt>
                <c:pt idx="263">
                  <c:v>97.891000000000005</c:v>
                </c:pt>
                <c:pt idx="264">
                  <c:v>93.376999999999995</c:v>
                </c:pt>
                <c:pt idx="265">
                  <c:v>93.608999999999995</c:v>
                </c:pt>
                <c:pt idx="266">
                  <c:v>93.093999999999994</c:v>
                </c:pt>
                <c:pt idx="267">
                  <c:v>90.8</c:v>
                </c:pt>
                <c:pt idx="268">
                  <c:v>90.921000000000006</c:v>
                </c:pt>
                <c:pt idx="269">
                  <c:v>95.164000000000001</c:v>
                </c:pt>
                <c:pt idx="270">
                  <c:v>94.95</c:v>
                </c:pt>
                <c:pt idx="271">
                  <c:v>94.533000000000001</c:v>
                </c:pt>
                <c:pt idx="272">
                  <c:v>97.531000000000006</c:v>
                </c:pt>
                <c:pt idx="273">
                  <c:v>96.272999999999996</c:v>
                </c:pt>
                <c:pt idx="274">
                  <c:v>94.213999999999999</c:v>
                </c:pt>
                <c:pt idx="275">
                  <c:v>92.9</c:v>
                </c:pt>
                <c:pt idx="276">
                  <c:v>89.436000000000007</c:v>
                </c:pt>
                <c:pt idx="277">
                  <c:v>93.164000000000001</c:v>
                </c:pt>
                <c:pt idx="278">
                  <c:v>96.313999999999993</c:v>
                </c:pt>
                <c:pt idx="279">
                  <c:v>96.337999999999994</c:v>
                </c:pt>
                <c:pt idx="280">
                  <c:v>94.27</c:v>
                </c:pt>
                <c:pt idx="281">
                  <c:v>96.34</c:v>
                </c:pt>
                <c:pt idx="282">
                  <c:v>92.906000000000006</c:v>
                </c:pt>
                <c:pt idx="283">
                  <c:v>97.606999999999999</c:v>
                </c:pt>
                <c:pt idx="284">
                  <c:v>98.438999999999993</c:v>
                </c:pt>
                <c:pt idx="285">
                  <c:v>96.878</c:v>
                </c:pt>
                <c:pt idx="286">
                  <c:v>95.912999999999997</c:v>
                </c:pt>
                <c:pt idx="287">
                  <c:v>98.022000000000006</c:v>
                </c:pt>
                <c:pt idx="288">
                  <c:v>98.819000000000003</c:v>
                </c:pt>
                <c:pt idx="289">
                  <c:v>97.290999999999997</c:v>
                </c:pt>
                <c:pt idx="290">
                  <c:v>89.662999999999997</c:v>
                </c:pt>
                <c:pt idx="291">
                  <c:v>94.2</c:v>
                </c:pt>
                <c:pt idx="292">
                  <c:v>96.290999999999997</c:v>
                </c:pt>
                <c:pt idx="293">
                  <c:v>96.962999999999994</c:v>
                </c:pt>
                <c:pt idx="294">
                  <c:v>95.759</c:v>
                </c:pt>
                <c:pt idx="295">
                  <c:v>95.165000000000006</c:v>
                </c:pt>
                <c:pt idx="296">
                  <c:v>94.552999999999997</c:v>
                </c:pt>
                <c:pt idx="297">
                  <c:v>97.728999999999999</c:v>
                </c:pt>
                <c:pt idx="298">
                  <c:v>99.358999999999995</c:v>
                </c:pt>
                <c:pt idx="299">
                  <c:v>98.492999999999995</c:v>
                </c:pt>
                <c:pt idx="300">
                  <c:v>99.176000000000002</c:v>
                </c:pt>
                <c:pt idx="301">
                  <c:v>97.62</c:v>
                </c:pt>
                <c:pt idx="302">
                  <c:v>97.254999999999995</c:v>
                </c:pt>
                <c:pt idx="303">
                  <c:v>98.147000000000006</c:v>
                </c:pt>
                <c:pt idx="304">
                  <c:v>99.444999999999993</c:v>
                </c:pt>
              </c:numCache>
            </c:numRef>
          </c:yVal>
          <c:smooth val="0"/>
          <c:extLst>
            <c:ext xmlns:c16="http://schemas.microsoft.com/office/drawing/2014/chart" uri="{C3380CC4-5D6E-409C-BE32-E72D297353CC}">
              <c16:uniqueId val="{00000000-8ADA-4D42-A3D0-63F73586580C}"/>
            </c:ext>
          </c:extLst>
        </c:ser>
        <c:ser>
          <c:idx val="1"/>
          <c:order val="1"/>
          <c:tx>
            <c:v>RH 2m</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Daily_2024!$C$4:$C$368</c:f>
              <c:numCache>
                <c:formatCode>0.0</c:formatCode>
                <c:ptCount val="365"/>
                <c:pt idx="0">
                  <c:v>96.917000000000002</c:v>
                </c:pt>
                <c:pt idx="1">
                  <c:v>97.891000000000005</c:v>
                </c:pt>
                <c:pt idx="2">
                  <c:v>98.275999999999996</c:v>
                </c:pt>
                <c:pt idx="3">
                  <c:v>94.106999999999999</c:v>
                </c:pt>
                <c:pt idx="4">
                  <c:v>94.634</c:v>
                </c:pt>
                <c:pt idx="5">
                  <c:v>94.090999999999994</c:v>
                </c:pt>
                <c:pt idx="6">
                  <c:v>93.921000000000006</c:v>
                </c:pt>
                <c:pt idx="7">
                  <c:v>93.512</c:v>
                </c:pt>
                <c:pt idx="8">
                  <c:v>92.421999999999997</c:v>
                </c:pt>
                <c:pt idx="9">
                  <c:v>93.394000000000005</c:v>
                </c:pt>
                <c:pt idx="10">
                  <c:v>93.623000000000005</c:v>
                </c:pt>
                <c:pt idx="11">
                  <c:v>93.614999999999995</c:v>
                </c:pt>
                <c:pt idx="12">
                  <c:v>91.05</c:v>
                </c:pt>
                <c:pt idx="13">
                  <c:v>93.68</c:v>
                </c:pt>
                <c:pt idx="14">
                  <c:v>92.908000000000001</c:v>
                </c:pt>
                <c:pt idx="15">
                  <c:v>92.686000000000007</c:v>
                </c:pt>
                <c:pt idx="16">
                  <c:v>92.745999999999995</c:v>
                </c:pt>
                <c:pt idx="17">
                  <c:v>91.622</c:v>
                </c:pt>
                <c:pt idx="18">
                  <c:v>92.022000000000006</c:v>
                </c:pt>
                <c:pt idx="19">
                  <c:v>91.754999999999995</c:v>
                </c:pt>
                <c:pt idx="20">
                  <c:v>91.346999999999994</c:v>
                </c:pt>
                <c:pt idx="21">
                  <c:v>91.406999999999996</c:v>
                </c:pt>
                <c:pt idx="22">
                  <c:v>91.418000000000006</c:v>
                </c:pt>
                <c:pt idx="23">
                  <c:v>91.682000000000002</c:v>
                </c:pt>
                <c:pt idx="24">
                  <c:v>91.204999999999998</c:v>
                </c:pt>
                <c:pt idx="25">
                  <c:v>91.037000000000006</c:v>
                </c:pt>
                <c:pt idx="26">
                  <c:v>91.156000000000006</c:v>
                </c:pt>
                <c:pt idx="27">
                  <c:v>90.119</c:v>
                </c:pt>
                <c:pt idx="28">
                  <c:v>89.412999999999997</c:v>
                </c:pt>
                <c:pt idx="29">
                  <c:v>96.337000000000003</c:v>
                </c:pt>
                <c:pt idx="30">
                  <c:v>96.539000000000001</c:v>
                </c:pt>
                <c:pt idx="31">
                  <c:v>91.888000000000005</c:v>
                </c:pt>
                <c:pt idx="32">
                  <c:v>91.801000000000002</c:v>
                </c:pt>
                <c:pt idx="33">
                  <c:v>91.831000000000003</c:v>
                </c:pt>
                <c:pt idx="34">
                  <c:v>91.515000000000001</c:v>
                </c:pt>
                <c:pt idx="35">
                  <c:v>92.412999999999997</c:v>
                </c:pt>
                <c:pt idx="36">
                  <c:v>90.933999999999997</c:v>
                </c:pt>
                <c:pt idx="37">
                  <c:v>95.296000000000006</c:v>
                </c:pt>
                <c:pt idx="38">
                  <c:v>91.302000000000007</c:v>
                </c:pt>
                <c:pt idx="39">
                  <c:v>87.024000000000001</c:v>
                </c:pt>
                <c:pt idx="40">
                  <c:v>95.688999999999993</c:v>
                </c:pt>
                <c:pt idx="41">
                  <c:v>95.061999999999998</c:v>
                </c:pt>
                <c:pt idx="42">
                  <c:v>93.581000000000003</c:v>
                </c:pt>
                <c:pt idx="43">
                  <c:v>91.186000000000007</c:v>
                </c:pt>
                <c:pt idx="44">
                  <c:v>92.695999999999998</c:v>
                </c:pt>
                <c:pt idx="45">
                  <c:v>96.572000000000003</c:v>
                </c:pt>
                <c:pt idx="46">
                  <c:v>96.753</c:v>
                </c:pt>
                <c:pt idx="47">
                  <c:v>94.661000000000001</c:v>
                </c:pt>
                <c:pt idx="48">
                  <c:v>93.578999999999994</c:v>
                </c:pt>
                <c:pt idx="49">
                  <c:v>94.56</c:v>
                </c:pt>
                <c:pt idx="50">
                  <c:v>92.007000000000005</c:v>
                </c:pt>
                <c:pt idx="51">
                  <c:v>91.197999999999993</c:v>
                </c:pt>
                <c:pt idx="52">
                  <c:v>93.040999999999997</c:v>
                </c:pt>
                <c:pt idx="53">
                  <c:v>86.063999999999993</c:v>
                </c:pt>
                <c:pt idx="54">
                  <c:v>91.853999999999999</c:v>
                </c:pt>
                <c:pt idx="55">
                  <c:v>95.558000000000007</c:v>
                </c:pt>
                <c:pt idx="56">
                  <c:v>91.841999999999999</c:v>
                </c:pt>
                <c:pt idx="57">
                  <c:v>91.989000000000004</c:v>
                </c:pt>
                <c:pt idx="58">
                  <c:v>90.046999999999997</c:v>
                </c:pt>
                <c:pt idx="59">
                  <c:v>88.206000000000003</c:v>
                </c:pt>
                <c:pt idx="60">
                  <c:v>91.866</c:v>
                </c:pt>
                <c:pt idx="61">
                  <c:v>88.415999999999997</c:v>
                </c:pt>
                <c:pt idx="62">
                  <c:v>88.664000000000001</c:v>
                </c:pt>
                <c:pt idx="63">
                  <c:v>89.206000000000003</c:v>
                </c:pt>
                <c:pt idx="64">
                  <c:v>88.102999999999994</c:v>
                </c:pt>
                <c:pt idx="65">
                  <c:v>86.906000000000006</c:v>
                </c:pt>
                <c:pt idx="66">
                  <c:v>87.27</c:v>
                </c:pt>
                <c:pt idx="67">
                  <c:v>91.183999999999997</c:v>
                </c:pt>
                <c:pt idx="68">
                  <c:v>91.381</c:v>
                </c:pt>
                <c:pt idx="69">
                  <c:v>92.521000000000001</c:v>
                </c:pt>
                <c:pt idx="70">
                  <c:v>93.369</c:v>
                </c:pt>
                <c:pt idx="71">
                  <c:v>90.528999999999996</c:v>
                </c:pt>
                <c:pt idx="72">
                  <c:v>97.212000000000003</c:v>
                </c:pt>
                <c:pt idx="73">
                  <c:v>92.168000000000006</c:v>
                </c:pt>
                <c:pt idx="74">
                  <c:v>90.67</c:v>
                </c:pt>
                <c:pt idx="75">
                  <c:v>90.62</c:v>
                </c:pt>
                <c:pt idx="76">
                  <c:v>91.245999999999995</c:v>
                </c:pt>
                <c:pt idx="77">
                  <c:v>91.751000000000005</c:v>
                </c:pt>
                <c:pt idx="78">
                  <c:v>96.11</c:v>
                </c:pt>
                <c:pt idx="79">
                  <c:v>97.903999999999996</c:v>
                </c:pt>
                <c:pt idx="80">
                  <c:v>94.363</c:v>
                </c:pt>
                <c:pt idx="81">
                  <c:v>92.075999999999993</c:v>
                </c:pt>
                <c:pt idx="82">
                  <c:v>91.036000000000001</c:v>
                </c:pt>
                <c:pt idx="83">
                  <c:v>89.88</c:v>
                </c:pt>
                <c:pt idx="84">
                  <c:v>86.343999999999994</c:v>
                </c:pt>
                <c:pt idx="85">
                  <c:v>86.236000000000004</c:v>
                </c:pt>
                <c:pt idx="86">
                  <c:v>88.370999999999995</c:v>
                </c:pt>
                <c:pt idx="87">
                  <c:v>85.546999999999997</c:v>
                </c:pt>
                <c:pt idx="88">
                  <c:v>85.566999999999993</c:v>
                </c:pt>
                <c:pt idx="89">
                  <c:v>81.164000000000001</c:v>
                </c:pt>
                <c:pt idx="90">
                  <c:v>80.992999999999995</c:v>
                </c:pt>
                <c:pt idx="91">
                  <c:v>87.203999999999994</c:v>
                </c:pt>
                <c:pt idx="92">
                  <c:v>89.350999999999999</c:v>
                </c:pt>
                <c:pt idx="93">
                  <c:v>86.353999999999999</c:v>
                </c:pt>
                <c:pt idx="94">
                  <c:v>92.293999999999997</c:v>
                </c:pt>
                <c:pt idx="95">
                  <c:v>92.626000000000005</c:v>
                </c:pt>
                <c:pt idx="96">
                  <c:v>96.275000000000006</c:v>
                </c:pt>
                <c:pt idx="97">
                  <c:v>95.27</c:v>
                </c:pt>
                <c:pt idx="98">
                  <c:v>92.843999999999994</c:v>
                </c:pt>
                <c:pt idx="99">
                  <c:v>92.995000000000005</c:v>
                </c:pt>
                <c:pt idx="100">
                  <c:v>90.558999999999997</c:v>
                </c:pt>
                <c:pt idx="101">
                  <c:v>89.103999999999999</c:v>
                </c:pt>
                <c:pt idx="102">
                  <c:v>87.539000000000001</c:v>
                </c:pt>
                <c:pt idx="103">
                  <c:v>85.268000000000001</c:v>
                </c:pt>
                <c:pt idx="104">
                  <c:v>85.546000000000006</c:v>
                </c:pt>
                <c:pt idx="105">
                  <c:v>84.486999999999995</c:v>
                </c:pt>
                <c:pt idx="106">
                  <c:v>87.301000000000002</c:v>
                </c:pt>
                <c:pt idx="107">
                  <c:v>88.028999999999996</c:v>
                </c:pt>
                <c:pt idx="108">
                  <c:v>90.134</c:v>
                </c:pt>
                <c:pt idx="109">
                  <c:v>93.21</c:v>
                </c:pt>
                <c:pt idx="110">
                  <c:v>87.352000000000004</c:v>
                </c:pt>
                <c:pt idx="111">
                  <c:v>88.063999999999993</c:v>
                </c:pt>
                <c:pt idx="112">
                  <c:v>89.266000000000005</c:v>
                </c:pt>
                <c:pt idx="113">
                  <c:v>94.29</c:v>
                </c:pt>
                <c:pt idx="114">
                  <c:v>93.906000000000006</c:v>
                </c:pt>
                <c:pt idx="115">
                  <c:v>97.444000000000003</c:v>
                </c:pt>
                <c:pt idx="116">
                  <c:v>98.906000000000006</c:v>
                </c:pt>
                <c:pt idx="117">
                  <c:v>93.274000000000001</c:v>
                </c:pt>
                <c:pt idx="118">
                  <c:v>98.510999999999996</c:v>
                </c:pt>
                <c:pt idx="119">
                  <c:v>95.301000000000002</c:v>
                </c:pt>
                <c:pt idx="120">
                  <c:v>94.340999999999994</c:v>
                </c:pt>
                <c:pt idx="121">
                  <c:v>91.76</c:v>
                </c:pt>
                <c:pt idx="122">
                  <c:v>90.584999999999994</c:v>
                </c:pt>
                <c:pt idx="123">
                  <c:v>88.272999999999996</c:v>
                </c:pt>
                <c:pt idx="124">
                  <c:v>87.378</c:v>
                </c:pt>
                <c:pt idx="125">
                  <c:v>84.728999999999999</c:v>
                </c:pt>
                <c:pt idx="126">
                  <c:v>88.58</c:v>
                </c:pt>
                <c:pt idx="127">
                  <c:v>92.534000000000006</c:v>
                </c:pt>
                <c:pt idx="128">
                  <c:v>97.537999999999997</c:v>
                </c:pt>
                <c:pt idx="129">
                  <c:v>95.137</c:v>
                </c:pt>
                <c:pt idx="130">
                  <c:v>93.531999999999996</c:v>
                </c:pt>
                <c:pt idx="131">
                  <c:v>93.424000000000007</c:v>
                </c:pt>
                <c:pt idx="132">
                  <c:v>96.959000000000003</c:v>
                </c:pt>
                <c:pt idx="133">
                  <c:v>97.765000000000001</c:v>
                </c:pt>
                <c:pt idx="134">
                  <c:v>97.962999999999994</c:v>
                </c:pt>
                <c:pt idx="135">
                  <c:v>96.563999999999993</c:v>
                </c:pt>
                <c:pt idx="136">
                  <c:v>95.296999999999997</c:v>
                </c:pt>
                <c:pt idx="137">
                  <c:v>93.465000000000003</c:v>
                </c:pt>
                <c:pt idx="138">
                  <c:v>95.932000000000002</c:v>
                </c:pt>
                <c:pt idx="139">
                  <c:v>95.728999999999999</c:v>
                </c:pt>
                <c:pt idx="140">
                  <c:v>97.537999999999997</c:v>
                </c:pt>
                <c:pt idx="141">
                  <c:v>97.834999999999994</c:v>
                </c:pt>
                <c:pt idx="142">
                  <c:v>98.091999999999999</c:v>
                </c:pt>
                <c:pt idx="143">
                  <c:v>96.313999999999993</c:v>
                </c:pt>
                <c:pt idx="144">
                  <c:v>96.313000000000002</c:v>
                </c:pt>
                <c:pt idx="145">
                  <c:v>97.911000000000001</c:v>
                </c:pt>
                <c:pt idx="146">
                  <c:v>96.164000000000001</c:v>
                </c:pt>
                <c:pt idx="147">
                  <c:v>98.918000000000006</c:v>
                </c:pt>
                <c:pt idx="148">
                  <c:v>96.555000000000007</c:v>
                </c:pt>
                <c:pt idx="149">
                  <c:v>97.346999999999994</c:v>
                </c:pt>
                <c:pt idx="150">
                  <c:v>96.834000000000003</c:v>
                </c:pt>
                <c:pt idx="151">
                  <c:v>97.275000000000006</c:v>
                </c:pt>
                <c:pt idx="152">
                  <c:v>95.582999999999998</c:v>
                </c:pt>
                <c:pt idx="153">
                  <c:v>96.171999999999997</c:v>
                </c:pt>
                <c:pt idx="154">
                  <c:v>97.521000000000001</c:v>
                </c:pt>
                <c:pt idx="155">
                  <c:v>95.055999999999997</c:v>
                </c:pt>
                <c:pt idx="156">
                  <c:v>99.14</c:v>
                </c:pt>
                <c:pt idx="157">
                  <c:v>98.055999999999997</c:v>
                </c:pt>
                <c:pt idx="158">
                  <c:v>94.016999999999996</c:v>
                </c:pt>
                <c:pt idx="159">
                  <c:v>95.227999999999994</c:v>
                </c:pt>
                <c:pt idx="160">
                  <c:v>96.588999999999999</c:v>
                </c:pt>
                <c:pt idx="161">
                  <c:v>97.915999999999997</c:v>
                </c:pt>
                <c:pt idx="162">
                  <c:v>99.082999999999998</c:v>
                </c:pt>
                <c:pt idx="163">
                  <c:v>96.858999999999995</c:v>
                </c:pt>
                <c:pt idx="164">
                  <c:v>98.433999999999997</c:v>
                </c:pt>
                <c:pt idx="165">
                  <c:v>98.260999999999996</c:v>
                </c:pt>
                <c:pt idx="166">
                  <c:v>97.721000000000004</c:v>
                </c:pt>
                <c:pt idx="167">
                  <c:v>96.593999999999994</c:v>
                </c:pt>
                <c:pt idx="168">
                  <c:v>93.605000000000004</c:v>
                </c:pt>
                <c:pt idx="169">
                  <c:v>97.481999999999999</c:v>
                </c:pt>
                <c:pt idx="170">
                  <c:v>99.230999999999995</c:v>
                </c:pt>
                <c:pt idx="171">
                  <c:v>96.82</c:v>
                </c:pt>
                <c:pt idx="172">
                  <c:v>97.736000000000004</c:v>
                </c:pt>
                <c:pt idx="173">
                  <c:v>99.275000000000006</c:v>
                </c:pt>
                <c:pt idx="174">
                  <c:v>96.606999999999999</c:v>
                </c:pt>
                <c:pt idx="175">
                  <c:v>96.537999999999997</c:v>
                </c:pt>
                <c:pt idx="176">
                  <c:v>97.778999999999996</c:v>
                </c:pt>
                <c:pt idx="177">
                  <c:v>98.477999999999994</c:v>
                </c:pt>
                <c:pt idx="178">
                  <c:v>96.466999999999999</c:v>
                </c:pt>
                <c:pt idx="179">
                  <c:v>92.427000000000007</c:v>
                </c:pt>
                <c:pt idx="180">
                  <c:v>94.384</c:v>
                </c:pt>
                <c:pt idx="181">
                  <c:v>97.631</c:v>
                </c:pt>
                <c:pt idx="182">
                  <c:v>98.307000000000002</c:v>
                </c:pt>
                <c:pt idx="183">
                  <c:v>96.445999999999998</c:v>
                </c:pt>
                <c:pt idx="184">
                  <c:v>98.369</c:v>
                </c:pt>
                <c:pt idx="185">
                  <c:v>96.244</c:v>
                </c:pt>
                <c:pt idx="186">
                  <c:v>99.141000000000005</c:v>
                </c:pt>
                <c:pt idx="187">
                  <c:v>97.412000000000006</c:v>
                </c:pt>
                <c:pt idx="188">
                  <c:v>96.465000000000003</c:v>
                </c:pt>
                <c:pt idx="189">
                  <c:v>97.468000000000004</c:v>
                </c:pt>
                <c:pt idx="190">
                  <c:v>97.822999999999993</c:v>
                </c:pt>
                <c:pt idx="191">
                  <c:v>97.56</c:v>
                </c:pt>
                <c:pt idx="192">
                  <c:v>97.960999999999999</c:v>
                </c:pt>
                <c:pt idx="193">
                  <c:v>96.798000000000002</c:v>
                </c:pt>
                <c:pt idx="194">
                  <c:v>98.721999999999994</c:v>
                </c:pt>
                <c:pt idx="195">
                  <c:v>98.39</c:v>
                </c:pt>
                <c:pt idx="196">
                  <c:v>98.206000000000003</c:v>
                </c:pt>
                <c:pt idx="197">
                  <c:v>97.103999999999999</c:v>
                </c:pt>
                <c:pt idx="198">
                  <c:v>98.96</c:v>
                </c:pt>
                <c:pt idx="199">
                  <c:v>99.497</c:v>
                </c:pt>
                <c:pt idx="200">
                  <c:v>98.397999999999996</c:v>
                </c:pt>
                <c:pt idx="201">
                  <c:v>96.715999999999994</c:v>
                </c:pt>
                <c:pt idx="202">
                  <c:v>96.358999999999995</c:v>
                </c:pt>
                <c:pt idx="203">
                  <c:v>98.798000000000002</c:v>
                </c:pt>
                <c:pt idx="204">
                  <c:v>99.048000000000002</c:v>
                </c:pt>
                <c:pt idx="205">
                  <c:v>95.861999999999995</c:v>
                </c:pt>
                <c:pt idx="206">
                  <c:v>98.841999999999999</c:v>
                </c:pt>
                <c:pt idx="207">
                  <c:v>98.408000000000001</c:v>
                </c:pt>
                <c:pt idx="208">
                  <c:v>98.774000000000001</c:v>
                </c:pt>
                <c:pt idx="209">
                  <c:v>96.406000000000006</c:v>
                </c:pt>
                <c:pt idx="210">
                  <c:v>97.042000000000002</c:v>
                </c:pt>
                <c:pt idx="211">
                  <c:v>97.816999999999993</c:v>
                </c:pt>
                <c:pt idx="212">
                  <c:v>98.763000000000005</c:v>
                </c:pt>
                <c:pt idx="213">
                  <c:v>99.173000000000002</c:v>
                </c:pt>
                <c:pt idx="214">
                  <c:v>97.168999999999997</c:v>
                </c:pt>
                <c:pt idx="215">
                  <c:v>97.001000000000005</c:v>
                </c:pt>
                <c:pt idx="216">
                  <c:v>96.067999999999998</c:v>
                </c:pt>
                <c:pt idx="217">
                  <c:v>98.91</c:v>
                </c:pt>
                <c:pt idx="218">
                  <c:v>99.088999999999999</c:v>
                </c:pt>
                <c:pt idx="219">
                  <c:v>99.233999999999995</c:v>
                </c:pt>
                <c:pt idx="220">
                  <c:v>97.813999999999993</c:v>
                </c:pt>
                <c:pt idx="221">
                  <c:v>96.835999999999999</c:v>
                </c:pt>
                <c:pt idx="222">
                  <c:v>99.108000000000004</c:v>
                </c:pt>
                <c:pt idx="223">
                  <c:v>97.7</c:v>
                </c:pt>
                <c:pt idx="224">
                  <c:v>97.695999999999998</c:v>
                </c:pt>
                <c:pt idx="225">
                  <c:v>96.876999999999995</c:v>
                </c:pt>
                <c:pt idx="226">
                  <c:v>97.396000000000001</c:v>
                </c:pt>
                <c:pt idx="227">
                  <c:v>96.739000000000004</c:v>
                </c:pt>
                <c:pt idx="228">
                  <c:v>97.667000000000002</c:v>
                </c:pt>
                <c:pt idx="229">
                  <c:v>99.23</c:v>
                </c:pt>
                <c:pt idx="230">
                  <c:v>97.171000000000006</c:v>
                </c:pt>
                <c:pt idx="231">
                  <c:v>96.866</c:v>
                </c:pt>
                <c:pt idx="232">
                  <c:v>97.370999999999995</c:v>
                </c:pt>
                <c:pt idx="233">
                  <c:v>97.242999999999995</c:v>
                </c:pt>
                <c:pt idx="234">
                  <c:v>99.251000000000005</c:v>
                </c:pt>
                <c:pt idx="235">
                  <c:v>96.881</c:v>
                </c:pt>
                <c:pt idx="236">
                  <c:v>98.117999999999995</c:v>
                </c:pt>
                <c:pt idx="237">
                  <c:v>98.704999999999998</c:v>
                </c:pt>
                <c:pt idx="238">
                  <c:v>98.358999999999995</c:v>
                </c:pt>
                <c:pt idx="239">
                  <c:v>94.947999999999993</c:v>
                </c:pt>
                <c:pt idx="240">
                  <c:v>93.756</c:v>
                </c:pt>
                <c:pt idx="241">
                  <c:v>97.605999999999995</c:v>
                </c:pt>
                <c:pt idx="242">
                  <c:v>97.344999999999999</c:v>
                </c:pt>
                <c:pt idx="243">
                  <c:v>98.572000000000003</c:v>
                </c:pt>
                <c:pt idx="244">
                  <c:v>99.266999999999996</c:v>
                </c:pt>
                <c:pt idx="245">
                  <c:v>97.094999999999999</c:v>
                </c:pt>
                <c:pt idx="246">
                  <c:v>97.043999999999997</c:v>
                </c:pt>
                <c:pt idx="247">
                  <c:v>97.281999999999996</c:v>
                </c:pt>
                <c:pt idx="248">
                  <c:v>96.734999999999999</c:v>
                </c:pt>
                <c:pt idx="249">
                  <c:v>98.298000000000002</c:v>
                </c:pt>
                <c:pt idx="250">
                  <c:v>96.674999999999997</c:v>
                </c:pt>
                <c:pt idx="251">
                  <c:v>99.561000000000007</c:v>
                </c:pt>
                <c:pt idx="252">
                  <c:v>98.018000000000001</c:v>
                </c:pt>
                <c:pt idx="253">
                  <c:v>97.531000000000006</c:v>
                </c:pt>
                <c:pt idx="254">
                  <c:v>98.394999999999996</c:v>
                </c:pt>
                <c:pt idx="255">
                  <c:v>99.105999999999995</c:v>
                </c:pt>
                <c:pt idx="256">
                  <c:v>94.793000000000006</c:v>
                </c:pt>
                <c:pt idx="257">
                  <c:v>95.918000000000006</c:v>
                </c:pt>
                <c:pt idx="258">
                  <c:v>95.885000000000005</c:v>
                </c:pt>
                <c:pt idx="259">
                  <c:v>98.867000000000004</c:v>
                </c:pt>
                <c:pt idx="260">
                  <c:v>98.468000000000004</c:v>
                </c:pt>
                <c:pt idx="261">
                  <c:v>97.066999999999993</c:v>
                </c:pt>
                <c:pt idx="262">
                  <c:v>98.727999999999994</c:v>
                </c:pt>
                <c:pt idx="263">
                  <c:v>98.891999999999996</c:v>
                </c:pt>
                <c:pt idx="264">
                  <c:v>95.528000000000006</c:v>
                </c:pt>
                <c:pt idx="265">
                  <c:v>95.373999999999995</c:v>
                </c:pt>
                <c:pt idx="266">
                  <c:v>95.772000000000006</c:v>
                </c:pt>
                <c:pt idx="267">
                  <c:v>93.951999999999998</c:v>
                </c:pt>
                <c:pt idx="268">
                  <c:v>92.966999999999999</c:v>
                </c:pt>
                <c:pt idx="269">
                  <c:v>95.748999999999995</c:v>
                </c:pt>
                <c:pt idx="270">
                  <c:v>96.272999999999996</c:v>
                </c:pt>
                <c:pt idx="271">
                  <c:v>97.644000000000005</c:v>
                </c:pt>
                <c:pt idx="272">
                  <c:v>96.864999999999995</c:v>
                </c:pt>
                <c:pt idx="273">
                  <c:v>96.942999999999998</c:v>
                </c:pt>
                <c:pt idx="274">
                  <c:v>98.29</c:v>
                </c:pt>
                <c:pt idx="275">
                  <c:v>96.173000000000002</c:v>
                </c:pt>
                <c:pt idx="276">
                  <c:v>92.992999999999995</c:v>
                </c:pt>
                <c:pt idx="277">
                  <c:v>95.582999999999998</c:v>
                </c:pt>
                <c:pt idx="278">
                  <c:v>97.9</c:v>
                </c:pt>
                <c:pt idx="279">
                  <c:v>98.372</c:v>
                </c:pt>
                <c:pt idx="280">
                  <c:v>96.71</c:v>
                </c:pt>
                <c:pt idx="281">
                  <c:v>97.944999999999993</c:v>
                </c:pt>
                <c:pt idx="282">
                  <c:v>96.228999999999999</c:v>
                </c:pt>
                <c:pt idx="283">
                  <c:v>98.97</c:v>
                </c:pt>
                <c:pt idx="284">
                  <c:v>99.349000000000004</c:v>
                </c:pt>
                <c:pt idx="285">
                  <c:v>98.436000000000007</c:v>
                </c:pt>
                <c:pt idx="286">
                  <c:v>97.301000000000002</c:v>
                </c:pt>
                <c:pt idx="287">
                  <c:v>97.582999999999998</c:v>
                </c:pt>
                <c:pt idx="288">
                  <c:v>98.882999999999996</c:v>
                </c:pt>
                <c:pt idx="289">
                  <c:v>99.331999999999994</c:v>
                </c:pt>
                <c:pt idx="290">
                  <c:v>94.567999999999998</c:v>
                </c:pt>
                <c:pt idx="291">
                  <c:v>97.483999999999995</c:v>
                </c:pt>
                <c:pt idx="292">
                  <c:v>98.122</c:v>
                </c:pt>
                <c:pt idx="293">
                  <c:v>99.180999999999997</c:v>
                </c:pt>
                <c:pt idx="294">
                  <c:v>99.200999999999993</c:v>
                </c:pt>
                <c:pt idx="295">
                  <c:v>97.325999999999993</c:v>
                </c:pt>
                <c:pt idx="296">
                  <c:v>98.5</c:v>
                </c:pt>
                <c:pt idx="297">
                  <c:v>98.909000000000006</c:v>
                </c:pt>
                <c:pt idx="298">
                  <c:v>99.710999999999999</c:v>
                </c:pt>
                <c:pt idx="299">
                  <c:v>99.283000000000001</c:v>
                </c:pt>
                <c:pt idx="300">
                  <c:v>99.462000000000003</c:v>
                </c:pt>
                <c:pt idx="301">
                  <c:v>98.837000000000003</c:v>
                </c:pt>
                <c:pt idx="302">
                  <c:v>98.28</c:v>
                </c:pt>
                <c:pt idx="303">
                  <c:v>98.55</c:v>
                </c:pt>
                <c:pt idx="304">
                  <c:v>99.739000000000004</c:v>
                </c:pt>
              </c:numCache>
            </c:numRef>
          </c:yVal>
          <c:smooth val="0"/>
          <c:extLst>
            <c:ext xmlns:c16="http://schemas.microsoft.com/office/drawing/2014/chart" uri="{C3380CC4-5D6E-409C-BE32-E72D297353CC}">
              <c16:uniqueId val="{00000001-65D5-48B3-BE5B-940F6FF2BE2A}"/>
            </c:ext>
          </c:extLst>
        </c:ser>
        <c:dLbls>
          <c:showLegendKey val="0"/>
          <c:showVal val="0"/>
          <c:showCatName val="0"/>
          <c:showSerName val="0"/>
          <c:showPercent val="0"/>
          <c:showBubbleSize val="0"/>
        </c:dLbls>
        <c:axId val="431694448"/>
        <c:axId val="431694840"/>
      </c:scatterChart>
      <c:valAx>
        <c:axId val="431694448"/>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431694840"/>
        <c:crosses val="autoZero"/>
        <c:crossBetween val="midCat"/>
        <c:majorUnit val="30"/>
      </c:valAx>
      <c:valAx>
        <c:axId val="431694840"/>
        <c:scaling>
          <c:orientation val="minMax"/>
          <c:max val="100"/>
          <c:min val="70"/>
        </c:scaling>
        <c:delete val="0"/>
        <c:axPos val="l"/>
        <c:title>
          <c:tx>
            <c:rich>
              <a:bodyPr/>
              <a:lstStyle/>
              <a:p>
                <a:pPr>
                  <a:defRPr sz="1400"/>
                </a:pPr>
                <a:r>
                  <a:rPr lang="en-US" sz="1400"/>
                  <a:t>Relative Humidity (%)</a:t>
                </a:r>
              </a:p>
            </c:rich>
          </c:tx>
          <c:overlay val="0"/>
        </c:title>
        <c:numFmt formatCode="0" sourceLinked="0"/>
        <c:majorTickMark val="out"/>
        <c:minorTickMark val="none"/>
        <c:tickLblPos val="nextTo"/>
        <c:crossAx val="431694448"/>
        <c:crosses val="autoZero"/>
        <c:crossBetween val="midCat"/>
        <c:majorUnit val="5"/>
      </c:valAx>
      <c:spPr>
        <a:ln w="19050"/>
      </c:spPr>
    </c:plotArea>
    <c:legend>
      <c:legendPos val="r"/>
      <c:layout>
        <c:manualLayout>
          <c:xMode val="edge"/>
          <c:yMode val="edge"/>
          <c:x val="0.8809493670886076"/>
          <c:y val="0.63238921221803801"/>
          <c:w val="8.2595235722117022E-2"/>
          <c:h val="0.1516109399368557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Direction</a:t>
            </a:r>
          </a:p>
        </c:rich>
      </c:tx>
      <c:layout>
        <c:manualLayout>
          <c:xMode val="edge"/>
          <c:yMode val="edge"/>
          <c:x val="0.41534864945679262"/>
          <c:y val="4.1868081707177908E-2"/>
        </c:manualLayout>
      </c:layout>
      <c:overlay val="0"/>
    </c:title>
    <c:autoTitleDeleted val="0"/>
    <c:plotArea>
      <c:layout>
        <c:manualLayout>
          <c:layoutTarget val="inner"/>
          <c:xMode val="edge"/>
          <c:yMode val="edge"/>
          <c:x val="7.6050725702197675E-2"/>
          <c:y val="0.13200159762638367"/>
          <c:w val="0.8924233409723038"/>
          <c:h val="0.7146346380615467"/>
        </c:manualLayout>
      </c:layout>
      <c:scatterChart>
        <c:scatterStyle val="lineMarker"/>
        <c:varyColors val="0"/>
        <c:ser>
          <c:idx val="0"/>
          <c:order val="0"/>
          <c:tx>
            <c:v>Wind Speed</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Daily_2024!$M$4:$M$368</c:f>
              <c:numCache>
                <c:formatCode>0.0</c:formatCode>
                <c:ptCount val="365"/>
                <c:pt idx="0">
                  <c:v>317.91399999999999</c:v>
                </c:pt>
                <c:pt idx="1">
                  <c:v>330.03800000000001</c:v>
                </c:pt>
                <c:pt idx="2">
                  <c:v>336.99299999999999</c:v>
                </c:pt>
                <c:pt idx="3">
                  <c:v>301.03199999999998</c:v>
                </c:pt>
                <c:pt idx="4">
                  <c:v>327.69200000000001</c:v>
                </c:pt>
                <c:pt idx="5">
                  <c:v>332.58699999999999</c:v>
                </c:pt>
                <c:pt idx="6">
                  <c:v>334.89</c:v>
                </c:pt>
                <c:pt idx="7">
                  <c:v>338.46899999999999</c:v>
                </c:pt>
                <c:pt idx="8">
                  <c:v>319.483</c:v>
                </c:pt>
                <c:pt idx="9">
                  <c:v>324.65800000000002</c:v>
                </c:pt>
                <c:pt idx="10">
                  <c:v>312.60899999999998</c:v>
                </c:pt>
                <c:pt idx="11">
                  <c:v>318.78199999999998</c:v>
                </c:pt>
                <c:pt idx="12">
                  <c:v>338.19799999999998</c:v>
                </c:pt>
                <c:pt idx="13">
                  <c:v>333.08499999999998</c:v>
                </c:pt>
                <c:pt idx="14">
                  <c:v>328.09100000000001</c:v>
                </c:pt>
                <c:pt idx="15">
                  <c:v>325.404</c:v>
                </c:pt>
                <c:pt idx="16">
                  <c:v>332.435</c:v>
                </c:pt>
                <c:pt idx="17">
                  <c:v>335.18400000000003</c:v>
                </c:pt>
                <c:pt idx="18">
                  <c:v>330.46800000000002</c:v>
                </c:pt>
                <c:pt idx="19">
                  <c:v>334.61599999999999</c:v>
                </c:pt>
                <c:pt idx="20">
                  <c:v>340.125</c:v>
                </c:pt>
                <c:pt idx="21">
                  <c:v>338.24900000000002</c:v>
                </c:pt>
                <c:pt idx="22">
                  <c:v>331.94900000000001</c:v>
                </c:pt>
                <c:pt idx="23">
                  <c:v>326.81299999999999</c:v>
                </c:pt>
                <c:pt idx="24">
                  <c:v>328.48899999999998</c:v>
                </c:pt>
                <c:pt idx="25">
                  <c:v>329.24</c:v>
                </c:pt>
                <c:pt idx="26">
                  <c:v>327.04000000000002</c:v>
                </c:pt>
                <c:pt idx="27">
                  <c:v>339.62900000000002</c:v>
                </c:pt>
                <c:pt idx="28">
                  <c:v>341.71199999999999</c:v>
                </c:pt>
                <c:pt idx="29">
                  <c:v>333.66199999999998</c:v>
                </c:pt>
                <c:pt idx="30">
                  <c:v>335.72500000000002</c:v>
                </c:pt>
                <c:pt idx="31">
                  <c:v>349.05900000000003</c:v>
                </c:pt>
                <c:pt idx="32">
                  <c:v>346.08499999999998</c:v>
                </c:pt>
                <c:pt idx="33">
                  <c:v>313.74299999999999</c:v>
                </c:pt>
                <c:pt idx="34">
                  <c:v>124.426</c:v>
                </c:pt>
                <c:pt idx="35">
                  <c:v>125.74</c:v>
                </c:pt>
                <c:pt idx="36">
                  <c:v>18.423999999999999</c:v>
                </c:pt>
                <c:pt idx="37">
                  <c:v>337.86399999999998</c:v>
                </c:pt>
                <c:pt idx="38">
                  <c:v>350.98200000000003</c:v>
                </c:pt>
                <c:pt idx="39">
                  <c:v>342.94299999999998</c:v>
                </c:pt>
                <c:pt idx="40">
                  <c:v>326.25200000000001</c:v>
                </c:pt>
                <c:pt idx="41">
                  <c:v>332.09</c:v>
                </c:pt>
                <c:pt idx="42">
                  <c:v>326.81</c:v>
                </c:pt>
                <c:pt idx="43">
                  <c:v>327.428</c:v>
                </c:pt>
                <c:pt idx="44">
                  <c:v>334.07400000000001</c:v>
                </c:pt>
                <c:pt idx="45">
                  <c:v>333.36399999999998</c:v>
                </c:pt>
                <c:pt idx="46">
                  <c:v>328.81299999999999</c:v>
                </c:pt>
                <c:pt idx="47">
                  <c:v>326.61099999999999</c:v>
                </c:pt>
                <c:pt idx="48">
                  <c:v>313.63200000000001</c:v>
                </c:pt>
                <c:pt idx="49">
                  <c:v>326.20499999999998</c:v>
                </c:pt>
                <c:pt idx="50">
                  <c:v>334.66500000000002</c:v>
                </c:pt>
                <c:pt idx="51">
                  <c:v>336.68</c:v>
                </c:pt>
                <c:pt idx="52">
                  <c:v>327.31599999999997</c:v>
                </c:pt>
                <c:pt idx="53">
                  <c:v>329.06299999999999</c:v>
                </c:pt>
                <c:pt idx="54">
                  <c:v>332.87400000000002</c:v>
                </c:pt>
                <c:pt idx="55">
                  <c:v>324.81799999999998</c:v>
                </c:pt>
                <c:pt idx="56">
                  <c:v>329.47</c:v>
                </c:pt>
                <c:pt idx="57">
                  <c:v>333.036</c:v>
                </c:pt>
                <c:pt idx="58">
                  <c:v>337.65600000000001</c:v>
                </c:pt>
                <c:pt idx="59">
                  <c:v>334.28800000000001</c:v>
                </c:pt>
                <c:pt idx="60">
                  <c:v>330.17500000000001</c:v>
                </c:pt>
                <c:pt idx="61">
                  <c:v>333.16899999999998</c:v>
                </c:pt>
                <c:pt idx="62">
                  <c:v>329.24099999999999</c:v>
                </c:pt>
                <c:pt idx="63">
                  <c:v>330.56799999999998</c:v>
                </c:pt>
                <c:pt idx="64">
                  <c:v>328.88499999999999</c:v>
                </c:pt>
                <c:pt idx="65">
                  <c:v>327.67399999999998</c:v>
                </c:pt>
                <c:pt idx="66">
                  <c:v>333.12400000000002</c:v>
                </c:pt>
                <c:pt idx="67">
                  <c:v>321.95999999999998</c:v>
                </c:pt>
                <c:pt idx="68">
                  <c:v>320.55700000000002</c:v>
                </c:pt>
                <c:pt idx="69">
                  <c:v>327.25099999999998</c:v>
                </c:pt>
                <c:pt idx="70">
                  <c:v>334.673</c:v>
                </c:pt>
                <c:pt idx="71">
                  <c:v>335.666</c:v>
                </c:pt>
                <c:pt idx="72">
                  <c:v>330.83300000000003</c:v>
                </c:pt>
                <c:pt idx="73">
                  <c:v>335.20800000000003</c:v>
                </c:pt>
                <c:pt idx="74">
                  <c:v>339.07900000000001</c:v>
                </c:pt>
                <c:pt idx="75">
                  <c:v>332.12299999999999</c:v>
                </c:pt>
                <c:pt idx="76">
                  <c:v>333.72199999999998</c:v>
                </c:pt>
                <c:pt idx="77">
                  <c:v>331.55700000000002</c:v>
                </c:pt>
                <c:pt idx="78">
                  <c:v>308.62</c:v>
                </c:pt>
                <c:pt idx="79">
                  <c:v>306.745</c:v>
                </c:pt>
                <c:pt idx="80">
                  <c:v>335.26799999999997</c:v>
                </c:pt>
                <c:pt idx="81">
                  <c:v>329.57299999999998</c:v>
                </c:pt>
                <c:pt idx="82">
                  <c:v>326.87599999999998</c:v>
                </c:pt>
                <c:pt idx="83">
                  <c:v>313.43900000000002</c:v>
                </c:pt>
                <c:pt idx="84">
                  <c:v>334.35</c:v>
                </c:pt>
                <c:pt idx="85">
                  <c:v>69.061999999999998</c:v>
                </c:pt>
                <c:pt idx="86">
                  <c:v>119.435</c:v>
                </c:pt>
                <c:pt idx="87">
                  <c:v>63.875</c:v>
                </c:pt>
                <c:pt idx="88">
                  <c:v>347.346</c:v>
                </c:pt>
                <c:pt idx="89">
                  <c:v>334.12099999999998</c:v>
                </c:pt>
                <c:pt idx="90">
                  <c:v>326.57499999999999</c:v>
                </c:pt>
                <c:pt idx="91">
                  <c:v>325.48200000000003</c:v>
                </c:pt>
                <c:pt idx="92">
                  <c:v>327.54700000000003</c:v>
                </c:pt>
                <c:pt idx="93">
                  <c:v>310.61700000000002</c:v>
                </c:pt>
                <c:pt idx="94">
                  <c:v>315.99099999999999</c:v>
                </c:pt>
                <c:pt idx="95">
                  <c:v>300.303</c:v>
                </c:pt>
                <c:pt idx="96">
                  <c:v>313.72699999999998</c:v>
                </c:pt>
                <c:pt idx="97">
                  <c:v>337.78699999999998</c:v>
                </c:pt>
                <c:pt idx="98">
                  <c:v>330.31</c:v>
                </c:pt>
                <c:pt idx="99">
                  <c:v>339.54</c:v>
                </c:pt>
                <c:pt idx="100">
                  <c:v>324.40699999999998</c:v>
                </c:pt>
                <c:pt idx="101">
                  <c:v>346.79300000000001</c:v>
                </c:pt>
                <c:pt idx="102">
                  <c:v>338.07600000000002</c:v>
                </c:pt>
                <c:pt idx="103">
                  <c:v>336.79</c:v>
                </c:pt>
                <c:pt idx="104">
                  <c:v>330.20400000000001</c:v>
                </c:pt>
                <c:pt idx="105">
                  <c:v>335.90899999999999</c:v>
                </c:pt>
                <c:pt idx="106">
                  <c:v>333.036</c:v>
                </c:pt>
                <c:pt idx="107">
                  <c:v>330.41399999999999</c:v>
                </c:pt>
                <c:pt idx="108">
                  <c:v>332.82600000000002</c:v>
                </c:pt>
                <c:pt idx="109">
                  <c:v>322.08600000000001</c:v>
                </c:pt>
                <c:pt idx="110">
                  <c:v>329.363</c:v>
                </c:pt>
                <c:pt idx="111">
                  <c:v>329.89400000000001</c:v>
                </c:pt>
                <c:pt idx="112">
                  <c:v>320.46199999999999</c:v>
                </c:pt>
                <c:pt idx="113">
                  <c:v>337.53899999999999</c:v>
                </c:pt>
                <c:pt idx="114">
                  <c:v>344.07299999999998</c:v>
                </c:pt>
                <c:pt idx="115">
                  <c:v>313.834</c:v>
                </c:pt>
                <c:pt idx="116">
                  <c:v>291.36</c:v>
                </c:pt>
                <c:pt idx="117">
                  <c:v>287.28800000000001</c:v>
                </c:pt>
                <c:pt idx="118">
                  <c:v>270.16699999999997</c:v>
                </c:pt>
                <c:pt idx="119">
                  <c:v>282.875</c:v>
                </c:pt>
                <c:pt idx="120">
                  <c:v>333.49900000000002</c:v>
                </c:pt>
                <c:pt idx="121">
                  <c:v>317.28199999999998</c:v>
                </c:pt>
                <c:pt idx="122">
                  <c:v>309.82600000000002</c:v>
                </c:pt>
                <c:pt idx="123">
                  <c:v>302.214</c:v>
                </c:pt>
                <c:pt idx="124">
                  <c:v>310.15499999999997</c:v>
                </c:pt>
                <c:pt idx="125">
                  <c:v>1.139</c:v>
                </c:pt>
                <c:pt idx="126">
                  <c:v>310.5</c:v>
                </c:pt>
                <c:pt idx="127">
                  <c:v>283.93799999999999</c:v>
                </c:pt>
                <c:pt idx="128">
                  <c:v>232.87200000000001</c:v>
                </c:pt>
                <c:pt idx="129">
                  <c:v>122.523</c:v>
                </c:pt>
                <c:pt idx="130">
                  <c:v>326.35500000000002</c:v>
                </c:pt>
                <c:pt idx="131">
                  <c:v>62.087000000000003</c:v>
                </c:pt>
                <c:pt idx="132">
                  <c:v>322.62900000000002</c:v>
                </c:pt>
                <c:pt idx="133">
                  <c:v>315.87</c:v>
                </c:pt>
                <c:pt idx="134">
                  <c:v>310.40199999999999</c:v>
                </c:pt>
                <c:pt idx="135">
                  <c:v>143.58799999999999</c:v>
                </c:pt>
                <c:pt idx="136">
                  <c:v>111.47499999999999</c:v>
                </c:pt>
                <c:pt idx="137">
                  <c:v>84.01</c:v>
                </c:pt>
                <c:pt idx="138">
                  <c:v>281.42099999999999</c:v>
                </c:pt>
                <c:pt idx="139">
                  <c:v>316.97300000000001</c:v>
                </c:pt>
                <c:pt idx="140">
                  <c:v>308.27300000000002</c:v>
                </c:pt>
                <c:pt idx="141">
                  <c:v>118.985</c:v>
                </c:pt>
                <c:pt idx="142">
                  <c:v>82.76</c:v>
                </c:pt>
                <c:pt idx="143">
                  <c:v>130.44300000000001</c:v>
                </c:pt>
                <c:pt idx="144">
                  <c:v>112.995</c:v>
                </c:pt>
                <c:pt idx="145">
                  <c:v>36.872999999999998</c:v>
                </c:pt>
                <c:pt idx="146">
                  <c:v>321.47000000000003</c:v>
                </c:pt>
                <c:pt idx="147">
                  <c:v>293.495</c:v>
                </c:pt>
                <c:pt idx="148">
                  <c:v>255.61699999999999</c:v>
                </c:pt>
                <c:pt idx="149">
                  <c:v>223.22800000000001</c:v>
                </c:pt>
                <c:pt idx="150">
                  <c:v>120.01900000000001</c:v>
                </c:pt>
                <c:pt idx="151">
                  <c:v>288.61099999999999</c:v>
                </c:pt>
                <c:pt idx="152">
                  <c:v>309.95499999999998</c:v>
                </c:pt>
                <c:pt idx="153">
                  <c:v>297.30799999999999</c:v>
                </c:pt>
                <c:pt idx="154">
                  <c:v>198.25200000000001</c:v>
                </c:pt>
                <c:pt idx="155">
                  <c:v>149.50899999999999</c:v>
                </c:pt>
                <c:pt idx="156">
                  <c:v>125.828</c:v>
                </c:pt>
                <c:pt idx="157">
                  <c:v>114.702</c:v>
                </c:pt>
                <c:pt idx="158">
                  <c:v>117.40300000000001</c:v>
                </c:pt>
                <c:pt idx="159">
                  <c:v>137.38399999999999</c:v>
                </c:pt>
                <c:pt idx="160">
                  <c:v>110.401</c:v>
                </c:pt>
                <c:pt idx="161">
                  <c:v>117.343</c:v>
                </c:pt>
                <c:pt idx="162">
                  <c:v>114.54600000000001</c:v>
                </c:pt>
                <c:pt idx="163">
                  <c:v>128.142</c:v>
                </c:pt>
                <c:pt idx="164">
                  <c:v>148.67400000000001</c:v>
                </c:pt>
                <c:pt idx="165">
                  <c:v>133.142</c:v>
                </c:pt>
                <c:pt idx="166">
                  <c:v>138.678</c:v>
                </c:pt>
                <c:pt idx="167">
                  <c:v>120.575</c:v>
                </c:pt>
                <c:pt idx="168">
                  <c:v>80.855999999999995</c:v>
                </c:pt>
                <c:pt idx="169">
                  <c:v>235.072</c:v>
                </c:pt>
                <c:pt idx="170">
                  <c:v>220.65600000000001</c:v>
                </c:pt>
                <c:pt idx="171">
                  <c:v>94.433000000000007</c:v>
                </c:pt>
                <c:pt idx="172">
                  <c:v>272.56799999999998</c:v>
                </c:pt>
                <c:pt idx="173">
                  <c:v>258.38299999999998</c:v>
                </c:pt>
                <c:pt idx="174">
                  <c:v>144.74299999999999</c:v>
                </c:pt>
                <c:pt idx="175">
                  <c:v>120.45</c:v>
                </c:pt>
                <c:pt idx="176">
                  <c:v>291.14999999999998</c:v>
                </c:pt>
                <c:pt idx="177">
                  <c:v>126.38200000000001</c:v>
                </c:pt>
                <c:pt idx="178">
                  <c:v>121.801</c:v>
                </c:pt>
                <c:pt idx="179">
                  <c:v>122.70699999999999</c:v>
                </c:pt>
                <c:pt idx="180">
                  <c:v>81.379000000000005</c:v>
                </c:pt>
                <c:pt idx="181">
                  <c:v>322.31799999999998</c:v>
                </c:pt>
                <c:pt idx="182">
                  <c:v>321.95800000000003</c:v>
                </c:pt>
                <c:pt idx="183">
                  <c:v>129.96899999999999</c:v>
                </c:pt>
                <c:pt idx="184">
                  <c:v>130.81399999999999</c:v>
                </c:pt>
                <c:pt idx="185">
                  <c:v>196.26599999999999</c:v>
                </c:pt>
                <c:pt idx="186">
                  <c:v>120.724</c:v>
                </c:pt>
                <c:pt idx="187">
                  <c:v>119.544</c:v>
                </c:pt>
                <c:pt idx="188">
                  <c:v>292.50200000000001</c:v>
                </c:pt>
                <c:pt idx="189">
                  <c:v>273.06900000000002</c:v>
                </c:pt>
                <c:pt idx="190">
                  <c:v>281.74599999999998</c:v>
                </c:pt>
                <c:pt idx="191">
                  <c:v>208.45</c:v>
                </c:pt>
                <c:pt idx="192">
                  <c:v>266.28199999999998</c:v>
                </c:pt>
                <c:pt idx="193">
                  <c:v>295.57</c:v>
                </c:pt>
                <c:pt idx="194">
                  <c:v>317.23099999999999</c:v>
                </c:pt>
                <c:pt idx="195">
                  <c:v>287.89499999999998</c:v>
                </c:pt>
                <c:pt idx="196">
                  <c:v>328.6</c:v>
                </c:pt>
                <c:pt idx="197">
                  <c:v>339.08800000000002</c:v>
                </c:pt>
                <c:pt idx="198">
                  <c:v>270.78500000000003</c:v>
                </c:pt>
                <c:pt idx="199">
                  <c:v>277.00299999999999</c:v>
                </c:pt>
                <c:pt idx="200">
                  <c:v>116.77200000000001</c:v>
                </c:pt>
                <c:pt idx="201">
                  <c:v>292.39999999999998</c:v>
                </c:pt>
                <c:pt idx="202">
                  <c:v>311.27199999999999</c:v>
                </c:pt>
                <c:pt idx="203">
                  <c:v>290.19299999999998</c:v>
                </c:pt>
                <c:pt idx="204">
                  <c:v>261.18400000000003</c:v>
                </c:pt>
                <c:pt idx="205">
                  <c:v>258.81</c:v>
                </c:pt>
                <c:pt idx="206">
                  <c:v>242.78200000000001</c:v>
                </c:pt>
                <c:pt idx="207">
                  <c:v>121.961</c:v>
                </c:pt>
                <c:pt idx="208">
                  <c:v>109.021</c:v>
                </c:pt>
                <c:pt idx="209">
                  <c:v>288.81799999999998</c:v>
                </c:pt>
                <c:pt idx="210">
                  <c:v>321.46300000000002</c:v>
                </c:pt>
                <c:pt idx="211">
                  <c:v>322.56299999999999</c:v>
                </c:pt>
                <c:pt idx="212">
                  <c:v>263.346</c:v>
                </c:pt>
                <c:pt idx="213">
                  <c:v>267.315</c:v>
                </c:pt>
                <c:pt idx="214">
                  <c:v>166.751</c:v>
                </c:pt>
                <c:pt idx="215">
                  <c:v>229.00899999999999</c:v>
                </c:pt>
                <c:pt idx="216">
                  <c:v>265.149</c:v>
                </c:pt>
                <c:pt idx="217">
                  <c:v>276.08699999999999</c:v>
                </c:pt>
                <c:pt idx="218">
                  <c:v>253.02699999999999</c:v>
                </c:pt>
                <c:pt idx="219">
                  <c:v>184.45099999999999</c:v>
                </c:pt>
                <c:pt idx="220">
                  <c:v>102.053</c:v>
                </c:pt>
                <c:pt idx="221">
                  <c:v>293.10599999999999</c:v>
                </c:pt>
                <c:pt idx="222">
                  <c:v>311.89499999999998</c:v>
                </c:pt>
                <c:pt idx="223">
                  <c:v>270.83300000000003</c:v>
                </c:pt>
                <c:pt idx="224">
                  <c:v>283.23</c:v>
                </c:pt>
                <c:pt idx="225">
                  <c:v>256.815</c:v>
                </c:pt>
                <c:pt idx="226">
                  <c:v>275.47899999999998</c:v>
                </c:pt>
                <c:pt idx="227">
                  <c:v>295.17399999999998</c:v>
                </c:pt>
                <c:pt idx="228">
                  <c:v>296.51100000000002</c:v>
                </c:pt>
                <c:pt idx="229">
                  <c:v>276.77100000000002</c:v>
                </c:pt>
                <c:pt idx="230">
                  <c:v>287.30099999999999</c:v>
                </c:pt>
                <c:pt idx="231">
                  <c:v>302.702</c:v>
                </c:pt>
                <c:pt idx="232">
                  <c:v>265.79899999999998</c:v>
                </c:pt>
                <c:pt idx="233">
                  <c:v>279.73200000000003</c:v>
                </c:pt>
                <c:pt idx="234">
                  <c:v>274.63</c:v>
                </c:pt>
                <c:pt idx="235">
                  <c:v>284.35700000000003</c:v>
                </c:pt>
                <c:pt idx="236">
                  <c:v>266.30500000000001</c:v>
                </c:pt>
                <c:pt idx="237">
                  <c:v>240.71199999999999</c:v>
                </c:pt>
                <c:pt idx="238">
                  <c:v>126.22799999999999</c:v>
                </c:pt>
                <c:pt idx="239">
                  <c:v>10.164</c:v>
                </c:pt>
                <c:pt idx="240">
                  <c:v>325.62900000000002</c:v>
                </c:pt>
                <c:pt idx="241">
                  <c:v>298.38200000000001</c:v>
                </c:pt>
                <c:pt idx="242">
                  <c:v>163.90199999999999</c:v>
                </c:pt>
                <c:pt idx="243">
                  <c:v>158.49799999999999</c:v>
                </c:pt>
                <c:pt idx="244">
                  <c:v>129.44499999999999</c:v>
                </c:pt>
                <c:pt idx="245">
                  <c:v>136.048</c:v>
                </c:pt>
                <c:pt idx="246">
                  <c:v>331.35599999999999</c:v>
                </c:pt>
                <c:pt idx="247">
                  <c:v>269.351</c:v>
                </c:pt>
                <c:pt idx="248">
                  <c:v>185.79900000000001</c:v>
                </c:pt>
                <c:pt idx="249">
                  <c:v>138.358</c:v>
                </c:pt>
                <c:pt idx="250">
                  <c:v>109.425</c:v>
                </c:pt>
                <c:pt idx="251">
                  <c:v>267.18299999999999</c:v>
                </c:pt>
                <c:pt idx="252">
                  <c:v>295.63099999999997</c:v>
                </c:pt>
                <c:pt idx="253">
                  <c:v>272.22500000000002</c:v>
                </c:pt>
                <c:pt idx="254">
                  <c:v>277.54399999999998</c:v>
                </c:pt>
                <c:pt idx="255">
                  <c:v>253.905</c:v>
                </c:pt>
                <c:pt idx="256">
                  <c:v>354.80200000000002</c:v>
                </c:pt>
                <c:pt idx="257">
                  <c:v>312.31900000000002</c:v>
                </c:pt>
                <c:pt idx="258">
                  <c:v>296.44900000000001</c:v>
                </c:pt>
                <c:pt idx="259">
                  <c:v>273.07600000000002</c:v>
                </c:pt>
                <c:pt idx="260">
                  <c:v>244.85300000000001</c:v>
                </c:pt>
                <c:pt idx="261">
                  <c:v>295.738</c:v>
                </c:pt>
                <c:pt idx="262">
                  <c:v>236.50899999999999</c:v>
                </c:pt>
                <c:pt idx="263">
                  <c:v>127.139</c:v>
                </c:pt>
                <c:pt idx="264">
                  <c:v>121.877</c:v>
                </c:pt>
                <c:pt idx="265">
                  <c:v>123.05800000000001</c:v>
                </c:pt>
                <c:pt idx="266">
                  <c:v>133.90799999999999</c:v>
                </c:pt>
                <c:pt idx="267">
                  <c:v>119.28</c:v>
                </c:pt>
                <c:pt idx="268">
                  <c:v>115.694</c:v>
                </c:pt>
                <c:pt idx="269">
                  <c:v>118.86499999999999</c:v>
                </c:pt>
                <c:pt idx="270">
                  <c:v>164.48500000000001</c:v>
                </c:pt>
                <c:pt idx="271">
                  <c:v>191.452</c:v>
                </c:pt>
                <c:pt idx="272">
                  <c:v>115.89700000000001</c:v>
                </c:pt>
                <c:pt idx="273">
                  <c:v>130.69999999999999</c:v>
                </c:pt>
                <c:pt idx="274">
                  <c:v>121.559</c:v>
                </c:pt>
                <c:pt idx="275">
                  <c:v>117.998</c:v>
                </c:pt>
                <c:pt idx="276">
                  <c:v>93.212000000000003</c:v>
                </c:pt>
                <c:pt idx="277">
                  <c:v>310.96699999999998</c:v>
                </c:pt>
                <c:pt idx="278">
                  <c:v>252.59800000000001</c:v>
                </c:pt>
                <c:pt idx="279">
                  <c:v>127.218</c:v>
                </c:pt>
                <c:pt idx="280">
                  <c:v>113.80800000000001</c:v>
                </c:pt>
                <c:pt idx="281">
                  <c:v>117.354</c:v>
                </c:pt>
                <c:pt idx="282">
                  <c:v>139.964</c:v>
                </c:pt>
                <c:pt idx="283">
                  <c:v>157.703</c:v>
                </c:pt>
                <c:pt idx="284">
                  <c:v>145.97</c:v>
                </c:pt>
                <c:pt idx="285">
                  <c:v>272.91399999999999</c:v>
                </c:pt>
                <c:pt idx="286">
                  <c:v>282.649</c:v>
                </c:pt>
                <c:pt idx="287">
                  <c:v>267.97699999999998</c:v>
                </c:pt>
                <c:pt idx="288">
                  <c:v>197.97200000000001</c:v>
                </c:pt>
                <c:pt idx="289">
                  <c:v>130.251</c:v>
                </c:pt>
                <c:pt idx="290">
                  <c:v>129.02199999999999</c:v>
                </c:pt>
                <c:pt idx="291">
                  <c:v>175.47499999999999</c:v>
                </c:pt>
                <c:pt idx="292">
                  <c:v>290.274</c:v>
                </c:pt>
                <c:pt idx="293">
                  <c:v>233.982</c:v>
                </c:pt>
                <c:pt idx="294">
                  <c:v>165.33199999999999</c:v>
                </c:pt>
                <c:pt idx="295">
                  <c:v>126.28400000000001</c:v>
                </c:pt>
                <c:pt idx="296">
                  <c:v>295.17399999999998</c:v>
                </c:pt>
                <c:pt idx="297">
                  <c:v>289.37400000000002</c:v>
                </c:pt>
                <c:pt idx="298">
                  <c:v>291.197</c:v>
                </c:pt>
                <c:pt idx="299">
                  <c:v>284.30500000000001</c:v>
                </c:pt>
                <c:pt idx="300">
                  <c:v>278.69900000000001</c:v>
                </c:pt>
                <c:pt idx="301">
                  <c:v>276.89</c:v>
                </c:pt>
                <c:pt idx="302">
                  <c:v>274.68799999999999</c:v>
                </c:pt>
                <c:pt idx="303">
                  <c:v>283.40300000000002</c:v>
                </c:pt>
                <c:pt idx="304">
                  <c:v>140.95699999999999</c:v>
                </c:pt>
              </c:numCache>
            </c:numRef>
          </c:yVal>
          <c:smooth val="0"/>
          <c:extLst>
            <c:ext xmlns:c16="http://schemas.microsoft.com/office/drawing/2014/chart" uri="{C3380CC4-5D6E-409C-BE32-E72D297353CC}">
              <c16:uniqueId val="{00000000-634F-474D-88A1-C937B8659923}"/>
            </c:ext>
          </c:extLst>
        </c:ser>
        <c:dLbls>
          <c:showLegendKey val="0"/>
          <c:showVal val="0"/>
          <c:showCatName val="0"/>
          <c:showSerName val="0"/>
          <c:showPercent val="0"/>
          <c:showBubbleSize val="0"/>
        </c:dLbls>
        <c:axId val="218468144"/>
        <c:axId val="218468536"/>
      </c:scatterChart>
      <c:valAx>
        <c:axId val="218468144"/>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8536"/>
        <c:crosses val="autoZero"/>
        <c:crossBetween val="midCat"/>
        <c:majorUnit val="30"/>
      </c:valAx>
      <c:valAx>
        <c:axId val="218468536"/>
        <c:scaling>
          <c:orientation val="minMax"/>
          <c:max val="360"/>
          <c:min val="0"/>
        </c:scaling>
        <c:delete val="0"/>
        <c:axPos val="l"/>
        <c:title>
          <c:tx>
            <c:rich>
              <a:bodyPr/>
              <a:lstStyle/>
              <a:p>
                <a:pPr>
                  <a:defRPr sz="1400"/>
                </a:pPr>
                <a:r>
                  <a:rPr lang="en-US" sz="1400"/>
                  <a:t>Wind Direction (deg)</a:t>
                </a:r>
              </a:p>
            </c:rich>
          </c:tx>
          <c:layout>
            <c:manualLayout>
              <c:xMode val="edge"/>
              <c:yMode val="edge"/>
              <c:x val="1.2233230339878401E-2"/>
              <c:y val="0.15843736924188825"/>
            </c:manualLayout>
          </c:layout>
          <c:overlay val="0"/>
        </c:title>
        <c:numFmt formatCode="0" sourceLinked="0"/>
        <c:majorTickMark val="out"/>
        <c:minorTickMark val="none"/>
        <c:tickLblPos val="nextTo"/>
        <c:crossAx val="218468144"/>
        <c:crosses val="autoZero"/>
        <c:crossBetween val="midCat"/>
        <c:majorUnit val="60"/>
      </c:valAx>
      <c:spPr>
        <a:ln w="19050"/>
      </c:spPr>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a:t>
            </a:r>
            <a:r>
              <a:rPr lang="en-US" baseline="0"/>
              <a:t> Solar Radiation, PAR </a:t>
            </a:r>
            <a:endParaRPr lang="en-US"/>
          </a:p>
        </c:rich>
      </c:tx>
      <c:layout>
        <c:manualLayout>
          <c:xMode val="edge"/>
          <c:yMode val="edge"/>
          <c:x val="0.41216450173027741"/>
          <c:y val="4.3478260869565216E-2"/>
        </c:manualLayout>
      </c:layout>
      <c:overlay val="0"/>
    </c:title>
    <c:autoTitleDeleted val="0"/>
    <c:plotArea>
      <c:layout>
        <c:manualLayout>
          <c:layoutTarget val="inner"/>
          <c:xMode val="edge"/>
          <c:yMode val="edge"/>
          <c:x val="8.5860114972041532E-2"/>
          <c:y val="7.4433143773694949E-2"/>
          <c:w val="0.88923046473810341"/>
          <c:h val="0.79567512394284046"/>
        </c:manualLayout>
      </c:layout>
      <c:scatterChart>
        <c:scatterStyle val="lineMarker"/>
        <c:varyColors val="0"/>
        <c:ser>
          <c:idx val="0"/>
          <c:order val="0"/>
          <c:tx>
            <c:v>Daily SR - Current Year</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Daily_2024!$N$4:$N$368</c:f>
              <c:numCache>
                <c:formatCode>0.0</c:formatCode>
                <c:ptCount val="365"/>
                <c:pt idx="0">
                  <c:v>40.27943497836111</c:v>
                </c:pt>
                <c:pt idx="1">
                  <c:v>29.369271137983439</c:v>
                </c:pt>
                <c:pt idx="2">
                  <c:v>27.36720963325779</c:v>
                </c:pt>
                <c:pt idx="3">
                  <c:v>41.292820935072967</c:v>
                </c:pt>
                <c:pt idx="4">
                  <c:v>39.878193237124016</c:v>
                </c:pt>
                <c:pt idx="5">
                  <c:v>40.64378390661193</c:v>
                </c:pt>
                <c:pt idx="6">
                  <c:v>43.856223437390646</c:v>
                </c:pt>
                <c:pt idx="7">
                  <c:v>39.295597832050433</c:v>
                </c:pt>
                <c:pt idx="8">
                  <c:v>43.010280739618814</c:v>
                </c:pt>
                <c:pt idx="9">
                  <c:v>41.566709031481579</c:v>
                </c:pt>
                <c:pt idx="10">
                  <c:v>42.733195842084932</c:v>
                </c:pt>
                <c:pt idx="11">
                  <c:v>39.413533873563921</c:v>
                </c:pt>
                <c:pt idx="12">
                  <c:v>43.527384921639488</c:v>
                </c:pt>
                <c:pt idx="13">
                  <c:v>38.012730180481022</c:v>
                </c:pt>
                <c:pt idx="14">
                  <c:v>39.381306662219941</c:v>
                </c:pt>
                <c:pt idx="15">
                  <c:v>44.177372350435064</c:v>
                </c:pt>
                <c:pt idx="16">
                  <c:v>43.796002616192922</c:v>
                </c:pt>
                <c:pt idx="17">
                  <c:v>41.048827249187184</c:v>
                </c:pt>
                <c:pt idx="18">
                  <c:v>42.778987858203728</c:v>
                </c:pt>
                <c:pt idx="19">
                  <c:v>41.167022490791915</c:v>
                </c:pt>
                <c:pt idx="20">
                  <c:v>40.469774245360533</c:v>
                </c:pt>
                <c:pt idx="21">
                  <c:v>42.489288556229567</c:v>
                </c:pt>
                <c:pt idx="22">
                  <c:v>42.254194073476313</c:v>
                </c:pt>
                <c:pt idx="23">
                  <c:v>39.141805777915629</c:v>
                </c:pt>
                <c:pt idx="24">
                  <c:v>42.101438819706466</c:v>
                </c:pt>
                <c:pt idx="25">
                  <c:v>43.907631455486268</c:v>
                </c:pt>
                <c:pt idx="26">
                  <c:v>43.94115466728644</c:v>
                </c:pt>
                <c:pt idx="27">
                  <c:v>43.691458579393419</c:v>
                </c:pt>
                <c:pt idx="28">
                  <c:v>47.389811881213781</c:v>
                </c:pt>
                <c:pt idx="29">
                  <c:v>28.438310810285401</c:v>
                </c:pt>
                <c:pt idx="30">
                  <c:v>37.559907621087483</c:v>
                </c:pt>
                <c:pt idx="31">
                  <c:v>41.160024088328477</c:v>
                </c:pt>
                <c:pt idx="32">
                  <c:v>38.240394260618778</c:v>
                </c:pt>
                <c:pt idx="33">
                  <c:v>41.141534481820138</c:v>
                </c:pt>
                <c:pt idx="34">
                  <c:v>45.618265657629514</c:v>
                </c:pt>
                <c:pt idx="35">
                  <c:v>37.497613199159844</c:v>
                </c:pt>
                <c:pt idx="36">
                  <c:v>40.014532485115431</c:v>
                </c:pt>
                <c:pt idx="37">
                  <c:v>17.327871699410839</c:v>
                </c:pt>
                <c:pt idx="38">
                  <c:v>47.41046148848244</c:v>
                </c:pt>
                <c:pt idx="39">
                  <c:v>49.735399906860764</c:v>
                </c:pt>
                <c:pt idx="40">
                  <c:v>32.822766753613891</c:v>
                </c:pt>
                <c:pt idx="41">
                  <c:v>32.283457763777129</c:v>
                </c:pt>
                <c:pt idx="42">
                  <c:v>43.451612094967452</c:v>
                </c:pt>
                <c:pt idx="43">
                  <c:v>46.493929965863344</c:v>
                </c:pt>
                <c:pt idx="44">
                  <c:v>42.298949289230151</c:v>
                </c:pt>
                <c:pt idx="45">
                  <c:v>12.606887637624448</c:v>
                </c:pt>
                <c:pt idx="46">
                  <c:v>21.421332340308982</c:v>
                </c:pt>
                <c:pt idx="47">
                  <c:v>28.617418073331162</c:v>
                </c:pt>
                <c:pt idx="48">
                  <c:v>36.994419422035634</c:v>
                </c:pt>
                <c:pt idx="49">
                  <c:v>32.760385931655847</c:v>
                </c:pt>
                <c:pt idx="50">
                  <c:v>44.688428530326838</c:v>
                </c:pt>
                <c:pt idx="51">
                  <c:v>44.092527520569682</c:v>
                </c:pt>
                <c:pt idx="52">
                  <c:v>35.712847770922416</c:v>
                </c:pt>
                <c:pt idx="53">
                  <c:v>49.027524457688607</c:v>
                </c:pt>
                <c:pt idx="54">
                  <c:v>45.323123153739346</c:v>
                </c:pt>
                <c:pt idx="55">
                  <c:v>26.656137382960356</c:v>
                </c:pt>
                <c:pt idx="56">
                  <c:v>47.63665676810318</c:v>
                </c:pt>
                <c:pt idx="57">
                  <c:v>49.576683050992429</c:v>
                </c:pt>
                <c:pt idx="58">
                  <c:v>47.770922415364687</c:v>
                </c:pt>
                <c:pt idx="59">
                  <c:v>51.179144415058829</c:v>
                </c:pt>
                <c:pt idx="60">
                  <c:v>37.057750644328223</c:v>
                </c:pt>
                <c:pt idx="61">
                  <c:v>51.825848642698723</c:v>
                </c:pt>
                <c:pt idx="62">
                  <c:v>47.364583072333239</c:v>
                </c:pt>
                <c:pt idx="63">
                  <c:v>48.470762661708456</c:v>
                </c:pt>
                <c:pt idx="64">
                  <c:v>52.64725373183331</c:v>
                </c:pt>
                <c:pt idx="65">
                  <c:v>52.296642408418123</c:v>
                </c:pt>
                <c:pt idx="66">
                  <c:v>51.07650117892841</c:v>
                </c:pt>
                <c:pt idx="67">
                  <c:v>35.151765973421618</c:v>
                </c:pt>
                <c:pt idx="68">
                  <c:v>37.418297971240882</c:v>
                </c:pt>
                <c:pt idx="69">
                  <c:v>32.594065873111184</c:v>
                </c:pt>
                <c:pt idx="70">
                  <c:v>23.157627351484827</c:v>
                </c:pt>
                <c:pt idx="71">
                  <c:v>41.926651558181348</c:v>
                </c:pt>
                <c:pt idx="72">
                  <c:v>20.996676190830019</c:v>
                </c:pt>
                <c:pt idx="73">
                  <c:v>42.821755873258063</c:v>
                </c:pt>
                <c:pt idx="74">
                  <c:v>43.21504881169718</c:v>
                </c:pt>
                <c:pt idx="75">
                  <c:v>37.829648516036279</c:v>
                </c:pt>
                <c:pt idx="76">
                  <c:v>31.747345575065644</c:v>
                </c:pt>
                <c:pt idx="77">
                  <c:v>31.658267143710034</c:v>
                </c:pt>
                <c:pt idx="78">
                  <c:v>19.520186071105496</c:v>
                </c:pt>
                <c:pt idx="79">
                  <c:v>25.570175400701743</c:v>
                </c:pt>
                <c:pt idx="80">
                  <c:v>45.197929509671184</c:v>
                </c:pt>
                <c:pt idx="81">
                  <c:v>42.566702983479452</c:v>
                </c:pt>
                <c:pt idx="82">
                  <c:v>45.037398253164177</c:v>
                </c:pt>
                <c:pt idx="83">
                  <c:v>46.582403597006063</c:v>
                </c:pt>
                <c:pt idx="84">
                  <c:v>49.941550379425735</c:v>
                </c:pt>
                <c:pt idx="85">
                  <c:v>47.440355899005269</c:v>
                </c:pt>
                <c:pt idx="86">
                  <c:v>42.886037495885198</c:v>
                </c:pt>
                <c:pt idx="87">
                  <c:v>52.556101699747799</c:v>
                </c:pt>
                <c:pt idx="88">
                  <c:v>44.712188538690356</c:v>
                </c:pt>
                <c:pt idx="89">
                  <c:v>52.985596250929881</c:v>
                </c:pt>
                <c:pt idx="90">
                  <c:v>45.71356489117484</c:v>
                </c:pt>
                <c:pt idx="91">
                  <c:v>47.613847160074201</c:v>
                </c:pt>
                <c:pt idx="92">
                  <c:v>52.901701821399037</c:v>
                </c:pt>
                <c:pt idx="93">
                  <c:v>47.944672876524848</c:v>
                </c:pt>
                <c:pt idx="94">
                  <c:v>24.172482108713702</c:v>
                </c:pt>
                <c:pt idx="95">
                  <c:v>34.737218627500951</c:v>
                </c:pt>
                <c:pt idx="96">
                  <c:v>38.195120644682461</c:v>
                </c:pt>
                <c:pt idx="97">
                  <c:v>37.174995485598409</c:v>
                </c:pt>
                <c:pt idx="98">
                  <c:v>33.656959047249586</c:v>
                </c:pt>
                <c:pt idx="99">
                  <c:v>27.138940752907143</c:v>
                </c:pt>
                <c:pt idx="100">
                  <c:v>45.516227221711979</c:v>
                </c:pt>
                <c:pt idx="101">
                  <c:v>50.586613006487781</c:v>
                </c:pt>
                <c:pt idx="102">
                  <c:v>49.013182052640083</c:v>
                </c:pt>
                <c:pt idx="103">
                  <c:v>50.671285036292325</c:v>
                </c:pt>
                <c:pt idx="104">
                  <c:v>45.523225624175417</c:v>
                </c:pt>
                <c:pt idx="105">
                  <c:v>53.750582120204911</c:v>
                </c:pt>
                <c:pt idx="106">
                  <c:v>45.636582464077023</c:v>
                </c:pt>
                <c:pt idx="107">
                  <c:v>35.784905396286696</c:v>
                </c:pt>
                <c:pt idx="108">
                  <c:v>49.002382048838484</c:v>
                </c:pt>
                <c:pt idx="109">
                  <c:v>31.743198373605829</c:v>
                </c:pt>
                <c:pt idx="110">
                  <c:v>54.143961458674433</c:v>
                </c:pt>
                <c:pt idx="111">
                  <c:v>42.447211741418528</c:v>
                </c:pt>
                <c:pt idx="112">
                  <c:v>36.663939305706634</c:v>
                </c:pt>
                <c:pt idx="113">
                  <c:v>35.495292494342955</c:v>
                </c:pt>
                <c:pt idx="114">
                  <c:v>31.679175951069933</c:v>
                </c:pt>
                <c:pt idx="115">
                  <c:v>7.2506041522126612</c:v>
                </c:pt>
                <c:pt idx="116">
                  <c:v>13.754280041506576</c:v>
                </c:pt>
                <c:pt idx="117">
                  <c:v>48.620148314292202</c:v>
                </c:pt>
                <c:pt idx="118">
                  <c:v>18.722886590456078</c:v>
                </c:pt>
                <c:pt idx="119">
                  <c:v>42.607051797682232</c:v>
                </c:pt>
                <c:pt idx="120">
                  <c:v>41.090904063998231</c:v>
                </c:pt>
                <c:pt idx="121">
                  <c:v>43.852853836204545</c:v>
                </c:pt>
                <c:pt idx="122">
                  <c:v>39.940487659051655</c:v>
                </c:pt>
                <c:pt idx="123">
                  <c:v>53.348821978785331</c:v>
                </c:pt>
                <c:pt idx="124">
                  <c:v>46.158870647922463</c:v>
                </c:pt>
                <c:pt idx="125">
                  <c:v>44.275695585044843</c:v>
                </c:pt>
                <c:pt idx="126">
                  <c:v>40.589697487573517</c:v>
                </c:pt>
                <c:pt idx="127">
                  <c:v>24.844155945142891</c:v>
                </c:pt>
                <c:pt idx="128">
                  <c:v>17.157490839436775</c:v>
                </c:pt>
                <c:pt idx="129">
                  <c:v>33.354472540774331</c:v>
                </c:pt>
                <c:pt idx="130">
                  <c:v>38.332583093069246</c:v>
                </c:pt>
                <c:pt idx="131">
                  <c:v>32.273003360097178</c:v>
                </c:pt>
                <c:pt idx="132">
                  <c:v>37.805197307429452</c:v>
                </c:pt>
                <c:pt idx="133">
                  <c:v>22.060519765302956</c:v>
                </c:pt>
                <c:pt idx="134">
                  <c:v>24.79680872847667</c:v>
                </c:pt>
                <c:pt idx="135">
                  <c:v>31.40062225301903</c:v>
                </c:pt>
                <c:pt idx="136">
                  <c:v>36.742822533473529</c:v>
                </c:pt>
                <c:pt idx="137">
                  <c:v>48.063732118433705</c:v>
                </c:pt>
                <c:pt idx="138">
                  <c:v>25.669794635767708</c:v>
                </c:pt>
                <c:pt idx="139">
                  <c:v>44.972511830324159</c:v>
                </c:pt>
                <c:pt idx="140">
                  <c:v>13.367639905409245</c:v>
                </c:pt>
                <c:pt idx="141">
                  <c:v>30.687908402143758</c:v>
                </c:pt>
                <c:pt idx="142">
                  <c:v>35.478876488564524</c:v>
                </c:pt>
                <c:pt idx="143">
                  <c:v>23.3031250027</c:v>
                </c:pt>
                <c:pt idx="144">
                  <c:v>36.577625675324235</c:v>
                </c:pt>
                <c:pt idx="145">
                  <c:v>26.479622120826981</c:v>
                </c:pt>
                <c:pt idx="146">
                  <c:v>46.236285075172347</c:v>
                </c:pt>
                <c:pt idx="147">
                  <c:v>12.296020328199155</c:v>
                </c:pt>
                <c:pt idx="148">
                  <c:v>32.373659395528108</c:v>
                </c:pt>
                <c:pt idx="149">
                  <c:v>33.609525430552949</c:v>
                </c:pt>
                <c:pt idx="150">
                  <c:v>36.875014580005129</c:v>
                </c:pt>
                <c:pt idx="151">
                  <c:v>37.151667477386951</c:v>
                </c:pt>
                <c:pt idx="152">
                  <c:v>42.189134850575464</c:v>
                </c:pt>
                <c:pt idx="153">
                  <c:v>48.161968953013066</c:v>
                </c:pt>
                <c:pt idx="154">
                  <c:v>20.69125208332073</c:v>
                </c:pt>
                <c:pt idx="155">
                  <c:v>39.080634556383359</c:v>
                </c:pt>
                <c:pt idx="156">
                  <c:v>23.747566759143496</c:v>
                </c:pt>
                <c:pt idx="157">
                  <c:v>26.206684424752915</c:v>
                </c:pt>
                <c:pt idx="158">
                  <c:v>39.19666979722777</c:v>
                </c:pt>
                <c:pt idx="159">
                  <c:v>38.186048641489123</c:v>
                </c:pt>
                <c:pt idx="160">
                  <c:v>29.02695421748788</c:v>
                </c:pt>
                <c:pt idx="161">
                  <c:v>31.310939021450533</c:v>
                </c:pt>
                <c:pt idx="162">
                  <c:v>21.769178862750959</c:v>
                </c:pt>
                <c:pt idx="163">
                  <c:v>24.939541578718632</c:v>
                </c:pt>
                <c:pt idx="164">
                  <c:v>15.930351207483623</c:v>
                </c:pt>
                <c:pt idx="165">
                  <c:v>28.221533133979658</c:v>
                </c:pt>
                <c:pt idx="166">
                  <c:v>26.150870005106242</c:v>
                </c:pt>
                <c:pt idx="167">
                  <c:v>27.90643222306414</c:v>
                </c:pt>
                <c:pt idx="168">
                  <c:v>45.143324690450285</c:v>
                </c:pt>
                <c:pt idx="169">
                  <c:v>19.764611757143339</c:v>
                </c:pt>
                <c:pt idx="170">
                  <c:v>14.41446267389086</c:v>
                </c:pt>
                <c:pt idx="171">
                  <c:v>39.081325756626661</c:v>
                </c:pt>
                <c:pt idx="172">
                  <c:v>34.319647280515845</c:v>
                </c:pt>
                <c:pt idx="173">
                  <c:v>4.5550960033937926</c:v>
                </c:pt>
                <c:pt idx="174">
                  <c:v>40.28323657969927</c:v>
                </c:pt>
                <c:pt idx="175">
                  <c:v>34.362501695600592</c:v>
                </c:pt>
                <c:pt idx="176">
                  <c:v>30.15499301455754</c:v>
                </c:pt>
                <c:pt idx="177">
                  <c:v>29.183683872656722</c:v>
                </c:pt>
                <c:pt idx="178">
                  <c:v>32.277668961739472</c:v>
                </c:pt>
                <c:pt idx="179">
                  <c:v>47.337799062905262</c:v>
                </c:pt>
                <c:pt idx="180">
                  <c:v>43.199842406344523</c:v>
                </c:pt>
                <c:pt idx="181">
                  <c:v>31.158961367954401</c:v>
                </c:pt>
                <c:pt idx="182">
                  <c:v>19.449165246106165</c:v>
                </c:pt>
                <c:pt idx="183">
                  <c:v>36.210339146039374</c:v>
                </c:pt>
                <c:pt idx="184">
                  <c:v>28.100486691371316</c:v>
                </c:pt>
                <c:pt idx="185">
                  <c:v>37.374665955882413</c:v>
                </c:pt>
                <c:pt idx="186">
                  <c:v>12.426225174031261</c:v>
                </c:pt>
                <c:pt idx="187">
                  <c:v>23.615201912551072</c:v>
                </c:pt>
                <c:pt idx="188">
                  <c:v>26.705558200356485</c:v>
                </c:pt>
                <c:pt idx="189">
                  <c:v>24.838971943318121</c:v>
                </c:pt>
                <c:pt idx="190">
                  <c:v>25.819266688381873</c:v>
                </c:pt>
                <c:pt idx="191">
                  <c:v>33.506190994179228</c:v>
                </c:pt>
                <c:pt idx="192">
                  <c:v>24.68673508973075</c:v>
                </c:pt>
                <c:pt idx="193">
                  <c:v>32.697486709515317</c:v>
                </c:pt>
                <c:pt idx="194">
                  <c:v>14.233022610023959</c:v>
                </c:pt>
                <c:pt idx="195">
                  <c:v>16.586041038286442</c:v>
                </c:pt>
                <c:pt idx="196">
                  <c:v>35.147100371779331</c:v>
                </c:pt>
                <c:pt idx="197">
                  <c:v>25.638172224636623</c:v>
                </c:pt>
                <c:pt idx="198">
                  <c:v>7.7069691128531268</c:v>
                </c:pt>
                <c:pt idx="199">
                  <c:v>10.616317336943702</c:v>
                </c:pt>
                <c:pt idx="200">
                  <c:v>24.073122073738972</c:v>
                </c:pt>
                <c:pt idx="201">
                  <c:v>39.130314573870727</c:v>
                </c:pt>
                <c:pt idx="202">
                  <c:v>37.472557190340126</c:v>
                </c:pt>
                <c:pt idx="203">
                  <c:v>24.245749334503767</c:v>
                </c:pt>
                <c:pt idx="204">
                  <c:v>14.208398601356308</c:v>
                </c:pt>
                <c:pt idx="205">
                  <c:v>36.438867226481257</c:v>
                </c:pt>
                <c:pt idx="206">
                  <c:v>22.280839842855624</c:v>
                </c:pt>
                <c:pt idx="207">
                  <c:v>26.768457422497011</c:v>
                </c:pt>
                <c:pt idx="208">
                  <c:v>19.697651733573409</c:v>
                </c:pt>
                <c:pt idx="209">
                  <c:v>34.452271327199504</c:v>
                </c:pt>
                <c:pt idx="210">
                  <c:v>43.886031447883063</c:v>
                </c:pt>
                <c:pt idx="211">
                  <c:v>27.328675219693672</c:v>
                </c:pt>
                <c:pt idx="212">
                  <c:v>23.88226440655707</c:v>
                </c:pt>
                <c:pt idx="213">
                  <c:v>13.690430419031507</c:v>
                </c:pt>
                <c:pt idx="214">
                  <c:v>38.47056394163851</c:v>
                </c:pt>
                <c:pt idx="215">
                  <c:v>34.150908021119619</c:v>
                </c:pt>
                <c:pt idx="216">
                  <c:v>38.362563903622494</c:v>
                </c:pt>
                <c:pt idx="217">
                  <c:v>18.849289834950021</c:v>
                </c:pt>
                <c:pt idx="218">
                  <c:v>17.932671912300513</c:v>
                </c:pt>
                <c:pt idx="219">
                  <c:v>24.616923865157201</c:v>
                </c:pt>
                <c:pt idx="220">
                  <c:v>26.577686155345528</c:v>
                </c:pt>
                <c:pt idx="221">
                  <c:v>35.293030023146564</c:v>
                </c:pt>
                <c:pt idx="222">
                  <c:v>16.072047257360634</c:v>
                </c:pt>
                <c:pt idx="223">
                  <c:v>29.238893492090508</c:v>
                </c:pt>
                <c:pt idx="224">
                  <c:v>36.35436799673753</c:v>
                </c:pt>
                <c:pt idx="225">
                  <c:v>37.662810057309137</c:v>
                </c:pt>
                <c:pt idx="226">
                  <c:v>26.241244436918041</c:v>
                </c:pt>
                <c:pt idx="227">
                  <c:v>37.175600285811299</c:v>
                </c:pt>
                <c:pt idx="228">
                  <c:v>29.562720806077721</c:v>
                </c:pt>
                <c:pt idx="229">
                  <c:v>16.485298602825107</c:v>
                </c:pt>
                <c:pt idx="230">
                  <c:v>38.892023289992196</c:v>
                </c:pt>
                <c:pt idx="231">
                  <c:v>37.135856271821403</c:v>
                </c:pt>
                <c:pt idx="232">
                  <c:v>26.866175856893904</c:v>
                </c:pt>
                <c:pt idx="233">
                  <c:v>33.071426041141969</c:v>
                </c:pt>
                <c:pt idx="234">
                  <c:v>9.2845472681606367</c:v>
                </c:pt>
                <c:pt idx="235">
                  <c:v>40.892788794261655</c:v>
                </c:pt>
                <c:pt idx="236">
                  <c:v>26.768716622588247</c:v>
                </c:pt>
                <c:pt idx="237">
                  <c:v>24.878111157095123</c:v>
                </c:pt>
                <c:pt idx="238">
                  <c:v>25.113119239817969</c:v>
                </c:pt>
                <c:pt idx="239">
                  <c:v>46.324758706315066</c:v>
                </c:pt>
                <c:pt idx="240">
                  <c:v>49.072884473655328</c:v>
                </c:pt>
                <c:pt idx="241">
                  <c:v>25.799999481599816</c:v>
                </c:pt>
                <c:pt idx="242">
                  <c:v>34.030811978845811</c:v>
                </c:pt>
                <c:pt idx="243">
                  <c:v>26.905660670792557</c:v>
                </c:pt>
                <c:pt idx="244">
                  <c:v>18.543520127319084</c:v>
                </c:pt>
                <c:pt idx="245">
                  <c:v>39.813825214466469</c:v>
                </c:pt>
                <c:pt idx="246">
                  <c:v>38.579687180049888</c:v>
                </c:pt>
                <c:pt idx="247">
                  <c:v>36.420377619972918</c:v>
                </c:pt>
                <c:pt idx="248">
                  <c:v>32.952625999324354</c:v>
                </c:pt>
                <c:pt idx="249">
                  <c:v>32.497989039292143</c:v>
                </c:pt>
                <c:pt idx="250">
                  <c:v>37.377517156886036</c:v>
                </c:pt>
                <c:pt idx="251">
                  <c:v>13.074052602066514</c:v>
                </c:pt>
                <c:pt idx="252">
                  <c:v>37.94481975657655</c:v>
                </c:pt>
                <c:pt idx="253">
                  <c:v>27.020745511302419</c:v>
                </c:pt>
                <c:pt idx="254">
                  <c:v>24.473154214550284</c:v>
                </c:pt>
                <c:pt idx="255">
                  <c:v>8.0549020353255152</c:v>
                </c:pt>
                <c:pt idx="256">
                  <c:v>44.039909902048286</c:v>
                </c:pt>
                <c:pt idx="257">
                  <c:v>35.614610936343048</c:v>
                </c:pt>
                <c:pt idx="258">
                  <c:v>32.4977298392009</c:v>
                </c:pt>
                <c:pt idx="259">
                  <c:v>16.010876035828364</c:v>
                </c:pt>
                <c:pt idx="260">
                  <c:v>20.389111176967134</c:v>
                </c:pt>
                <c:pt idx="261">
                  <c:v>36.981545817504127</c:v>
                </c:pt>
                <c:pt idx="262">
                  <c:v>14.820974816983133</c:v>
                </c:pt>
                <c:pt idx="263">
                  <c:v>16.313621742394851</c:v>
                </c:pt>
                <c:pt idx="264">
                  <c:v>33.571163817049666</c:v>
                </c:pt>
                <c:pt idx="265">
                  <c:v>30.84360125694764</c:v>
                </c:pt>
                <c:pt idx="266">
                  <c:v>35.252594808913372</c:v>
                </c:pt>
                <c:pt idx="267">
                  <c:v>45.369260769979789</c:v>
                </c:pt>
                <c:pt idx="268">
                  <c:v>43.067304759691275</c:v>
                </c:pt>
                <c:pt idx="269">
                  <c:v>23.651489925324455</c:v>
                </c:pt>
                <c:pt idx="270">
                  <c:v>29.782176883326262</c:v>
                </c:pt>
                <c:pt idx="271">
                  <c:v>28.155091510592211</c:v>
                </c:pt>
                <c:pt idx="272">
                  <c:v>26.254982041753678</c:v>
                </c:pt>
                <c:pt idx="273">
                  <c:v>32.396209803465851</c:v>
                </c:pt>
                <c:pt idx="274">
                  <c:v>30.359069886392597</c:v>
                </c:pt>
                <c:pt idx="275">
                  <c:v>37.788781301651014</c:v>
                </c:pt>
                <c:pt idx="276">
                  <c:v>50.911217920748705</c:v>
                </c:pt>
                <c:pt idx="277">
                  <c:v>34.919522691671986</c:v>
                </c:pt>
                <c:pt idx="278">
                  <c:v>26.743660613768537</c:v>
                </c:pt>
                <c:pt idx="279">
                  <c:v>19.667670923020165</c:v>
                </c:pt>
                <c:pt idx="280">
                  <c:v>40.610865495024655</c:v>
                </c:pt>
                <c:pt idx="281">
                  <c:v>23.799493177421596</c:v>
                </c:pt>
                <c:pt idx="282">
                  <c:v>32.094155297142663</c:v>
                </c:pt>
                <c:pt idx="283">
                  <c:v>21.740407652623492</c:v>
                </c:pt>
                <c:pt idx="284">
                  <c:v>18.967917076706811</c:v>
                </c:pt>
                <c:pt idx="285">
                  <c:v>27.915677026318313</c:v>
                </c:pt>
                <c:pt idx="286">
                  <c:v>30.564269958623022</c:v>
                </c:pt>
                <c:pt idx="287">
                  <c:v>16.598050642513826</c:v>
                </c:pt>
                <c:pt idx="288">
                  <c:v>17.361394911211008</c:v>
                </c:pt>
                <c:pt idx="289">
                  <c:v>26.948169485755656</c:v>
                </c:pt>
                <c:pt idx="290">
                  <c:v>48.029604106420642</c:v>
                </c:pt>
                <c:pt idx="291">
                  <c:v>33.0959636497792</c:v>
                </c:pt>
                <c:pt idx="292">
                  <c:v>23.131793742391395</c:v>
                </c:pt>
                <c:pt idx="293">
                  <c:v>23.295608200054083</c:v>
                </c:pt>
                <c:pt idx="294">
                  <c:v>31.58776471889318</c:v>
                </c:pt>
                <c:pt idx="295">
                  <c:v>43.915839458375487</c:v>
                </c:pt>
                <c:pt idx="296">
                  <c:v>31.581716716764284</c:v>
                </c:pt>
                <c:pt idx="297">
                  <c:v>32.852401964045491</c:v>
                </c:pt>
                <c:pt idx="298">
                  <c:v>9.7619938362218299</c:v>
                </c:pt>
                <c:pt idx="299">
                  <c:v>29.102813444190332</c:v>
                </c:pt>
                <c:pt idx="300">
                  <c:v>18.82380182597824</c:v>
                </c:pt>
                <c:pt idx="301">
                  <c:v>31.38774864848752</c:v>
                </c:pt>
                <c:pt idx="302">
                  <c:v>24.263893340890455</c:v>
                </c:pt>
                <c:pt idx="303">
                  <c:v>18.056051155730007</c:v>
                </c:pt>
                <c:pt idx="304">
                  <c:v>5.9209076841595039</c:v>
                </c:pt>
              </c:numCache>
            </c:numRef>
          </c:yVal>
          <c:smooth val="0"/>
          <c:extLst>
            <c:ext xmlns:c16="http://schemas.microsoft.com/office/drawing/2014/chart" uri="{C3380CC4-5D6E-409C-BE32-E72D297353CC}">
              <c16:uniqueId val="{00000000-85A4-4F6C-B409-69FFE85F04B8}"/>
            </c:ext>
          </c:extLst>
        </c:ser>
        <c:dLbls>
          <c:showLegendKey val="0"/>
          <c:showVal val="0"/>
          <c:showCatName val="0"/>
          <c:showSerName val="0"/>
          <c:showPercent val="0"/>
          <c:showBubbleSize val="0"/>
        </c:dLbls>
        <c:axId val="218466968"/>
        <c:axId val="218467360"/>
      </c:scatterChart>
      <c:valAx>
        <c:axId val="218466968"/>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7360"/>
        <c:crosses val="autoZero"/>
        <c:crossBetween val="midCat"/>
        <c:majorUnit val="30"/>
      </c:valAx>
      <c:valAx>
        <c:axId val="218467360"/>
        <c:scaling>
          <c:orientation val="minMax"/>
          <c:max val="60"/>
        </c:scaling>
        <c:delete val="0"/>
        <c:axPos val="l"/>
        <c:title>
          <c:tx>
            <c:rich>
              <a:bodyPr rot="-5400000" vert="horz"/>
              <a:lstStyle/>
              <a:p>
                <a:pPr>
                  <a:defRPr sz="1400"/>
                </a:pPr>
                <a:r>
                  <a:rPr lang="en-US" sz="1400" baseline="0"/>
                  <a:t>Solar Flux  (MJ/m</a:t>
                </a:r>
                <a:r>
                  <a:rPr lang="en-US" sz="1400" baseline="30000"/>
                  <a:t>2</a:t>
                </a:r>
                <a:r>
                  <a:rPr lang="en-US" sz="1400" baseline="0"/>
                  <a:t>/Day)</a:t>
                </a:r>
                <a:endParaRPr lang="en-US" sz="1400"/>
              </a:p>
            </c:rich>
          </c:tx>
          <c:layout>
            <c:manualLayout>
              <c:xMode val="edge"/>
              <c:yMode val="edge"/>
              <c:x val="2.965514820201615E-2"/>
              <c:y val="0.13681159420289854"/>
            </c:manualLayout>
          </c:layout>
          <c:overlay val="0"/>
        </c:title>
        <c:numFmt formatCode="0" sourceLinked="0"/>
        <c:majorTickMark val="out"/>
        <c:minorTickMark val="none"/>
        <c:tickLblPos val="nextTo"/>
        <c:crossAx val="218466968"/>
        <c:crosses val="autoZero"/>
        <c:crossBetween val="midCat"/>
      </c:valAx>
    </c:plotArea>
    <c:plotVisOnly val="1"/>
    <c:dispBlanksAs val="gap"/>
    <c:showDLblsOverMax val="0"/>
  </c:chart>
  <c:spPr>
    <a:ln w="0"/>
  </c:sp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Air Temperature, 45m</a:t>
            </a:r>
          </a:p>
        </c:rich>
      </c:tx>
      <c:layout>
        <c:manualLayout>
          <c:xMode val="edge"/>
          <c:yMode val="edge"/>
          <c:x val="0.32898377208445956"/>
          <c:y val="4.6698999581574051E-2"/>
        </c:manualLayout>
      </c:layout>
      <c:overlay val="0"/>
    </c:title>
    <c:autoTitleDeleted val="0"/>
    <c:plotArea>
      <c:layout>
        <c:manualLayout>
          <c:layoutTarget val="inner"/>
          <c:xMode val="edge"/>
          <c:yMode val="edge"/>
          <c:x val="7.6050725702197675E-2"/>
          <c:y val="0.15615618699836437"/>
          <c:w val="0.8924233409723038"/>
          <c:h val="0.69048004868956603"/>
        </c:manualLayout>
      </c:layout>
      <c:scatterChart>
        <c:scatterStyle val="lineMarker"/>
        <c:varyColors val="0"/>
        <c:ser>
          <c:idx val="0"/>
          <c:order val="0"/>
          <c:tx>
            <c:v>Temp Avg.</c:v>
          </c:tx>
          <c:spPr>
            <a:ln w="15875">
              <a:solidFill>
                <a:srgbClr val="00B05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Daily_2024!$H$4:$H$368</c:f>
              <c:numCache>
                <c:formatCode>0.0</c:formatCode>
                <c:ptCount val="365"/>
                <c:pt idx="0">
                  <c:v>25.82</c:v>
                </c:pt>
                <c:pt idx="1">
                  <c:v>24.957000000000001</c:v>
                </c:pt>
                <c:pt idx="2">
                  <c:v>25.411999999999999</c:v>
                </c:pt>
                <c:pt idx="3">
                  <c:v>25.564</c:v>
                </c:pt>
                <c:pt idx="4">
                  <c:v>26.228999999999999</c:v>
                </c:pt>
                <c:pt idx="5">
                  <c:v>26.431999999999999</c:v>
                </c:pt>
                <c:pt idx="6">
                  <c:v>26.553999999999998</c:v>
                </c:pt>
                <c:pt idx="7">
                  <c:v>26.457999999999998</c:v>
                </c:pt>
                <c:pt idx="8">
                  <c:v>26.620999999999999</c:v>
                </c:pt>
                <c:pt idx="9">
                  <c:v>26.417999999999999</c:v>
                </c:pt>
                <c:pt idx="10">
                  <c:v>26.449000000000002</c:v>
                </c:pt>
                <c:pt idx="11">
                  <c:v>26.338000000000001</c:v>
                </c:pt>
                <c:pt idx="12">
                  <c:v>26.21</c:v>
                </c:pt>
                <c:pt idx="13">
                  <c:v>26.297999999999998</c:v>
                </c:pt>
                <c:pt idx="14">
                  <c:v>26.52</c:v>
                </c:pt>
                <c:pt idx="15">
                  <c:v>26.763000000000002</c:v>
                </c:pt>
                <c:pt idx="16">
                  <c:v>27.03</c:v>
                </c:pt>
                <c:pt idx="17">
                  <c:v>26.849</c:v>
                </c:pt>
                <c:pt idx="18">
                  <c:v>26.533999999999999</c:v>
                </c:pt>
                <c:pt idx="19">
                  <c:v>26.553000000000001</c:v>
                </c:pt>
                <c:pt idx="20">
                  <c:v>26.702999999999999</c:v>
                </c:pt>
                <c:pt idx="21">
                  <c:v>26.776</c:v>
                </c:pt>
                <c:pt idx="22">
                  <c:v>26.687000000000001</c:v>
                </c:pt>
                <c:pt idx="23">
                  <c:v>26.739000000000001</c:v>
                </c:pt>
                <c:pt idx="24">
                  <c:v>26.646999999999998</c:v>
                </c:pt>
                <c:pt idx="25">
                  <c:v>26.495000000000001</c:v>
                </c:pt>
                <c:pt idx="26">
                  <c:v>26.649000000000001</c:v>
                </c:pt>
                <c:pt idx="27">
                  <c:v>26.428000000000001</c:v>
                </c:pt>
                <c:pt idx="28">
                  <c:v>26.21</c:v>
                </c:pt>
                <c:pt idx="29">
                  <c:v>25.335999999999999</c:v>
                </c:pt>
                <c:pt idx="30">
                  <c:v>25.408000000000001</c:v>
                </c:pt>
                <c:pt idx="31">
                  <c:v>25.701000000000001</c:v>
                </c:pt>
                <c:pt idx="32">
                  <c:v>25.527999999999999</c:v>
                </c:pt>
                <c:pt idx="33">
                  <c:v>25.779</c:v>
                </c:pt>
                <c:pt idx="34">
                  <c:v>26.023</c:v>
                </c:pt>
                <c:pt idx="35">
                  <c:v>26.632000000000001</c:v>
                </c:pt>
                <c:pt idx="36">
                  <c:v>26.216000000000001</c:v>
                </c:pt>
                <c:pt idx="37">
                  <c:v>23.663</c:v>
                </c:pt>
                <c:pt idx="38">
                  <c:v>25.082000000000001</c:v>
                </c:pt>
                <c:pt idx="39">
                  <c:v>24.998000000000001</c:v>
                </c:pt>
                <c:pt idx="40">
                  <c:v>25.074000000000002</c:v>
                </c:pt>
                <c:pt idx="41">
                  <c:v>26.122</c:v>
                </c:pt>
                <c:pt idx="42">
                  <c:v>26.515999999999998</c:v>
                </c:pt>
                <c:pt idx="43">
                  <c:v>26.148</c:v>
                </c:pt>
                <c:pt idx="44">
                  <c:v>26.288</c:v>
                </c:pt>
                <c:pt idx="45">
                  <c:v>25.638999999999999</c:v>
                </c:pt>
                <c:pt idx="46">
                  <c:v>26.161999999999999</c:v>
                </c:pt>
                <c:pt idx="47">
                  <c:v>26.465</c:v>
                </c:pt>
                <c:pt idx="48">
                  <c:v>26.547999999999998</c:v>
                </c:pt>
                <c:pt idx="49">
                  <c:v>26.602</c:v>
                </c:pt>
                <c:pt idx="50">
                  <c:v>26.183</c:v>
                </c:pt>
                <c:pt idx="51">
                  <c:v>25.443000000000001</c:v>
                </c:pt>
                <c:pt idx="52">
                  <c:v>24.687999999999999</c:v>
                </c:pt>
                <c:pt idx="53">
                  <c:v>24.904</c:v>
                </c:pt>
                <c:pt idx="54">
                  <c:v>25.358000000000001</c:v>
                </c:pt>
                <c:pt idx="55">
                  <c:v>24.940999999999999</c:v>
                </c:pt>
                <c:pt idx="56">
                  <c:v>25.734000000000002</c:v>
                </c:pt>
                <c:pt idx="57">
                  <c:v>25.83</c:v>
                </c:pt>
                <c:pt idx="58">
                  <c:v>26.114999999999998</c:v>
                </c:pt>
                <c:pt idx="59">
                  <c:v>26.402999999999999</c:v>
                </c:pt>
                <c:pt idx="60">
                  <c:v>25.707999999999998</c:v>
                </c:pt>
                <c:pt idx="61">
                  <c:v>26.309000000000001</c:v>
                </c:pt>
                <c:pt idx="62">
                  <c:v>26.103000000000002</c:v>
                </c:pt>
                <c:pt idx="63">
                  <c:v>25.835999999999999</c:v>
                </c:pt>
                <c:pt idx="64">
                  <c:v>25.968</c:v>
                </c:pt>
                <c:pt idx="65">
                  <c:v>26.327999999999999</c:v>
                </c:pt>
                <c:pt idx="66">
                  <c:v>26.521999999999998</c:v>
                </c:pt>
                <c:pt idx="67">
                  <c:v>26.169</c:v>
                </c:pt>
                <c:pt idx="68">
                  <c:v>26.8</c:v>
                </c:pt>
                <c:pt idx="69">
                  <c:v>26.672999999999998</c:v>
                </c:pt>
                <c:pt idx="70">
                  <c:v>26.544</c:v>
                </c:pt>
                <c:pt idx="71">
                  <c:v>26.192</c:v>
                </c:pt>
                <c:pt idx="72">
                  <c:v>25.878</c:v>
                </c:pt>
                <c:pt idx="73">
                  <c:v>27.042999999999999</c:v>
                </c:pt>
                <c:pt idx="74">
                  <c:v>26.893000000000001</c:v>
                </c:pt>
                <c:pt idx="75">
                  <c:v>26.635999999999999</c:v>
                </c:pt>
                <c:pt idx="76">
                  <c:v>26.602</c:v>
                </c:pt>
                <c:pt idx="77">
                  <c:v>26.696000000000002</c:v>
                </c:pt>
                <c:pt idx="78">
                  <c:v>26.312999999999999</c:v>
                </c:pt>
                <c:pt idx="79">
                  <c:v>25.797999999999998</c:v>
                </c:pt>
                <c:pt idx="80">
                  <c:v>26.76</c:v>
                </c:pt>
                <c:pt idx="81">
                  <c:v>26.384</c:v>
                </c:pt>
                <c:pt idx="82">
                  <c:v>26.158000000000001</c:v>
                </c:pt>
                <c:pt idx="83">
                  <c:v>26.34</c:v>
                </c:pt>
                <c:pt idx="84">
                  <c:v>26.457999999999998</c:v>
                </c:pt>
                <c:pt idx="85">
                  <c:v>26.832000000000001</c:v>
                </c:pt>
                <c:pt idx="86">
                  <c:v>26.687000000000001</c:v>
                </c:pt>
                <c:pt idx="87">
                  <c:v>27.251000000000001</c:v>
                </c:pt>
                <c:pt idx="88">
                  <c:v>26.164000000000001</c:v>
                </c:pt>
                <c:pt idx="89">
                  <c:v>26.331</c:v>
                </c:pt>
                <c:pt idx="90">
                  <c:v>26.664000000000001</c:v>
                </c:pt>
                <c:pt idx="91">
                  <c:v>25.974</c:v>
                </c:pt>
                <c:pt idx="92">
                  <c:v>26.131</c:v>
                </c:pt>
                <c:pt idx="93">
                  <c:v>26.428999999999998</c:v>
                </c:pt>
                <c:pt idx="94">
                  <c:v>26.113</c:v>
                </c:pt>
                <c:pt idx="95">
                  <c:v>26.262</c:v>
                </c:pt>
                <c:pt idx="96">
                  <c:v>26.699000000000002</c:v>
                </c:pt>
                <c:pt idx="97">
                  <c:v>27.126999999999999</c:v>
                </c:pt>
                <c:pt idx="98">
                  <c:v>27.378</c:v>
                </c:pt>
                <c:pt idx="99">
                  <c:v>27.327999999999999</c:v>
                </c:pt>
                <c:pt idx="100">
                  <c:v>27.49</c:v>
                </c:pt>
                <c:pt idx="101">
                  <c:v>27.411000000000001</c:v>
                </c:pt>
                <c:pt idx="102">
                  <c:v>27.366</c:v>
                </c:pt>
                <c:pt idx="103">
                  <c:v>27.155999999999999</c:v>
                </c:pt>
                <c:pt idx="104">
                  <c:v>26.908999999999999</c:v>
                </c:pt>
                <c:pt idx="105">
                  <c:v>27.026</c:v>
                </c:pt>
                <c:pt idx="106">
                  <c:v>26.739000000000001</c:v>
                </c:pt>
                <c:pt idx="107">
                  <c:v>26.766999999999999</c:v>
                </c:pt>
                <c:pt idx="108">
                  <c:v>26.434000000000001</c:v>
                </c:pt>
                <c:pt idx="109">
                  <c:v>26.516999999999999</c:v>
                </c:pt>
                <c:pt idx="110">
                  <c:v>27.33</c:v>
                </c:pt>
                <c:pt idx="111">
                  <c:v>27.08</c:v>
                </c:pt>
                <c:pt idx="112">
                  <c:v>26.606000000000002</c:v>
                </c:pt>
                <c:pt idx="113">
                  <c:v>26.512</c:v>
                </c:pt>
                <c:pt idx="114">
                  <c:v>26.72</c:v>
                </c:pt>
                <c:pt idx="115">
                  <c:v>24.617000000000001</c:v>
                </c:pt>
                <c:pt idx="116">
                  <c:v>24.588999999999999</c:v>
                </c:pt>
                <c:pt idx="117">
                  <c:v>25.965</c:v>
                </c:pt>
                <c:pt idx="118">
                  <c:v>25.044</c:v>
                </c:pt>
                <c:pt idx="119">
                  <c:v>26.481000000000002</c:v>
                </c:pt>
                <c:pt idx="120">
                  <c:v>26.103000000000002</c:v>
                </c:pt>
                <c:pt idx="121">
                  <c:v>26.812999999999999</c:v>
                </c:pt>
                <c:pt idx="122">
                  <c:v>26.792000000000002</c:v>
                </c:pt>
                <c:pt idx="123">
                  <c:v>27.117999999999999</c:v>
                </c:pt>
                <c:pt idx="124">
                  <c:v>26.86</c:v>
                </c:pt>
                <c:pt idx="125">
                  <c:v>26.898</c:v>
                </c:pt>
                <c:pt idx="126">
                  <c:v>27.074999999999999</c:v>
                </c:pt>
                <c:pt idx="127">
                  <c:v>26.173999999999999</c:v>
                </c:pt>
                <c:pt idx="128">
                  <c:v>25.411000000000001</c:v>
                </c:pt>
                <c:pt idx="129">
                  <c:v>26.829000000000001</c:v>
                </c:pt>
                <c:pt idx="130">
                  <c:v>27.236000000000001</c:v>
                </c:pt>
                <c:pt idx="131">
                  <c:v>26.875</c:v>
                </c:pt>
                <c:pt idx="132">
                  <c:v>27.218</c:v>
                </c:pt>
                <c:pt idx="133">
                  <c:v>26.882999999999999</c:v>
                </c:pt>
                <c:pt idx="134">
                  <c:v>26.539000000000001</c:v>
                </c:pt>
                <c:pt idx="135">
                  <c:v>26.257000000000001</c:v>
                </c:pt>
                <c:pt idx="136">
                  <c:v>26.126999999999999</c:v>
                </c:pt>
                <c:pt idx="137">
                  <c:v>27.210999999999999</c:v>
                </c:pt>
                <c:pt idx="138">
                  <c:v>26.547999999999998</c:v>
                </c:pt>
                <c:pt idx="139">
                  <c:v>27.741</c:v>
                </c:pt>
                <c:pt idx="140">
                  <c:v>25.806999999999999</c:v>
                </c:pt>
                <c:pt idx="141">
                  <c:v>25.753</c:v>
                </c:pt>
                <c:pt idx="142">
                  <c:v>26.172000000000001</c:v>
                </c:pt>
                <c:pt idx="143">
                  <c:v>26.236000000000001</c:v>
                </c:pt>
                <c:pt idx="144">
                  <c:v>26.181999999999999</c:v>
                </c:pt>
                <c:pt idx="145">
                  <c:v>25.858000000000001</c:v>
                </c:pt>
                <c:pt idx="146">
                  <c:v>26.97</c:v>
                </c:pt>
                <c:pt idx="147">
                  <c:v>24.771999999999998</c:v>
                </c:pt>
                <c:pt idx="148">
                  <c:v>25.853999999999999</c:v>
                </c:pt>
                <c:pt idx="149">
                  <c:v>26.306999999999999</c:v>
                </c:pt>
                <c:pt idx="150">
                  <c:v>25.54</c:v>
                </c:pt>
                <c:pt idx="151">
                  <c:v>26.213999999999999</c:v>
                </c:pt>
                <c:pt idx="152">
                  <c:v>26.95</c:v>
                </c:pt>
                <c:pt idx="153">
                  <c:v>27.763000000000002</c:v>
                </c:pt>
                <c:pt idx="154">
                  <c:v>26.396999999999998</c:v>
                </c:pt>
                <c:pt idx="155">
                  <c:v>26.202999999999999</c:v>
                </c:pt>
                <c:pt idx="156">
                  <c:v>25.163</c:v>
                </c:pt>
                <c:pt idx="157">
                  <c:v>25.678999999999998</c:v>
                </c:pt>
                <c:pt idx="158">
                  <c:v>26.632000000000001</c:v>
                </c:pt>
                <c:pt idx="159">
                  <c:v>26.748000000000001</c:v>
                </c:pt>
                <c:pt idx="160">
                  <c:v>26.161999999999999</c:v>
                </c:pt>
                <c:pt idx="161">
                  <c:v>25.195</c:v>
                </c:pt>
                <c:pt idx="162">
                  <c:v>24.969000000000001</c:v>
                </c:pt>
                <c:pt idx="163">
                  <c:v>26.29</c:v>
                </c:pt>
                <c:pt idx="164">
                  <c:v>25.398</c:v>
                </c:pt>
                <c:pt idx="165">
                  <c:v>25.184000000000001</c:v>
                </c:pt>
                <c:pt idx="166">
                  <c:v>24.670999999999999</c:v>
                </c:pt>
                <c:pt idx="167">
                  <c:v>25.085999999999999</c:v>
                </c:pt>
                <c:pt idx="168">
                  <c:v>26.844000000000001</c:v>
                </c:pt>
                <c:pt idx="169">
                  <c:v>25.43</c:v>
                </c:pt>
                <c:pt idx="170">
                  <c:v>24.547999999999998</c:v>
                </c:pt>
                <c:pt idx="171">
                  <c:v>25.439</c:v>
                </c:pt>
                <c:pt idx="172">
                  <c:v>25.608000000000001</c:v>
                </c:pt>
                <c:pt idx="173">
                  <c:v>24.334</c:v>
                </c:pt>
                <c:pt idx="174">
                  <c:v>25.861000000000001</c:v>
                </c:pt>
                <c:pt idx="175">
                  <c:v>26.03</c:v>
                </c:pt>
                <c:pt idx="176">
                  <c:v>25.811</c:v>
                </c:pt>
                <c:pt idx="177">
                  <c:v>24.39</c:v>
                </c:pt>
                <c:pt idx="178">
                  <c:v>25.227</c:v>
                </c:pt>
                <c:pt idx="179">
                  <c:v>25.963000000000001</c:v>
                </c:pt>
                <c:pt idx="180">
                  <c:v>26.111000000000001</c:v>
                </c:pt>
                <c:pt idx="181">
                  <c:v>26.632999999999999</c:v>
                </c:pt>
                <c:pt idx="182">
                  <c:v>26.34</c:v>
                </c:pt>
                <c:pt idx="183">
                  <c:v>25.850999999999999</c:v>
                </c:pt>
                <c:pt idx="184">
                  <c:v>25.077999999999999</c:v>
                </c:pt>
                <c:pt idx="185">
                  <c:v>25.765000000000001</c:v>
                </c:pt>
                <c:pt idx="186">
                  <c:v>24.085000000000001</c:v>
                </c:pt>
                <c:pt idx="187">
                  <c:v>25.574999999999999</c:v>
                </c:pt>
                <c:pt idx="188">
                  <c:v>26.04</c:v>
                </c:pt>
                <c:pt idx="189">
                  <c:v>26.273</c:v>
                </c:pt>
                <c:pt idx="190">
                  <c:v>26.29</c:v>
                </c:pt>
                <c:pt idx="191">
                  <c:v>25.84</c:v>
                </c:pt>
                <c:pt idx="192">
                  <c:v>25.65</c:v>
                </c:pt>
                <c:pt idx="193">
                  <c:v>26.113</c:v>
                </c:pt>
                <c:pt idx="194">
                  <c:v>26.245999999999999</c:v>
                </c:pt>
                <c:pt idx="195">
                  <c:v>26.201000000000001</c:v>
                </c:pt>
                <c:pt idx="196">
                  <c:v>27.302</c:v>
                </c:pt>
                <c:pt idx="197">
                  <c:v>27.198</c:v>
                </c:pt>
                <c:pt idx="198">
                  <c:v>25.431000000000001</c:v>
                </c:pt>
                <c:pt idx="199">
                  <c:v>24.83</c:v>
                </c:pt>
                <c:pt idx="200">
                  <c:v>25.245999999999999</c:v>
                </c:pt>
                <c:pt idx="201">
                  <c:v>26.164000000000001</c:v>
                </c:pt>
                <c:pt idx="202">
                  <c:v>26.760999999999999</c:v>
                </c:pt>
                <c:pt idx="203">
                  <c:v>26.553999999999998</c:v>
                </c:pt>
                <c:pt idx="204">
                  <c:v>25.100999999999999</c:v>
                </c:pt>
                <c:pt idx="205">
                  <c:v>25.895</c:v>
                </c:pt>
                <c:pt idx="206">
                  <c:v>25.36</c:v>
                </c:pt>
                <c:pt idx="207">
                  <c:v>25.736000000000001</c:v>
                </c:pt>
                <c:pt idx="208">
                  <c:v>25.263999999999999</c:v>
                </c:pt>
                <c:pt idx="209">
                  <c:v>26.045999999999999</c:v>
                </c:pt>
                <c:pt idx="210">
                  <c:v>27.309000000000001</c:v>
                </c:pt>
                <c:pt idx="211">
                  <c:v>26.606999999999999</c:v>
                </c:pt>
                <c:pt idx="212">
                  <c:v>25.611000000000001</c:v>
                </c:pt>
                <c:pt idx="213">
                  <c:v>24.713000000000001</c:v>
                </c:pt>
                <c:pt idx="214">
                  <c:v>25.477</c:v>
                </c:pt>
                <c:pt idx="215">
                  <c:v>24.667999999999999</c:v>
                </c:pt>
                <c:pt idx="216">
                  <c:v>25.46</c:v>
                </c:pt>
                <c:pt idx="217">
                  <c:v>25.545999999999999</c:v>
                </c:pt>
                <c:pt idx="218">
                  <c:v>24.64</c:v>
                </c:pt>
                <c:pt idx="219">
                  <c:v>24.972000000000001</c:v>
                </c:pt>
                <c:pt idx="220">
                  <c:v>25.568000000000001</c:v>
                </c:pt>
                <c:pt idx="221">
                  <c:v>25.815999999999999</c:v>
                </c:pt>
                <c:pt idx="222">
                  <c:v>25.843</c:v>
                </c:pt>
                <c:pt idx="223">
                  <c:v>25.422000000000001</c:v>
                </c:pt>
                <c:pt idx="224">
                  <c:v>25.687000000000001</c:v>
                </c:pt>
                <c:pt idx="225">
                  <c:v>25.994</c:v>
                </c:pt>
                <c:pt idx="226">
                  <c:v>26.154</c:v>
                </c:pt>
                <c:pt idx="227">
                  <c:v>26.649000000000001</c:v>
                </c:pt>
                <c:pt idx="228">
                  <c:v>26.381</c:v>
                </c:pt>
                <c:pt idx="229">
                  <c:v>25.731999999999999</c:v>
                </c:pt>
                <c:pt idx="230">
                  <c:v>26.178000000000001</c:v>
                </c:pt>
                <c:pt idx="231">
                  <c:v>27.036999999999999</c:v>
                </c:pt>
                <c:pt idx="232">
                  <c:v>25.977</c:v>
                </c:pt>
                <c:pt idx="233">
                  <c:v>25.818999999999999</c:v>
                </c:pt>
                <c:pt idx="234">
                  <c:v>24.445</c:v>
                </c:pt>
                <c:pt idx="235">
                  <c:v>25.477</c:v>
                </c:pt>
                <c:pt idx="236">
                  <c:v>24.901</c:v>
                </c:pt>
                <c:pt idx="237">
                  <c:v>24.844999999999999</c:v>
                </c:pt>
                <c:pt idx="238">
                  <c:v>24.908999999999999</c:v>
                </c:pt>
                <c:pt idx="239">
                  <c:v>26.202000000000002</c:v>
                </c:pt>
                <c:pt idx="240">
                  <c:v>27.231999999999999</c:v>
                </c:pt>
                <c:pt idx="241">
                  <c:v>26.218</c:v>
                </c:pt>
                <c:pt idx="242">
                  <c:v>26.123000000000001</c:v>
                </c:pt>
                <c:pt idx="243">
                  <c:v>25.451000000000001</c:v>
                </c:pt>
                <c:pt idx="244">
                  <c:v>24.472999999999999</c:v>
                </c:pt>
                <c:pt idx="245">
                  <c:v>25.456</c:v>
                </c:pt>
                <c:pt idx="246">
                  <c:v>26.003</c:v>
                </c:pt>
                <c:pt idx="247">
                  <c:v>26.297000000000001</c:v>
                </c:pt>
                <c:pt idx="248">
                  <c:v>26.404</c:v>
                </c:pt>
                <c:pt idx="249">
                  <c:v>26.16</c:v>
                </c:pt>
                <c:pt idx="250">
                  <c:v>25.667999999999999</c:v>
                </c:pt>
                <c:pt idx="251">
                  <c:v>25.186</c:v>
                </c:pt>
                <c:pt idx="252">
                  <c:v>26.26</c:v>
                </c:pt>
                <c:pt idx="253">
                  <c:v>25.972000000000001</c:v>
                </c:pt>
                <c:pt idx="254">
                  <c:v>26.030999999999999</c:v>
                </c:pt>
                <c:pt idx="255">
                  <c:v>24.757999999999999</c:v>
                </c:pt>
                <c:pt idx="256">
                  <c:v>26.324000000000002</c:v>
                </c:pt>
                <c:pt idx="257">
                  <c:v>26.879000000000001</c:v>
                </c:pt>
                <c:pt idx="258">
                  <c:v>26.783000000000001</c:v>
                </c:pt>
                <c:pt idx="259">
                  <c:v>25.792000000000002</c:v>
                </c:pt>
                <c:pt idx="260">
                  <c:v>25.494</c:v>
                </c:pt>
                <c:pt idx="261">
                  <c:v>26.963000000000001</c:v>
                </c:pt>
                <c:pt idx="262">
                  <c:v>25.584</c:v>
                </c:pt>
                <c:pt idx="263">
                  <c:v>24.859000000000002</c:v>
                </c:pt>
                <c:pt idx="264">
                  <c:v>25.856999999999999</c:v>
                </c:pt>
                <c:pt idx="265">
                  <c:v>25.251999999999999</c:v>
                </c:pt>
                <c:pt idx="266">
                  <c:v>25.381</c:v>
                </c:pt>
                <c:pt idx="267">
                  <c:v>25.974</c:v>
                </c:pt>
                <c:pt idx="268">
                  <c:v>25.984999999999999</c:v>
                </c:pt>
                <c:pt idx="269">
                  <c:v>25.324999999999999</c:v>
                </c:pt>
                <c:pt idx="270">
                  <c:v>25.023</c:v>
                </c:pt>
                <c:pt idx="271">
                  <c:v>24.917000000000002</c:v>
                </c:pt>
                <c:pt idx="272">
                  <c:v>24.149000000000001</c:v>
                </c:pt>
                <c:pt idx="273">
                  <c:v>24.084</c:v>
                </c:pt>
                <c:pt idx="274">
                  <c:v>24.896999999999998</c:v>
                </c:pt>
                <c:pt idx="275">
                  <c:v>25.507000000000001</c:v>
                </c:pt>
                <c:pt idx="276">
                  <c:v>26.922000000000001</c:v>
                </c:pt>
                <c:pt idx="277">
                  <c:v>26.719000000000001</c:v>
                </c:pt>
                <c:pt idx="278">
                  <c:v>25.965</c:v>
                </c:pt>
                <c:pt idx="279">
                  <c:v>24.895</c:v>
                </c:pt>
                <c:pt idx="280">
                  <c:v>25.661000000000001</c:v>
                </c:pt>
                <c:pt idx="281">
                  <c:v>25.271000000000001</c:v>
                </c:pt>
                <c:pt idx="282">
                  <c:v>25.47</c:v>
                </c:pt>
                <c:pt idx="283">
                  <c:v>24.741</c:v>
                </c:pt>
                <c:pt idx="284">
                  <c:v>24.373999999999999</c:v>
                </c:pt>
                <c:pt idx="285">
                  <c:v>25.391999999999999</c:v>
                </c:pt>
                <c:pt idx="286">
                  <c:v>25.858000000000001</c:v>
                </c:pt>
                <c:pt idx="287">
                  <c:v>25.376999999999999</c:v>
                </c:pt>
                <c:pt idx="288">
                  <c:v>24.312000000000001</c:v>
                </c:pt>
                <c:pt idx="289">
                  <c:v>24.474</c:v>
                </c:pt>
                <c:pt idx="290">
                  <c:v>25.911000000000001</c:v>
                </c:pt>
                <c:pt idx="291">
                  <c:v>26.274000000000001</c:v>
                </c:pt>
                <c:pt idx="292">
                  <c:v>24.613</c:v>
                </c:pt>
                <c:pt idx="293">
                  <c:v>23.745000000000001</c:v>
                </c:pt>
                <c:pt idx="294">
                  <c:v>24.713000000000001</c:v>
                </c:pt>
                <c:pt idx="295">
                  <c:v>25.616</c:v>
                </c:pt>
                <c:pt idx="296">
                  <c:v>25.838999999999999</c:v>
                </c:pt>
                <c:pt idx="297">
                  <c:v>25.762</c:v>
                </c:pt>
                <c:pt idx="298">
                  <c:v>25.170999999999999</c:v>
                </c:pt>
                <c:pt idx="299">
                  <c:v>25.76</c:v>
                </c:pt>
                <c:pt idx="300">
                  <c:v>25.103000000000002</c:v>
                </c:pt>
                <c:pt idx="301">
                  <c:v>25.495999999999999</c:v>
                </c:pt>
                <c:pt idx="302">
                  <c:v>25.683</c:v>
                </c:pt>
                <c:pt idx="303">
                  <c:v>25.207999999999998</c:v>
                </c:pt>
                <c:pt idx="304">
                  <c:v>23.698</c:v>
                </c:pt>
              </c:numCache>
            </c:numRef>
          </c:yVal>
          <c:smooth val="0"/>
          <c:extLst>
            <c:ext xmlns:c16="http://schemas.microsoft.com/office/drawing/2014/chart" uri="{C3380CC4-5D6E-409C-BE32-E72D297353CC}">
              <c16:uniqueId val="{00000000-B9E1-49C2-A27C-0A79CAF6F425}"/>
            </c:ext>
          </c:extLst>
        </c:ser>
        <c:ser>
          <c:idx val="1"/>
          <c:order val="1"/>
          <c:tx>
            <c:v>Temp Avg. Max.</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Daily_2024!$J$4:$J$368</c:f>
              <c:numCache>
                <c:formatCode>0.0</c:formatCode>
                <c:ptCount val="365"/>
                <c:pt idx="0">
                  <c:v>29.31</c:v>
                </c:pt>
                <c:pt idx="1">
                  <c:v>28.31</c:v>
                </c:pt>
                <c:pt idx="2">
                  <c:v>28.04</c:v>
                </c:pt>
                <c:pt idx="3">
                  <c:v>29.05</c:v>
                </c:pt>
                <c:pt idx="4">
                  <c:v>29.83</c:v>
                </c:pt>
                <c:pt idx="5">
                  <c:v>29.66</c:v>
                </c:pt>
                <c:pt idx="6">
                  <c:v>29.51</c:v>
                </c:pt>
                <c:pt idx="7">
                  <c:v>28.91</c:v>
                </c:pt>
                <c:pt idx="8">
                  <c:v>29.66</c:v>
                </c:pt>
                <c:pt idx="9">
                  <c:v>29.49</c:v>
                </c:pt>
                <c:pt idx="10">
                  <c:v>29.22</c:v>
                </c:pt>
                <c:pt idx="11">
                  <c:v>29.71</c:v>
                </c:pt>
                <c:pt idx="12">
                  <c:v>29.01</c:v>
                </c:pt>
                <c:pt idx="13">
                  <c:v>29.48</c:v>
                </c:pt>
                <c:pt idx="14">
                  <c:v>29.41</c:v>
                </c:pt>
                <c:pt idx="15">
                  <c:v>29.71</c:v>
                </c:pt>
                <c:pt idx="16">
                  <c:v>29.92</c:v>
                </c:pt>
                <c:pt idx="17">
                  <c:v>29.24</c:v>
                </c:pt>
                <c:pt idx="18">
                  <c:v>29.33</c:v>
                </c:pt>
                <c:pt idx="19">
                  <c:v>29.67</c:v>
                </c:pt>
                <c:pt idx="20">
                  <c:v>28.87</c:v>
                </c:pt>
                <c:pt idx="21">
                  <c:v>29.12</c:v>
                </c:pt>
                <c:pt idx="22">
                  <c:v>29.5</c:v>
                </c:pt>
                <c:pt idx="23">
                  <c:v>29.53</c:v>
                </c:pt>
                <c:pt idx="24">
                  <c:v>29.91</c:v>
                </c:pt>
                <c:pt idx="25">
                  <c:v>29.52</c:v>
                </c:pt>
                <c:pt idx="26">
                  <c:v>30.42</c:v>
                </c:pt>
                <c:pt idx="27">
                  <c:v>29.63</c:v>
                </c:pt>
                <c:pt idx="28">
                  <c:v>29.47</c:v>
                </c:pt>
                <c:pt idx="29">
                  <c:v>27.78</c:v>
                </c:pt>
                <c:pt idx="30">
                  <c:v>28.83</c:v>
                </c:pt>
                <c:pt idx="31">
                  <c:v>29.03</c:v>
                </c:pt>
                <c:pt idx="32">
                  <c:v>28.76</c:v>
                </c:pt>
                <c:pt idx="33">
                  <c:v>30</c:v>
                </c:pt>
                <c:pt idx="34">
                  <c:v>29.84</c:v>
                </c:pt>
                <c:pt idx="35">
                  <c:v>31.36</c:v>
                </c:pt>
                <c:pt idx="36">
                  <c:v>30.16</c:v>
                </c:pt>
                <c:pt idx="37">
                  <c:v>25.91</c:v>
                </c:pt>
                <c:pt idx="38">
                  <c:v>28.29</c:v>
                </c:pt>
                <c:pt idx="39">
                  <c:v>28.19</c:v>
                </c:pt>
                <c:pt idx="40">
                  <c:v>28.55</c:v>
                </c:pt>
                <c:pt idx="41">
                  <c:v>29.24</c:v>
                </c:pt>
                <c:pt idx="42">
                  <c:v>29.98</c:v>
                </c:pt>
                <c:pt idx="43">
                  <c:v>29.06</c:v>
                </c:pt>
                <c:pt idx="44">
                  <c:v>28.74</c:v>
                </c:pt>
                <c:pt idx="45">
                  <c:v>27.26</c:v>
                </c:pt>
                <c:pt idx="46">
                  <c:v>28</c:v>
                </c:pt>
                <c:pt idx="47">
                  <c:v>29.24</c:v>
                </c:pt>
                <c:pt idx="48">
                  <c:v>29.44</c:v>
                </c:pt>
                <c:pt idx="49">
                  <c:v>29.3</c:v>
                </c:pt>
                <c:pt idx="50">
                  <c:v>28.61</c:v>
                </c:pt>
                <c:pt idx="51">
                  <c:v>28.85</c:v>
                </c:pt>
                <c:pt idx="52">
                  <c:v>27.37</c:v>
                </c:pt>
                <c:pt idx="53">
                  <c:v>28.44</c:v>
                </c:pt>
                <c:pt idx="54">
                  <c:v>29.29</c:v>
                </c:pt>
                <c:pt idx="55">
                  <c:v>27.39</c:v>
                </c:pt>
                <c:pt idx="56">
                  <c:v>29.37</c:v>
                </c:pt>
                <c:pt idx="57">
                  <c:v>29.12</c:v>
                </c:pt>
                <c:pt idx="58">
                  <c:v>29.01</c:v>
                </c:pt>
                <c:pt idx="59">
                  <c:v>29.24</c:v>
                </c:pt>
                <c:pt idx="60">
                  <c:v>28.42</c:v>
                </c:pt>
                <c:pt idx="61">
                  <c:v>29.74</c:v>
                </c:pt>
                <c:pt idx="62">
                  <c:v>29.28</c:v>
                </c:pt>
                <c:pt idx="63">
                  <c:v>29.42</c:v>
                </c:pt>
                <c:pt idx="64">
                  <c:v>29.3</c:v>
                </c:pt>
                <c:pt idx="65">
                  <c:v>30.65</c:v>
                </c:pt>
                <c:pt idx="66">
                  <c:v>30.36</c:v>
                </c:pt>
                <c:pt idx="67">
                  <c:v>28.98</c:v>
                </c:pt>
                <c:pt idx="68">
                  <c:v>29.99</c:v>
                </c:pt>
                <c:pt idx="69">
                  <c:v>29</c:v>
                </c:pt>
                <c:pt idx="70">
                  <c:v>28.75</c:v>
                </c:pt>
                <c:pt idx="71">
                  <c:v>29.16</c:v>
                </c:pt>
                <c:pt idx="72">
                  <c:v>28.16</c:v>
                </c:pt>
                <c:pt idx="73">
                  <c:v>30.51</c:v>
                </c:pt>
                <c:pt idx="74">
                  <c:v>30.33</c:v>
                </c:pt>
                <c:pt idx="75">
                  <c:v>30.35</c:v>
                </c:pt>
                <c:pt idx="76">
                  <c:v>30.8</c:v>
                </c:pt>
                <c:pt idx="77">
                  <c:v>29.33</c:v>
                </c:pt>
                <c:pt idx="78">
                  <c:v>28.46</c:v>
                </c:pt>
                <c:pt idx="79">
                  <c:v>28.59</c:v>
                </c:pt>
                <c:pt idx="80">
                  <c:v>29.79</c:v>
                </c:pt>
                <c:pt idx="81">
                  <c:v>29.43</c:v>
                </c:pt>
                <c:pt idx="82">
                  <c:v>29.18</c:v>
                </c:pt>
                <c:pt idx="83">
                  <c:v>29.46</c:v>
                </c:pt>
                <c:pt idx="84">
                  <c:v>31.04</c:v>
                </c:pt>
                <c:pt idx="85">
                  <c:v>32.08</c:v>
                </c:pt>
                <c:pt idx="86">
                  <c:v>32.01</c:v>
                </c:pt>
                <c:pt idx="87">
                  <c:v>33.22</c:v>
                </c:pt>
                <c:pt idx="88">
                  <c:v>29.08</c:v>
                </c:pt>
                <c:pt idx="89">
                  <c:v>29.48</c:v>
                </c:pt>
                <c:pt idx="90">
                  <c:v>29.94</c:v>
                </c:pt>
                <c:pt idx="91">
                  <c:v>29.7</c:v>
                </c:pt>
                <c:pt idx="92">
                  <c:v>29.46</c:v>
                </c:pt>
                <c:pt idx="93">
                  <c:v>30.18</c:v>
                </c:pt>
                <c:pt idx="94">
                  <c:v>29.41</c:v>
                </c:pt>
                <c:pt idx="95">
                  <c:v>28.94</c:v>
                </c:pt>
                <c:pt idx="96">
                  <c:v>30.75</c:v>
                </c:pt>
                <c:pt idx="97">
                  <c:v>30.52</c:v>
                </c:pt>
                <c:pt idx="98">
                  <c:v>29.46</c:v>
                </c:pt>
                <c:pt idx="99">
                  <c:v>31.35</c:v>
                </c:pt>
                <c:pt idx="100">
                  <c:v>31.18</c:v>
                </c:pt>
                <c:pt idx="101">
                  <c:v>30.77</c:v>
                </c:pt>
                <c:pt idx="102">
                  <c:v>30.38</c:v>
                </c:pt>
                <c:pt idx="103">
                  <c:v>30.19</c:v>
                </c:pt>
                <c:pt idx="104">
                  <c:v>29.95</c:v>
                </c:pt>
                <c:pt idx="105">
                  <c:v>30.33</c:v>
                </c:pt>
                <c:pt idx="106">
                  <c:v>29.89</c:v>
                </c:pt>
                <c:pt idx="107">
                  <c:v>29.39</c:v>
                </c:pt>
                <c:pt idx="108">
                  <c:v>30.16</c:v>
                </c:pt>
                <c:pt idx="109">
                  <c:v>28.71</c:v>
                </c:pt>
                <c:pt idx="110">
                  <c:v>31.41</c:v>
                </c:pt>
                <c:pt idx="111">
                  <c:v>31.23</c:v>
                </c:pt>
                <c:pt idx="112">
                  <c:v>30.77</c:v>
                </c:pt>
                <c:pt idx="113">
                  <c:v>30.33</c:v>
                </c:pt>
                <c:pt idx="114">
                  <c:v>29.53</c:v>
                </c:pt>
                <c:pt idx="115">
                  <c:v>26.32</c:v>
                </c:pt>
                <c:pt idx="116">
                  <c:v>25.93</c:v>
                </c:pt>
                <c:pt idx="117">
                  <c:v>29.67</c:v>
                </c:pt>
                <c:pt idx="118">
                  <c:v>26.9</c:v>
                </c:pt>
                <c:pt idx="119">
                  <c:v>30.13</c:v>
                </c:pt>
                <c:pt idx="120">
                  <c:v>29.46</c:v>
                </c:pt>
                <c:pt idx="121">
                  <c:v>29.89</c:v>
                </c:pt>
                <c:pt idx="122">
                  <c:v>29.97</c:v>
                </c:pt>
                <c:pt idx="123">
                  <c:v>30.43</c:v>
                </c:pt>
                <c:pt idx="124">
                  <c:v>30.51</c:v>
                </c:pt>
                <c:pt idx="125">
                  <c:v>31.12</c:v>
                </c:pt>
                <c:pt idx="126">
                  <c:v>30.67</c:v>
                </c:pt>
                <c:pt idx="127">
                  <c:v>28.87</c:v>
                </c:pt>
                <c:pt idx="128">
                  <c:v>27.36</c:v>
                </c:pt>
                <c:pt idx="129">
                  <c:v>32.01</c:v>
                </c:pt>
                <c:pt idx="130">
                  <c:v>30.41</c:v>
                </c:pt>
                <c:pt idx="131">
                  <c:v>31.27</c:v>
                </c:pt>
                <c:pt idx="132">
                  <c:v>31.13</c:v>
                </c:pt>
                <c:pt idx="133">
                  <c:v>29.71</c:v>
                </c:pt>
                <c:pt idx="134">
                  <c:v>29.46</c:v>
                </c:pt>
                <c:pt idx="135">
                  <c:v>29.39</c:v>
                </c:pt>
                <c:pt idx="136">
                  <c:v>30.13</c:v>
                </c:pt>
                <c:pt idx="137">
                  <c:v>31.84</c:v>
                </c:pt>
                <c:pt idx="138">
                  <c:v>30.61</c:v>
                </c:pt>
                <c:pt idx="139">
                  <c:v>30.5</c:v>
                </c:pt>
                <c:pt idx="140">
                  <c:v>28.01</c:v>
                </c:pt>
                <c:pt idx="141">
                  <c:v>29.58</c:v>
                </c:pt>
                <c:pt idx="142">
                  <c:v>29.52</c:v>
                </c:pt>
                <c:pt idx="143">
                  <c:v>29.5</c:v>
                </c:pt>
                <c:pt idx="144">
                  <c:v>30.57</c:v>
                </c:pt>
                <c:pt idx="145">
                  <c:v>29.62</c:v>
                </c:pt>
                <c:pt idx="146">
                  <c:v>30.04</c:v>
                </c:pt>
                <c:pt idx="147">
                  <c:v>26.52</c:v>
                </c:pt>
                <c:pt idx="148">
                  <c:v>30.2</c:v>
                </c:pt>
                <c:pt idx="149">
                  <c:v>30.23</c:v>
                </c:pt>
                <c:pt idx="150">
                  <c:v>29.1</c:v>
                </c:pt>
                <c:pt idx="151">
                  <c:v>28.62</c:v>
                </c:pt>
                <c:pt idx="152">
                  <c:v>29.9</c:v>
                </c:pt>
                <c:pt idx="153">
                  <c:v>30.24</c:v>
                </c:pt>
                <c:pt idx="154">
                  <c:v>29.1</c:v>
                </c:pt>
                <c:pt idx="155">
                  <c:v>31.32</c:v>
                </c:pt>
                <c:pt idx="156">
                  <c:v>27.7</c:v>
                </c:pt>
                <c:pt idx="157">
                  <c:v>27.27</c:v>
                </c:pt>
                <c:pt idx="158">
                  <c:v>30.45</c:v>
                </c:pt>
                <c:pt idx="159">
                  <c:v>30.62</c:v>
                </c:pt>
                <c:pt idx="160">
                  <c:v>29.59</c:v>
                </c:pt>
                <c:pt idx="161">
                  <c:v>29.56</c:v>
                </c:pt>
                <c:pt idx="162">
                  <c:v>27.93</c:v>
                </c:pt>
                <c:pt idx="163">
                  <c:v>30.78</c:v>
                </c:pt>
                <c:pt idx="164">
                  <c:v>28.9</c:v>
                </c:pt>
                <c:pt idx="165">
                  <c:v>28.26</c:v>
                </c:pt>
                <c:pt idx="166">
                  <c:v>26.93</c:v>
                </c:pt>
                <c:pt idx="167">
                  <c:v>27.84</c:v>
                </c:pt>
                <c:pt idx="168">
                  <c:v>31.12</c:v>
                </c:pt>
                <c:pt idx="169">
                  <c:v>28.53</c:v>
                </c:pt>
                <c:pt idx="170">
                  <c:v>26.16</c:v>
                </c:pt>
                <c:pt idx="171">
                  <c:v>29.36</c:v>
                </c:pt>
                <c:pt idx="172">
                  <c:v>29.45</c:v>
                </c:pt>
                <c:pt idx="173">
                  <c:v>25.4</c:v>
                </c:pt>
                <c:pt idx="174">
                  <c:v>29.93</c:v>
                </c:pt>
                <c:pt idx="175">
                  <c:v>30.1</c:v>
                </c:pt>
                <c:pt idx="176">
                  <c:v>28.51</c:v>
                </c:pt>
                <c:pt idx="177">
                  <c:v>28.62</c:v>
                </c:pt>
                <c:pt idx="178">
                  <c:v>27.95</c:v>
                </c:pt>
                <c:pt idx="179">
                  <c:v>29.8</c:v>
                </c:pt>
                <c:pt idx="180">
                  <c:v>29.69</c:v>
                </c:pt>
                <c:pt idx="181">
                  <c:v>30.55</c:v>
                </c:pt>
                <c:pt idx="182">
                  <c:v>28.9</c:v>
                </c:pt>
                <c:pt idx="183">
                  <c:v>30.13</c:v>
                </c:pt>
                <c:pt idx="184">
                  <c:v>28.2</c:v>
                </c:pt>
                <c:pt idx="185">
                  <c:v>29.61</c:v>
                </c:pt>
                <c:pt idx="186">
                  <c:v>25.22</c:v>
                </c:pt>
                <c:pt idx="187">
                  <c:v>28.23</c:v>
                </c:pt>
                <c:pt idx="188">
                  <c:v>28.66</c:v>
                </c:pt>
                <c:pt idx="189">
                  <c:v>29.41</c:v>
                </c:pt>
                <c:pt idx="190">
                  <c:v>29.97</c:v>
                </c:pt>
                <c:pt idx="191">
                  <c:v>29.58</c:v>
                </c:pt>
                <c:pt idx="192">
                  <c:v>28.01</c:v>
                </c:pt>
                <c:pt idx="193">
                  <c:v>29.13</c:v>
                </c:pt>
                <c:pt idx="194">
                  <c:v>27.34</c:v>
                </c:pt>
                <c:pt idx="195">
                  <c:v>28.93</c:v>
                </c:pt>
                <c:pt idx="196">
                  <c:v>30.81</c:v>
                </c:pt>
                <c:pt idx="197">
                  <c:v>29.02</c:v>
                </c:pt>
                <c:pt idx="198">
                  <c:v>27.32</c:v>
                </c:pt>
                <c:pt idx="199">
                  <c:v>25.98</c:v>
                </c:pt>
                <c:pt idx="200">
                  <c:v>28.49</c:v>
                </c:pt>
                <c:pt idx="201">
                  <c:v>28.46</c:v>
                </c:pt>
                <c:pt idx="202">
                  <c:v>29.77</c:v>
                </c:pt>
                <c:pt idx="203">
                  <c:v>29.63</c:v>
                </c:pt>
                <c:pt idx="204">
                  <c:v>26.68</c:v>
                </c:pt>
                <c:pt idx="205">
                  <c:v>29.84</c:v>
                </c:pt>
                <c:pt idx="206">
                  <c:v>27.13</c:v>
                </c:pt>
                <c:pt idx="207">
                  <c:v>29.2</c:v>
                </c:pt>
                <c:pt idx="208">
                  <c:v>26.74</c:v>
                </c:pt>
                <c:pt idx="209">
                  <c:v>29.25</c:v>
                </c:pt>
                <c:pt idx="210">
                  <c:v>30.41</c:v>
                </c:pt>
                <c:pt idx="211">
                  <c:v>29.46</c:v>
                </c:pt>
                <c:pt idx="212">
                  <c:v>28.25</c:v>
                </c:pt>
                <c:pt idx="213">
                  <c:v>27.23</c:v>
                </c:pt>
                <c:pt idx="214">
                  <c:v>29.15</c:v>
                </c:pt>
                <c:pt idx="215">
                  <c:v>29.86</c:v>
                </c:pt>
                <c:pt idx="216">
                  <c:v>28.11</c:v>
                </c:pt>
                <c:pt idx="217">
                  <c:v>27.43</c:v>
                </c:pt>
                <c:pt idx="218">
                  <c:v>27.8</c:v>
                </c:pt>
                <c:pt idx="219">
                  <c:v>28.3</c:v>
                </c:pt>
                <c:pt idx="220">
                  <c:v>28.67</c:v>
                </c:pt>
                <c:pt idx="221">
                  <c:v>28.73</c:v>
                </c:pt>
                <c:pt idx="222">
                  <c:v>27.57</c:v>
                </c:pt>
                <c:pt idx="223">
                  <c:v>29.66</c:v>
                </c:pt>
                <c:pt idx="224">
                  <c:v>28.9</c:v>
                </c:pt>
                <c:pt idx="225">
                  <c:v>29.22</c:v>
                </c:pt>
                <c:pt idx="226">
                  <c:v>29.46</c:v>
                </c:pt>
                <c:pt idx="227">
                  <c:v>28.94</c:v>
                </c:pt>
                <c:pt idx="228">
                  <c:v>28.87</c:v>
                </c:pt>
                <c:pt idx="229">
                  <c:v>27.24</c:v>
                </c:pt>
                <c:pt idx="230">
                  <c:v>29.59</c:v>
                </c:pt>
                <c:pt idx="231">
                  <c:v>29.45</c:v>
                </c:pt>
                <c:pt idx="232">
                  <c:v>28.59</c:v>
                </c:pt>
                <c:pt idx="233">
                  <c:v>28.15</c:v>
                </c:pt>
                <c:pt idx="234">
                  <c:v>25.59</c:v>
                </c:pt>
                <c:pt idx="235">
                  <c:v>28.13</c:v>
                </c:pt>
                <c:pt idx="236">
                  <c:v>26.72</c:v>
                </c:pt>
                <c:pt idx="237">
                  <c:v>28.19</c:v>
                </c:pt>
                <c:pt idx="238">
                  <c:v>27.02</c:v>
                </c:pt>
                <c:pt idx="239">
                  <c:v>29.34</c:v>
                </c:pt>
                <c:pt idx="240">
                  <c:v>29.72</c:v>
                </c:pt>
                <c:pt idx="241">
                  <c:v>29.92</c:v>
                </c:pt>
                <c:pt idx="242">
                  <c:v>30.17</c:v>
                </c:pt>
                <c:pt idx="243">
                  <c:v>29.48</c:v>
                </c:pt>
                <c:pt idx="244">
                  <c:v>28.23</c:v>
                </c:pt>
                <c:pt idx="245">
                  <c:v>30.21</c:v>
                </c:pt>
                <c:pt idx="246">
                  <c:v>29.9</c:v>
                </c:pt>
                <c:pt idx="247">
                  <c:v>29.41</c:v>
                </c:pt>
                <c:pt idx="248">
                  <c:v>29.82</c:v>
                </c:pt>
                <c:pt idx="249">
                  <c:v>29.9</c:v>
                </c:pt>
                <c:pt idx="250">
                  <c:v>30</c:v>
                </c:pt>
                <c:pt idx="251">
                  <c:v>26.18</c:v>
                </c:pt>
                <c:pt idx="252">
                  <c:v>28.88</c:v>
                </c:pt>
                <c:pt idx="253">
                  <c:v>29.42</c:v>
                </c:pt>
                <c:pt idx="254">
                  <c:v>27.96</c:v>
                </c:pt>
                <c:pt idx="255">
                  <c:v>26.07</c:v>
                </c:pt>
                <c:pt idx="256">
                  <c:v>30.37</c:v>
                </c:pt>
                <c:pt idx="257">
                  <c:v>29.59</c:v>
                </c:pt>
                <c:pt idx="258">
                  <c:v>29.17</c:v>
                </c:pt>
                <c:pt idx="259">
                  <c:v>27.82</c:v>
                </c:pt>
                <c:pt idx="260">
                  <c:v>27.02</c:v>
                </c:pt>
                <c:pt idx="261">
                  <c:v>29.48</c:v>
                </c:pt>
                <c:pt idx="262">
                  <c:v>29.05</c:v>
                </c:pt>
                <c:pt idx="263">
                  <c:v>26.38</c:v>
                </c:pt>
                <c:pt idx="264">
                  <c:v>29.93</c:v>
                </c:pt>
                <c:pt idx="265">
                  <c:v>27.36</c:v>
                </c:pt>
                <c:pt idx="266">
                  <c:v>28.57</c:v>
                </c:pt>
                <c:pt idx="267">
                  <c:v>29.58</c:v>
                </c:pt>
                <c:pt idx="268">
                  <c:v>29.97</c:v>
                </c:pt>
                <c:pt idx="269">
                  <c:v>28.01</c:v>
                </c:pt>
                <c:pt idx="270">
                  <c:v>30.1</c:v>
                </c:pt>
                <c:pt idx="271">
                  <c:v>28.73</c:v>
                </c:pt>
                <c:pt idx="272">
                  <c:v>27.14</c:v>
                </c:pt>
                <c:pt idx="273">
                  <c:v>27.89</c:v>
                </c:pt>
                <c:pt idx="274">
                  <c:v>29.13</c:v>
                </c:pt>
                <c:pt idx="275">
                  <c:v>28.7</c:v>
                </c:pt>
                <c:pt idx="276">
                  <c:v>30.88</c:v>
                </c:pt>
                <c:pt idx="277">
                  <c:v>29.21</c:v>
                </c:pt>
                <c:pt idx="278">
                  <c:v>28.54</c:v>
                </c:pt>
                <c:pt idx="279">
                  <c:v>28.6</c:v>
                </c:pt>
                <c:pt idx="280">
                  <c:v>29.18</c:v>
                </c:pt>
                <c:pt idx="281">
                  <c:v>28.63</c:v>
                </c:pt>
                <c:pt idx="282">
                  <c:v>28.29</c:v>
                </c:pt>
                <c:pt idx="283">
                  <c:v>28.09</c:v>
                </c:pt>
                <c:pt idx="284">
                  <c:v>28.6</c:v>
                </c:pt>
                <c:pt idx="285">
                  <c:v>27.54</c:v>
                </c:pt>
                <c:pt idx="286">
                  <c:v>28.08</c:v>
                </c:pt>
                <c:pt idx="287">
                  <c:v>26.69</c:v>
                </c:pt>
                <c:pt idx="288">
                  <c:v>27.04</c:v>
                </c:pt>
                <c:pt idx="289">
                  <c:v>28.62</c:v>
                </c:pt>
                <c:pt idx="290">
                  <c:v>29.75</c:v>
                </c:pt>
                <c:pt idx="291">
                  <c:v>29.83</c:v>
                </c:pt>
                <c:pt idx="292">
                  <c:v>28.56</c:v>
                </c:pt>
                <c:pt idx="293">
                  <c:v>28.56</c:v>
                </c:pt>
                <c:pt idx="294">
                  <c:v>28.22</c:v>
                </c:pt>
                <c:pt idx="295">
                  <c:v>29.46</c:v>
                </c:pt>
                <c:pt idx="296">
                  <c:v>28.8</c:v>
                </c:pt>
                <c:pt idx="297">
                  <c:v>28.42</c:v>
                </c:pt>
                <c:pt idx="298">
                  <c:v>26.01</c:v>
                </c:pt>
                <c:pt idx="299">
                  <c:v>28.42</c:v>
                </c:pt>
                <c:pt idx="300">
                  <c:v>26.95</c:v>
                </c:pt>
                <c:pt idx="301">
                  <c:v>28.15</c:v>
                </c:pt>
                <c:pt idx="302">
                  <c:v>28.07</c:v>
                </c:pt>
                <c:pt idx="303">
                  <c:v>27.09</c:v>
                </c:pt>
                <c:pt idx="304">
                  <c:v>25.21</c:v>
                </c:pt>
              </c:numCache>
            </c:numRef>
          </c:yVal>
          <c:smooth val="0"/>
          <c:extLst>
            <c:ext xmlns:c16="http://schemas.microsoft.com/office/drawing/2014/chart" uri="{C3380CC4-5D6E-409C-BE32-E72D297353CC}">
              <c16:uniqueId val="{00000001-B9E1-49C2-A27C-0A79CAF6F425}"/>
            </c:ext>
          </c:extLst>
        </c:ser>
        <c:ser>
          <c:idx val="2"/>
          <c:order val="2"/>
          <c:tx>
            <c:v>Temp Avg. Min.</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Daily_2024!$I$4:$I$368</c:f>
              <c:numCache>
                <c:formatCode>0.0</c:formatCode>
                <c:ptCount val="365"/>
                <c:pt idx="0">
                  <c:v>23.29</c:v>
                </c:pt>
                <c:pt idx="1">
                  <c:v>22.38</c:v>
                </c:pt>
                <c:pt idx="2">
                  <c:v>22.85</c:v>
                </c:pt>
                <c:pt idx="3">
                  <c:v>23.39</c:v>
                </c:pt>
                <c:pt idx="4">
                  <c:v>24.29</c:v>
                </c:pt>
                <c:pt idx="5">
                  <c:v>24.64</c:v>
                </c:pt>
                <c:pt idx="6">
                  <c:v>24.63</c:v>
                </c:pt>
                <c:pt idx="7">
                  <c:v>24.65</c:v>
                </c:pt>
                <c:pt idx="8">
                  <c:v>24.85</c:v>
                </c:pt>
                <c:pt idx="9">
                  <c:v>24.25</c:v>
                </c:pt>
                <c:pt idx="10">
                  <c:v>24.63</c:v>
                </c:pt>
                <c:pt idx="11">
                  <c:v>24.3</c:v>
                </c:pt>
                <c:pt idx="12">
                  <c:v>23.84</c:v>
                </c:pt>
                <c:pt idx="13">
                  <c:v>24.5</c:v>
                </c:pt>
                <c:pt idx="14">
                  <c:v>24.79</c:v>
                </c:pt>
                <c:pt idx="15">
                  <c:v>24.9</c:v>
                </c:pt>
                <c:pt idx="16">
                  <c:v>25.51</c:v>
                </c:pt>
                <c:pt idx="17">
                  <c:v>25.72</c:v>
                </c:pt>
                <c:pt idx="18">
                  <c:v>25.04</c:v>
                </c:pt>
                <c:pt idx="19">
                  <c:v>24.95</c:v>
                </c:pt>
                <c:pt idx="20">
                  <c:v>25.18</c:v>
                </c:pt>
                <c:pt idx="21">
                  <c:v>25.35</c:v>
                </c:pt>
                <c:pt idx="22">
                  <c:v>25.38</c:v>
                </c:pt>
                <c:pt idx="23">
                  <c:v>25.33</c:v>
                </c:pt>
                <c:pt idx="24">
                  <c:v>24.72</c:v>
                </c:pt>
                <c:pt idx="25">
                  <c:v>24.55</c:v>
                </c:pt>
                <c:pt idx="26">
                  <c:v>24.54</c:v>
                </c:pt>
                <c:pt idx="27">
                  <c:v>24.3</c:v>
                </c:pt>
                <c:pt idx="28">
                  <c:v>24.12</c:v>
                </c:pt>
                <c:pt idx="29">
                  <c:v>23.38</c:v>
                </c:pt>
                <c:pt idx="30">
                  <c:v>23.55</c:v>
                </c:pt>
                <c:pt idx="31">
                  <c:v>23.63</c:v>
                </c:pt>
                <c:pt idx="32">
                  <c:v>23.47</c:v>
                </c:pt>
                <c:pt idx="33">
                  <c:v>23.33</c:v>
                </c:pt>
                <c:pt idx="34">
                  <c:v>24.12</c:v>
                </c:pt>
                <c:pt idx="35">
                  <c:v>24.72</c:v>
                </c:pt>
                <c:pt idx="36">
                  <c:v>24.14</c:v>
                </c:pt>
                <c:pt idx="37">
                  <c:v>21.72</c:v>
                </c:pt>
                <c:pt idx="38">
                  <c:v>23.29</c:v>
                </c:pt>
                <c:pt idx="39">
                  <c:v>22.37</c:v>
                </c:pt>
                <c:pt idx="40">
                  <c:v>23.07</c:v>
                </c:pt>
                <c:pt idx="41">
                  <c:v>24.85</c:v>
                </c:pt>
                <c:pt idx="42">
                  <c:v>24.92</c:v>
                </c:pt>
                <c:pt idx="43">
                  <c:v>24.33</c:v>
                </c:pt>
                <c:pt idx="44">
                  <c:v>24.93</c:v>
                </c:pt>
                <c:pt idx="45">
                  <c:v>24.21</c:v>
                </c:pt>
                <c:pt idx="46">
                  <c:v>25.22</c:v>
                </c:pt>
                <c:pt idx="47">
                  <c:v>25.29</c:v>
                </c:pt>
                <c:pt idx="48">
                  <c:v>25.29</c:v>
                </c:pt>
                <c:pt idx="49">
                  <c:v>25.18</c:v>
                </c:pt>
                <c:pt idx="50">
                  <c:v>24.95</c:v>
                </c:pt>
                <c:pt idx="51">
                  <c:v>22.49</c:v>
                </c:pt>
                <c:pt idx="52">
                  <c:v>22.41</c:v>
                </c:pt>
                <c:pt idx="53">
                  <c:v>22.03</c:v>
                </c:pt>
                <c:pt idx="54">
                  <c:v>22.31</c:v>
                </c:pt>
                <c:pt idx="55">
                  <c:v>23.31</c:v>
                </c:pt>
                <c:pt idx="56">
                  <c:v>23.09</c:v>
                </c:pt>
                <c:pt idx="57">
                  <c:v>23.33</c:v>
                </c:pt>
                <c:pt idx="58">
                  <c:v>24.08</c:v>
                </c:pt>
                <c:pt idx="59">
                  <c:v>24.84</c:v>
                </c:pt>
                <c:pt idx="60">
                  <c:v>23.87</c:v>
                </c:pt>
                <c:pt idx="61">
                  <c:v>24.43</c:v>
                </c:pt>
                <c:pt idx="62">
                  <c:v>24.47</c:v>
                </c:pt>
                <c:pt idx="63">
                  <c:v>23.35</c:v>
                </c:pt>
                <c:pt idx="64">
                  <c:v>23.62</c:v>
                </c:pt>
                <c:pt idx="65">
                  <c:v>23.75</c:v>
                </c:pt>
                <c:pt idx="66">
                  <c:v>24.16</c:v>
                </c:pt>
                <c:pt idx="67">
                  <c:v>24.29</c:v>
                </c:pt>
                <c:pt idx="68">
                  <c:v>25.54</c:v>
                </c:pt>
                <c:pt idx="69">
                  <c:v>24.95</c:v>
                </c:pt>
                <c:pt idx="70">
                  <c:v>25.79</c:v>
                </c:pt>
                <c:pt idx="71">
                  <c:v>23.46</c:v>
                </c:pt>
                <c:pt idx="72">
                  <c:v>24.15</c:v>
                </c:pt>
                <c:pt idx="73">
                  <c:v>25.52</c:v>
                </c:pt>
                <c:pt idx="74">
                  <c:v>25.42</c:v>
                </c:pt>
                <c:pt idx="75">
                  <c:v>25.07</c:v>
                </c:pt>
                <c:pt idx="76">
                  <c:v>25.25</c:v>
                </c:pt>
                <c:pt idx="77">
                  <c:v>25.26</c:v>
                </c:pt>
                <c:pt idx="78">
                  <c:v>25.13</c:v>
                </c:pt>
                <c:pt idx="79">
                  <c:v>24.2</c:v>
                </c:pt>
                <c:pt idx="80">
                  <c:v>25</c:v>
                </c:pt>
                <c:pt idx="81">
                  <c:v>24.46</c:v>
                </c:pt>
                <c:pt idx="82">
                  <c:v>24.27</c:v>
                </c:pt>
                <c:pt idx="83">
                  <c:v>24.59</c:v>
                </c:pt>
                <c:pt idx="84">
                  <c:v>23.51</c:v>
                </c:pt>
                <c:pt idx="85">
                  <c:v>22.93</c:v>
                </c:pt>
                <c:pt idx="86">
                  <c:v>24.11</c:v>
                </c:pt>
                <c:pt idx="87">
                  <c:v>24.36</c:v>
                </c:pt>
                <c:pt idx="88">
                  <c:v>24.12</c:v>
                </c:pt>
                <c:pt idx="89">
                  <c:v>23.82</c:v>
                </c:pt>
                <c:pt idx="90">
                  <c:v>25.22</c:v>
                </c:pt>
                <c:pt idx="91">
                  <c:v>23.89</c:v>
                </c:pt>
                <c:pt idx="92">
                  <c:v>23.82</c:v>
                </c:pt>
                <c:pt idx="93">
                  <c:v>23.85</c:v>
                </c:pt>
                <c:pt idx="94">
                  <c:v>23.91</c:v>
                </c:pt>
                <c:pt idx="95">
                  <c:v>23.92</c:v>
                </c:pt>
                <c:pt idx="96">
                  <c:v>24.39</c:v>
                </c:pt>
                <c:pt idx="97">
                  <c:v>25.09</c:v>
                </c:pt>
                <c:pt idx="98">
                  <c:v>26.28</c:v>
                </c:pt>
                <c:pt idx="99">
                  <c:v>25.72</c:v>
                </c:pt>
                <c:pt idx="100">
                  <c:v>25.59</c:v>
                </c:pt>
                <c:pt idx="101">
                  <c:v>25.09</c:v>
                </c:pt>
                <c:pt idx="102">
                  <c:v>25.57</c:v>
                </c:pt>
                <c:pt idx="103">
                  <c:v>25.34</c:v>
                </c:pt>
                <c:pt idx="104">
                  <c:v>24.14</c:v>
                </c:pt>
                <c:pt idx="105">
                  <c:v>25.01</c:v>
                </c:pt>
                <c:pt idx="106">
                  <c:v>24.45</c:v>
                </c:pt>
                <c:pt idx="107">
                  <c:v>24.84</c:v>
                </c:pt>
                <c:pt idx="108">
                  <c:v>22.87</c:v>
                </c:pt>
                <c:pt idx="109">
                  <c:v>25.2</c:v>
                </c:pt>
                <c:pt idx="110">
                  <c:v>25.1</c:v>
                </c:pt>
                <c:pt idx="111">
                  <c:v>25.01</c:v>
                </c:pt>
                <c:pt idx="112">
                  <c:v>24.43</c:v>
                </c:pt>
                <c:pt idx="113">
                  <c:v>24.83</c:v>
                </c:pt>
                <c:pt idx="114">
                  <c:v>25.29</c:v>
                </c:pt>
                <c:pt idx="115">
                  <c:v>23.65</c:v>
                </c:pt>
                <c:pt idx="116">
                  <c:v>23.26</c:v>
                </c:pt>
                <c:pt idx="117">
                  <c:v>22.94</c:v>
                </c:pt>
                <c:pt idx="118">
                  <c:v>23.74</c:v>
                </c:pt>
                <c:pt idx="119">
                  <c:v>24.2</c:v>
                </c:pt>
                <c:pt idx="120">
                  <c:v>23.74</c:v>
                </c:pt>
                <c:pt idx="121">
                  <c:v>25.01</c:v>
                </c:pt>
                <c:pt idx="122">
                  <c:v>25.16</c:v>
                </c:pt>
                <c:pt idx="123">
                  <c:v>24.72</c:v>
                </c:pt>
                <c:pt idx="124">
                  <c:v>24.36</c:v>
                </c:pt>
                <c:pt idx="125">
                  <c:v>23.54</c:v>
                </c:pt>
                <c:pt idx="126">
                  <c:v>24.91</c:v>
                </c:pt>
                <c:pt idx="127">
                  <c:v>23.59</c:v>
                </c:pt>
                <c:pt idx="128">
                  <c:v>23.89</c:v>
                </c:pt>
                <c:pt idx="129">
                  <c:v>24.38</c:v>
                </c:pt>
                <c:pt idx="130">
                  <c:v>24.97</c:v>
                </c:pt>
                <c:pt idx="131">
                  <c:v>24.02</c:v>
                </c:pt>
                <c:pt idx="132">
                  <c:v>24.95</c:v>
                </c:pt>
                <c:pt idx="133">
                  <c:v>25.73</c:v>
                </c:pt>
                <c:pt idx="134">
                  <c:v>24.8</c:v>
                </c:pt>
                <c:pt idx="135">
                  <c:v>24.62</c:v>
                </c:pt>
                <c:pt idx="136">
                  <c:v>24.13</c:v>
                </c:pt>
                <c:pt idx="137">
                  <c:v>24.39</c:v>
                </c:pt>
                <c:pt idx="138">
                  <c:v>23.41</c:v>
                </c:pt>
                <c:pt idx="139">
                  <c:v>25.68</c:v>
                </c:pt>
                <c:pt idx="140">
                  <c:v>23.09</c:v>
                </c:pt>
                <c:pt idx="141">
                  <c:v>24.34</c:v>
                </c:pt>
                <c:pt idx="142">
                  <c:v>24.12</c:v>
                </c:pt>
                <c:pt idx="143">
                  <c:v>24.47</c:v>
                </c:pt>
                <c:pt idx="144">
                  <c:v>24.2</c:v>
                </c:pt>
                <c:pt idx="145">
                  <c:v>23.89</c:v>
                </c:pt>
                <c:pt idx="146">
                  <c:v>24.68</c:v>
                </c:pt>
                <c:pt idx="147">
                  <c:v>22.62</c:v>
                </c:pt>
                <c:pt idx="148">
                  <c:v>24.23</c:v>
                </c:pt>
                <c:pt idx="149">
                  <c:v>24.15</c:v>
                </c:pt>
                <c:pt idx="150">
                  <c:v>23.65</c:v>
                </c:pt>
                <c:pt idx="151">
                  <c:v>23.68</c:v>
                </c:pt>
                <c:pt idx="152">
                  <c:v>25.26</c:v>
                </c:pt>
                <c:pt idx="153">
                  <c:v>26.18</c:v>
                </c:pt>
                <c:pt idx="154">
                  <c:v>24.95</c:v>
                </c:pt>
                <c:pt idx="155">
                  <c:v>23.2</c:v>
                </c:pt>
                <c:pt idx="156">
                  <c:v>23.28</c:v>
                </c:pt>
                <c:pt idx="157">
                  <c:v>24.63</c:v>
                </c:pt>
                <c:pt idx="158">
                  <c:v>24.25</c:v>
                </c:pt>
                <c:pt idx="159">
                  <c:v>24.88</c:v>
                </c:pt>
                <c:pt idx="160">
                  <c:v>23.58</c:v>
                </c:pt>
                <c:pt idx="161">
                  <c:v>23.42</c:v>
                </c:pt>
                <c:pt idx="162">
                  <c:v>23.26</c:v>
                </c:pt>
                <c:pt idx="163">
                  <c:v>24.16</c:v>
                </c:pt>
                <c:pt idx="164">
                  <c:v>23.44</c:v>
                </c:pt>
                <c:pt idx="165">
                  <c:v>23.62</c:v>
                </c:pt>
                <c:pt idx="166">
                  <c:v>23.36</c:v>
                </c:pt>
                <c:pt idx="167">
                  <c:v>23.41</c:v>
                </c:pt>
                <c:pt idx="168">
                  <c:v>24.16</c:v>
                </c:pt>
                <c:pt idx="169">
                  <c:v>22.96</c:v>
                </c:pt>
                <c:pt idx="170">
                  <c:v>23.03</c:v>
                </c:pt>
                <c:pt idx="171">
                  <c:v>23.44</c:v>
                </c:pt>
                <c:pt idx="172">
                  <c:v>23.54</c:v>
                </c:pt>
                <c:pt idx="173">
                  <c:v>23.24</c:v>
                </c:pt>
                <c:pt idx="174">
                  <c:v>23.48</c:v>
                </c:pt>
                <c:pt idx="175">
                  <c:v>24.55</c:v>
                </c:pt>
                <c:pt idx="176">
                  <c:v>22.59</c:v>
                </c:pt>
                <c:pt idx="177">
                  <c:v>22.7</c:v>
                </c:pt>
                <c:pt idx="178">
                  <c:v>22.86</c:v>
                </c:pt>
                <c:pt idx="179">
                  <c:v>23.82</c:v>
                </c:pt>
                <c:pt idx="180">
                  <c:v>23.97</c:v>
                </c:pt>
                <c:pt idx="181">
                  <c:v>24.97</c:v>
                </c:pt>
                <c:pt idx="182">
                  <c:v>24.6</c:v>
                </c:pt>
                <c:pt idx="183">
                  <c:v>24.06</c:v>
                </c:pt>
                <c:pt idx="184">
                  <c:v>22.8</c:v>
                </c:pt>
                <c:pt idx="185">
                  <c:v>23.6</c:v>
                </c:pt>
                <c:pt idx="186">
                  <c:v>23.11</c:v>
                </c:pt>
                <c:pt idx="187">
                  <c:v>24.12</c:v>
                </c:pt>
                <c:pt idx="188">
                  <c:v>24.53</c:v>
                </c:pt>
                <c:pt idx="189">
                  <c:v>24.91</c:v>
                </c:pt>
                <c:pt idx="190">
                  <c:v>24.03</c:v>
                </c:pt>
                <c:pt idx="191">
                  <c:v>23.74</c:v>
                </c:pt>
                <c:pt idx="192">
                  <c:v>23.81</c:v>
                </c:pt>
                <c:pt idx="193">
                  <c:v>23.78</c:v>
                </c:pt>
                <c:pt idx="194">
                  <c:v>24.5</c:v>
                </c:pt>
                <c:pt idx="195">
                  <c:v>25.19</c:v>
                </c:pt>
                <c:pt idx="196">
                  <c:v>25.72</c:v>
                </c:pt>
                <c:pt idx="197">
                  <c:v>25.5</c:v>
                </c:pt>
                <c:pt idx="198">
                  <c:v>23.85</c:v>
                </c:pt>
                <c:pt idx="199">
                  <c:v>22.82</c:v>
                </c:pt>
                <c:pt idx="200">
                  <c:v>23.91</c:v>
                </c:pt>
                <c:pt idx="201">
                  <c:v>24.11</c:v>
                </c:pt>
                <c:pt idx="202">
                  <c:v>24.09</c:v>
                </c:pt>
                <c:pt idx="203">
                  <c:v>24.74</c:v>
                </c:pt>
                <c:pt idx="204">
                  <c:v>24.17</c:v>
                </c:pt>
                <c:pt idx="205">
                  <c:v>24.22</c:v>
                </c:pt>
                <c:pt idx="206">
                  <c:v>23.91</c:v>
                </c:pt>
                <c:pt idx="207">
                  <c:v>23.71</c:v>
                </c:pt>
                <c:pt idx="208">
                  <c:v>23.88</c:v>
                </c:pt>
                <c:pt idx="209">
                  <c:v>23.84</c:v>
                </c:pt>
                <c:pt idx="210">
                  <c:v>24.8</c:v>
                </c:pt>
                <c:pt idx="211">
                  <c:v>24.29</c:v>
                </c:pt>
                <c:pt idx="212">
                  <c:v>23</c:v>
                </c:pt>
                <c:pt idx="213">
                  <c:v>21.84</c:v>
                </c:pt>
                <c:pt idx="214">
                  <c:v>22.93</c:v>
                </c:pt>
                <c:pt idx="215">
                  <c:v>21.54</c:v>
                </c:pt>
                <c:pt idx="216">
                  <c:v>22.05</c:v>
                </c:pt>
                <c:pt idx="217">
                  <c:v>23.76</c:v>
                </c:pt>
                <c:pt idx="218">
                  <c:v>22.65</c:v>
                </c:pt>
                <c:pt idx="219">
                  <c:v>23.68</c:v>
                </c:pt>
                <c:pt idx="220">
                  <c:v>23.85</c:v>
                </c:pt>
                <c:pt idx="221">
                  <c:v>24.09</c:v>
                </c:pt>
                <c:pt idx="222">
                  <c:v>24</c:v>
                </c:pt>
                <c:pt idx="223">
                  <c:v>23.1</c:v>
                </c:pt>
                <c:pt idx="224">
                  <c:v>24.09</c:v>
                </c:pt>
                <c:pt idx="225">
                  <c:v>23.47</c:v>
                </c:pt>
                <c:pt idx="226">
                  <c:v>24.67</c:v>
                </c:pt>
                <c:pt idx="227">
                  <c:v>24.75</c:v>
                </c:pt>
                <c:pt idx="228">
                  <c:v>25.32</c:v>
                </c:pt>
                <c:pt idx="229">
                  <c:v>24.05</c:v>
                </c:pt>
                <c:pt idx="230">
                  <c:v>23.97</c:v>
                </c:pt>
                <c:pt idx="231">
                  <c:v>25.45</c:v>
                </c:pt>
                <c:pt idx="232">
                  <c:v>24.77</c:v>
                </c:pt>
                <c:pt idx="233">
                  <c:v>23.79</c:v>
                </c:pt>
                <c:pt idx="234">
                  <c:v>22.9</c:v>
                </c:pt>
                <c:pt idx="235">
                  <c:v>23.55</c:v>
                </c:pt>
                <c:pt idx="236">
                  <c:v>23.13</c:v>
                </c:pt>
                <c:pt idx="237">
                  <c:v>23.36</c:v>
                </c:pt>
                <c:pt idx="238">
                  <c:v>23.16</c:v>
                </c:pt>
                <c:pt idx="239">
                  <c:v>23.62</c:v>
                </c:pt>
                <c:pt idx="240">
                  <c:v>24.8</c:v>
                </c:pt>
                <c:pt idx="241">
                  <c:v>22.76</c:v>
                </c:pt>
                <c:pt idx="242">
                  <c:v>24.2</c:v>
                </c:pt>
                <c:pt idx="243">
                  <c:v>23.78</c:v>
                </c:pt>
                <c:pt idx="244">
                  <c:v>23.03</c:v>
                </c:pt>
                <c:pt idx="245">
                  <c:v>22.85</c:v>
                </c:pt>
                <c:pt idx="246">
                  <c:v>23.78</c:v>
                </c:pt>
                <c:pt idx="247">
                  <c:v>24.47</c:v>
                </c:pt>
                <c:pt idx="248">
                  <c:v>23.91</c:v>
                </c:pt>
                <c:pt idx="249">
                  <c:v>24.37</c:v>
                </c:pt>
                <c:pt idx="250">
                  <c:v>22.9</c:v>
                </c:pt>
                <c:pt idx="251">
                  <c:v>23.06</c:v>
                </c:pt>
                <c:pt idx="252">
                  <c:v>24.7</c:v>
                </c:pt>
                <c:pt idx="253">
                  <c:v>24.46</c:v>
                </c:pt>
                <c:pt idx="254">
                  <c:v>24.2</c:v>
                </c:pt>
                <c:pt idx="255">
                  <c:v>23.45</c:v>
                </c:pt>
                <c:pt idx="256">
                  <c:v>23.3</c:v>
                </c:pt>
                <c:pt idx="257">
                  <c:v>25.14</c:v>
                </c:pt>
                <c:pt idx="258">
                  <c:v>25.25</c:v>
                </c:pt>
                <c:pt idx="259">
                  <c:v>24.2</c:v>
                </c:pt>
                <c:pt idx="260">
                  <c:v>22.65</c:v>
                </c:pt>
                <c:pt idx="261">
                  <c:v>25.1</c:v>
                </c:pt>
                <c:pt idx="262">
                  <c:v>23.03</c:v>
                </c:pt>
                <c:pt idx="263">
                  <c:v>23.99</c:v>
                </c:pt>
                <c:pt idx="264">
                  <c:v>24.16</c:v>
                </c:pt>
                <c:pt idx="265">
                  <c:v>23.37</c:v>
                </c:pt>
                <c:pt idx="266">
                  <c:v>23.24</c:v>
                </c:pt>
                <c:pt idx="267">
                  <c:v>23.78</c:v>
                </c:pt>
                <c:pt idx="268">
                  <c:v>23.64</c:v>
                </c:pt>
                <c:pt idx="269">
                  <c:v>23.6</c:v>
                </c:pt>
                <c:pt idx="270">
                  <c:v>23.06</c:v>
                </c:pt>
                <c:pt idx="271">
                  <c:v>23.1</c:v>
                </c:pt>
                <c:pt idx="272">
                  <c:v>22.32</c:v>
                </c:pt>
                <c:pt idx="273">
                  <c:v>21.81</c:v>
                </c:pt>
                <c:pt idx="274">
                  <c:v>22.75</c:v>
                </c:pt>
                <c:pt idx="275">
                  <c:v>23.58</c:v>
                </c:pt>
                <c:pt idx="276">
                  <c:v>23.96</c:v>
                </c:pt>
                <c:pt idx="277">
                  <c:v>24.7</c:v>
                </c:pt>
                <c:pt idx="278">
                  <c:v>23.67</c:v>
                </c:pt>
                <c:pt idx="279">
                  <c:v>23.23</c:v>
                </c:pt>
                <c:pt idx="280">
                  <c:v>23.71</c:v>
                </c:pt>
                <c:pt idx="281">
                  <c:v>24</c:v>
                </c:pt>
                <c:pt idx="282">
                  <c:v>23.89</c:v>
                </c:pt>
                <c:pt idx="283">
                  <c:v>23.49</c:v>
                </c:pt>
                <c:pt idx="284">
                  <c:v>23.23</c:v>
                </c:pt>
                <c:pt idx="285">
                  <c:v>23.69</c:v>
                </c:pt>
                <c:pt idx="286">
                  <c:v>24.08</c:v>
                </c:pt>
                <c:pt idx="287">
                  <c:v>24.54</c:v>
                </c:pt>
                <c:pt idx="288">
                  <c:v>21.85</c:v>
                </c:pt>
                <c:pt idx="289">
                  <c:v>21.93</c:v>
                </c:pt>
                <c:pt idx="290">
                  <c:v>23.03</c:v>
                </c:pt>
                <c:pt idx="291">
                  <c:v>24.22</c:v>
                </c:pt>
                <c:pt idx="292">
                  <c:v>21.81</c:v>
                </c:pt>
                <c:pt idx="293">
                  <c:v>21.56</c:v>
                </c:pt>
                <c:pt idx="294">
                  <c:v>22.01</c:v>
                </c:pt>
                <c:pt idx="295">
                  <c:v>23.84</c:v>
                </c:pt>
                <c:pt idx="296">
                  <c:v>23.38</c:v>
                </c:pt>
                <c:pt idx="297">
                  <c:v>24.5</c:v>
                </c:pt>
                <c:pt idx="298">
                  <c:v>24.11</c:v>
                </c:pt>
                <c:pt idx="299">
                  <c:v>23.78</c:v>
                </c:pt>
                <c:pt idx="300">
                  <c:v>24.15</c:v>
                </c:pt>
                <c:pt idx="301">
                  <c:v>23.42</c:v>
                </c:pt>
                <c:pt idx="302">
                  <c:v>24.03</c:v>
                </c:pt>
                <c:pt idx="303">
                  <c:v>23.54</c:v>
                </c:pt>
                <c:pt idx="304">
                  <c:v>22.69</c:v>
                </c:pt>
              </c:numCache>
            </c:numRef>
          </c:yVal>
          <c:smooth val="0"/>
          <c:extLst>
            <c:ext xmlns:c16="http://schemas.microsoft.com/office/drawing/2014/chart" uri="{C3380CC4-5D6E-409C-BE32-E72D297353CC}">
              <c16:uniqueId val="{00000002-B9E1-49C2-A27C-0A79CAF6F425}"/>
            </c:ext>
          </c:extLst>
        </c:ser>
        <c:dLbls>
          <c:showLegendKey val="0"/>
          <c:showVal val="0"/>
          <c:showCatName val="0"/>
          <c:showSerName val="0"/>
          <c:showPercent val="0"/>
          <c:showBubbleSize val="0"/>
        </c:dLbls>
        <c:axId val="218469320"/>
        <c:axId val="431693664"/>
      </c:scatterChart>
      <c:valAx>
        <c:axId val="218469320"/>
        <c:scaling>
          <c:orientation val="minMax"/>
          <c:max val="45656"/>
          <c:min val="45292"/>
        </c:scaling>
        <c:delete val="0"/>
        <c:axPos val="b"/>
        <c:numFmt formatCode="[$-409]d\-mmm;@" sourceLinked="0"/>
        <c:majorTickMark val="out"/>
        <c:minorTickMark val="none"/>
        <c:tickLblPos val="nextTo"/>
        <c:txPr>
          <a:bodyPr/>
          <a:lstStyle/>
          <a:p>
            <a:pPr>
              <a:defRPr sz="1050"/>
            </a:pPr>
            <a:endParaRPr lang="en-US"/>
          </a:p>
        </c:txPr>
        <c:crossAx val="431693664"/>
        <c:crosses val="autoZero"/>
        <c:crossBetween val="midCat"/>
        <c:majorUnit val="30"/>
      </c:valAx>
      <c:valAx>
        <c:axId val="431693664"/>
        <c:scaling>
          <c:orientation val="minMax"/>
          <c:max val="33"/>
          <c:min val="20"/>
        </c:scaling>
        <c:delete val="0"/>
        <c:axPos val="l"/>
        <c:title>
          <c:tx>
            <c:rich>
              <a:bodyPr/>
              <a:lstStyle/>
              <a:p>
                <a:pPr>
                  <a:defRPr sz="1400"/>
                </a:pPr>
                <a:r>
                  <a:rPr lang="en-US" sz="1400" b="1" i="0" baseline="0">
                    <a:effectLst/>
                  </a:rPr>
                  <a:t>Air Temperature (°C)</a:t>
                </a:r>
                <a:endParaRPr lang="en-US" sz="1400">
                  <a:effectLst/>
                </a:endParaRPr>
              </a:p>
            </c:rich>
          </c:tx>
          <c:layout>
            <c:manualLayout>
              <c:xMode val="edge"/>
              <c:yMode val="edge"/>
              <c:x val="1.7669889365095184E-2"/>
              <c:y val="0.21232606793716002"/>
            </c:manualLayout>
          </c:layout>
          <c:overlay val="0"/>
        </c:title>
        <c:numFmt formatCode="0" sourceLinked="0"/>
        <c:majorTickMark val="out"/>
        <c:minorTickMark val="none"/>
        <c:tickLblPos val="nextTo"/>
        <c:crossAx val="218469320"/>
        <c:crosses val="autoZero"/>
        <c:crossBetween val="midCat"/>
      </c:valAx>
      <c:spPr>
        <a:ln w="19050"/>
      </c:spPr>
    </c:plotArea>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 Air Temperature, 2m &amp; 40m</a:t>
            </a:r>
          </a:p>
        </c:rich>
      </c:tx>
      <c:layout>
        <c:manualLayout>
          <c:xMode val="edge"/>
          <c:yMode val="edge"/>
          <c:x val="0.32898377208445956"/>
          <c:y val="4.6698999581574051E-2"/>
        </c:manualLayout>
      </c:layout>
      <c:overlay val="0"/>
    </c:title>
    <c:autoTitleDeleted val="0"/>
    <c:plotArea>
      <c:layout>
        <c:manualLayout>
          <c:layoutTarget val="inner"/>
          <c:xMode val="edge"/>
          <c:yMode val="edge"/>
          <c:x val="7.6050725702197675E-2"/>
          <c:y val="0.14649435124957205"/>
          <c:w val="0.8924233409723038"/>
          <c:h val="0.70014188443835823"/>
        </c:manualLayout>
      </c:layout>
      <c:scatterChart>
        <c:scatterStyle val="lineMarker"/>
        <c:varyColors val="0"/>
        <c:ser>
          <c:idx val="0"/>
          <c:order val="0"/>
          <c:tx>
            <c:v>Temp Avg. 02m</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Daily_2024!$E$4:$E$368</c:f>
              <c:numCache>
                <c:formatCode>0.0</c:formatCode>
                <c:ptCount val="365"/>
                <c:pt idx="0">
                  <c:v>24.795000000000002</c:v>
                </c:pt>
                <c:pt idx="1">
                  <c:v>24.219000000000001</c:v>
                </c:pt>
                <c:pt idx="2">
                  <c:v>24.446999999999999</c:v>
                </c:pt>
                <c:pt idx="3">
                  <c:v>25.01</c:v>
                </c:pt>
                <c:pt idx="4">
                  <c:v>25.331</c:v>
                </c:pt>
                <c:pt idx="5">
                  <c:v>25.393000000000001</c:v>
                </c:pt>
                <c:pt idx="6">
                  <c:v>25.675999999999998</c:v>
                </c:pt>
                <c:pt idx="7">
                  <c:v>25.584</c:v>
                </c:pt>
                <c:pt idx="8">
                  <c:v>25.849</c:v>
                </c:pt>
                <c:pt idx="9">
                  <c:v>25.777999999999999</c:v>
                </c:pt>
                <c:pt idx="10">
                  <c:v>25.805</c:v>
                </c:pt>
                <c:pt idx="11">
                  <c:v>25.690999999999999</c:v>
                </c:pt>
                <c:pt idx="12">
                  <c:v>25.134</c:v>
                </c:pt>
                <c:pt idx="13">
                  <c:v>25.606000000000002</c:v>
                </c:pt>
                <c:pt idx="14">
                  <c:v>25.797000000000001</c:v>
                </c:pt>
                <c:pt idx="15">
                  <c:v>26.219000000000001</c:v>
                </c:pt>
                <c:pt idx="16">
                  <c:v>26.452000000000002</c:v>
                </c:pt>
                <c:pt idx="17">
                  <c:v>26.31</c:v>
                </c:pt>
                <c:pt idx="18">
                  <c:v>25.963000000000001</c:v>
                </c:pt>
                <c:pt idx="19">
                  <c:v>25.823</c:v>
                </c:pt>
                <c:pt idx="20">
                  <c:v>26.081</c:v>
                </c:pt>
                <c:pt idx="21">
                  <c:v>26.335999999999999</c:v>
                </c:pt>
                <c:pt idx="22">
                  <c:v>26.215</c:v>
                </c:pt>
                <c:pt idx="23">
                  <c:v>26.257000000000001</c:v>
                </c:pt>
                <c:pt idx="24">
                  <c:v>26.085000000000001</c:v>
                </c:pt>
                <c:pt idx="25">
                  <c:v>26.013999999999999</c:v>
                </c:pt>
                <c:pt idx="26">
                  <c:v>26.018999999999998</c:v>
                </c:pt>
                <c:pt idx="27">
                  <c:v>25.754000000000001</c:v>
                </c:pt>
                <c:pt idx="28">
                  <c:v>25.518999999999998</c:v>
                </c:pt>
                <c:pt idx="29">
                  <c:v>24.492000000000001</c:v>
                </c:pt>
                <c:pt idx="30">
                  <c:v>24.454000000000001</c:v>
                </c:pt>
                <c:pt idx="31">
                  <c:v>24.45</c:v>
                </c:pt>
                <c:pt idx="32">
                  <c:v>24.687999999999999</c:v>
                </c:pt>
                <c:pt idx="33">
                  <c:v>25.245000000000001</c:v>
                </c:pt>
                <c:pt idx="34">
                  <c:v>25.771000000000001</c:v>
                </c:pt>
                <c:pt idx="35">
                  <c:v>26.164999999999999</c:v>
                </c:pt>
                <c:pt idx="36">
                  <c:v>25.731000000000002</c:v>
                </c:pt>
                <c:pt idx="37">
                  <c:v>23.143999999999998</c:v>
                </c:pt>
                <c:pt idx="38">
                  <c:v>24.045999999999999</c:v>
                </c:pt>
                <c:pt idx="39">
                  <c:v>24.074999999999999</c:v>
                </c:pt>
                <c:pt idx="40">
                  <c:v>24.495000000000001</c:v>
                </c:pt>
                <c:pt idx="41">
                  <c:v>25.7</c:v>
                </c:pt>
                <c:pt idx="42">
                  <c:v>26.077999999999999</c:v>
                </c:pt>
                <c:pt idx="43">
                  <c:v>25.92</c:v>
                </c:pt>
                <c:pt idx="44">
                  <c:v>25.795000000000002</c:v>
                </c:pt>
                <c:pt idx="45">
                  <c:v>25.24</c:v>
                </c:pt>
                <c:pt idx="46">
                  <c:v>25.600999999999999</c:v>
                </c:pt>
                <c:pt idx="47">
                  <c:v>26.190999999999999</c:v>
                </c:pt>
                <c:pt idx="48">
                  <c:v>26.459</c:v>
                </c:pt>
                <c:pt idx="49">
                  <c:v>26.25</c:v>
                </c:pt>
                <c:pt idx="50">
                  <c:v>25.58</c:v>
                </c:pt>
                <c:pt idx="51">
                  <c:v>25.114999999999998</c:v>
                </c:pt>
                <c:pt idx="52">
                  <c:v>23.263999999999999</c:v>
                </c:pt>
                <c:pt idx="53">
                  <c:v>23.978999999999999</c:v>
                </c:pt>
                <c:pt idx="54">
                  <c:v>24.678999999999998</c:v>
                </c:pt>
                <c:pt idx="55">
                  <c:v>24.31</c:v>
                </c:pt>
                <c:pt idx="56">
                  <c:v>25.053000000000001</c:v>
                </c:pt>
                <c:pt idx="57">
                  <c:v>24.927</c:v>
                </c:pt>
                <c:pt idx="58">
                  <c:v>25.533000000000001</c:v>
                </c:pt>
                <c:pt idx="59">
                  <c:v>25.917000000000002</c:v>
                </c:pt>
                <c:pt idx="60">
                  <c:v>25.091000000000001</c:v>
                </c:pt>
                <c:pt idx="61">
                  <c:v>25.838000000000001</c:v>
                </c:pt>
                <c:pt idx="62">
                  <c:v>25.818999999999999</c:v>
                </c:pt>
                <c:pt idx="63">
                  <c:v>25.614000000000001</c:v>
                </c:pt>
                <c:pt idx="64">
                  <c:v>25.832999999999998</c:v>
                </c:pt>
                <c:pt idx="65">
                  <c:v>26.128</c:v>
                </c:pt>
                <c:pt idx="66">
                  <c:v>26.355</c:v>
                </c:pt>
                <c:pt idx="67">
                  <c:v>26.085999999999999</c:v>
                </c:pt>
                <c:pt idx="68">
                  <c:v>26.753</c:v>
                </c:pt>
                <c:pt idx="69">
                  <c:v>26.574000000000002</c:v>
                </c:pt>
                <c:pt idx="70">
                  <c:v>26.260999999999999</c:v>
                </c:pt>
                <c:pt idx="71">
                  <c:v>25.948</c:v>
                </c:pt>
                <c:pt idx="72">
                  <c:v>25.027999999999999</c:v>
                </c:pt>
                <c:pt idx="73">
                  <c:v>26.515999999999998</c:v>
                </c:pt>
                <c:pt idx="74">
                  <c:v>26.77</c:v>
                </c:pt>
                <c:pt idx="75">
                  <c:v>26.501999999999999</c:v>
                </c:pt>
                <c:pt idx="76">
                  <c:v>26.481000000000002</c:v>
                </c:pt>
                <c:pt idx="77">
                  <c:v>26.55</c:v>
                </c:pt>
                <c:pt idx="78">
                  <c:v>26.105</c:v>
                </c:pt>
                <c:pt idx="79">
                  <c:v>25.689</c:v>
                </c:pt>
                <c:pt idx="80">
                  <c:v>26.196000000000002</c:v>
                </c:pt>
                <c:pt idx="81">
                  <c:v>26.033000000000001</c:v>
                </c:pt>
                <c:pt idx="82">
                  <c:v>25.913</c:v>
                </c:pt>
                <c:pt idx="83">
                  <c:v>26.059000000000001</c:v>
                </c:pt>
                <c:pt idx="84">
                  <c:v>25.846</c:v>
                </c:pt>
                <c:pt idx="85">
                  <c:v>26.545999999999999</c:v>
                </c:pt>
                <c:pt idx="86">
                  <c:v>26.798999999999999</c:v>
                </c:pt>
                <c:pt idx="87">
                  <c:v>27.164999999999999</c:v>
                </c:pt>
                <c:pt idx="88">
                  <c:v>25.734000000000002</c:v>
                </c:pt>
                <c:pt idx="89">
                  <c:v>25.79</c:v>
                </c:pt>
                <c:pt idx="90">
                  <c:v>26.443000000000001</c:v>
                </c:pt>
                <c:pt idx="91">
                  <c:v>25.956</c:v>
                </c:pt>
                <c:pt idx="92">
                  <c:v>25.391999999999999</c:v>
                </c:pt>
                <c:pt idx="93">
                  <c:v>26.030999999999999</c:v>
                </c:pt>
                <c:pt idx="94">
                  <c:v>25.751000000000001</c:v>
                </c:pt>
                <c:pt idx="95">
                  <c:v>26.047000000000001</c:v>
                </c:pt>
                <c:pt idx="96">
                  <c:v>26.3</c:v>
                </c:pt>
                <c:pt idx="97">
                  <c:v>26.384</c:v>
                </c:pt>
                <c:pt idx="98">
                  <c:v>26.937000000000001</c:v>
                </c:pt>
                <c:pt idx="99">
                  <c:v>26.843</c:v>
                </c:pt>
                <c:pt idx="100">
                  <c:v>27.292999999999999</c:v>
                </c:pt>
                <c:pt idx="101">
                  <c:v>27.344999999999999</c:v>
                </c:pt>
                <c:pt idx="102">
                  <c:v>27.236000000000001</c:v>
                </c:pt>
                <c:pt idx="103">
                  <c:v>26.818999999999999</c:v>
                </c:pt>
                <c:pt idx="104">
                  <c:v>26.462</c:v>
                </c:pt>
                <c:pt idx="105">
                  <c:v>26.952000000000002</c:v>
                </c:pt>
                <c:pt idx="106">
                  <c:v>26.654</c:v>
                </c:pt>
                <c:pt idx="107">
                  <c:v>26.454000000000001</c:v>
                </c:pt>
                <c:pt idx="108">
                  <c:v>26.094000000000001</c:v>
                </c:pt>
                <c:pt idx="109">
                  <c:v>25.859000000000002</c:v>
                </c:pt>
                <c:pt idx="110">
                  <c:v>27.084</c:v>
                </c:pt>
                <c:pt idx="111">
                  <c:v>26.77</c:v>
                </c:pt>
                <c:pt idx="112">
                  <c:v>26.382000000000001</c:v>
                </c:pt>
                <c:pt idx="113">
                  <c:v>25.898</c:v>
                </c:pt>
                <c:pt idx="114">
                  <c:v>26.047999999999998</c:v>
                </c:pt>
                <c:pt idx="115">
                  <c:v>24.715</c:v>
                </c:pt>
                <c:pt idx="116">
                  <c:v>24.504999999999999</c:v>
                </c:pt>
                <c:pt idx="117">
                  <c:v>25.875</c:v>
                </c:pt>
                <c:pt idx="118">
                  <c:v>24.773</c:v>
                </c:pt>
                <c:pt idx="119">
                  <c:v>25.978000000000002</c:v>
                </c:pt>
                <c:pt idx="120">
                  <c:v>25.922999999999998</c:v>
                </c:pt>
                <c:pt idx="121">
                  <c:v>26.521999999999998</c:v>
                </c:pt>
                <c:pt idx="122">
                  <c:v>26.503</c:v>
                </c:pt>
                <c:pt idx="123">
                  <c:v>26.856000000000002</c:v>
                </c:pt>
                <c:pt idx="124">
                  <c:v>26.545000000000002</c:v>
                </c:pt>
                <c:pt idx="125">
                  <c:v>26.164999999999999</c:v>
                </c:pt>
                <c:pt idx="126">
                  <c:v>26.725000000000001</c:v>
                </c:pt>
                <c:pt idx="127">
                  <c:v>26.126000000000001</c:v>
                </c:pt>
                <c:pt idx="128">
                  <c:v>25.141999999999999</c:v>
                </c:pt>
                <c:pt idx="129">
                  <c:v>26.077999999999999</c:v>
                </c:pt>
                <c:pt idx="130">
                  <c:v>26.847000000000001</c:v>
                </c:pt>
                <c:pt idx="131">
                  <c:v>26.594999999999999</c:v>
                </c:pt>
                <c:pt idx="132">
                  <c:v>26.277999999999999</c:v>
                </c:pt>
                <c:pt idx="133">
                  <c:v>26.504000000000001</c:v>
                </c:pt>
                <c:pt idx="134">
                  <c:v>25.984000000000002</c:v>
                </c:pt>
                <c:pt idx="135">
                  <c:v>25.843</c:v>
                </c:pt>
                <c:pt idx="136">
                  <c:v>25.702000000000002</c:v>
                </c:pt>
                <c:pt idx="137">
                  <c:v>26.695</c:v>
                </c:pt>
                <c:pt idx="138">
                  <c:v>26.001999999999999</c:v>
                </c:pt>
                <c:pt idx="139">
                  <c:v>27.202000000000002</c:v>
                </c:pt>
                <c:pt idx="140">
                  <c:v>25.623999999999999</c:v>
                </c:pt>
                <c:pt idx="141">
                  <c:v>25.510999999999999</c:v>
                </c:pt>
                <c:pt idx="142">
                  <c:v>25.673999999999999</c:v>
                </c:pt>
                <c:pt idx="143">
                  <c:v>25.741</c:v>
                </c:pt>
                <c:pt idx="144">
                  <c:v>25.863</c:v>
                </c:pt>
                <c:pt idx="145">
                  <c:v>25.324999999999999</c:v>
                </c:pt>
                <c:pt idx="146">
                  <c:v>26.248999999999999</c:v>
                </c:pt>
                <c:pt idx="147">
                  <c:v>24.408000000000001</c:v>
                </c:pt>
                <c:pt idx="148">
                  <c:v>25.12</c:v>
                </c:pt>
                <c:pt idx="149">
                  <c:v>25.594000000000001</c:v>
                </c:pt>
                <c:pt idx="150">
                  <c:v>25.489000000000001</c:v>
                </c:pt>
                <c:pt idx="151">
                  <c:v>25.617000000000001</c:v>
                </c:pt>
                <c:pt idx="152">
                  <c:v>26.744</c:v>
                </c:pt>
                <c:pt idx="153">
                  <c:v>27.32</c:v>
                </c:pt>
                <c:pt idx="154">
                  <c:v>25.957999999999998</c:v>
                </c:pt>
                <c:pt idx="155">
                  <c:v>25.565999999999999</c:v>
                </c:pt>
                <c:pt idx="156">
                  <c:v>24.818000000000001</c:v>
                </c:pt>
                <c:pt idx="157">
                  <c:v>25.494</c:v>
                </c:pt>
                <c:pt idx="158">
                  <c:v>25.986000000000001</c:v>
                </c:pt>
                <c:pt idx="159">
                  <c:v>26.366</c:v>
                </c:pt>
                <c:pt idx="160">
                  <c:v>25.849</c:v>
                </c:pt>
                <c:pt idx="161">
                  <c:v>25.01</c:v>
                </c:pt>
                <c:pt idx="162">
                  <c:v>24.652999999999999</c:v>
                </c:pt>
                <c:pt idx="163">
                  <c:v>25.555</c:v>
                </c:pt>
                <c:pt idx="164">
                  <c:v>24.939</c:v>
                </c:pt>
                <c:pt idx="165">
                  <c:v>24.946000000000002</c:v>
                </c:pt>
                <c:pt idx="166">
                  <c:v>24.36</c:v>
                </c:pt>
                <c:pt idx="167">
                  <c:v>24.738</c:v>
                </c:pt>
                <c:pt idx="168">
                  <c:v>26.204000000000001</c:v>
                </c:pt>
                <c:pt idx="169">
                  <c:v>25</c:v>
                </c:pt>
                <c:pt idx="170">
                  <c:v>24.343</c:v>
                </c:pt>
                <c:pt idx="171">
                  <c:v>25.062000000000001</c:v>
                </c:pt>
                <c:pt idx="172">
                  <c:v>25.224</c:v>
                </c:pt>
                <c:pt idx="173">
                  <c:v>24.367999999999999</c:v>
                </c:pt>
                <c:pt idx="174">
                  <c:v>25.093</c:v>
                </c:pt>
                <c:pt idx="175">
                  <c:v>25.83</c:v>
                </c:pt>
                <c:pt idx="176">
                  <c:v>25.434999999999999</c:v>
                </c:pt>
                <c:pt idx="177">
                  <c:v>24.135999999999999</c:v>
                </c:pt>
                <c:pt idx="178">
                  <c:v>24.632999999999999</c:v>
                </c:pt>
                <c:pt idx="179">
                  <c:v>25.46</c:v>
                </c:pt>
                <c:pt idx="180">
                  <c:v>25.56</c:v>
                </c:pt>
                <c:pt idx="181">
                  <c:v>25.754000000000001</c:v>
                </c:pt>
                <c:pt idx="182">
                  <c:v>25.63</c:v>
                </c:pt>
                <c:pt idx="183">
                  <c:v>25.266999999999999</c:v>
                </c:pt>
                <c:pt idx="184">
                  <c:v>24.667999999999999</c:v>
                </c:pt>
                <c:pt idx="185">
                  <c:v>25.055</c:v>
                </c:pt>
                <c:pt idx="186">
                  <c:v>24.059000000000001</c:v>
                </c:pt>
                <c:pt idx="187">
                  <c:v>25.013999999999999</c:v>
                </c:pt>
                <c:pt idx="188">
                  <c:v>25.556999999999999</c:v>
                </c:pt>
                <c:pt idx="189">
                  <c:v>26.048999999999999</c:v>
                </c:pt>
                <c:pt idx="190">
                  <c:v>25.957000000000001</c:v>
                </c:pt>
                <c:pt idx="191">
                  <c:v>25.346</c:v>
                </c:pt>
                <c:pt idx="192">
                  <c:v>25.37</c:v>
                </c:pt>
                <c:pt idx="193">
                  <c:v>25.774999999999999</c:v>
                </c:pt>
                <c:pt idx="194">
                  <c:v>25.497</c:v>
                </c:pt>
                <c:pt idx="195">
                  <c:v>25.995000000000001</c:v>
                </c:pt>
                <c:pt idx="196">
                  <c:v>26.84</c:v>
                </c:pt>
                <c:pt idx="197">
                  <c:v>26.76</c:v>
                </c:pt>
                <c:pt idx="198">
                  <c:v>25.405999999999999</c:v>
                </c:pt>
                <c:pt idx="199">
                  <c:v>24.42</c:v>
                </c:pt>
                <c:pt idx="200">
                  <c:v>24.815999999999999</c:v>
                </c:pt>
                <c:pt idx="201">
                  <c:v>25.786000000000001</c:v>
                </c:pt>
                <c:pt idx="202">
                  <c:v>26.465</c:v>
                </c:pt>
                <c:pt idx="203">
                  <c:v>26.164999999999999</c:v>
                </c:pt>
                <c:pt idx="204">
                  <c:v>24.986000000000001</c:v>
                </c:pt>
                <c:pt idx="205">
                  <c:v>25.353999999999999</c:v>
                </c:pt>
                <c:pt idx="206">
                  <c:v>25.321999999999999</c:v>
                </c:pt>
                <c:pt idx="207">
                  <c:v>25.206</c:v>
                </c:pt>
                <c:pt idx="208">
                  <c:v>25.111000000000001</c:v>
                </c:pt>
                <c:pt idx="209">
                  <c:v>25.710999999999999</c:v>
                </c:pt>
                <c:pt idx="210">
                  <c:v>26.736999999999998</c:v>
                </c:pt>
                <c:pt idx="211">
                  <c:v>26.381</c:v>
                </c:pt>
                <c:pt idx="212">
                  <c:v>25.254999999999999</c:v>
                </c:pt>
                <c:pt idx="213">
                  <c:v>24.361000000000001</c:v>
                </c:pt>
                <c:pt idx="214">
                  <c:v>25.04</c:v>
                </c:pt>
                <c:pt idx="215">
                  <c:v>24.393000000000001</c:v>
                </c:pt>
                <c:pt idx="216">
                  <c:v>24.786000000000001</c:v>
                </c:pt>
                <c:pt idx="217">
                  <c:v>25.292000000000002</c:v>
                </c:pt>
                <c:pt idx="218">
                  <c:v>24.4</c:v>
                </c:pt>
                <c:pt idx="219">
                  <c:v>24.61</c:v>
                </c:pt>
                <c:pt idx="220">
                  <c:v>25.05</c:v>
                </c:pt>
                <c:pt idx="221">
                  <c:v>25.605</c:v>
                </c:pt>
                <c:pt idx="222">
                  <c:v>25.202999999999999</c:v>
                </c:pt>
                <c:pt idx="223">
                  <c:v>25.091000000000001</c:v>
                </c:pt>
                <c:pt idx="224">
                  <c:v>25.335999999999999</c:v>
                </c:pt>
                <c:pt idx="225">
                  <c:v>25.617000000000001</c:v>
                </c:pt>
                <c:pt idx="226">
                  <c:v>25.866</c:v>
                </c:pt>
                <c:pt idx="227">
                  <c:v>26.172999999999998</c:v>
                </c:pt>
                <c:pt idx="228">
                  <c:v>26.15</c:v>
                </c:pt>
                <c:pt idx="229">
                  <c:v>25.478999999999999</c:v>
                </c:pt>
                <c:pt idx="230">
                  <c:v>25.693999999999999</c:v>
                </c:pt>
                <c:pt idx="231">
                  <c:v>26.609000000000002</c:v>
                </c:pt>
                <c:pt idx="232">
                  <c:v>25.837</c:v>
                </c:pt>
                <c:pt idx="233">
                  <c:v>25.646999999999998</c:v>
                </c:pt>
                <c:pt idx="234">
                  <c:v>24.303000000000001</c:v>
                </c:pt>
                <c:pt idx="235">
                  <c:v>24.957999999999998</c:v>
                </c:pt>
                <c:pt idx="236">
                  <c:v>24.917000000000002</c:v>
                </c:pt>
                <c:pt idx="237">
                  <c:v>24.344000000000001</c:v>
                </c:pt>
                <c:pt idx="238">
                  <c:v>24.736000000000001</c:v>
                </c:pt>
                <c:pt idx="239">
                  <c:v>25.687999999999999</c:v>
                </c:pt>
                <c:pt idx="240">
                  <c:v>26.568000000000001</c:v>
                </c:pt>
                <c:pt idx="241">
                  <c:v>25.585999999999999</c:v>
                </c:pt>
                <c:pt idx="242">
                  <c:v>25.751000000000001</c:v>
                </c:pt>
                <c:pt idx="243">
                  <c:v>25.135999999999999</c:v>
                </c:pt>
                <c:pt idx="244">
                  <c:v>24.204000000000001</c:v>
                </c:pt>
                <c:pt idx="245">
                  <c:v>24.765000000000001</c:v>
                </c:pt>
                <c:pt idx="246">
                  <c:v>25.334</c:v>
                </c:pt>
                <c:pt idx="247">
                  <c:v>25.756</c:v>
                </c:pt>
                <c:pt idx="248">
                  <c:v>25.919</c:v>
                </c:pt>
                <c:pt idx="249">
                  <c:v>25.303999999999998</c:v>
                </c:pt>
                <c:pt idx="250">
                  <c:v>25.167000000000002</c:v>
                </c:pt>
                <c:pt idx="251">
                  <c:v>24.916</c:v>
                </c:pt>
                <c:pt idx="252">
                  <c:v>25.841000000000001</c:v>
                </c:pt>
                <c:pt idx="253">
                  <c:v>25.850999999999999</c:v>
                </c:pt>
                <c:pt idx="254">
                  <c:v>25.771999999999998</c:v>
                </c:pt>
                <c:pt idx="255">
                  <c:v>24.693999999999999</c:v>
                </c:pt>
                <c:pt idx="256">
                  <c:v>25.548999999999999</c:v>
                </c:pt>
                <c:pt idx="257">
                  <c:v>26.391999999999999</c:v>
                </c:pt>
                <c:pt idx="258">
                  <c:v>26.521000000000001</c:v>
                </c:pt>
                <c:pt idx="259">
                  <c:v>25.562000000000001</c:v>
                </c:pt>
                <c:pt idx="260">
                  <c:v>24.852</c:v>
                </c:pt>
                <c:pt idx="261">
                  <c:v>26.405999999999999</c:v>
                </c:pt>
                <c:pt idx="262">
                  <c:v>25.349</c:v>
                </c:pt>
                <c:pt idx="263">
                  <c:v>24.613</c:v>
                </c:pt>
                <c:pt idx="264">
                  <c:v>25.47</c:v>
                </c:pt>
                <c:pt idx="265">
                  <c:v>24.940999999999999</c:v>
                </c:pt>
                <c:pt idx="266">
                  <c:v>24.899000000000001</c:v>
                </c:pt>
                <c:pt idx="267">
                  <c:v>25.382000000000001</c:v>
                </c:pt>
                <c:pt idx="268">
                  <c:v>25.558</c:v>
                </c:pt>
                <c:pt idx="269">
                  <c:v>25.103000000000002</c:v>
                </c:pt>
                <c:pt idx="270">
                  <c:v>24.693000000000001</c:v>
                </c:pt>
                <c:pt idx="271">
                  <c:v>24.265999999999998</c:v>
                </c:pt>
                <c:pt idx="272">
                  <c:v>24.251000000000001</c:v>
                </c:pt>
                <c:pt idx="273">
                  <c:v>23.902999999999999</c:v>
                </c:pt>
                <c:pt idx="274">
                  <c:v>24.068000000000001</c:v>
                </c:pt>
                <c:pt idx="275">
                  <c:v>24.896999999999998</c:v>
                </c:pt>
                <c:pt idx="276">
                  <c:v>26.222999999999999</c:v>
                </c:pt>
                <c:pt idx="277">
                  <c:v>26.1</c:v>
                </c:pt>
                <c:pt idx="278">
                  <c:v>25.550999999999998</c:v>
                </c:pt>
                <c:pt idx="279">
                  <c:v>24.513000000000002</c:v>
                </c:pt>
                <c:pt idx="280">
                  <c:v>25.213000000000001</c:v>
                </c:pt>
                <c:pt idx="281">
                  <c:v>24.908000000000001</c:v>
                </c:pt>
                <c:pt idx="282">
                  <c:v>24.791</c:v>
                </c:pt>
                <c:pt idx="283">
                  <c:v>24.443000000000001</c:v>
                </c:pt>
                <c:pt idx="284">
                  <c:v>24.189</c:v>
                </c:pt>
                <c:pt idx="285">
                  <c:v>24.963999999999999</c:v>
                </c:pt>
                <c:pt idx="286">
                  <c:v>25.515000000000001</c:v>
                </c:pt>
                <c:pt idx="287">
                  <c:v>25.289000000000001</c:v>
                </c:pt>
                <c:pt idx="288">
                  <c:v>24.288</c:v>
                </c:pt>
                <c:pt idx="289">
                  <c:v>24.190999999999999</c:v>
                </c:pt>
                <c:pt idx="290">
                  <c:v>25.084</c:v>
                </c:pt>
                <c:pt idx="291">
                  <c:v>25.513000000000002</c:v>
                </c:pt>
                <c:pt idx="292">
                  <c:v>24.215</c:v>
                </c:pt>
                <c:pt idx="293">
                  <c:v>23.256</c:v>
                </c:pt>
                <c:pt idx="294">
                  <c:v>23.946999999999999</c:v>
                </c:pt>
                <c:pt idx="295">
                  <c:v>25.103999999999999</c:v>
                </c:pt>
                <c:pt idx="296">
                  <c:v>24.986999999999998</c:v>
                </c:pt>
                <c:pt idx="297">
                  <c:v>25.381</c:v>
                </c:pt>
                <c:pt idx="298">
                  <c:v>25.016999999999999</c:v>
                </c:pt>
                <c:pt idx="299">
                  <c:v>25.553000000000001</c:v>
                </c:pt>
                <c:pt idx="300">
                  <c:v>25.074000000000002</c:v>
                </c:pt>
                <c:pt idx="301">
                  <c:v>25.219000000000001</c:v>
                </c:pt>
                <c:pt idx="302">
                  <c:v>25.321999999999999</c:v>
                </c:pt>
                <c:pt idx="303">
                  <c:v>25.033999999999999</c:v>
                </c:pt>
                <c:pt idx="304">
                  <c:v>23.661999999999999</c:v>
                </c:pt>
              </c:numCache>
            </c:numRef>
          </c:yVal>
          <c:smooth val="0"/>
          <c:extLst>
            <c:ext xmlns:c16="http://schemas.microsoft.com/office/drawing/2014/chart" uri="{C3380CC4-5D6E-409C-BE32-E72D297353CC}">
              <c16:uniqueId val="{00000000-290B-4512-9190-6D6E5846D6A5}"/>
            </c:ext>
          </c:extLst>
        </c:ser>
        <c:ser>
          <c:idx val="1"/>
          <c:order val="1"/>
          <c:tx>
            <c:v>Temp Avg. 40m</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Daily_2024!$H$4:$H$368</c:f>
              <c:numCache>
                <c:formatCode>0.0</c:formatCode>
                <c:ptCount val="365"/>
                <c:pt idx="0">
                  <c:v>25.82</c:v>
                </c:pt>
                <c:pt idx="1">
                  <c:v>24.957000000000001</c:v>
                </c:pt>
                <c:pt idx="2">
                  <c:v>25.411999999999999</c:v>
                </c:pt>
                <c:pt idx="3">
                  <c:v>25.564</c:v>
                </c:pt>
                <c:pt idx="4">
                  <c:v>26.228999999999999</c:v>
                </c:pt>
                <c:pt idx="5">
                  <c:v>26.431999999999999</c:v>
                </c:pt>
                <c:pt idx="6">
                  <c:v>26.553999999999998</c:v>
                </c:pt>
                <c:pt idx="7">
                  <c:v>26.457999999999998</c:v>
                </c:pt>
                <c:pt idx="8">
                  <c:v>26.620999999999999</c:v>
                </c:pt>
                <c:pt idx="9">
                  <c:v>26.417999999999999</c:v>
                </c:pt>
                <c:pt idx="10">
                  <c:v>26.449000000000002</c:v>
                </c:pt>
                <c:pt idx="11">
                  <c:v>26.338000000000001</c:v>
                </c:pt>
                <c:pt idx="12">
                  <c:v>26.21</c:v>
                </c:pt>
                <c:pt idx="13">
                  <c:v>26.297999999999998</c:v>
                </c:pt>
                <c:pt idx="14">
                  <c:v>26.52</c:v>
                </c:pt>
                <c:pt idx="15">
                  <c:v>26.763000000000002</c:v>
                </c:pt>
                <c:pt idx="16">
                  <c:v>27.03</c:v>
                </c:pt>
                <c:pt idx="17">
                  <c:v>26.849</c:v>
                </c:pt>
                <c:pt idx="18">
                  <c:v>26.533999999999999</c:v>
                </c:pt>
                <c:pt idx="19">
                  <c:v>26.553000000000001</c:v>
                </c:pt>
                <c:pt idx="20">
                  <c:v>26.702999999999999</c:v>
                </c:pt>
                <c:pt idx="21">
                  <c:v>26.776</c:v>
                </c:pt>
                <c:pt idx="22">
                  <c:v>26.687000000000001</c:v>
                </c:pt>
                <c:pt idx="23">
                  <c:v>26.739000000000001</c:v>
                </c:pt>
                <c:pt idx="24">
                  <c:v>26.646999999999998</c:v>
                </c:pt>
                <c:pt idx="25">
                  <c:v>26.495000000000001</c:v>
                </c:pt>
                <c:pt idx="26">
                  <c:v>26.649000000000001</c:v>
                </c:pt>
                <c:pt idx="27">
                  <c:v>26.428000000000001</c:v>
                </c:pt>
                <c:pt idx="28">
                  <c:v>26.21</c:v>
                </c:pt>
                <c:pt idx="29">
                  <c:v>25.335999999999999</c:v>
                </c:pt>
                <c:pt idx="30">
                  <c:v>25.408000000000001</c:v>
                </c:pt>
                <c:pt idx="31">
                  <c:v>25.701000000000001</c:v>
                </c:pt>
                <c:pt idx="32">
                  <c:v>25.527999999999999</c:v>
                </c:pt>
                <c:pt idx="33">
                  <c:v>25.779</c:v>
                </c:pt>
                <c:pt idx="34">
                  <c:v>26.023</c:v>
                </c:pt>
                <c:pt idx="35">
                  <c:v>26.632000000000001</c:v>
                </c:pt>
                <c:pt idx="36">
                  <c:v>26.216000000000001</c:v>
                </c:pt>
                <c:pt idx="37">
                  <c:v>23.663</c:v>
                </c:pt>
                <c:pt idx="38">
                  <c:v>25.082000000000001</c:v>
                </c:pt>
                <c:pt idx="39">
                  <c:v>24.998000000000001</c:v>
                </c:pt>
                <c:pt idx="40">
                  <c:v>25.074000000000002</c:v>
                </c:pt>
                <c:pt idx="41">
                  <c:v>26.122</c:v>
                </c:pt>
                <c:pt idx="42">
                  <c:v>26.515999999999998</c:v>
                </c:pt>
                <c:pt idx="43">
                  <c:v>26.148</c:v>
                </c:pt>
                <c:pt idx="44">
                  <c:v>26.288</c:v>
                </c:pt>
                <c:pt idx="45">
                  <c:v>25.638999999999999</c:v>
                </c:pt>
                <c:pt idx="46">
                  <c:v>26.161999999999999</c:v>
                </c:pt>
                <c:pt idx="47">
                  <c:v>26.465</c:v>
                </c:pt>
                <c:pt idx="48">
                  <c:v>26.547999999999998</c:v>
                </c:pt>
                <c:pt idx="49">
                  <c:v>26.602</c:v>
                </c:pt>
                <c:pt idx="50">
                  <c:v>26.183</c:v>
                </c:pt>
                <c:pt idx="51">
                  <c:v>25.443000000000001</c:v>
                </c:pt>
                <c:pt idx="52">
                  <c:v>24.687999999999999</c:v>
                </c:pt>
                <c:pt idx="53">
                  <c:v>24.904</c:v>
                </c:pt>
                <c:pt idx="54">
                  <c:v>25.358000000000001</c:v>
                </c:pt>
                <c:pt idx="55">
                  <c:v>24.940999999999999</c:v>
                </c:pt>
                <c:pt idx="56">
                  <c:v>25.734000000000002</c:v>
                </c:pt>
                <c:pt idx="57">
                  <c:v>25.83</c:v>
                </c:pt>
                <c:pt idx="58">
                  <c:v>26.114999999999998</c:v>
                </c:pt>
                <c:pt idx="59">
                  <c:v>26.402999999999999</c:v>
                </c:pt>
                <c:pt idx="60">
                  <c:v>25.707999999999998</c:v>
                </c:pt>
                <c:pt idx="61">
                  <c:v>26.309000000000001</c:v>
                </c:pt>
                <c:pt idx="62">
                  <c:v>26.103000000000002</c:v>
                </c:pt>
                <c:pt idx="63">
                  <c:v>25.835999999999999</c:v>
                </c:pt>
                <c:pt idx="64">
                  <c:v>25.968</c:v>
                </c:pt>
                <c:pt idx="65">
                  <c:v>26.327999999999999</c:v>
                </c:pt>
                <c:pt idx="66">
                  <c:v>26.521999999999998</c:v>
                </c:pt>
                <c:pt idx="67">
                  <c:v>26.169</c:v>
                </c:pt>
                <c:pt idx="68">
                  <c:v>26.8</c:v>
                </c:pt>
                <c:pt idx="69">
                  <c:v>26.672999999999998</c:v>
                </c:pt>
                <c:pt idx="70">
                  <c:v>26.544</c:v>
                </c:pt>
                <c:pt idx="71">
                  <c:v>26.192</c:v>
                </c:pt>
                <c:pt idx="72">
                  <c:v>25.878</c:v>
                </c:pt>
                <c:pt idx="73">
                  <c:v>27.042999999999999</c:v>
                </c:pt>
                <c:pt idx="74">
                  <c:v>26.893000000000001</c:v>
                </c:pt>
                <c:pt idx="75">
                  <c:v>26.635999999999999</c:v>
                </c:pt>
                <c:pt idx="76">
                  <c:v>26.602</c:v>
                </c:pt>
                <c:pt idx="77">
                  <c:v>26.696000000000002</c:v>
                </c:pt>
                <c:pt idx="78">
                  <c:v>26.312999999999999</c:v>
                </c:pt>
                <c:pt idx="79">
                  <c:v>25.797999999999998</c:v>
                </c:pt>
                <c:pt idx="80">
                  <c:v>26.76</c:v>
                </c:pt>
                <c:pt idx="81">
                  <c:v>26.384</c:v>
                </c:pt>
                <c:pt idx="82">
                  <c:v>26.158000000000001</c:v>
                </c:pt>
                <c:pt idx="83">
                  <c:v>26.34</c:v>
                </c:pt>
                <c:pt idx="84">
                  <c:v>26.457999999999998</c:v>
                </c:pt>
                <c:pt idx="85">
                  <c:v>26.832000000000001</c:v>
                </c:pt>
                <c:pt idx="86">
                  <c:v>26.687000000000001</c:v>
                </c:pt>
                <c:pt idx="87">
                  <c:v>27.251000000000001</c:v>
                </c:pt>
                <c:pt idx="88">
                  <c:v>26.164000000000001</c:v>
                </c:pt>
                <c:pt idx="89">
                  <c:v>26.331</c:v>
                </c:pt>
                <c:pt idx="90">
                  <c:v>26.664000000000001</c:v>
                </c:pt>
                <c:pt idx="91">
                  <c:v>25.974</c:v>
                </c:pt>
                <c:pt idx="92">
                  <c:v>26.131</c:v>
                </c:pt>
                <c:pt idx="93">
                  <c:v>26.428999999999998</c:v>
                </c:pt>
                <c:pt idx="94">
                  <c:v>26.113</c:v>
                </c:pt>
                <c:pt idx="95">
                  <c:v>26.262</c:v>
                </c:pt>
                <c:pt idx="96">
                  <c:v>26.699000000000002</c:v>
                </c:pt>
                <c:pt idx="97">
                  <c:v>27.126999999999999</c:v>
                </c:pt>
                <c:pt idx="98">
                  <c:v>27.378</c:v>
                </c:pt>
                <c:pt idx="99">
                  <c:v>27.327999999999999</c:v>
                </c:pt>
                <c:pt idx="100">
                  <c:v>27.49</c:v>
                </c:pt>
                <c:pt idx="101">
                  <c:v>27.411000000000001</c:v>
                </c:pt>
                <c:pt idx="102">
                  <c:v>27.366</c:v>
                </c:pt>
                <c:pt idx="103">
                  <c:v>27.155999999999999</c:v>
                </c:pt>
                <c:pt idx="104">
                  <c:v>26.908999999999999</c:v>
                </c:pt>
                <c:pt idx="105">
                  <c:v>27.026</c:v>
                </c:pt>
                <c:pt idx="106">
                  <c:v>26.739000000000001</c:v>
                </c:pt>
                <c:pt idx="107">
                  <c:v>26.766999999999999</c:v>
                </c:pt>
                <c:pt idx="108">
                  <c:v>26.434000000000001</c:v>
                </c:pt>
                <c:pt idx="109">
                  <c:v>26.516999999999999</c:v>
                </c:pt>
                <c:pt idx="110">
                  <c:v>27.33</c:v>
                </c:pt>
                <c:pt idx="111">
                  <c:v>27.08</c:v>
                </c:pt>
                <c:pt idx="112">
                  <c:v>26.606000000000002</c:v>
                </c:pt>
                <c:pt idx="113">
                  <c:v>26.512</c:v>
                </c:pt>
                <c:pt idx="114">
                  <c:v>26.72</c:v>
                </c:pt>
                <c:pt idx="115">
                  <c:v>24.617000000000001</c:v>
                </c:pt>
                <c:pt idx="116">
                  <c:v>24.588999999999999</c:v>
                </c:pt>
                <c:pt idx="117">
                  <c:v>25.965</c:v>
                </c:pt>
                <c:pt idx="118">
                  <c:v>25.044</c:v>
                </c:pt>
                <c:pt idx="119">
                  <c:v>26.481000000000002</c:v>
                </c:pt>
                <c:pt idx="120">
                  <c:v>26.103000000000002</c:v>
                </c:pt>
                <c:pt idx="121">
                  <c:v>26.812999999999999</c:v>
                </c:pt>
                <c:pt idx="122">
                  <c:v>26.792000000000002</c:v>
                </c:pt>
                <c:pt idx="123">
                  <c:v>27.117999999999999</c:v>
                </c:pt>
                <c:pt idx="124">
                  <c:v>26.86</c:v>
                </c:pt>
                <c:pt idx="125">
                  <c:v>26.898</c:v>
                </c:pt>
                <c:pt idx="126">
                  <c:v>27.074999999999999</c:v>
                </c:pt>
                <c:pt idx="127">
                  <c:v>26.173999999999999</c:v>
                </c:pt>
                <c:pt idx="128">
                  <c:v>25.411000000000001</c:v>
                </c:pt>
                <c:pt idx="129">
                  <c:v>26.829000000000001</c:v>
                </c:pt>
                <c:pt idx="130">
                  <c:v>27.236000000000001</c:v>
                </c:pt>
                <c:pt idx="131">
                  <c:v>26.875</c:v>
                </c:pt>
                <c:pt idx="132">
                  <c:v>27.218</c:v>
                </c:pt>
                <c:pt idx="133">
                  <c:v>26.882999999999999</c:v>
                </c:pt>
                <c:pt idx="134">
                  <c:v>26.539000000000001</c:v>
                </c:pt>
                <c:pt idx="135">
                  <c:v>26.257000000000001</c:v>
                </c:pt>
                <c:pt idx="136">
                  <c:v>26.126999999999999</c:v>
                </c:pt>
                <c:pt idx="137">
                  <c:v>27.210999999999999</c:v>
                </c:pt>
                <c:pt idx="138">
                  <c:v>26.547999999999998</c:v>
                </c:pt>
                <c:pt idx="139">
                  <c:v>27.741</c:v>
                </c:pt>
                <c:pt idx="140">
                  <c:v>25.806999999999999</c:v>
                </c:pt>
                <c:pt idx="141">
                  <c:v>25.753</c:v>
                </c:pt>
                <c:pt idx="142">
                  <c:v>26.172000000000001</c:v>
                </c:pt>
                <c:pt idx="143">
                  <c:v>26.236000000000001</c:v>
                </c:pt>
                <c:pt idx="144">
                  <c:v>26.181999999999999</c:v>
                </c:pt>
                <c:pt idx="145">
                  <c:v>25.858000000000001</c:v>
                </c:pt>
                <c:pt idx="146">
                  <c:v>26.97</c:v>
                </c:pt>
                <c:pt idx="147">
                  <c:v>24.771999999999998</c:v>
                </c:pt>
                <c:pt idx="148">
                  <c:v>25.853999999999999</c:v>
                </c:pt>
                <c:pt idx="149">
                  <c:v>26.306999999999999</c:v>
                </c:pt>
                <c:pt idx="150">
                  <c:v>25.54</c:v>
                </c:pt>
                <c:pt idx="151">
                  <c:v>26.213999999999999</c:v>
                </c:pt>
                <c:pt idx="152">
                  <c:v>26.95</c:v>
                </c:pt>
                <c:pt idx="153">
                  <c:v>27.763000000000002</c:v>
                </c:pt>
                <c:pt idx="154">
                  <c:v>26.396999999999998</c:v>
                </c:pt>
                <c:pt idx="155">
                  <c:v>26.202999999999999</c:v>
                </c:pt>
                <c:pt idx="156">
                  <c:v>25.163</c:v>
                </c:pt>
                <c:pt idx="157">
                  <c:v>25.678999999999998</c:v>
                </c:pt>
                <c:pt idx="158">
                  <c:v>26.632000000000001</c:v>
                </c:pt>
                <c:pt idx="159">
                  <c:v>26.748000000000001</c:v>
                </c:pt>
                <c:pt idx="160">
                  <c:v>26.161999999999999</c:v>
                </c:pt>
                <c:pt idx="161">
                  <c:v>25.195</c:v>
                </c:pt>
                <c:pt idx="162">
                  <c:v>24.969000000000001</c:v>
                </c:pt>
                <c:pt idx="163">
                  <c:v>26.29</c:v>
                </c:pt>
                <c:pt idx="164">
                  <c:v>25.398</c:v>
                </c:pt>
                <c:pt idx="165">
                  <c:v>25.184000000000001</c:v>
                </c:pt>
                <c:pt idx="166">
                  <c:v>24.670999999999999</c:v>
                </c:pt>
                <c:pt idx="167">
                  <c:v>25.085999999999999</c:v>
                </c:pt>
                <c:pt idx="168">
                  <c:v>26.844000000000001</c:v>
                </c:pt>
                <c:pt idx="169">
                  <c:v>25.43</c:v>
                </c:pt>
                <c:pt idx="170">
                  <c:v>24.547999999999998</c:v>
                </c:pt>
                <c:pt idx="171">
                  <c:v>25.439</c:v>
                </c:pt>
                <c:pt idx="172">
                  <c:v>25.608000000000001</c:v>
                </c:pt>
                <c:pt idx="173">
                  <c:v>24.334</c:v>
                </c:pt>
                <c:pt idx="174">
                  <c:v>25.861000000000001</c:v>
                </c:pt>
                <c:pt idx="175">
                  <c:v>26.03</c:v>
                </c:pt>
                <c:pt idx="176">
                  <c:v>25.811</c:v>
                </c:pt>
                <c:pt idx="177">
                  <c:v>24.39</c:v>
                </c:pt>
                <c:pt idx="178">
                  <c:v>25.227</c:v>
                </c:pt>
                <c:pt idx="179">
                  <c:v>25.963000000000001</c:v>
                </c:pt>
                <c:pt idx="180">
                  <c:v>26.111000000000001</c:v>
                </c:pt>
                <c:pt idx="181">
                  <c:v>26.632999999999999</c:v>
                </c:pt>
                <c:pt idx="182">
                  <c:v>26.34</c:v>
                </c:pt>
                <c:pt idx="183">
                  <c:v>25.850999999999999</c:v>
                </c:pt>
                <c:pt idx="184">
                  <c:v>25.077999999999999</c:v>
                </c:pt>
                <c:pt idx="185">
                  <c:v>25.765000000000001</c:v>
                </c:pt>
                <c:pt idx="186">
                  <c:v>24.085000000000001</c:v>
                </c:pt>
                <c:pt idx="187">
                  <c:v>25.574999999999999</c:v>
                </c:pt>
                <c:pt idx="188">
                  <c:v>26.04</c:v>
                </c:pt>
                <c:pt idx="189">
                  <c:v>26.273</c:v>
                </c:pt>
                <c:pt idx="190">
                  <c:v>26.29</c:v>
                </c:pt>
                <c:pt idx="191">
                  <c:v>25.84</c:v>
                </c:pt>
                <c:pt idx="192">
                  <c:v>25.65</c:v>
                </c:pt>
                <c:pt idx="193">
                  <c:v>26.113</c:v>
                </c:pt>
                <c:pt idx="194">
                  <c:v>26.245999999999999</c:v>
                </c:pt>
                <c:pt idx="195">
                  <c:v>26.201000000000001</c:v>
                </c:pt>
                <c:pt idx="196">
                  <c:v>27.302</c:v>
                </c:pt>
                <c:pt idx="197">
                  <c:v>27.198</c:v>
                </c:pt>
                <c:pt idx="198">
                  <c:v>25.431000000000001</c:v>
                </c:pt>
                <c:pt idx="199">
                  <c:v>24.83</c:v>
                </c:pt>
                <c:pt idx="200">
                  <c:v>25.245999999999999</c:v>
                </c:pt>
                <c:pt idx="201">
                  <c:v>26.164000000000001</c:v>
                </c:pt>
                <c:pt idx="202">
                  <c:v>26.760999999999999</c:v>
                </c:pt>
                <c:pt idx="203">
                  <c:v>26.553999999999998</c:v>
                </c:pt>
                <c:pt idx="204">
                  <c:v>25.100999999999999</c:v>
                </c:pt>
                <c:pt idx="205">
                  <c:v>25.895</c:v>
                </c:pt>
                <c:pt idx="206">
                  <c:v>25.36</c:v>
                </c:pt>
                <c:pt idx="207">
                  <c:v>25.736000000000001</c:v>
                </c:pt>
                <c:pt idx="208">
                  <c:v>25.263999999999999</c:v>
                </c:pt>
                <c:pt idx="209">
                  <c:v>26.045999999999999</c:v>
                </c:pt>
                <c:pt idx="210">
                  <c:v>27.309000000000001</c:v>
                </c:pt>
                <c:pt idx="211">
                  <c:v>26.606999999999999</c:v>
                </c:pt>
                <c:pt idx="212">
                  <c:v>25.611000000000001</c:v>
                </c:pt>
                <c:pt idx="213">
                  <c:v>24.713000000000001</c:v>
                </c:pt>
                <c:pt idx="214">
                  <c:v>25.477</c:v>
                </c:pt>
                <c:pt idx="215">
                  <c:v>24.667999999999999</c:v>
                </c:pt>
                <c:pt idx="216">
                  <c:v>25.46</c:v>
                </c:pt>
                <c:pt idx="217">
                  <c:v>25.545999999999999</c:v>
                </c:pt>
                <c:pt idx="218">
                  <c:v>24.64</c:v>
                </c:pt>
                <c:pt idx="219">
                  <c:v>24.972000000000001</c:v>
                </c:pt>
                <c:pt idx="220">
                  <c:v>25.568000000000001</c:v>
                </c:pt>
                <c:pt idx="221">
                  <c:v>25.815999999999999</c:v>
                </c:pt>
                <c:pt idx="222">
                  <c:v>25.843</c:v>
                </c:pt>
                <c:pt idx="223">
                  <c:v>25.422000000000001</c:v>
                </c:pt>
                <c:pt idx="224">
                  <c:v>25.687000000000001</c:v>
                </c:pt>
                <c:pt idx="225">
                  <c:v>25.994</c:v>
                </c:pt>
                <c:pt idx="226">
                  <c:v>26.154</c:v>
                </c:pt>
                <c:pt idx="227">
                  <c:v>26.649000000000001</c:v>
                </c:pt>
                <c:pt idx="228">
                  <c:v>26.381</c:v>
                </c:pt>
                <c:pt idx="229">
                  <c:v>25.731999999999999</c:v>
                </c:pt>
                <c:pt idx="230">
                  <c:v>26.178000000000001</c:v>
                </c:pt>
                <c:pt idx="231">
                  <c:v>27.036999999999999</c:v>
                </c:pt>
                <c:pt idx="232">
                  <c:v>25.977</c:v>
                </c:pt>
                <c:pt idx="233">
                  <c:v>25.818999999999999</c:v>
                </c:pt>
                <c:pt idx="234">
                  <c:v>24.445</c:v>
                </c:pt>
                <c:pt idx="235">
                  <c:v>25.477</c:v>
                </c:pt>
                <c:pt idx="236">
                  <c:v>24.901</c:v>
                </c:pt>
                <c:pt idx="237">
                  <c:v>24.844999999999999</c:v>
                </c:pt>
                <c:pt idx="238">
                  <c:v>24.908999999999999</c:v>
                </c:pt>
                <c:pt idx="239">
                  <c:v>26.202000000000002</c:v>
                </c:pt>
                <c:pt idx="240">
                  <c:v>27.231999999999999</c:v>
                </c:pt>
                <c:pt idx="241">
                  <c:v>26.218</c:v>
                </c:pt>
                <c:pt idx="242">
                  <c:v>26.123000000000001</c:v>
                </c:pt>
                <c:pt idx="243">
                  <c:v>25.451000000000001</c:v>
                </c:pt>
                <c:pt idx="244">
                  <c:v>24.472999999999999</c:v>
                </c:pt>
                <c:pt idx="245">
                  <c:v>25.456</c:v>
                </c:pt>
                <c:pt idx="246">
                  <c:v>26.003</c:v>
                </c:pt>
                <c:pt idx="247">
                  <c:v>26.297000000000001</c:v>
                </c:pt>
                <c:pt idx="248">
                  <c:v>26.404</c:v>
                </c:pt>
                <c:pt idx="249">
                  <c:v>26.16</c:v>
                </c:pt>
                <c:pt idx="250">
                  <c:v>25.667999999999999</c:v>
                </c:pt>
                <c:pt idx="251">
                  <c:v>25.186</c:v>
                </c:pt>
                <c:pt idx="252">
                  <c:v>26.26</c:v>
                </c:pt>
                <c:pt idx="253">
                  <c:v>25.972000000000001</c:v>
                </c:pt>
                <c:pt idx="254">
                  <c:v>26.030999999999999</c:v>
                </c:pt>
                <c:pt idx="255">
                  <c:v>24.757999999999999</c:v>
                </c:pt>
                <c:pt idx="256">
                  <c:v>26.324000000000002</c:v>
                </c:pt>
                <c:pt idx="257">
                  <c:v>26.879000000000001</c:v>
                </c:pt>
                <c:pt idx="258">
                  <c:v>26.783000000000001</c:v>
                </c:pt>
                <c:pt idx="259">
                  <c:v>25.792000000000002</c:v>
                </c:pt>
                <c:pt idx="260">
                  <c:v>25.494</c:v>
                </c:pt>
                <c:pt idx="261">
                  <c:v>26.963000000000001</c:v>
                </c:pt>
                <c:pt idx="262">
                  <c:v>25.584</c:v>
                </c:pt>
                <c:pt idx="263">
                  <c:v>24.859000000000002</c:v>
                </c:pt>
                <c:pt idx="264">
                  <c:v>25.856999999999999</c:v>
                </c:pt>
                <c:pt idx="265">
                  <c:v>25.251999999999999</c:v>
                </c:pt>
                <c:pt idx="266">
                  <c:v>25.381</c:v>
                </c:pt>
                <c:pt idx="267">
                  <c:v>25.974</c:v>
                </c:pt>
                <c:pt idx="268">
                  <c:v>25.984999999999999</c:v>
                </c:pt>
                <c:pt idx="269">
                  <c:v>25.324999999999999</c:v>
                </c:pt>
                <c:pt idx="270">
                  <c:v>25.023</c:v>
                </c:pt>
                <c:pt idx="271">
                  <c:v>24.917000000000002</c:v>
                </c:pt>
                <c:pt idx="272">
                  <c:v>24.149000000000001</c:v>
                </c:pt>
                <c:pt idx="273">
                  <c:v>24.084</c:v>
                </c:pt>
                <c:pt idx="274">
                  <c:v>24.896999999999998</c:v>
                </c:pt>
                <c:pt idx="275">
                  <c:v>25.507000000000001</c:v>
                </c:pt>
                <c:pt idx="276">
                  <c:v>26.922000000000001</c:v>
                </c:pt>
                <c:pt idx="277">
                  <c:v>26.719000000000001</c:v>
                </c:pt>
                <c:pt idx="278">
                  <c:v>25.965</c:v>
                </c:pt>
                <c:pt idx="279">
                  <c:v>24.895</c:v>
                </c:pt>
                <c:pt idx="280">
                  <c:v>25.661000000000001</c:v>
                </c:pt>
                <c:pt idx="281">
                  <c:v>25.271000000000001</c:v>
                </c:pt>
                <c:pt idx="282">
                  <c:v>25.47</c:v>
                </c:pt>
                <c:pt idx="283">
                  <c:v>24.741</c:v>
                </c:pt>
                <c:pt idx="284">
                  <c:v>24.373999999999999</c:v>
                </c:pt>
                <c:pt idx="285">
                  <c:v>25.391999999999999</c:v>
                </c:pt>
                <c:pt idx="286">
                  <c:v>25.858000000000001</c:v>
                </c:pt>
                <c:pt idx="287">
                  <c:v>25.376999999999999</c:v>
                </c:pt>
                <c:pt idx="288">
                  <c:v>24.312000000000001</c:v>
                </c:pt>
                <c:pt idx="289">
                  <c:v>24.474</c:v>
                </c:pt>
                <c:pt idx="290">
                  <c:v>25.911000000000001</c:v>
                </c:pt>
                <c:pt idx="291">
                  <c:v>26.274000000000001</c:v>
                </c:pt>
                <c:pt idx="292">
                  <c:v>24.613</c:v>
                </c:pt>
                <c:pt idx="293">
                  <c:v>23.745000000000001</c:v>
                </c:pt>
                <c:pt idx="294">
                  <c:v>24.713000000000001</c:v>
                </c:pt>
                <c:pt idx="295">
                  <c:v>25.616</c:v>
                </c:pt>
                <c:pt idx="296">
                  <c:v>25.838999999999999</c:v>
                </c:pt>
                <c:pt idx="297">
                  <c:v>25.762</c:v>
                </c:pt>
                <c:pt idx="298">
                  <c:v>25.170999999999999</c:v>
                </c:pt>
                <c:pt idx="299">
                  <c:v>25.76</c:v>
                </c:pt>
                <c:pt idx="300">
                  <c:v>25.103000000000002</c:v>
                </c:pt>
                <c:pt idx="301">
                  <c:v>25.495999999999999</c:v>
                </c:pt>
                <c:pt idx="302">
                  <c:v>25.683</c:v>
                </c:pt>
                <c:pt idx="303">
                  <c:v>25.207999999999998</c:v>
                </c:pt>
                <c:pt idx="304">
                  <c:v>23.698</c:v>
                </c:pt>
              </c:numCache>
            </c:numRef>
          </c:yVal>
          <c:smooth val="0"/>
          <c:extLst>
            <c:ext xmlns:c16="http://schemas.microsoft.com/office/drawing/2014/chart" uri="{C3380CC4-5D6E-409C-BE32-E72D297353CC}">
              <c16:uniqueId val="{00000001-290B-4512-9190-6D6E5846D6A5}"/>
            </c:ext>
          </c:extLst>
        </c:ser>
        <c:dLbls>
          <c:showLegendKey val="0"/>
          <c:showVal val="0"/>
          <c:showCatName val="0"/>
          <c:showSerName val="0"/>
          <c:showPercent val="0"/>
          <c:showBubbleSize val="0"/>
        </c:dLbls>
        <c:axId val="218469320"/>
        <c:axId val="431693664"/>
      </c:scatterChart>
      <c:valAx>
        <c:axId val="218469320"/>
        <c:scaling>
          <c:orientation val="minMax"/>
          <c:max val="45656"/>
          <c:min val="45292"/>
        </c:scaling>
        <c:delete val="0"/>
        <c:axPos val="b"/>
        <c:numFmt formatCode="[$-409]d\-mmm;@" sourceLinked="0"/>
        <c:majorTickMark val="out"/>
        <c:minorTickMark val="none"/>
        <c:tickLblPos val="nextTo"/>
        <c:txPr>
          <a:bodyPr/>
          <a:lstStyle/>
          <a:p>
            <a:pPr>
              <a:defRPr sz="1050"/>
            </a:pPr>
            <a:endParaRPr lang="en-US"/>
          </a:p>
        </c:txPr>
        <c:crossAx val="431693664"/>
        <c:crosses val="autoZero"/>
        <c:crossBetween val="midCat"/>
        <c:majorUnit val="30"/>
      </c:valAx>
      <c:valAx>
        <c:axId val="431693664"/>
        <c:scaling>
          <c:orientation val="minMax"/>
          <c:max val="28"/>
          <c:min val="22"/>
        </c:scaling>
        <c:delete val="0"/>
        <c:axPos val="l"/>
        <c:title>
          <c:tx>
            <c:rich>
              <a:bodyPr/>
              <a:lstStyle/>
              <a:p>
                <a:pPr>
                  <a:defRPr sz="1400"/>
                </a:pPr>
                <a:r>
                  <a:rPr lang="en-US" sz="1400" b="1" i="0" baseline="0">
                    <a:effectLst/>
                  </a:rPr>
                  <a:t>Air Temperature (°C)</a:t>
                </a:r>
                <a:endParaRPr lang="en-US" sz="1400">
                  <a:effectLst/>
                </a:endParaRPr>
              </a:p>
            </c:rich>
          </c:tx>
          <c:layout>
            <c:manualLayout>
              <c:xMode val="edge"/>
              <c:yMode val="edge"/>
              <c:x val="1.6404066580285058E-2"/>
              <c:y val="0.16884780706759481"/>
            </c:manualLayout>
          </c:layout>
          <c:overlay val="0"/>
        </c:title>
        <c:numFmt formatCode="0" sourceLinked="0"/>
        <c:majorTickMark val="out"/>
        <c:minorTickMark val="none"/>
        <c:tickLblPos val="nextTo"/>
        <c:crossAx val="218469320"/>
        <c:crosses val="autoZero"/>
        <c:crossBetween val="midCat"/>
        <c:majorUnit val="1"/>
      </c:valAx>
      <c:spPr>
        <a:ln w="19050"/>
      </c:spPr>
    </c:plotArea>
    <c:legend>
      <c:legendPos val="r"/>
      <c:layout>
        <c:manualLayout>
          <c:xMode val="edge"/>
          <c:yMode val="edge"/>
          <c:x val="0.83889205621449214"/>
          <c:y val="5.2679067290501751E-2"/>
          <c:w val="0.12607006877304894"/>
          <c:h val="0.1864315873559283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overlay val="0"/>
    </c:title>
    <c:autoTitleDeleted val="0"/>
    <c:plotArea>
      <c:layout>
        <c:manualLayout>
          <c:layoutTarget val="inner"/>
          <c:xMode val="edge"/>
          <c:yMode val="edge"/>
          <c:x val="3.3299413977024836E-2"/>
          <c:y val="8.8523336756818435E-2"/>
          <c:w val="0.94749964280611521"/>
          <c:h val="0.70497280231275439"/>
        </c:manualLayout>
      </c:layout>
      <c:scatterChart>
        <c:scatterStyle val="lineMarker"/>
        <c:varyColors val="0"/>
        <c:ser>
          <c:idx val="0"/>
          <c:order val="0"/>
          <c:tx>
            <c:strRef>
              <c:f>Daily_Prev!$D$4</c:f>
              <c:strCache>
                <c:ptCount val="1"/>
                <c:pt idx="0">
                  <c:v>rh_avg</c:v>
                </c:pt>
              </c:strCache>
            </c:strRef>
          </c:tx>
          <c:spPr>
            <a:ln w="15875">
              <a:solidFill>
                <a:srgbClr val="0000FF"/>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Daily_Prev!$D$5:$D$9999</c:f>
              <c:numCache>
                <c:formatCode>0.0</c:formatCode>
                <c:ptCount val="9995"/>
                <c:pt idx="0">
                  <c:v>80.040000000000006</c:v>
                </c:pt>
                <c:pt idx="1">
                  <c:v>78.12</c:v>
                </c:pt>
                <c:pt idx="2">
                  <c:v>78.63</c:v>
                </c:pt>
                <c:pt idx="3">
                  <c:v>80.819999999999993</c:v>
                </c:pt>
                <c:pt idx="4">
                  <c:v>80.52</c:v>
                </c:pt>
                <c:pt idx="5">
                  <c:v>82.14</c:v>
                </c:pt>
                <c:pt idx="6">
                  <c:v>79.5</c:v>
                </c:pt>
                <c:pt idx="7">
                  <c:v>83.31</c:v>
                </c:pt>
                <c:pt idx="8">
                  <c:v>92.41</c:v>
                </c:pt>
                <c:pt idx="9">
                  <c:v>84.91</c:v>
                </c:pt>
                <c:pt idx="10">
                  <c:v>84.08</c:v>
                </c:pt>
                <c:pt idx="11">
                  <c:v>89.14</c:v>
                </c:pt>
                <c:pt idx="12">
                  <c:v>80.739999999999995</c:v>
                </c:pt>
                <c:pt idx="13">
                  <c:v>84.08</c:v>
                </c:pt>
                <c:pt idx="14">
                  <c:v>88.86</c:v>
                </c:pt>
                <c:pt idx="15">
                  <c:v>90.45</c:v>
                </c:pt>
                <c:pt idx="16">
                  <c:v>89.12</c:v>
                </c:pt>
                <c:pt idx="17">
                  <c:v>87.49</c:v>
                </c:pt>
                <c:pt idx="18">
                  <c:v>86.7</c:v>
                </c:pt>
                <c:pt idx="19">
                  <c:v>84.5</c:v>
                </c:pt>
                <c:pt idx="20">
                  <c:v>87.82</c:v>
                </c:pt>
                <c:pt idx="21">
                  <c:v>85.77</c:v>
                </c:pt>
                <c:pt idx="22">
                  <c:v>91.69</c:v>
                </c:pt>
                <c:pt idx="23">
                  <c:v>83.92</c:v>
                </c:pt>
                <c:pt idx="24">
                  <c:v>90.11</c:v>
                </c:pt>
                <c:pt idx="25">
                  <c:v>89.04</c:v>
                </c:pt>
                <c:pt idx="26">
                  <c:v>90.98</c:v>
                </c:pt>
                <c:pt idx="27">
                  <c:v>91.25</c:v>
                </c:pt>
                <c:pt idx="28">
                  <c:v>97.73</c:v>
                </c:pt>
                <c:pt idx="29">
                  <c:v>92.4</c:v>
                </c:pt>
                <c:pt idx="30">
                  <c:v>89.48</c:v>
                </c:pt>
                <c:pt idx="31">
                  <c:v>85.85</c:v>
                </c:pt>
                <c:pt idx="32">
                  <c:v>80.64</c:v>
                </c:pt>
                <c:pt idx="33">
                  <c:v>78.400000000000006</c:v>
                </c:pt>
                <c:pt idx="34">
                  <c:v>80.86</c:v>
                </c:pt>
                <c:pt idx="35">
                  <c:v>84.8</c:v>
                </c:pt>
                <c:pt idx="36">
                  <c:v>86.72</c:v>
                </c:pt>
                <c:pt idx="37">
                  <c:v>85.05</c:v>
                </c:pt>
                <c:pt idx="38">
                  <c:v>82.28</c:v>
                </c:pt>
                <c:pt idx="39">
                  <c:v>81.36</c:v>
                </c:pt>
                <c:pt idx="40">
                  <c:v>79.400000000000006</c:v>
                </c:pt>
                <c:pt idx="41">
                  <c:v>80.599999999999994</c:v>
                </c:pt>
                <c:pt idx="42">
                  <c:v>79.739999999999995</c:v>
                </c:pt>
                <c:pt idx="43">
                  <c:v>78.400000000000006</c:v>
                </c:pt>
                <c:pt idx="44">
                  <c:v>82.46</c:v>
                </c:pt>
                <c:pt idx="45">
                  <c:v>93.47</c:v>
                </c:pt>
                <c:pt idx="46">
                  <c:v>93.66</c:v>
                </c:pt>
                <c:pt idx="47">
                  <c:v>90.33</c:v>
                </c:pt>
                <c:pt idx="48">
                  <c:v>90.66</c:v>
                </c:pt>
                <c:pt idx="49">
                  <c:v>86.86</c:v>
                </c:pt>
                <c:pt idx="50">
                  <c:v>82.55</c:v>
                </c:pt>
                <c:pt idx="51">
                  <c:v>83.82</c:v>
                </c:pt>
                <c:pt idx="52">
                  <c:v>84.86</c:v>
                </c:pt>
                <c:pt idx="53">
                  <c:v>86.61</c:v>
                </c:pt>
                <c:pt idx="54">
                  <c:v>88.62</c:v>
                </c:pt>
                <c:pt idx="55">
                  <c:v>88.56</c:v>
                </c:pt>
                <c:pt idx="56">
                  <c:v>89.78</c:v>
                </c:pt>
                <c:pt idx="57">
                  <c:v>86.63</c:v>
                </c:pt>
                <c:pt idx="58">
                  <c:v>91.35</c:v>
                </c:pt>
                <c:pt idx="59">
                  <c:v>97.08</c:v>
                </c:pt>
                <c:pt idx="60">
                  <c:v>92.34</c:v>
                </c:pt>
                <c:pt idx="61">
                  <c:v>94.42</c:v>
                </c:pt>
                <c:pt idx="62">
                  <c:v>95.1</c:v>
                </c:pt>
                <c:pt idx="63">
                  <c:v>97.67</c:v>
                </c:pt>
                <c:pt idx="64">
                  <c:v>87.76</c:v>
                </c:pt>
                <c:pt idx="65">
                  <c:v>89.47</c:v>
                </c:pt>
                <c:pt idx="66">
                  <c:v>87.53</c:v>
                </c:pt>
                <c:pt idx="67">
                  <c:v>84.48</c:v>
                </c:pt>
                <c:pt idx="68">
                  <c:v>86.1</c:v>
                </c:pt>
                <c:pt idx="69">
                  <c:v>83.43</c:v>
                </c:pt>
                <c:pt idx="70">
                  <c:v>85.15</c:v>
                </c:pt>
                <c:pt idx="71">
                  <c:v>81.87</c:v>
                </c:pt>
                <c:pt idx="72">
                  <c:v>83.16</c:v>
                </c:pt>
                <c:pt idx="73">
                  <c:v>88.21</c:v>
                </c:pt>
                <c:pt idx="74">
                  <c:v>86.45</c:v>
                </c:pt>
                <c:pt idx="75">
                  <c:v>89.67</c:v>
                </c:pt>
                <c:pt idx="76">
                  <c:v>91.22</c:v>
                </c:pt>
                <c:pt idx="77">
                  <c:v>92.3</c:v>
                </c:pt>
                <c:pt idx="78">
                  <c:v>94.76</c:v>
                </c:pt>
                <c:pt idx="79">
                  <c:v>86.5</c:v>
                </c:pt>
                <c:pt idx="80">
                  <c:v>88.21</c:v>
                </c:pt>
                <c:pt idx="81">
                  <c:v>97.08</c:v>
                </c:pt>
                <c:pt idx="82">
                  <c:v>91.19</c:v>
                </c:pt>
                <c:pt idx="83">
                  <c:v>91.82</c:v>
                </c:pt>
                <c:pt idx="84">
                  <c:v>95.88</c:v>
                </c:pt>
                <c:pt idx="85">
                  <c:v>94.4</c:v>
                </c:pt>
                <c:pt idx="86">
                  <c:v>93.79</c:v>
                </c:pt>
                <c:pt idx="87">
                  <c:v>87.99</c:v>
                </c:pt>
                <c:pt idx="88">
                  <c:v>89.04</c:v>
                </c:pt>
                <c:pt idx="89">
                  <c:v>88.05</c:v>
                </c:pt>
                <c:pt idx="90">
                  <c:v>86.87</c:v>
                </c:pt>
                <c:pt idx="91">
                  <c:v>91.45</c:v>
                </c:pt>
                <c:pt idx="92">
                  <c:v>95.42</c:v>
                </c:pt>
                <c:pt idx="93">
                  <c:v>94.66</c:v>
                </c:pt>
                <c:pt idx="94">
                  <c:v>94.1</c:v>
                </c:pt>
                <c:pt idx="95">
                  <c:v>97.51</c:v>
                </c:pt>
                <c:pt idx="96">
                  <c:v>94.31</c:v>
                </c:pt>
                <c:pt idx="97">
                  <c:v>92.64</c:v>
                </c:pt>
                <c:pt idx="98">
                  <c:v>93.67</c:v>
                </c:pt>
                <c:pt idx="99">
                  <c:v>91.8</c:v>
                </c:pt>
                <c:pt idx="100">
                  <c:v>94.33</c:v>
                </c:pt>
                <c:pt idx="101">
                  <c:v>96.97</c:v>
                </c:pt>
                <c:pt idx="102">
                  <c:v>90.16</c:v>
                </c:pt>
                <c:pt idx="103">
                  <c:v>91.44</c:v>
                </c:pt>
                <c:pt idx="104">
                  <c:v>95.2</c:v>
                </c:pt>
                <c:pt idx="105">
                  <c:v>93.07</c:v>
                </c:pt>
                <c:pt idx="106">
                  <c:v>93.58</c:v>
                </c:pt>
                <c:pt idx="107">
                  <c:v>89.93</c:v>
                </c:pt>
                <c:pt idx="108">
                  <c:v>95.33</c:v>
                </c:pt>
                <c:pt idx="109">
                  <c:v>94.01</c:v>
                </c:pt>
                <c:pt idx="110">
                  <c:v>93.92</c:v>
                </c:pt>
                <c:pt idx="111">
                  <c:v>93.05</c:v>
                </c:pt>
                <c:pt idx="112">
                  <c:v>88.76</c:v>
                </c:pt>
                <c:pt idx="113">
                  <c:v>93.99</c:v>
                </c:pt>
                <c:pt idx="114">
                  <c:v>97.2</c:v>
                </c:pt>
                <c:pt idx="115">
                  <c:v>90.66</c:v>
                </c:pt>
                <c:pt idx="116">
                  <c:v>92.55</c:v>
                </c:pt>
                <c:pt idx="117">
                  <c:v>97.15</c:v>
                </c:pt>
                <c:pt idx="118">
                  <c:v>92.04</c:v>
                </c:pt>
                <c:pt idx="119">
                  <c:v>90.42</c:v>
                </c:pt>
                <c:pt idx="120">
                  <c:v>93.63</c:v>
                </c:pt>
                <c:pt idx="121">
                  <c:v>95.46</c:v>
                </c:pt>
                <c:pt idx="122">
                  <c:v>95.35</c:v>
                </c:pt>
                <c:pt idx="123">
                  <c:v>96.5</c:v>
                </c:pt>
                <c:pt idx="124">
                  <c:v>95.47</c:v>
                </c:pt>
                <c:pt idx="125">
                  <c:v>91.83</c:v>
                </c:pt>
                <c:pt idx="126">
                  <c:v>89.86</c:v>
                </c:pt>
                <c:pt idx="127">
                  <c:v>91.27</c:v>
                </c:pt>
                <c:pt idx="128">
                  <c:v>85.74</c:v>
                </c:pt>
                <c:pt idx="129">
                  <c:v>89.65</c:v>
                </c:pt>
                <c:pt idx="130">
                  <c:v>89.46</c:v>
                </c:pt>
                <c:pt idx="131">
                  <c:v>91.04</c:v>
                </c:pt>
                <c:pt idx="132">
                  <c:v>89.55</c:v>
                </c:pt>
                <c:pt idx="133">
                  <c:v>93.66</c:v>
                </c:pt>
                <c:pt idx="134">
                  <c:v>94.7</c:v>
                </c:pt>
                <c:pt idx="135">
                  <c:v>92.8</c:v>
                </c:pt>
                <c:pt idx="136">
                  <c:v>95.79</c:v>
                </c:pt>
                <c:pt idx="137">
                  <c:v>95.36</c:v>
                </c:pt>
                <c:pt idx="138">
                  <c:v>92.46</c:v>
                </c:pt>
                <c:pt idx="139">
                  <c:v>95.75</c:v>
                </c:pt>
                <c:pt idx="140">
                  <c:v>95.84</c:v>
                </c:pt>
                <c:pt idx="141">
                  <c:v>98.35</c:v>
                </c:pt>
                <c:pt idx="142">
                  <c:v>89.91</c:v>
                </c:pt>
                <c:pt idx="143">
                  <c:v>88.34</c:v>
                </c:pt>
                <c:pt idx="144">
                  <c:v>90.98</c:v>
                </c:pt>
                <c:pt idx="145">
                  <c:v>96.56</c:v>
                </c:pt>
                <c:pt idx="146">
                  <c:v>96.37</c:v>
                </c:pt>
                <c:pt idx="147">
                  <c:v>91.58</c:v>
                </c:pt>
                <c:pt idx="148">
                  <c:v>92.65</c:v>
                </c:pt>
                <c:pt idx="149">
                  <c:v>94.86</c:v>
                </c:pt>
                <c:pt idx="150">
                  <c:v>90.03</c:v>
                </c:pt>
                <c:pt idx="151">
                  <c:v>93.94</c:v>
                </c:pt>
                <c:pt idx="152">
                  <c:v>92.53</c:v>
                </c:pt>
                <c:pt idx="153">
                  <c:v>94.29</c:v>
                </c:pt>
                <c:pt idx="154">
                  <c:v>93.92</c:v>
                </c:pt>
                <c:pt idx="155">
                  <c:v>94.16</c:v>
                </c:pt>
                <c:pt idx="156">
                  <c:v>94.31</c:v>
                </c:pt>
                <c:pt idx="157">
                  <c:v>92.94</c:v>
                </c:pt>
                <c:pt idx="158">
                  <c:v>96.69</c:v>
                </c:pt>
                <c:pt idx="159">
                  <c:v>92.91</c:v>
                </c:pt>
                <c:pt idx="160">
                  <c:v>87.31</c:v>
                </c:pt>
                <c:pt idx="161">
                  <c:v>91.16</c:v>
                </c:pt>
                <c:pt idx="162">
                  <c:v>87.9</c:v>
                </c:pt>
                <c:pt idx="163">
                  <c:v>95.85</c:v>
                </c:pt>
                <c:pt idx="164">
                  <c:v>93.37</c:v>
                </c:pt>
                <c:pt idx="165">
                  <c:v>94.85</c:v>
                </c:pt>
                <c:pt idx="166">
                  <c:v>95.39</c:v>
                </c:pt>
                <c:pt idx="167">
                  <c:v>90.48</c:v>
                </c:pt>
                <c:pt idx="168">
                  <c:v>92.37</c:v>
                </c:pt>
                <c:pt idx="169">
                  <c:v>94.28</c:v>
                </c:pt>
                <c:pt idx="170">
                  <c:v>93.78</c:v>
                </c:pt>
                <c:pt idx="171">
                  <c:v>89.85</c:v>
                </c:pt>
                <c:pt idx="172">
                  <c:v>86.83</c:v>
                </c:pt>
                <c:pt idx="173">
                  <c:v>93.01</c:v>
                </c:pt>
                <c:pt idx="174">
                  <c:v>97.28</c:v>
                </c:pt>
                <c:pt idx="175">
                  <c:v>96.25</c:v>
                </c:pt>
                <c:pt idx="176">
                  <c:v>88.86</c:v>
                </c:pt>
                <c:pt idx="177">
                  <c:v>91.3</c:v>
                </c:pt>
                <c:pt idx="178">
                  <c:v>89.43</c:v>
                </c:pt>
                <c:pt idx="179">
                  <c:v>88.13</c:v>
                </c:pt>
                <c:pt idx="180">
                  <c:v>95.5</c:v>
                </c:pt>
                <c:pt idx="181">
                  <c:v>97.36</c:v>
                </c:pt>
                <c:pt idx="182">
                  <c:v>91.19</c:v>
                </c:pt>
                <c:pt idx="183">
                  <c:v>94.58</c:v>
                </c:pt>
                <c:pt idx="184">
                  <c:v>94.53</c:v>
                </c:pt>
                <c:pt idx="185">
                  <c:v>87.56</c:v>
                </c:pt>
                <c:pt idx="186">
                  <c:v>90.06</c:v>
                </c:pt>
                <c:pt idx="187">
                  <c:v>92.33</c:v>
                </c:pt>
                <c:pt idx="188">
                  <c:v>92.88</c:v>
                </c:pt>
                <c:pt idx="189">
                  <c:v>94.45</c:v>
                </c:pt>
                <c:pt idx="190">
                  <c:v>92.84</c:v>
                </c:pt>
                <c:pt idx="191">
                  <c:v>94.86</c:v>
                </c:pt>
                <c:pt idx="192">
                  <c:v>94.42</c:v>
                </c:pt>
                <c:pt idx="193">
                  <c:v>95.66</c:v>
                </c:pt>
                <c:pt idx="194">
                  <c:v>95.06</c:v>
                </c:pt>
                <c:pt idx="195">
                  <c:v>92.22</c:v>
                </c:pt>
                <c:pt idx="196">
                  <c:v>97.15</c:v>
                </c:pt>
                <c:pt idx="197">
                  <c:v>96.31</c:v>
                </c:pt>
                <c:pt idx="198">
                  <c:v>96</c:v>
                </c:pt>
                <c:pt idx="199">
                  <c:v>90.62</c:v>
                </c:pt>
                <c:pt idx="200">
                  <c:v>88.24</c:v>
                </c:pt>
                <c:pt idx="201">
                  <c:v>86.63</c:v>
                </c:pt>
                <c:pt idx="202">
                  <c:v>88.83</c:v>
                </c:pt>
                <c:pt idx="203">
                  <c:v>94.09</c:v>
                </c:pt>
                <c:pt idx="204">
                  <c:v>93.78</c:v>
                </c:pt>
                <c:pt idx="205">
                  <c:v>94.23</c:v>
                </c:pt>
                <c:pt idx="206">
                  <c:v>96.24</c:v>
                </c:pt>
                <c:pt idx="207">
                  <c:v>93.17</c:v>
                </c:pt>
                <c:pt idx="208">
                  <c:v>94.33</c:v>
                </c:pt>
                <c:pt idx="209">
                  <c:v>92.45</c:v>
                </c:pt>
                <c:pt idx="210">
                  <c:v>89.23</c:v>
                </c:pt>
                <c:pt idx="211">
                  <c:v>94.34</c:v>
                </c:pt>
                <c:pt idx="212">
                  <c:v>91.67</c:v>
                </c:pt>
                <c:pt idx="213">
                  <c:v>93.44</c:v>
                </c:pt>
                <c:pt idx="214">
                  <c:v>94.99</c:v>
                </c:pt>
                <c:pt idx="215">
                  <c:v>98.09</c:v>
                </c:pt>
                <c:pt idx="216">
                  <c:v>94.95</c:v>
                </c:pt>
                <c:pt idx="217">
                  <c:v>95.27</c:v>
                </c:pt>
                <c:pt idx="218">
                  <c:v>97.23</c:v>
                </c:pt>
                <c:pt idx="219">
                  <c:v>94.1</c:v>
                </c:pt>
                <c:pt idx="220">
                  <c:v>97.13</c:v>
                </c:pt>
                <c:pt idx="221">
                  <c:v>90.48</c:v>
                </c:pt>
                <c:pt idx="222">
                  <c:v>84.16</c:v>
                </c:pt>
                <c:pt idx="223">
                  <c:v>90.83</c:v>
                </c:pt>
                <c:pt idx="224">
                  <c:v>92.85</c:v>
                </c:pt>
                <c:pt idx="225">
                  <c:v>87.08</c:v>
                </c:pt>
                <c:pt idx="226">
                  <c:v>85.53</c:v>
                </c:pt>
                <c:pt idx="227">
                  <c:v>88.82</c:v>
                </c:pt>
                <c:pt idx="228">
                  <c:v>93.01</c:v>
                </c:pt>
                <c:pt idx="229">
                  <c:v>94.22</c:v>
                </c:pt>
                <c:pt idx="230">
                  <c:v>93.96</c:v>
                </c:pt>
                <c:pt idx="231">
                  <c:v>95.32</c:v>
                </c:pt>
                <c:pt idx="232">
                  <c:v>96.72</c:v>
                </c:pt>
                <c:pt idx="233">
                  <c:v>96.49</c:v>
                </c:pt>
                <c:pt idx="234">
                  <c:v>96.64</c:v>
                </c:pt>
                <c:pt idx="235">
                  <c:v>90.75</c:v>
                </c:pt>
                <c:pt idx="236">
                  <c:v>91.38</c:v>
                </c:pt>
                <c:pt idx="237">
                  <c:v>95.37</c:v>
                </c:pt>
                <c:pt idx="238">
                  <c:v>98.64</c:v>
                </c:pt>
                <c:pt idx="239">
                  <c:v>93.98</c:v>
                </c:pt>
                <c:pt idx="240">
                  <c:v>94.54</c:v>
                </c:pt>
                <c:pt idx="241">
                  <c:v>94.81</c:v>
                </c:pt>
                <c:pt idx="242">
                  <c:v>98.42</c:v>
                </c:pt>
                <c:pt idx="243">
                  <c:v>96</c:v>
                </c:pt>
                <c:pt idx="244">
                  <c:v>98.59</c:v>
                </c:pt>
                <c:pt idx="245">
                  <c:v>95.51</c:v>
                </c:pt>
                <c:pt idx="246">
                  <c:v>98.48</c:v>
                </c:pt>
                <c:pt idx="247">
                  <c:v>98.02</c:v>
                </c:pt>
                <c:pt idx="248">
                  <c:v>95.68</c:v>
                </c:pt>
                <c:pt idx="249">
                  <c:v>92.43</c:v>
                </c:pt>
                <c:pt idx="250">
                  <c:v>95.13</c:v>
                </c:pt>
                <c:pt idx="251">
                  <c:v>98.74</c:v>
                </c:pt>
                <c:pt idx="252">
                  <c:v>94.52</c:v>
                </c:pt>
                <c:pt idx="253">
                  <c:v>96.74</c:v>
                </c:pt>
                <c:pt idx="254">
                  <c:v>95.07</c:v>
                </c:pt>
                <c:pt idx="255">
                  <c:v>97.58</c:v>
                </c:pt>
                <c:pt idx="256">
                  <c:v>96.54</c:v>
                </c:pt>
                <c:pt idx="257">
                  <c:v>92.08</c:v>
                </c:pt>
                <c:pt idx="258">
                  <c:v>93.11</c:v>
                </c:pt>
                <c:pt idx="259">
                  <c:v>93.97</c:v>
                </c:pt>
                <c:pt idx="260">
                  <c:v>94.85</c:v>
                </c:pt>
                <c:pt idx="261">
                  <c:v>95.49</c:v>
                </c:pt>
                <c:pt idx="262">
                  <c:v>94.81</c:v>
                </c:pt>
                <c:pt idx="263">
                  <c:v>96.59</c:v>
                </c:pt>
                <c:pt idx="264">
                  <c:v>94.05</c:v>
                </c:pt>
                <c:pt idx="265">
                  <c:v>91.43</c:v>
                </c:pt>
                <c:pt idx="266">
                  <c:v>87.82</c:v>
                </c:pt>
                <c:pt idx="267">
                  <c:v>92.23</c:v>
                </c:pt>
                <c:pt idx="268">
                  <c:v>90.58</c:v>
                </c:pt>
                <c:pt idx="269">
                  <c:v>96.25</c:v>
                </c:pt>
                <c:pt idx="270">
                  <c:v>88.7</c:v>
                </c:pt>
                <c:pt idx="271">
                  <c:v>94.78</c:v>
                </c:pt>
                <c:pt idx="272">
                  <c:v>94.04</c:v>
                </c:pt>
                <c:pt idx="273">
                  <c:v>94.94</c:v>
                </c:pt>
                <c:pt idx="274">
                  <c:v>97.22</c:v>
                </c:pt>
                <c:pt idx="275">
                  <c:v>96.57</c:v>
                </c:pt>
                <c:pt idx="276">
                  <c:v>97.5</c:v>
                </c:pt>
                <c:pt idx="277">
                  <c:v>98.14</c:v>
                </c:pt>
                <c:pt idx="278">
                  <c:v>97.64</c:v>
                </c:pt>
                <c:pt idx="279">
                  <c:v>98.12</c:v>
                </c:pt>
                <c:pt idx="280">
                  <c:v>99.72</c:v>
                </c:pt>
                <c:pt idx="281">
                  <c:v>98.43</c:v>
                </c:pt>
                <c:pt idx="282">
                  <c:v>98.53</c:v>
                </c:pt>
                <c:pt idx="283">
                  <c:v>99.39</c:v>
                </c:pt>
                <c:pt idx="284">
                  <c:v>94.4</c:v>
                </c:pt>
                <c:pt idx="285">
                  <c:v>96.1</c:v>
                </c:pt>
                <c:pt idx="286">
                  <c:v>95.1</c:v>
                </c:pt>
                <c:pt idx="287">
                  <c:v>93.57</c:v>
                </c:pt>
                <c:pt idx="288">
                  <c:v>88.14</c:v>
                </c:pt>
                <c:pt idx="289">
                  <c:v>86.31</c:v>
                </c:pt>
                <c:pt idx="290">
                  <c:v>86.45</c:v>
                </c:pt>
                <c:pt idx="291">
                  <c:v>85.68</c:v>
                </c:pt>
                <c:pt idx="292">
                  <c:v>85.6</c:v>
                </c:pt>
                <c:pt idx="293">
                  <c:v>91.58</c:v>
                </c:pt>
                <c:pt idx="294">
                  <c:v>88.81</c:v>
                </c:pt>
                <c:pt idx="295">
                  <c:v>86.26</c:v>
                </c:pt>
                <c:pt idx="296">
                  <c:v>88.16</c:v>
                </c:pt>
                <c:pt idx="297">
                  <c:v>85.05</c:v>
                </c:pt>
                <c:pt idx="298">
                  <c:v>85.35</c:v>
                </c:pt>
                <c:pt idx="299">
                  <c:v>87.05</c:v>
                </c:pt>
                <c:pt idx="300">
                  <c:v>87.22</c:v>
                </c:pt>
                <c:pt idx="301">
                  <c:v>84.75</c:v>
                </c:pt>
                <c:pt idx="302">
                  <c:v>86.97</c:v>
                </c:pt>
                <c:pt idx="303">
                  <c:v>86.62</c:v>
                </c:pt>
                <c:pt idx="304">
                  <c:v>85.42</c:v>
                </c:pt>
                <c:pt idx="305">
                  <c:v>84.16</c:v>
                </c:pt>
                <c:pt idx="306">
                  <c:v>87.84</c:v>
                </c:pt>
                <c:pt idx="307">
                  <c:v>85.94</c:v>
                </c:pt>
                <c:pt idx="308">
                  <c:v>87.06</c:v>
                </c:pt>
                <c:pt idx="309">
                  <c:v>86.13</c:v>
                </c:pt>
                <c:pt idx="310">
                  <c:v>85.87</c:v>
                </c:pt>
                <c:pt idx="311">
                  <c:v>80.92</c:v>
                </c:pt>
                <c:pt idx="312">
                  <c:v>81.25</c:v>
                </c:pt>
                <c:pt idx="313">
                  <c:v>85.1</c:v>
                </c:pt>
                <c:pt idx="314">
                  <c:v>83.84</c:v>
                </c:pt>
                <c:pt idx="315">
                  <c:v>82.93</c:v>
                </c:pt>
                <c:pt idx="316">
                  <c:v>82.81</c:v>
                </c:pt>
                <c:pt idx="317">
                  <c:v>83.08</c:v>
                </c:pt>
                <c:pt idx="318">
                  <c:v>85.49</c:v>
                </c:pt>
                <c:pt idx="319">
                  <c:v>86.33</c:v>
                </c:pt>
                <c:pt idx="320">
                  <c:v>87.38</c:v>
                </c:pt>
                <c:pt idx="321">
                  <c:v>83.47</c:v>
                </c:pt>
                <c:pt idx="322">
                  <c:v>83.23</c:v>
                </c:pt>
                <c:pt idx="323">
                  <c:v>83.65</c:v>
                </c:pt>
                <c:pt idx="324">
                  <c:v>82.93</c:v>
                </c:pt>
                <c:pt idx="325">
                  <c:v>81.89</c:v>
                </c:pt>
                <c:pt idx="326">
                  <c:v>83.93</c:v>
                </c:pt>
                <c:pt idx="327">
                  <c:v>85.5</c:v>
                </c:pt>
                <c:pt idx="328">
                  <c:v>84.6</c:v>
                </c:pt>
                <c:pt idx="329">
                  <c:v>84.85</c:v>
                </c:pt>
                <c:pt idx="330">
                  <c:v>85.67</c:v>
                </c:pt>
                <c:pt idx="331">
                  <c:v>87.95</c:v>
                </c:pt>
                <c:pt idx="332">
                  <c:v>88.91</c:v>
                </c:pt>
                <c:pt idx="333">
                  <c:v>87.85</c:v>
                </c:pt>
                <c:pt idx="334">
                  <c:v>86.93</c:v>
                </c:pt>
                <c:pt idx="335">
                  <c:v>85.59</c:v>
                </c:pt>
                <c:pt idx="336">
                  <c:v>88.46</c:v>
                </c:pt>
                <c:pt idx="337">
                  <c:v>89.25</c:v>
                </c:pt>
                <c:pt idx="338">
                  <c:v>86.15</c:v>
                </c:pt>
                <c:pt idx="339">
                  <c:v>82.82</c:v>
                </c:pt>
                <c:pt idx="340">
                  <c:v>82.24</c:v>
                </c:pt>
                <c:pt idx="341">
                  <c:v>82.11</c:v>
                </c:pt>
                <c:pt idx="342">
                  <c:v>83.41</c:v>
                </c:pt>
                <c:pt idx="343">
                  <c:v>81.61</c:v>
                </c:pt>
                <c:pt idx="344">
                  <c:v>83.23</c:v>
                </c:pt>
                <c:pt idx="345">
                  <c:v>84.72</c:v>
                </c:pt>
                <c:pt idx="346">
                  <c:v>81.459999999999994</c:v>
                </c:pt>
                <c:pt idx="347">
                  <c:v>81.290000000000006</c:v>
                </c:pt>
                <c:pt idx="348">
                  <c:v>81.7</c:v>
                </c:pt>
                <c:pt idx="349">
                  <c:v>83.07</c:v>
                </c:pt>
                <c:pt idx="350">
                  <c:v>84.6</c:v>
                </c:pt>
                <c:pt idx="351">
                  <c:v>87.16</c:v>
                </c:pt>
                <c:pt idx="352">
                  <c:v>83.31</c:v>
                </c:pt>
                <c:pt idx="353">
                  <c:v>82.04</c:v>
                </c:pt>
                <c:pt idx="354">
                  <c:v>82.18</c:v>
                </c:pt>
                <c:pt idx="355">
                  <c:v>82.74</c:v>
                </c:pt>
                <c:pt idx="356">
                  <c:v>82.22</c:v>
                </c:pt>
                <c:pt idx="357">
                  <c:v>84.29</c:v>
                </c:pt>
                <c:pt idx="358">
                  <c:v>87.56</c:v>
                </c:pt>
                <c:pt idx="359">
                  <c:v>88.72</c:v>
                </c:pt>
                <c:pt idx="360">
                  <c:v>84.64</c:v>
                </c:pt>
                <c:pt idx="361">
                  <c:v>85.35</c:v>
                </c:pt>
                <c:pt idx="362">
                  <c:v>83.8</c:v>
                </c:pt>
                <c:pt idx="363">
                  <c:v>85.11</c:v>
                </c:pt>
                <c:pt idx="364">
                  <c:v>83.76</c:v>
                </c:pt>
                <c:pt idx="365">
                  <c:v>84.54</c:v>
                </c:pt>
                <c:pt idx="366">
                  <c:v>83.95</c:v>
                </c:pt>
                <c:pt idx="367">
                  <c:v>86.2</c:v>
                </c:pt>
                <c:pt idx="368">
                  <c:v>85.51</c:v>
                </c:pt>
                <c:pt idx="369">
                  <c:v>84.47</c:v>
                </c:pt>
                <c:pt idx="370">
                  <c:v>84.93</c:v>
                </c:pt>
                <c:pt idx="371">
                  <c:v>85.05</c:v>
                </c:pt>
                <c:pt idx="372">
                  <c:v>88.36</c:v>
                </c:pt>
                <c:pt idx="373">
                  <c:v>87.31</c:v>
                </c:pt>
                <c:pt idx="374">
                  <c:v>83.51</c:v>
                </c:pt>
                <c:pt idx="375">
                  <c:v>83.39</c:v>
                </c:pt>
                <c:pt idx="376">
                  <c:v>84.28</c:v>
                </c:pt>
                <c:pt idx="377">
                  <c:v>85.33</c:v>
                </c:pt>
                <c:pt idx="378">
                  <c:v>86.13</c:v>
                </c:pt>
                <c:pt idx="379">
                  <c:v>82.27</c:v>
                </c:pt>
                <c:pt idx="380">
                  <c:v>84.8</c:v>
                </c:pt>
                <c:pt idx="381">
                  <c:v>94.43</c:v>
                </c:pt>
                <c:pt idx="382">
                  <c:v>91</c:v>
                </c:pt>
                <c:pt idx="383">
                  <c:v>82.17</c:v>
                </c:pt>
                <c:pt idx="384">
                  <c:v>85.7</c:v>
                </c:pt>
                <c:pt idx="385">
                  <c:v>84.82</c:v>
                </c:pt>
                <c:pt idx="386">
                  <c:v>89.92</c:v>
                </c:pt>
                <c:pt idx="387">
                  <c:v>89.92</c:v>
                </c:pt>
                <c:pt idx="388">
                  <c:v>91.23</c:v>
                </c:pt>
                <c:pt idx="389">
                  <c:v>96.02</c:v>
                </c:pt>
                <c:pt idx="390">
                  <c:v>93.41</c:v>
                </c:pt>
                <c:pt idx="391">
                  <c:v>91.89</c:v>
                </c:pt>
                <c:pt idx="392">
                  <c:v>92.45</c:v>
                </c:pt>
                <c:pt idx="393">
                  <c:v>90.2</c:v>
                </c:pt>
                <c:pt idx="394">
                  <c:v>85.69</c:v>
                </c:pt>
                <c:pt idx="395">
                  <c:v>83.53</c:v>
                </c:pt>
                <c:pt idx="396">
                  <c:v>81.87</c:v>
                </c:pt>
                <c:pt idx="397">
                  <c:v>81.52</c:v>
                </c:pt>
                <c:pt idx="398">
                  <c:v>81.73</c:v>
                </c:pt>
                <c:pt idx="399">
                  <c:v>80.09</c:v>
                </c:pt>
                <c:pt idx="400">
                  <c:v>82.48</c:v>
                </c:pt>
                <c:pt idx="401">
                  <c:v>81.849999999999994</c:v>
                </c:pt>
                <c:pt idx="402">
                  <c:v>82.74</c:v>
                </c:pt>
                <c:pt idx="403">
                  <c:v>90.21</c:v>
                </c:pt>
                <c:pt idx="404">
                  <c:v>91.06</c:v>
                </c:pt>
                <c:pt idx="405">
                  <c:v>93.38</c:v>
                </c:pt>
                <c:pt idx="406">
                  <c:v>90.97</c:v>
                </c:pt>
                <c:pt idx="407">
                  <c:v>92.23</c:v>
                </c:pt>
                <c:pt idx="408">
                  <c:v>92.41</c:v>
                </c:pt>
                <c:pt idx="409">
                  <c:v>96.35</c:v>
                </c:pt>
                <c:pt idx="410">
                  <c:v>89.78</c:v>
                </c:pt>
                <c:pt idx="411">
                  <c:v>82.42</c:v>
                </c:pt>
                <c:pt idx="412">
                  <c:v>88.62</c:v>
                </c:pt>
                <c:pt idx="413">
                  <c:v>90.12</c:v>
                </c:pt>
                <c:pt idx="414">
                  <c:v>90.52</c:v>
                </c:pt>
                <c:pt idx="415">
                  <c:v>89.67</c:v>
                </c:pt>
                <c:pt idx="416">
                  <c:v>88.45</c:v>
                </c:pt>
                <c:pt idx="417">
                  <c:v>86.94</c:v>
                </c:pt>
                <c:pt idx="418">
                  <c:v>93.2</c:v>
                </c:pt>
                <c:pt idx="419">
                  <c:v>92.53</c:v>
                </c:pt>
                <c:pt idx="420">
                  <c:v>95.51</c:v>
                </c:pt>
                <c:pt idx="421">
                  <c:v>95.32</c:v>
                </c:pt>
                <c:pt idx="422">
                  <c:v>93.1</c:v>
                </c:pt>
                <c:pt idx="423">
                  <c:v>95.89</c:v>
                </c:pt>
                <c:pt idx="424">
                  <c:v>87.9</c:v>
                </c:pt>
                <c:pt idx="425">
                  <c:v>87.63</c:v>
                </c:pt>
                <c:pt idx="426">
                  <c:v>90.74</c:v>
                </c:pt>
                <c:pt idx="427">
                  <c:v>92.62</c:v>
                </c:pt>
                <c:pt idx="428">
                  <c:v>94.96</c:v>
                </c:pt>
                <c:pt idx="429">
                  <c:v>95.45</c:v>
                </c:pt>
                <c:pt idx="430">
                  <c:v>95.99</c:v>
                </c:pt>
                <c:pt idx="431">
                  <c:v>89.69</c:v>
                </c:pt>
                <c:pt idx="432">
                  <c:v>88.81</c:v>
                </c:pt>
                <c:pt idx="433">
                  <c:v>88.02</c:v>
                </c:pt>
                <c:pt idx="434">
                  <c:v>91.05</c:v>
                </c:pt>
                <c:pt idx="435">
                  <c:v>95.6</c:v>
                </c:pt>
                <c:pt idx="436">
                  <c:v>90.3</c:v>
                </c:pt>
                <c:pt idx="437">
                  <c:v>88.54</c:v>
                </c:pt>
                <c:pt idx="438">
                  <c:v>91.96</c:v>
                </c:pt>
                <c:pt idx="439">
                  <c:v>88.13</c:v>
                </c:pt>
                <c:pt idx="440">
                  <c:v>94.09</c:v>
                </c:pt>
                <c:pt idx="441">
                  <c:v>97.14</c:v>
                </c:pt>
                <c:pt idx="442">
                  <c:v>91.5</c:v>
                </c:pt>
                <c:pt idx="443">
                  <c:v>87.34</c:v>
                </c:pt>
                <c:pt idx="444">
                  <c:v>90.21</c:v>
                </c:pt>
                <c:pt idx="445">
                  <c:v>91.78</c:v>
                </c:pt>
                <c:pt idx="446">
                  <c:v>97.01</c:v>
                </c:pt>
                <c:pt idx="447">
                  <c:v>92.69</c:v>
                </c:pt>
                <c:pt idx="448">
                  <c:v>93.75</c:v>
                </c:pt>
                <c:pt idx="449">
                  <c:v>92.14</c:v>
                </c:pt>
                <c:pt idx="450">
                  <c:v>93.18</c:v>
                </c:pt>
                <c:pt idx="451">
                  <c:v>89.88</c:v>
                </c:pt>
                <c:pt idx="452">
                  <c:v>90.38</c:v>
                </c:pt>
                <c:pt idx="453">
                  <c:v>92.97</c:v>
                </c:pt>
                <c:pt idx="454">
                  <c:v>89.86</c:v>
                </c:pt>
                <c:pt idx="455">
                  <c:v>93.05</c:v>
                </c:pt>
                <c:pt idx="456">
                  <c:v>93.36</c:v>
                </c:pt>
                <c:pt idx="457">
                  <c:v>95.37</c:v>
                </c:pt>
                <c:pt idx="458">
                  <c:v>95.09</c:v>
                </c:pt>
                <c:pt idx="459">
                  <c:v>96.36</c:v>
                </c:pt>
                <c:pt idx="460">
                  <c:v>91.66</c:v>
                </c:pt>
                <c:pt idx="461">
                  <c:v>90.53</c:v>
                </c:pt>
                <c:pt idx="462">
                  <c:v>91.77</c:v>
                </c:pt>
                <c:pt idx="463">
                  <c:v>96.73</c:v>
                </c:pt>
                <c:pt idx="464">
                  <c:v>86.87</c:v>
                </c:pt>
                <c:pt idx="465">
                  <c:v>85.76</c:v>
                </c:pt>
                <c:pt idx="466">
                  <c:v>86.42</c:v>
                </c:pt>
                <c:pt idx="467">
                  <c:v>86.46</c:v>
                </c:pt>
                <c:pt idx="468">
                  <c:v>95.7</c:v>
                </c:pt>
                <c:pt idx="469">
                  <c:v>88</c:v>
                </c:pt>
                <c:pt idx="470">
                  <c:v>85.65</c:v>
                </c:pt>
                <c:pt idx="471">
                  <c:v>94.96</c:v>
                </c:pt>
                <c:pt idx="472">
                  <c:v>94.31</c:v>
                </c:pt>
                <c:pt idx="473">
                  <c:v>94.24</c:v>
                </c:pt>
                <c:pt idx="474">
                  <c:v>93.16</c:v>
                </c:pt>
                <c:pt idx="475">
                  <c:v>93.98</c:v>
                </c:pt>
                <c:pt idx="476">
                  <c:v>93.33</c:v>
                </c:pt>
                <c:pt idx="477">
                  <c:v>93.16</c:v>
                </c:pt>
                <c:pt idx="478">
                  <c:v>90.67</c:v>
                </c:pt>
                <c:pt idx="479">
                  <c:v>90.21</c:v>
                </c:pt>
                <c:pt idx="480">
                  <c:v>93.88</c:v>
                </c:pt>
                <c:pt idx="481">
                  <c:v>95.11</c:v>
                </c:pt>
                <c:pt idx="482">
                  <c:v>95.3</c:v>
                </c:pt>
                <c:pt idx="483">
                  <c:v>97.12</c:v>
                </c:pt>
                <c:pt idx="484">
                  <c:v>92.75</c:v>
                </c:pt>
                <c:pt idx="485">
                  <c:v>89.61</c:v>
                </c:pt>
                <c:pt idx="486">
                  <c:v>91.9</c:v>
                </c:pt>
                <c:pt idx="487">
                  <c:v>95.47</c:v>
                </c:pt>
                <c:pt idx="488">
                  <c:v>95</c:v>
                </c:pt>
                <c:pt idx="489">
                  <c:v>95.25</c:v>
                </c:pt>
                <c:pt idx="490">
                  <c:v>92.89</c:v>
                </c:pt>
                <c:pt idx="491">
                  <c:v>94.46</c:v>
                </c:pt>
                <c:pt idx="492">
                  <c:v>93.65</c:v>
                </c:pt>
                <c:pt idx="493">
                  <c:v>91.53</c:v>
                </c:pt>
                <c:pt idx="494">
                  <c:v>94.39</c:v>
                </c:pt>
                <c:pt idx="495">
                  <c:v>93.12</c:v>
                </c:pt>
                <c:pt idx="496">
                  <c:v>93.6</c:v>
                </c:pt>
                <c:pt idx="497">
                  <c:v>94.51</c:v>
                </c:pt>
                <c:pt idx="498">
                  <c:v>90.98</c:v>
                </c:pt>
                <c:pt idx="499">
                  <c:v>94</c:v>
                </c:pt>
                <c:pt idx="500">
                  <c:v>93.74</c:v>
                </c:pt>
                <c:pt idx="501">
                  <c:v>94.81</c:v>
                </c:pt>
                <c:pt idx="502">
                  <c:v>92.17</c:v>
                </c:pt>
                <c:pt idx="503">
                  <c:v>89.88</c:v>
                </c:pt>
                <c:pt idx="504">
                  <c:v>91.35</c:v>
                </c:pt>
                <c:pt idx="505">
                  <c:v>93.63</c:v>
                </c:pt>
                <c:pt idx="506">
                  <c:v>94.5</c:v>
                </c:pt>
                <c:pt idx="507">
                  <c:v>99.3</c:v>
                </c:pt>
                <c:pt idx="508">
                  <c:v>94.53</c:v>
                </c:pt>
                <c:pt idx="509">
                  <c:v>93.42</c:v>
                </c:pt>
                <c:pt idx="510">
                  <c:v>94.94</c:v>
                </c:pt>
                <c:pt idx="511">
                  <c:v>93.39</c:v>
                </c:pt>
                <c:pt idx="512">
                  <c:v>94.23</c:v>
                </c:pt>
                <c:pt idx="513">
                  <c:v>91.43</c:v>
                </c:pt>
                <c:pt idx="514">
                  <c:v>90.88</c:v>
                </c:pt>
                <c:pt idx="515">
                  <c:v>93.96</c:v>
                </c:pt>
                <c:pt idx="516">
                  <c:v>94.95</c:v>
                </c:pt>
                <c:pt idx="517">
                  <c:v>95.7</c:v>
                </c:pt>
                <c:pt idx="518">
                  <c:v>93.77</c:v>
                </c:pt>
                <c:pt idx="519">
                  <c:v>96.02</c:v>
                </c:pt>
                <c:pt idx="520">
                  <c:v>96.59</c:v>
                </c:pt>
                <c:pt idx="521">
                  <c:v>96.72</c:v>
                </c:pt>
                <c:pt idx="522">
                  <c:v>93.07</c:v>
                </c:pt>
                <c:pt idx="523">
                  <c:v>90.88</c:v>
                </c:pt>
                <c:pt idx="524">
                  <c:v>95.32</c:v>
                </c:pt>
                <c:pt idx="525">
                  <c:v>98.13</c:v>
                </c:pt>
                <c:pt idx="526">
                  <c:v>93.2</c:v>
                </c:pt>
                <c:pt idx="527">
                  <c:v>92.05</c:v>
                </c:pt>
                <c:pt idx="528">
                  <c:v>97.71</c:v>
                </c:pt>
                <c:pt idx="529">
                  <c:v>93.24</c:v>
                </c:pt>
                <c:pt idx="530">
                  <c:v>94.36</c:v>
                </c:pt>
                <c:pt idx="531">
                  <c:v>94.02</c:v>
                </c:pt>
                <c:pt idx="532">
                  <c:v>93.87</c:v>
                </c:pt>
                <c:pt idx="533">
                  <c:v>91.62</c:v>
                </c:pt>
                <c:pt idx="534">
                  <c:v>88.15</c:v>
                </c:pt>
                <c:pt idx="535">
                  <c:v>94</c:v>
                </c:pt>
                <c:pt idx="536">
                  <c:v>91.73</c:v>
                </c:pt>
                <c:pt idx="537">
                  <c:v>96.37</c:v>
                </c:pt>
                <c:pt idx="538">
                  <c:v>94.94</c:v>
                </c:pt>
                <c:pt idx="539">
                  <c:v>94.59</c:v>
                </c:pt>
                <c:pt idx="540">
                  <c:v>91.81</c:v>
                </c:pt>
                <c:pt idx="541">
                  <c:v>94.46</c:v>
                </c:pt>
                <c:pt idx="542">
                  <c:v>96.13</c:v>
                </c:pt>
                <c:pt idx="543">
                  <c:v>93.12</c:v>
                </c:pt>
                <c:pt idx="544">
                  <c:v>93.27</c:v>
                </c:pt>
                <c:pt idx="545">
                  <c:v>91.01</c:v>
                </c:pt>
                <c:pt idx="546">
                  <c:v>93.37</c:v>
                </c:pt>
                <c:pt idx="547">
                  <c:v>89.43</c:v>
                </c:pt>
                <c:pt idx="548">
                  <c:v>92.48</c:v>
                </c:pt>
                <c:pt idx="549">
                  <c:v>95.66</c:v>
                </c:pt>
                <c:pt idx="550">
                  <c:v>91.87</c:v>
                </c:pt>
                <c:pt idx="551">
                  <c:v>90.39</c:v>
                </c:pt>
                <c:pt idx="552">
                  <c:v>97.14</c:v>
                </c:pt>
                <c:pt idx="553">
                  <c:v>91.91</c:v>
                </c:pt>
                <c:pt idx="554">
                  <c:v>94.93</c:v>
                </c:pt>
                <c:pt idx="555">
                  <c:v>95.23</c:v>
                </c:pt>
                <c:pt idx="556">
                  <c:v>95.39</c:v>
                </c:pt>
                <c:pt idx="557">
                  <c:v>95.47</c:v>
                </c:pt>
                <c:pt idx="558">
                  <c:v>90.2</c:v>
                </c:pt>
                <c:pt idx="559">
                  <c:v>93.75</c:v>
                </c:pt>
                <c:pt idx="560">
                  <c:v>97.23</c:v>
                </c:pt>
                <c:pt idx="561">
                  <c:v>93.79</c:v>
                </c:pt>
                <c:pt idx="562">
                  <c:v>90.29</c:v>
                </c:pt>
                <c:pt idx="563">
                  <c:v>94</c:v>
                </c:pt>
                <c:pt idx="564">
                  <c:v>92.98</c:v>
                </c:pt>
                <c:pt idx="565">
                  <c:v>91.49</c:v>
                </c:pt>
                <c:pt idx="566">
                  <c:v>90.13</c:v>
                </c:pt>
                <c:pt idx="567">
                  <c:v>93.9</c:v>
                </c:pt>
                <c:pt idx="568">
                  <c:v>92.74</c:v>
                </c:pt>
                <c:pt idx="569">
                  <c:v>95.2</c:v>
                </c:pt>
                <c:pt idx="570">
                  <c:v>90.09</c:v>
                </c:pt>
                <c:pt idx="571">
                  <c:v>92.43</c:v>
                </c:pt>
                <c:pt idx="572">
                  <c:v>93.48</c:v>
                </c:pt>
                <c:pt idx="573">
                  <c:v>92.45</c:v>
                </c:pt>
                <c:pt idx="574">
                  <c:v>97.83</c:v>
                </c:pt>
                <c:pt idx="575">
                  <c:v>94.12</c:v>
                </c:pt>
                <c:pt idx="576">
                  <c:v>93.09</c:v>
                </c:pt>
                <c:pt idx="577">
                  <c:v>91.15</c:v>
                </c:pt>
                <c:pt idx="578">
                  <c:v>96.18</c:v>
                </c:pt>
                <c:pt idx="579">
                  <c:v>96.89</c:v>
                </c:pt>
                <c:pt idx="580">
                  <c:v>95.87</c:v>
                </c:pt>
                <c:pt idx="581">
                  <c:v>94.9</c:v>
                </c:pt>
                <c:pt idx="582">
                  <c:v>92.56</c:v>
                </c:pt>
                <c:pt idx="583">
                  <c:v>96.01</c:v>
                </c:pt>
                <c:pt idx="584">
                  <c:v>95.19</c:v>
                </c:pt>
                <c:pt idx="585">
                  <c:v>96.75</c:v>
                </c:pt>
                <c:pt idx="586">
                  <c:v>91.22</c:v>
                </c:pt>
                <c:pt idx="587">
                  <c:v>94.5</c:v>
                </c:pt>
                <c:pt idx="588">
                  <c:v>92.99</c:v>
                </c:pt>
                <c:pt idx="589">
                  <c:v>92.45</c:v>
                </c:pt>
                <c:pt idx="590">
                  <c:v>88.92</c:v>
                </c:pt>
                <c:pt idx="591">
                  <c:v>94.77</c:v>
                </c:pt>
                <c:pt idx="592">
                  <c:v>94.61</c:v>
                </c:pt>
                <c:pt idx="593">
                  <c:v>92.8</c:v>
                </c:pt>
                <c:pt idx="594">
                  <c:v>88.26</c:v>
                </c:pt>
                <c:pt idx="595">
                  <c:v>85.2</c:v>
                </c:pt>
                <c:pt idx="596">
                  <c:v>87.79</c:v>
                </c:pt>
                <c:pt idx="597">
                  <c:v>87.55</c:v>
                </c:pt>
                <c:pt idx="598">
                  <c:v>93.36</c:v>
                </c:pt>
                <c:pt idx="599">
                  <c:v>95.44</c:v>
                </c:pt>
                <c:pt idx="600">
                  <c:v>91.72</c:v>
                </c:pt>
                <c:pt idx="601">
                  <c:v>94.07</c:v>
                </c:pt>
                <c:pt idx="602">
                  <c:v>91.25</c:v>
                </c:pt>
                <c:pt idx="603">
                  <c:v>91.59</c:v>
                </c:pt>
                <c:pt idx="604">
                  <c:v>93.28</c:v>
                </c:pt>
                <c:pt idx="605">
                  <c:v>92.46</c:v>
                </c:pt>
                <c:pt idx="606">
                  <c:v>98.44</c:v>
                </c:pt>
                <c:pt idx="607">
                  <c:v>95.46</c:v>
                </c:pt>
                <c:pt idx="608">
                  <c:v>97.54</c:v>
                </c:pt>
                <c:pt idx="609">
                  <c:v>94.25</c:v>
                </c:pt>
                <c:pt idx="610">
                  <c:v>89.57</c:v>
                </c:pt>
                <c:pt idx="611">
                  <c:v>94.85</c:v>
                </c:pt>
                <c:pt idx="612">
                  <c:v>94.34</c:v>
                </c:pt>
                <c:pt idx="613">
                  <c:v>96.13</c:v>
                </c:pt>
                <c:pt idx="614">
                  <c:v>95.61</c:v>
                </c:pt>
                <c:pt idx="615">
                  <c:v>96.63</c:v>
                </c:pt>
                <c:pt idx="616">
                  <c:v>94.76</c:v>
                </c:pt>
                <c:pt idx="617">
                  <c:v>94.03</c:v>
                </c:pt>
                <c:pt idx="618">
                  <c:v>95.65</c:v>
                </c:pt>
                <c:pt idx="619">
                  <c:v>98.07</c:v>
                </c:pt>
                <c:pt idx="620">
                  <c:v>98.55</c:v>
                </c:pt>
                <c:pt idx="621">
                  <c:v>97.4</c:v>
                </c:pt>
                <c:pt idx="622">
                  <c:v>99.3</c:v>
                </c:pt>
                <c:pt idx="623">
                  <c:v>98.01</c:v>
                </c:pt>
                <c:pt idx="624">
                  <c:v>99.99</c:v>
                </c:pt>
                <c:pt idx="625">
                  <c:v>99.52</c:v>
                </c:pt>
                <c:pt idx="626">
                  <c:v>98.01</c:v>
                </c:pt>
                <c:pt idx="627">
                  <c:v>96.94</c:v>
                </c:pt>
                <c:pt idx="628">
                  <c:v>93.37</c:v>
                </c:pt>
                <c:pt idx="629">
                  <c:v>90.97</c:v>
                </c:pt>
                <c:pt idx="630">
                  <c:v>96.87</c:v>
                </c:pt>
                <c:pt idx="631">
                  <c:v>97.22</c:v>
                </c:pt>
                <c:pt idx="632">
                  <c:v>94.3</c:v>
                </c:pt>
                <c:pt idx="633">
                  <c:v>94.5</c:v>
                </c:pt>
                <c:pt idx="634">
                  <c:v>93.13</c:v>
                </c:pt>
                <c:pt idx="635">
                  <c:v>91.67</c:v>
                </c:pt>
                <c:pt idx="636">
                  <c:v>91.02</c:v>
                </c:pt>
                <c:pt idx="637">
                  <c:v>88.98</c:v>
                </c:pt>
                <c:pt idx="638">
                  <c:v>89.33</c:v>
                </c:pt>
                <c:pt idx="639">
                  <c:v>96.81</c:v>
                </c:pt>
                <c:pt idx="640">
                  <c:v>93.2</c:v>
                </c:pt>
                <c:pt idx="641">
                  <c:v>92.76</c:v>
                </c:pt>
                <c:pt idx="642">
                  <c:v>89.75</c:v>
                </c:pt>
                <c:pt idx="643">
                  <c:v>91.92</c:v>
                </c:pt>
                <c:pt idx="644">
                  <c:v>99.77</c:v>
                </c:pt>
                <c:pt idx="645">
                  <c:v>99.38</c:v>
                </c:pt>
                <c:pt idx="646">
                  <c:v>94.49</c:v>
                </c:pt>
                <c:pt idx="647">
                  <c:v>93.06</c:v>
                </c:pt>
                <c:pt idx="648">
                  <c:v>91.5</c:v>
                </c:pt>
                <c:pt idx="649">
                  <c:v>95.13</c:v>
                </c:pt>
                <c:pt idx="650">
                  <c:v>96.82</c:v>
                </c:pt>
                <c:pt idx="651">
                  <c:v>94.05</c:v>
                </c:pt>
                <c:pt idx="652">
                  <c:v>92.82</c:v>
                </c:pt>
                <c:pt idx="653">
                  <c:v>93.26</c:v>
                </c:pt>
                <c:pt idx="654">
                  <c:v>92.63</c:v>
                </c:pt>
                <c:pt idx="655">
                  <c:v>95.8</c:v>
                </c:pt>
                <c:pt idx="656">
                  <c:v>96.32</c:v>
                </c:pt>
                <c:pt idx="657">
                  <c:v>92.07</c:v>
                </c:pt>
                <c:pt idx="658">
                  <c:v>93.5</c:v>
                </c:pt>
                <c:pt idx="659">
                  <c:v>91.26</c:v>
                </c:pt>
                <c:pt idx="660">
                  <c:v>86.89</c:v>
                </c:pt>
                <c:pt idx="661">
                  <c:v>87.56</c:v>
                </c:pt>
                <c:pt idx="662">
                  <c:v>87.67</c:v>
                </c:pt>
                <c:pt idx="663">
                  <c:v>86.93</c:v>
                </c:pt>
                <c:pt idx="664">
                  <c:v>87.05</c:v>
                </c:pt>
                <c:pt idx="665">
                  <c:v>87.9</c:v>
                </c:pt>
                <c:pt idx="666">
                  <c:v>86.06</c:v>
                </c:pt>
                <c:pt idx="667">
                  <c:v>85.96</c:v>
                </c:pt>
                <c:pt idx="668">
                  <c:v>85.2</c:v>
                </c:pt>
                <c:pt idx="669">
                  <c:v>86.68</c:v>
                </c:pt>
                <c:pt idx="670">
                  <c:v>87.84</c:v>
                </c:pt>
                <c:pt idx="671">
                  <c:v>87.7</c:v>
                </c:pt>
                <c:pt idx="672">
                  <c:v>84.97</c:v>
                </c:pt>
                <c:pt idx="673">
                  <c:v>83.79</c:v>
                </c:pt>
                <c:pt idx="674">
                  <c:v>81.02</c:v>
                </c:pt>
                <c:pt idx="675">
                  <c:v>81.180000000000007</c:v>
                </c:pt>
                <c:pt idx="676">
                  <c:v>81.91</c:v>
                </c:pt>
                <c:pt idx="677">
                  <c:v>84.34</c:v>
                </c:pt>
                <c:pt idx="678">
                  <c:v>85.03</c:v>
                </c:pt>
                <c:pt idx="679">
                  <c:v>80.34</c:v>
                </c:pt>
                <c:pt idx="680">
                  <c:v>83.28</c:v>
                </c:pt>
                <c:pt idx="681">
                  <c:v>81.150000000000006</c:v>
                </c:pt>
                <c:pt idx="682">
                  <c:v>82.73</c:v>
                </c:pt>
                <c:pt idx="683">
                  <c:v>84.05</c:v>
                </c:pt>
                <c:pt idx="684">
                  <c:v>82.12</c:v>
                </c:pt>
                <c:pt idx="685">
                  <c:v>81.459999999999994</c:v>
                </c:pt>
                <c:pt idx="686">
                  <c:v>81.400000000000006</c:v>
                </c:pt>
                <c:pt idx="687">
                  <c:v>79.84</c:v>
                </c:pt>
                <c:pt idx="688">
                  <c:v>83.41</c:v>
                </c:pt>
                <c:pt idx="689">
                  <c:v>85.49</c:v>
                </c:pt>
                <c:pt idx="690">
                  <c:v>84.57</c:v>
                </c:pt>
                <c:pt idx="691">
                  <c:v>83.23</c:v>
                </c:pt>
                <c:pt idx="692">
                  <c:v>82.24</c:v>
                </c:pt>
                <c:pt idx="693">
                  <c:v>79.48</c:v>
                </c:pt>
                <c:pt idx="694">
                  <c:v>81.81</c:v>
                </c:pt>
                <c:pt idx="695">
                  <c:v>83.96</c:v>
                </c:pt>
                <c:pt idx="696">
                  <c:v>76.89</c:v>
                </c:pt>
                <c:pt idx="697">
                  <c:v>89.11</c:v>
                </c:pt>
                <c:pt idx="698">
                  <c:v>87.47</c:v>
                </c:pt>
                <c:pt idx="699">
                  <c:v>82.25</c:v>
                </c:pt>
                <c:pt idx="700">
                  <c:v>82.38</c:v>
                </c:pt>
                <c:pt idx="701">
                  <c:v>87.19</c:v>
                </c:pt>
                <c:pt idx="702">
                  <c:v>80.569999999999993</c:v>
                </c:pt>
                <c:pt idx="703">
                  <c:v>83.18</c:v>
                </c:pt>
                <c:pt idx="704">
                  <c:v>83.46</c:v>
                </c:pt>
                <c:pt idx="705">
                  <c:v>82.26</c:v>
                </c:pt>
                <c:pt idx="706">
                  <c:v>82.76</c:v>
                </c:pt>
                <c:pt idx="707">
                  <c:v>81.19</c:v>
                </c:pt>
                <c:pt idx="708">
                  <c:v>81.81</c:v>
                </c:pt>
                <c:pt idx="709">
                  <c:v>81.3</c:v>
                </c:pt>
                <c:pt idx="710">
                  <c:v>76.930000000000007</c:v>
                </c:pt>
                <c:pt idx="711">
                  <c:v>81.39</c:v>
                </c:pt>
                <c:pt idx="712">
                  <c:v>84.74</c:v>
                </c:pt>
                <c:pt idx="713">
                  <c:v>83.5</c:v>
                </c:pt>
                <c:pt idx="714">
                  <c:v>83.76</c:v>
                </c:pt>
                <c:pt idx="715">
                  <c:v>84.56</c:v>
                </c:pt>
                <c:pt idx="716">
                  <c:v>85.23</c:v>
                </c:pt>
                <c:pt idx="717">
                  <c:v>85.58</c:v>
                </c:pt>
                <c:pt idx="718">
                  <c:v>87.01</c:v>
                </c:pt>
                <c:pt idx="719">
                  <c:v>86.36</c:v>
                </c:pt>
                <c:pt idx="720">
                  <c:v>88.16</c:v>
                </c:pt>
                <c:pt idx="721">
                  <c:v>86.22</c:v>
                </c:pt>
                <c:pt idx="722">
                  <c:v>87.38</c:v>
                </c:pt>
                <c:pt idx="723">
                  <c:v>87.03</c:v>
                </c:pt>
                <c:pt idx="724">
                  <c:v>91</c:v>
                </c:pt>
                <c:pt idx="725">
                  <c:v>87.53</c:v>
                </c:pt>
                <c:pt idx="726">
                  <c:v>88.24</c:v>
                </c:pt>
                <c:pt idx="727">
                  <c:v>87.85</c:v>
                </c:pt>
                <c:pt idx="728">
                  <c:v>86.32</c:v>
                </c:pt>
                <c:pt idx="729">
                  <c:v>85.37</c:v>
                </c:pt>
                <c:pt idx="730">
                  <c:v>87.32</c:v>
                </c:pt>
                <c:pt idx="731">
                  <c:v>90.5</c:v>
                </c:pt>
                <c:pt idx="732">
                  <c:v>87.33</c:v>
                </c:pt>
                <c:pt idx="733">
                  <c:v>83.94</c:v>
                </c:pt>
                <c:pt idx="734">
                  <c:v>80.040000000000006</c:v>
                </c:pt>
                <c:pt idx="735">
                  <c:v>79.540000000000006</c:v>
                </c:pt>
                <c:pt idx="736">
                  <c:v>80.09</c:v>
                </c:pt>
                <c:pt idx="737">
                  <c:v>93.83</c:v>
                </c:pt>
                <c:pt idx="738">
                  <c:v>88.39</c:v>
                </c:pt>
                <c:pt idx="739">
                  <c:v>87.31</c:v>
                </c:pt>
                <c:pt idx="740">
                  <c:v>86.21</c:v>
                </c:pt>
                <c:pt idx="741">
                  <c:v>80.709999999999994</c:v>
                </c:pt>
                <c:pt idx="742">
                  <c:v>77.069999999999993</c:v>
                </c:pt>
                <c:pt idx="743">
                  <c:v>84.11</c:v>
                </c:pt>
                <c:pt idx="744">
                  <c:v>87.66</c:v>
                </c:pt>
                <c:pt idx="745">
                  <c:v>86.51</c:v>
                </c:pt>
                <c:pt idx="746">
                  <c:v>82.22</c:v>
                </c:pt>
                <c:pt idx="747">
                  <c:v>82.61</c:v>
                </c:pt>
                <c:pt idx="748">
                  <c:v>82.2</c:v>
                </c:pt>
                <c:pt idx="749">
                  <c:v>79.7</c:v>
                </c:pt>
                <c:pt idx="750">
                  <c:v>85.25</c:v>
                </c:pt>
                <c:pt idx="751">
                  <c:v>86.89</c:v>
                </c:pt>
                <c:pt idx="752">
                  <c:v>87.42</c:v>
                </c:pt>
                <c:pt idx="753">
                  <c:v>85.56</c:v>
                </c:pt>
                <c:pt idx="754">
                  <c:v>88.44</c:v>
                </c:pt>
                <c:pt idx="755">
                  <c:v>88.21</c:v>
                </c:pt>
                <c:pt idx="756">
                  <c:v>83.61</c:v>
                </c:pt>
                <c:pt idx="757">
                  <c:v>81.239999999999995</c:v>
                </c:pt>
                <c:pt idx="758">
                  <c:v>82.06</c:v>
                </c:pt>
                <c:pt idx="759">
                  <c:v>86.95</c:v>
                </c:pt>
                <c:pt idx="760">
                  <c:v>84.77</c:v>
                </c:pt>
                <c:pt idx="761">
                  <c:v>87.59</c:v>
                </c:pt>
                <c:pt idx="762">
                  <c:v>85.76</c:v>
                </c:pt>
                <c:pt idx="763">
                  <c:v>85.5</c:v>
                </c:pt>
                <c:pt idx="764">
                  <c:v>83.51</c:v>
                </c:pt>
                <c:pt idx="765">
                  <c:v>92.12</c:v>
                </c:pt>
                <c:pt idx="766">
                  <c:v>90.63</c:v>
                </c:pt>
                <c:pt idx="767">
                  <c:v>88.33</c:v>
                </c:pt>
                <c:pt idx="768">
                  <c:v>88.81</c:v>
                </c:pt>
                <c:pt idx="769">
                  <c:v>90.32</c:v>
                </c:pt>
                <c:pt idx="770">
                  <c:v>91.1</c:v>
                </c:pt>
                <c:pt idx="771">
                  <c:v>93.56</c:v>
                </c:pt>
                <c:pt idx="772">
                  <c:v>91.9</c:v>
                </c:pt>
                <c:pt idx="773">
                  <c:v>85.86</c:v>
                </c:pt>
                <c:pt idx="774">
                  <c:v>82.62</c:v>
                </c:pt>
                <c:pt idx="775">
                  <c:v>83.41</c:v>
                </c:pt>
                <c:pt idx="776">
                  <c:v>84.34</c:v>
                </c:pt>
                <c:pt idx="777">
                  <c:v>85.47</c:v>
                </c:pt>
                <c:pt idx="778">
                  <c:v>83.77</c:v>
                </c:pt>
                <c:pt idx="779">
                  <c:v>81.69</c:v>
                </c:pt>
                <c:pt idx="780">
                  <c:v>79.25</c:v>
                </c:pt>
                <c:pt idx="781">
                  <c:v>86.51</c:v>
                </c:pt>
                <c:pt idx="782">
                  <c:v>85.98</c:v>
                </c:pt>
                <c:pt idx="783">
                  <c:v>88.87</c:v>
                </c:pt>
                <c:pt idx="784">
                  <c:v>84.8</c:v>
                </c:pt>
                <c:pt idx="785">
                  <c:v>89.27</c:v>
                </c:pt>
                <c:pt idx="786">
                  <c:v>82.88</c:v>
                </c:pt>
                <c:pt idx="787">
                  <c:v>82.5</c:v>
                </c:pt>
                <c:pt idx="788">
                  <c:v>80.150000000000006</c:v>
                </c:pt>
                <c:pt idx="789">
                  <c:v>86.37</c:v>
                </c:pt>
                <c:pt idx="790">
                  <c:v>98.18</c:v>
                </c:pt>
                <c:pt idx="791">
                  <c:v>95.18</c:v>
                </c:pt>
                <c:pt idx="792">
                  <c:v>93.01</c:v>
                </c:pt>
                <c:pt idx="793">
                  <c:v>93.7</c:v>
                </c:pt>
                <c:pt idx="794">
                  <c:v>87.14</c:v>
                </c:pt>
                <c:pt idx="795">
                  <c:v>88.92</c:v>
                </c:pt>
                <c:pt idx="796">
                  <c:v>86.81</c:v>
                </c:pt>
                <c:pt idx="797">
                  <c:v>96.89</c:v>
                </c:pt>
                <c:pt idx="798">
                  <c:v>94.89</c:v>
                </c:pt>
                <c:pt idx="799">
                  <c:v>95.37</c:v>
                </c:pt>
                <c:pt idx="800">
                  <c:v>93.38</c:v>
                </c:pt>
                <c:pt idx="801">
                  <c:v>95.37</c:v>
                </c:pt>
                <c:pt idx="802">
                  <c:v>94.37</c:v>
                </c:pt>
                <c:pt idx="803">
                  <c:v>97.4</c:v>
                </c:pt>
                <c:pt idx="804">
                  <c:v>95.6</c:v>
                </c:pt>
                <c:pt idx="805">
                  <c:v>96.18</c:v>
                </c:pt>
                <c:pt idx="806">
                  <c:v>94.56</c:v>
                </c:pt>
                <c:pt idx="807">
                  <c:v>94.28</c:v>
                </c:pt>
                <c:pt idx="808">
                  <c:v>90.98</c:v>
                </c:pt>
                <c:pt idx="809">
                  <c:v>95.67</c:v>
                </c:pt>
                <c:pt idx="810">
                  <c:v>96.46</c:v>
                </c:pt>
                <c:pt idx="811">
                  <c:v>89.18</c:v>
                </c:pt>
                <c:pt idx="812">
                  <c:v>96.29</c:v>
                </c:pt>
                <c:pt idx="813">
                  <c:v>94.7</c:v>
                </c:pt>
                <c:pt idx="814">
                  <c:v>87.26</c:v>
                </c:pt>
                <c:pt idx="815">
                  <c:v>87.64</c:v>
                </c:pt>
                <c:pt idx="816">
                  <c:v>90.44</c:v>
                </c:pt>
                <c:pt idx="817">
                  <c:v>90.73</c:v>
                </c:pt>
                <c:pt idx="818">
                  <c:v>89.76</c:v>
                </c:pt>
                <c:pt idx="819">
                  <c:v>92.39</c:v>
                </c:pt>
                <c:pt idx="820">
                  <c:v>97.65</c:v>
                </c:pt>
                <c:pt idx="821">
                  <c:v>93.7</c:v>
                </c:pt>
                <c:pt idx="822">
                  <c:v>93.47</c:v>
                </c:pt>
                <c:pt idx="823">
                  <c:v>95.64</c:v>
                </c:pt>
                <c:pt idx="824">
                  <c:v>97.54</c:v>
                </c:pt>
                <c:pt idx="825">
                  <c:v>91.15</c:v>
                </c:pt>
                <c:pt idx="826">
                  <c:v>97.04</c:v>
                </c:pt>
                <c:pt idx="827">
                  <c:v>97.14</c:v>
                </c:pt>
                <c:pt idx="828">
                  <c:v>91.09</c:v>
                </c:pt>
                <c:pt idx="829">
                  <c:v>95.53</c:v>
                </c:pt>
                <c:pt idx="830">
                  <c:v>98.16</c:v>
                </c:pt>
                <c:pt idx="831">
                  <c:v>96.87</c:v>
                </c:pt>
                <c:pt idx="832">
                  <c:v>96.27</c:v>
                </c:pt>
                <c:pt idx="833">
                  <c:v>93.74</c:v>
                </c:pt>
                <c:pt idx="834">
                  <c:v>97.81</c:v>
                </c:pt>
                <c:pt idx="835">
                  <c:v>88.92</c:v>
                </c:pt>
                <c:pt idx="836">
                  <c:v>98.22</c:v>
                </c:pt>
                <c:pt idx="837">
                  <c:v>93.46</c:v>
                </c:pt>
                <c:pt idx="838">
                  <c:v>93.82</c:v>
                </c:pt>
                <c:pt idx="839">
                  <c:v>94.38</c:v>
                </c:pt>
                <c:pt idx="840">
                  <c:v>98.02</c:v>
                </c:pt>
                <c:pt idx="841">
                  <c:v>88.64</c:v>
                </c:pt>
                <c:pt idx="842">
                  <c:v>91.2</c:v>
                </c:pt>
                <c:pt idx="843">
                  <c:v>94.75</c:v>
                </c:pt>
                <c:pt idx="844">
                  <c:v>95.55</c:v>
                </c:pt>
                <c:pt idx="845">
                  <c:v>95.15</c:v>
                </c:pt>
                <c:pt idx="846">
                  <c:v>95.13</c:v>
                </c:pt>
                <c:pt idx="847">
                  <c:v>95.84</c:v>
                </c:pt>
                <c:pt idx="848">
                  <c:v>95.05</c:v>
                </c:pt>
                <c:pt idx="849">
                  <c:v>96.38</c:v>
                </c:pt>
                <c:pt idx="850">
                  <c:v>98.18</c:v>
                </c:pt>
                <c:pt idx="851">
                  <c:v>94.75</c:v>
                </c:pt>
                <c:pt idx="852">
                  <c:v>91.1</c:v>
                </c:pt>
                <c:pt idx="853">
                  <c:v>96.58</c:v>
                </c:pt>
                <c:pt idx="854">
                  <c:v>87.47</c:v>
                </c:pt>
                <c:pt idx="855">
                  <c:v>90.21</c:v>
                </c:pt>
                <c:pt idx="856">
                  <c:v>89.76</c:v>
                </c:pt>
                <c:pt idx="857">
                  <c:v>91.97</c:v>
                </c:pt>
                <c:pt idx="858">
                  <c:v>95.73</c:v>
                </c:pt>
                <c:pt idx="859">
                  <c:v>95.71</c:v>
                </c:pt>
                <c:pt idx="860">
                  <c:v>98.32</c:v>
                </c:pt>
                <c:pt idx="861">
                  <c:v>96.77</c:v>
                </c:pt>
                <c:pt idx="862">
                  <c:v>97.32</c:v>
                </c:pt>
                <c:pt idx="863">
                  <c:v>97.84</c:v>
                </c:pt>
                <c:pt idx="864">
                  <c:v>96.47</c:v>
                </c:pt>
                <c:pt idx="865">
                  <c:v>94.09</c:v>
                </c:pt>
                <c:pt idx="866">
                  <c:v>91.74</c:v>
                </c:pt>
                <c:pt idx="867">
                  <c:v>95.53</c:v>
                </c:pt>
                <c:pt idx="868">
                  <c:v>97.33</c:v>
                </c:pt>
                <c:pt idx="869">
                  <c:v>96.52</c:v>
                </c:pt>
                <c:pt idx="870">
                  <c:v>94.43</c:v>
                </c:pt>
                <c:pt idx="871">
                  <c:v>95.66</c:v>
                </c:pt>
                <c:pt idx="872">
                  <c:v>95.23</c:v>
                </c:pt>
                <c:pt idx="873">
                  <c:v>96.01</c:v>
                </c:pt>
                <c:pt idx="874">
                  <c:v>96.03</c:v>
                </c:pt>
                <c:pt idx="875">
                  <c:v>92.91</c:v>
                </c:pt>
                <c:pt idx="876">
                  <c:v>96.52</c:v>
                </c:pt>
                <c:pt idx="877">
                  <c:v>95.96</c:v>
                </c:pt>
                <c:pt idx="878">
                  <c:v>96.72</c:v>
                </c:pt>
                <c:pt idx="879">
                  <c:v>92.34</c:v>
                </c:pt>
                <c:pt idx="880">
                  <c:v>92.51</c:v>
                </c:pt>
                <c:pt idx="881">
                  <c:v>94.08</c:v>
                </c:pt>
                <c:pt idx="882">
                  <c:v>98.56</c:v>
                </c:pt>
                <c:pt idx="883">
                  <c:v>94.04</c:v>
                </c:pt>
                <c:pt idx="884">
                  <c:v>96.13</c:v>
                </c:pt>
                <c:pt idx="885">
                  <c:v>97.81</c:v>
                </c:pt>
                <c:pt idx="886">
                  <c:v>88.59</c:v>
                </c:pt>
                <c:pt idx="887">
                  <c:v>89.63</c:v>
                </c:pt>
                <c:pt idx="888">
                  <c:v>91.93</c:v>
                </c:pt>
                <c:pt idx="889">
                  <c:v>96.83</c:v>
                </c:pt>
                <c:pt idx="890">
                  <c:v>93.97</c:v>
                </c:pt>
                <c:pt idx="891">
                  <c:v>91.6</c:v>
                </c:pt>
                <c:pt idx="892">
                  <c:v>95.58</c:v>
                </c:pt>
                <c:pt idx="893">
                  <c:v>96.84</c:v>
                </c:pt>
                <c:pt idx="894">
                  <c:v>95.22</c:v>
                </c:pt>
                <c:pt idx="895">
                  <c:v>97.17</c:v>
                </c:pt>
                <c:pt idx="896">
                  <c:v>92.49</c:v>
                </c:pt>
                <c:pt idx="897">
                  <c:v>95.03</c:v>
                </c:pt>
                <c:pt idx="898">
                  <c:v>95.89</c:v>
                </c:pt>
                <c:pt idx="899">
                  <c:v>96.58</c:v>
                </c:pt>
                <c:pt idx="900">
                  <c:v>93.59</c:v>
                </c:pt>
                <c:pt idx="901">
                  <c:v>89.72</c:v>
                </c:pt>
                <c:pt idx="902">
                  <c:v>96.17</c:v>
                </c:pt>
                <c:pt idx="903">
                  <c:v>94.38</c:v>
                </c:pt>
                <c:pt idx="904">
                  <c:v>96.74</c:v>
                </c:pt>
                <c:pt idx="905">
                  <c:v>95.41</c:v>
                </c:pt>
                <c:pt idx="906">
                  <c:v>89.31</c:v>
                </c:pt>
                <c:pt idx="907">
                  <c:v>92.04</c:v>
                </c:pt>
                <c:pt idx="908">
                  <c:v>95.59</c:v>
                </c:pt>
                <c:pt idx="909">
                  <c:v>96.17</c:v>
                </c:pt>
                <c:pt idx="910">
                  <c:v>98.26</c:v>
                </c:pt>
                <c:pt idx="911">
                  <c:v>94.8</c:v>
                </c:pt>
                <c:pt idx="912">
                  <c:v>93.97</c:v>
                </c:pt>
                <c:pt idx="913">
                  <c:v>92.36</c:v>
                </c:pt>
                <c:pt idx="914">
                  <c:v>91.55</c:v>
                </c:pt>
                <c:pt idx="915">
                  <c:v>89.94</c:v>
                </c:pt>
                <c:pt idx="916">
                  <c:v>93.47</c:v>
                </c:pt>
                <c:pt idx="917">
                  <c:v>89.03</c:v>
                </c:pt>
                <c:pt idx="918">
                  <c:v>91.95</c:v>
                </c:pt>
                <c:pt idx="919">
                  <c:v>96.25</c:v>
                </c:pt>
                <c:pt idx="920">
                  <c:v>92.89</c:v>
                </c:pt>
                <c:pt idx="921">
                  <c:v>92.87</c:v>
                </c:pt>
                <c:pt idx="922">
                  <c:v>96.78</c:v>
                </c:pt>
                <c:pt idx="923">
                  <c:v>94.17</c:v>
                </c:pt>
                <c:pt idx="924">
                  <c:v>94.55</c:v>
                </c:pt>
                <c:pt idx="925">
                  <c:v>89.61</c:v>
                </c:pt>
                <c:pt idx="926">
                  <c:v>96.91</c:v>
                </c:pt>
                <c:pt idx="927">
                  <c:v>95.41</c:v>
                </c:pt>
                <c:pt idx="928">
                  <c:v>94.44</c:v>
                </c:pt>
                <c:pt idx="929">
                  <c:v>96.81</c:v>
                </c:pt>
                <c:pt idx="930">
                  <c:v>99.39</c:v>
                </c:pt>
                <c:pt idx="931">
                  <c:v>95.19</c:v>
                </c:pt>
                <c:pt idx="932">
                  <c:v>96.83</c:v>
                </c:pt>
                <c:pt idx="933">
                  <c:v>100</c:v>
                </c:pt>
                <c:pt idx="934">
                  <c:v>95.94</c:v>
                </c:pt>
                <c:pt idx="935">
                  <c:v>92.63</c:v>
                </c:pt>
                <c:pt idx="936">
                  <c:v>92.96</c:v>
                </c:pt>
                <c:pt idx="937">
                  <c:v>98.67</c:v>
                </c:pt>
                <c:pt idx="938">
                  <c:v>95.21</c:v>
                </c:pt>
                <c:pt idx="939">
                  <c:v>93.7</c:v>
                </c:pt>
                <c:pt idx="940">
                  <c:v>94.32</c:v>
                </c:pt>
                <c:pt idx="941">
                  <c:v>96.2</c:v>
                </c:pt>
                <c:pt idx="942">
                  <c:v>95.44</c:v>
                </c:pt>
                <c:pt idx="943">
                  <c:v>97.91</c:v>
                </c:pt>
                <c:pt idx="944">
                  <c:v>97.42</c:v>
                </c:pt>
                <c:pt idx="945">
                  <c:v>99.93</c:v>
                </c:pt>
                <c:pt idx="946">
                  <c:v>92.69</c:v>
                </c:pt>
                <c:pt idx="947">
                  <c:v>95.64</c:v>
                </c:pt>
                <c:pt idx="948">
                  <c:v>94.09</c:v>
                </c:pt>
                <c:pt idx="949">
                  <c:v>93.89</c:v>
                </c:pt>
                <c:pt idx="950">
                  <c:v>93.55</c:v>
                </c:pt>
                <c:pt idx="951">
                  <c:v>94.12</c:v>
                </c:pt>
                <c:pt idx="952">
                  <c:v>94.44</c:v>
                </c:pt>
                <c:pt idx="953">
                  <c:v>93.93</c:v>
                </c:pt>
                <c:pt idx="954">
                  <c:v>93.41</c:v>
                </c:pt>
                <c:pt idx="955">
                  <c:v>99.12</c:v>
                </c:pt>
                <c:pt idx="956">
                  <c:v>95</c:v>
                </c:pt>
                <c:pt idx="957">
                  <c:v>89.09</c:v>
                </c:pt>
                <c:pt idx="958">
                  <c:v>90.63</c:v>
                </c:pt>
                <c:pt idx="959">
                  <c:v>93.59</c:v>
                </c:pt>
                <c:pt idx="960">
                  <c:v>95.29</c:v>
                </c:pt>
                <c:pt idx="961">
                  <c:v>92.48</c:v>
                </c:pt>
                <c:pt idx="962">
                  <c:v>92.15</c:v>
                </c:pt>
                <c:pt idx="963">
                  <c:v>92.35</c:v>
                </c:pt>
                <c:pt idx="964">
                  <c:v>93.7</c:v>
                </c:pt>
                <c:pt idx="965">
                  <c:v>97.17</c:v>
                </c:pt>
                <c:pt idx="966">
                  <c:v>90.13</c:v>
                </c:pt>
                <c:pt idx="967">
                  <c:v>92.65</c:v>
                </c:pt>
                <c:pt idx="968">
                  <c:v>88.53</c:v>
                </c:pt>
                <c:pt idx="969">
                  <c:v>90.82</c:v>
                </c:pt>
                <c:pt idx="970">
                  <c:v>87.21</c:v>
                </c:pt>
                <c:pt idx="971">
                  <c:v>89.22</c:v>
                </c:pt>
                <c:pt idx="972">
                  <c:v>93.18</c:v>
                </c:pt>
                <c:pt idx="973">
                  <c:v>89.9</c:v>
                </c:pt>
                <c:pt idx="974">
                  <c:v>91.58</c:v>
                </c:pt>
                <c:pt idx="975">
                  <c:v>89.87</c:v>
                </c:pt>
                <c:pt idx="976">
                  <c:v>93.15</c:v>
                </c:pt>
                <c:pt idx="977">
                  <c:v>95.62</c:v>
                </c:pt>
                <c:pt idx="978">
                  <c:v>94.62</c:v>
                </c:pt>
                <c:pt idx="979">
                  <c:v>95.1</c:v>
                </c:pt>
                <c:pt idx="980">
                  <c:v>95.49</c:v>
                </c:pt>
                <c:pt idx="981">
                  <c:v>94.77</c:v>
                </c:pt>
                <c:pt idx="982">
                  <c:v>90.63</c:v>
                </c:pt>
                <c:pt idx="983">
                  <c:v>88.71</c:v>
                </c:pt>
                <c:pt idx="984">
                  <c:v>91.8</c:v>
                </c:pt>
                <c:pt idx="985">
                  <c:v>95.41</c:v>
                </c:pt>
                <c:pt idx="986">
                  <c:v>91.68</c:v>
                </c:pt>
                <c:pt idx="987">
                  <c:v>89.44</c:v>
                </c:pt>
                <c:pt idx="988">
                  <c:v>94.7</c:v>
                </c:pt>
                <c:pt idx="989">
                  <c:v>95.02</c:v>
                </c:pt>
                <c:pt idx="990">
                  <c:v>97.81</c:v>
                </c:pt>
                <c:pt idx="991">
                  <c:v>95.69</c:v>
                </c:pt>
                <c:pt idx="992">
                  <c:v>92.88</c:v>
                </c:pt>
                <c:pt idx="993">
                  <c:v>92.45</c:v>
                </c:pt>
                <c:pt idx="994">
                  <c:v>82.59</c:v>
                </c:pt>
                <c:pt idx="995">
                  <c:v>84.02</c:v>
                </c:pt>
                <c:pt idx="996">
                  <c:v>85.15</c:v>
                </c:pt>
                <c:pt idx="997">
                  <c:v>88.04</c:v>
                </c:pt>
                <c:pt idx="998">
                  <c:v>87.44</c:v>
                </c:pt>
                <c:pt idx="999">
                  <c:v>93.74</c:v>
                </c:pt>
                <c:pt idx="1000">
                  <c:v>91.1</c:v>
                </c:pt>
                <c:pt idx="1001">
                  <c:v>91.31</c:v>
                </c:pt>
                <c:pt idx="1002">
                  <c:v>89.35</c:v>
                </c:pt>
                <c:pt idx="1003">
                  <c:v>89.11</c:v>
                </c:pt>
                <c:pt idx="1004">
                  <c:v>93.63</c:v>
                </c:pt>
                <c:pt idx="1005">
                  <c:v>90.2</c:v>
                </c:pt>
                <c:pt idx="1006">
                  <c:v>94.69</c:v>
                </c:pt>
                <c:pt idx="1007">
                  <c:v>90.56</c:v>
                </c:pt>
                <c:pt idx="1008">
                  <c:v>88.51</c:v>
                </c:pt>
                <c:pt idx="1009">
                  <c:v>97.17</c:v>
                </c:pt>
                <c:pt idx="1010">
                  <c:v>93.63</c:v>
                </c:pt>
                <c:pt idx="1011">
                  <c:v>96.13</c:v>
                </c:pt>
                <c:pt idx="1012">
                  <c:v>92.52</c:v>
                </c:pt>
                <c:pt idx="1013">
                  <c:v>92.58</c:v>
                </c:pt>
                <c:pt idx="1014">
                  <c:v>86.35</c:v>
                </c:pt>
                <c:pt idx="1015">
                  <c:v>87.35</c:v>
                </c:pt>
                <c:pt idx="1016">
                  <c:v>87.4</c:v>
                </c:pt>
                <c:pt idx="1017">
                  <c:v>85.84</c:v>
                </c:pt>
                <c:pt idx="1018">
                  <c:v>84.73</c:v>
                </c:pt>
                <c:pt idx="1019">
                  <c:v>84.98</c:v>
                </c:pt>
                <c:pt idx="1020">
                  <c:v>84.24</c:v>
                </c:pt>
                <c:pt idx="1021">
                  <c:v>78.83</c:v>
                </c:pt>
                <c:pt idx="1022">
                  <c:v>89</c:v>
                </c:pt>
                <c:pt idx="1023">
                  <c:v>89.46</c:v>
                </c:pt>
                <c:pt idx="1024">
                  <c:v>89.31</c:v>
                </c:pt>
                <c:pt idx="1025">
                  <c:v>87.07</c:v>
                </c:pt>
                <c:pt idx="1026">
                  <c:v>86.09</c:v>
                </c:pt>
                <c:pt idx="1027">
                  <c:v>87.13</c:v>
                </c:pt>
                <c:pt idx="1028">
                  <c:v>88.03</c:v>
                </c:pt>
                <c:pt idx="1029">
                  <c:v>87.25</c:v>
                </c:pt>
                <c:pt idx="1030">
                  <c:v>94.04</c:v>
                </c:pt>
                <c:pt idx="1031">
                  <c:v>90.37</c:v>
                </c:pt>
                <c:pt idx="1032">
                  <c:v>90.09</c:v>
                </c:pt>
                <c:pt idx="1033">
                  <c:v>86.36</c:v>
                </c:pt>
                <c:pt idx="1034">
                  <c:v>90.58</c:v>
                </c:pt>
                <c:pt idx="1035">
                  <c:v>88.15</c:v>
                </c:pt>
                <c:pt idx="1036">
                  <c:v>87.03</c:v>
                </c:pt>
                <c:pt idx="1037">
                  <c:v>87.92</c:v>
                </c:pt>
                <c:pt idx="1038">
                  <c:v>84.38</c:v>
                </c:pt>
                <c:pt idx="1039">
                  <c:v>85.33</c:v>
                </c:pt>
                <c:pt idx="1040">
                  <c:v>85.59</c:v>
                </c:pt>
                <c:pt idx="1041">
                  <c:v>88.13</c:v>
                </c:pt>
                <c:pt idx="1042">
                  <c:v>85.23</c:v>
                </c:pt>
                <c:pt idx="1043">
                  <c:v>86.39</c:v>
                </c:pt>
                <c:pt idx="1044">
                  <c:v>83.56</c:v>
                </c:pt>
                <c:pt idx="1045">
                  <c:v>88.03</c:v>
                </c:pt>
                <c:pt idx="1046">
                  <c:v>86.69</c:v>
                </c:pt>
                <c:pt idx="1047">
                  <c:v>85.4</c:v>
                </c:pt>
                <c:pt idx="1048">
                  <c:v>85.39</c:v>
                </c:pt>
                <c:pt idx="1049">
                  <c:v>81.19</c:v>
                </c:pt>
                <c:pt idx="1050">
                  <c:v>84.56</c:v>
                </c:pt>
                <c:pt idx="1051">
                  <c:v>83.55</c:v>
                </c:pt>
                <c:pt idx="1052">
                  <c:v>83.39</c:v>
                </c:pt>
                <c:pt idx="1053">
                  <c:v>85.03</c:v>
                </c:pt>
                <c:pt idx="1054">
                  <c:v>87.65</c:v>
                </c:pt>
                <c:pt idx="1055">
                  <c:v>87.02</c:v>
                </c:pt>
                <c:pt idx="1056">
                  <c:v>84.92</c:v>
                </c:pt>
                <c:pt idx="1057">
                  <c:v>81.39</c:v>
                </c:pt>
                <c:pt idx="1058">
                  <c:v>82.95</c:v>
                </c:pt>
                <c:pt idx="1059">
                  <c:v>83.84</c:v>
                </c:pt>
                <c:pt idx="1060">
                  <c:v>85.52</c:v>
                </c:pt>
                <c:pt idx="1061">
                  <c:v>90.29</c:v>
                </c:pt>
                <c:pt idx="1062">
                  <c:v>83.81</c:v>
                </c:pt>
                <c:pt idx="1063">
                  <c:v>84.61</c:v>
                </c:pt>
                <c:pt idx="1064">
                  <c:v>87.95</c:v>
                </c:pt>
                <c:pt idx="1065">
                  <c:v>88.89</c:v>
                </c:pt>
                <c:pt idx="1066">
                  <c:v>87.75</c:v>
                </c:pt>
                <c:pt idx="1067">
                  <c:v>86.47</c:v>
                </c:pt>
                <c:pt idx="1068">
                  <c:v>86.78</c:v>
                </c:pt>
                <c:pt idx="1069">
                  <c:v>86.15</c:v>
                </c:pt>
                <c:pt idx="1070">
                  <c:v>88.86</c:v>
                </c:pt>
                <c:pt idx="1071">
                  <c:v>88.33</c:v>
                </c:pt>
                <c:pt idx="1072">
                  <c:v>86.75</c:v>
                </c:pt>
                <c:pt idx="1073">
                  <c:v>83.13</c:v>
                </c:pt>
                <c:pt idx="1074">
                  <c:v>82.19</c:v>
                </c:pt>
                <c:pt idx="1075">
                  <c:v>79.849999999999994</c:v>
                </c:pt>
                <c:pt idx="1076">
                  <c:v>75.8</c:v>
                </c:pt>
                <c:pt idx="1077">
                  <c:v>82.87</c:v>
                </c:pt>
                <c:pt idx="1078">
                  <c:v>85.86</c:v>
                </c:pt>
                <c:pt idx="1079">
                  <c:v>84.32</c:v>
                </c:pt>
                <c:pt idx="1080">
                  <c:v>83.42</c:v>
                </c:pt>
                <c:pt idx="1081">
                  <c:v>81.12</c:v>
                </c:pt>
                <c:pt idx="1082">
                  <c:v>81.28</c:v>
                </c:pt>
                <c:pt idx="1083">
                  <c:v>85.12</c:v>
                </c:pt>
                <c:pt idx="1084">
                  <c:v>82.59</c:v>
                </c:pt>
                <c:pt idx="1085">
                  <c:v>85.53</c:v>
                </c:pt>
                <c:pt idx="1086">
                  <c:v>82.89</c:v>
                </c:pt>
                <c:pt idx="1087">
                  <c:v>80.31</c:v>
                </c:pt>
                <c:pt idx="1088">
                  <c:v>80.739999999999995</c:v>
                </c:pt>
                <c:pt idx="1089">
                  <c:v>91.59</c:v>
                </c:pt>
                <c:pt idx="1090">
                  <c:v>87.43</c:v>
                </c:pt>
                <c:pt idx="1091">
                  <c:v>85.56</c:v>
                </c:pt>
                <c:pt idx="1092">
                  <c:v>85.79</c:v>
                </c:pt>
                <c:pt idx="1093">
                  <c:v>85.4</c:v>
                </c:pt>
                <c:pt idx="1094">
                  <c:v>84.46</c:v>
                </c:pt>
                <c:pt idx="1095">
                  <c:v>82.97</c:v>
                </c:pt>
                <c:pt idx="1096">
                  <c:v>81.05</c:v>
                </c:pt>
                <c:pt idx="1097">
                  <c:v>80.989999999999995</c:v>
                </c:pt>
                <c:pt idx="1098">
                  <c:v>83.03</c:v>
                </c:pt>
                <c:pt idx="1099">
                  <c:v>77.63</c:v>
                </c:pt>
                <c:pt idx="1100">
                  <c:v>81.790000000000006</c:v>
                </c:pt>
                <c:pt idx="1101">
                  <c:v>80.11</c:v>
                </c:pt>
                <c:pt idx="1102">
                  <c:v>85.81</c:v>
                </c:pt>
                <c:pt idx="1103">
                  <c:v>83.93</c:v>
                </c:pt>
                <c:pt idx="1104">
                  <c:v>85.41</c:v>
                </c:pt>
                <c:pt idx="1105">
                  <c:v>85.23</c:v>
                </c:pt>
                <c:pt idx="1106">
                  <c:v>86.8</c:v>
                </c:pt>
                <c:pt idx="1107">
                  <c:v>84.19</c:v>
                </c:pt>
                <c:pt idx="1108">
                  <c:v>85.99</c:v>
                </c:pt>
                <c:pt idx="1109">
                  <c:v>84.86</c:v>
                </c:pt>
                <c:pt idx="1110">
                  <c:v>88.36</c:v>
                </c:pt>
                <c:pt idx="1111">
                  <c:v>85.77</c:v>
                </c:pt>
                <c:pt idx="1112">
                  <c:v>80.98</c:v>
                </c:pt>
                <c:pt idx="1113">
                  <c:v>85.47</c:v>
                </c:pt>
                <c:pt idx="1114">
                  <c:v>82.24</c:v>
                </c:pt>
                <c:pt idx="1115">
                  <c:v>81.09</c:v>
                </c:pt>
                <c:pt idx="1116">
                  <c:v>81.599999999999994</c:v>
                </c:pt>
                <c:pt idx="1117">
                  <c:v>82.72</c:v>
                </c:pt>
                <c:pt idx="1118">
                  <c:v>85.37</c:v>
                </c:pt>
                <c:pt idx="1119">
                  <c:v>85.86</c:v>
                </c:pt>
                <c:pt idx="1120">
                  <c:v>87.12</c:v>
                </c:pt>
                <c:pt idx="1121">
                  <c:v>86.12</c:v>
                </c:pt>
                <c:pt idx="1122">
                  <c:v>86.45</c:v>
                </c:pt>
                <c:pt idx="1123">
                  <c:v>88.32</c:v>
                </c:pt>
                <c:pt idx="1124">
                  <c:v>87.69</c:v>
                </c:pt>
                <c:pt idx="1125">
                  <c:v>86.36</c:v>
                </c:pt>
                <c:pt idx="1126">
                  <c:v>85.74</c:v>
                </c:pt>
                <c:pt idx="1127">
                  <c:v>85.44</c:v>
                </c:pt>
                <c:pt idx="1128">
                  <c:v>80.260000000000005</c:v>
                </c:pt>
                <c:pt idx="1129">
                  <c:v>83.5</c:v>
                </c:pt>
                <c:pt idx="1130">
                  <c:v>86.04</c:v>
                </c:pt>
                <c:pt idx="1131">
                  <c:v>82.94</c:v>
                </c:pt>
                <c:pt idx="1132">
                  <c:v>83.16</c:v>
                </c:pt>
                <c:pt idx="1133">
                  <c:v>81.27</c:v>
                </c:pt>
                <c:pt idx="1134">
                  <c:v>84.67</c:v>
                </c:pt>
                <c:pt idx="1135">
                  <c:v>83.61</c:v>
                </c:pt>
                <c:pt idx="1136">
                  <c:v>84.83</c:v>
                </c:pt>
                <c:pt idx="1137">
                  <c:v>90.38</c:v>
                </c:pt>
                <c:pt idx="1138">
                  <c:v>87.66</c:v>
                </c:pt>
                <c:pt idx="1139">
                  <c:v>86.69</c:v>
                </c:pt>
                <c:pt idx="1140">
                  <c:v>95.12</c:v>
                </c:pt>
                <c:pt idx="1141">
                  <c:v>95.54</c:v>
                </c:pt>
                <c:pt idx="1142">
                  <c:v>95.32</c:v>
                </c:pt>
                <c:pt idx="1143">
                  <c:v>91.27</c:v>
                </c:pt>
                <c:pt idx="1144">
                  <c:v>90.33</c:v>
                </c:pt>
                <c:pt idx="1145">
                  <c:v>86.8</c:v>
                </c:pt>
                <c:pt idx="1146">
                  <c:v>88.09</c:v>
                </c:pt>
                <c:pt idx="1147">
                  <c:v>85.84</c:v>
                </c:pt>
                <c:pt idx="1148">
                  <c:v>88.85</c:v>
                </c:pt>
                <c:pt idx="1149">
                  <c:v>86.87</c:v>
                </c:pt>
                <c:pt idx="1150">
                  <c:v>91.59</c:v>
                </c:pt>
                <c:pt idx="1151">
                  <c:v>85.53</c:v>
                </c:pt>
                <c:pt idx="1152">
                  <c:v>91.13</c:v>
                </c:pt>
                <c:pt idx="1153">
                  <c:v>93.43</c:v>
                </c:pt>
                <c:pt idx="1154">
                  <c:v>93.33</c:v>
                </c:pt>
                <c:pt idx="1155">
                  <c:v>84.84</c:v>
                </c:pt>
                <c:pt idx="1156">
                  <c:v>85.78</c:v>
                </c:pt>
                <c:pt idx="1157">
                  <c:v>88.36</c:v>
                </c:pt>
                <c:pt idx="1158">
                  <c:v>85.02</c:v>
                </c:pt>
                <c:pt idx="1159">
                  <c:v>88.95</c:v>
                </c:pt>
                <c:pt idx="1160">
                  <c:v>91.24</c:v>
                </c:pt>
                <c:pt idx="1161">
                  <c:v>97.71</c:v>
                </c:pt>
                <c:pt idx="1162">
                  <c:v>95.32</c:v>
                </c:pt>
                <c:pt idx="1163">
                  <c:v>86.07</c:v>
                </c:pt>
                <c:pt idx="1164">
                  <c:v>94.58</c:v>
                </c:pt>
                <c:pt idx="1165">
                  <c:v>88.68</c:v>
                </c:pt>
                <c:pt idx="1166">
                  <c:v>94.6</c:v>
                </c:pt>
                <c:pt idx="1167">
                  <c:v>93.33</c:v>
                </c:pt>
                <c:pt idx="1168">
                  <c:v>92.36</c:v>
                </c:pt>
                <c:pt idx="1169">
                  <c:v>93.25</c:v>
                </c:pt>
                <c:pt idx="1170">
                  <c:v>91.45</c:v>
                </c:pt>
                <c:pt idx="1171">
                  <c:v>94.58</c:v>
                </c:pt>
                <c:pt idx="1172">
                  <c:v>89.44</c:v>
                </c:pt>
                <c:pt idx="1173">
                  <c:v>86.84</c:v>
                </c:pt>
                <c:pt idx="1174">
                  <c:v>91.98</c:v>
                </c:pt>
                <c:pt idx="1175">
                  <c:v>95.59</c:v>
                </c:pt>
                <c:pt idx="1176">
                  <c:v>87.59</c:v>
                </c:pt>
                <c:pt idx="1177">
                  <c:v>89.75</c:v>
                </c:pt>
                <c:pt idx="1178">
                  <c:v>93.49</c:v>
                </c:pt>
                <c:pt idx="1179">
                  <c:v>97.56</c:v>
                </c:pt>
                <c:pt idx="1180">
                  <c:v>94.06</c:v>
                </c:pt>
                <c:pt idx="1181">
                  <c:v>90.64</c:v>
                </c:pt>
                <c:pt idx="1182">
                  <c:v>87.34</c:v>
                </c:pt>
                <c:pt idx="1183">
                  <c:v>89.55</c:v>
                </c:pt>
                <c:pt idx="1184">
                  <c:v>92.61</c:v>
                </c:pt>
                <c:pt idx="1185">
                  <c:v>96.38</c:v>
                </c:pt>
                <c:pt idx="1186">
                  <c:v>95.32</c:v>
                </c:pt>
                <c:pt idx="1187">
                  <c:v>94.35</c:v>
                </c:pt>
                <c:pt idx="1188">
                  <c:v>90.66</c:v>
                </c:pt>
                <c:pt idx="1189">
                  <c:v>91.23</c:v>
                </c:pt>
                <c:pt idx="1190">
                  <c:v>94.2</c:v>
                </c:pt>
                <c:pt idx="1191">
                  <c:v>94.29</c:v>
                </c:pt>
                <c:pt idx="1192">
                  <c:v>92.38</c:v>
                </c:pt>
                <c:pt idx="1193">
                  <c:v>97.26</c:v>
                </c:pt>
                <c:pt idx="1194">
                  <c:v>94.59</c:v>
                </c:pt>
                <c:pt idx="1195">
                  <c:v>92.7</c:v>
                </c:pt>
                <c:pt idx="1196">
                  <c:v>91.87</c:v>
                </c:pt>
                <c:pt idx="1197">
                  <c:v>92.55</c:v>
                </c:pt>
                <c:pt idx="1198">
                  <c:v>90.27</c:v>
                </c:pt>
                <c:pt idx="1199">
                  <c:v>92.27</c:v>
                </c:pt>
                <c:pt idx="1200">
                  <c:v>91.43</c:v>
                </c:pt>
                <c:pt idx="1201">
                  <c:v>96.95</c:v>
                </c:pt>
                <c:pt idx="1202">
                  <c:v>97.49</c:v>
                </c:pt>
                <c:pt idx="1203">
                  <c:v>96.35</c:v>
                </c:pt>
                <c:pt idx="1204">
                  <c:v>95.23</c:v>
                </c:pt>
                <c:pt idx="1205">
                  <c:v>93.77</c:v>
                </c:pt>
                <c:pt idx="1206">
                  <c:v>91.46</c:v>
                </c:pt>
                <c:pt idx="1207">
                  <c:v>93.17</c:v>
                </c:pt>
                <c:pt idx="1208">
                  <c:v>98.31</c:v>
                </c:pt>
                <c:pt idx="1209">
                  <c:v>93.73</c:v>
                </c:pt>
                <c:pt idx="1210">
                  <c:v>93.56</c:v>
                </c:pt>
                <c:pt idx="1211">
                  <c:v>88.05</c:v>
                </c:pt>
                <c:pt idx="1212">
                  <c:v>93.4</c:v>
                </c:pt>
                <c:pt idx="1213">
                  <c:v>90.44</c:v>
                </c:pt>
                <c:pt idx="1214">
                  <c:v>91.07</c:v>
                </c:pt>
                <c:pt idx="1215">
                  <c:v>90.65</c:v>
                </c:pt>
                <c:pt idx="1216">
                  <c:v>87.06</c:v>
                </c:pt>
                <c:pt idx="1217">
                  <c:v>87.83</c:v>
                </c:pt>
                <c:pt idx="1218">
                  <c:v>93.19</c:v>
                </c:pt>
                <c:pt idx="1219">
                  <c:v>93.13</c:v>
                </c:pt>
                <c:pt idx="1220">
                  <c:v>94.6</c:v>
                </c:pt>
                <c:pt idx="1221">
                  <c:v>92</c:v>
                </c:pt>
                <c:pt idx="1222">
                  <c:v>93.16</c:v>
                </c:pt>
                <c:pt idx="1223">
                  <c:v>90.93</c:v>
                </c:pt>
                <c:pt idx="1224">
                  <c:v>91.11</c:v>
                </c:pt>
                <c:pt idx="1225">
                  <c:v>95.66</c:v>
                </c:pt>
                <c:pt idx="1226">
                  <c:v>92.48</c:v>
                </c:pt>
                <c:pt idx="1227">
                  <c:v>90.55</c:v>
                </c:pt>
                <c:pt idx="1228">
                  <c:v>92.35</c:v>
                </c:pt>
                <c:pt idx="1229">
                  <c:v>91.94</c:v>
                </c:pt>
                <c:pt idx="1230">
                  <c:v>89.36</c:v>
                </c:pt>
                <c:pt idx="1231">
                  <c:v>89.76</c:v>
                </c:pt>
                <c:pt idx="1232">
                  <c:v>93.5</c:v>
                </c:pt>
                <c:pt idx="1233">
                  <c:v>92.97</c:v>
                </c:pt>
                <c:pt idx="1234">
                  <c:v>94.8</c:v>
                </c:pt>
                <c:pt idx="1235">
                  <c:v>90.34</c:v>
                </c:pt>
                <c:pt idx="1236">
                  <c:v>91.52</c:v>
                </c:pt>
                <c:pt idx="1237">
                  <c:v>92.42</c:v>
                </c:pt>
                <c:pt idx="1238">
                  <c:v>88.16</c:v>
                </c:pt>
                <c:pt idx="1239">
                  <c:v>89.05</c:v>
                </c:pt>
                <c:pt idx="1240">
                  <c:v>92.53</c:v>
                </c:pt>
                <c:pt idx="1241">
                  <c:v>92.54</c:v>
                </c:pt>
                <c:pt idx="1242">
                  <c:v>89.18</c:v>
                </c:pt>
                <c:pt idx="1243">
                  <c:v>88.15</c:v>
                </c:pt>
                <c:pt idx="1244">
                  <c:v>89.19</c:v>
                </c:pt>
                <c:pt idx="1245">
                  <c:v>94.38</c:v>
                </c:pt>
                <c:pt idx="1246">
                  <c:v>88.37</c:v>
                </c:pt>
                <c:pt idx="1247">
                  <c:v>92.77</c:v>
                </c:pt>
                <c:pt idx="1248">
                  <c:v>94.35</c:v>
                </c:pt>
                <c:pt idx="1249">
                  <c:v>91.9</c:v>
                </c:pt>
                <c:pt idx="1250">
                  <c:v>92.06</c:v>
                </c:pt>
                <c:pt idx="1251">
                  <c:v>93.13</c:v>
                </c:pt>
                <c:pt idx="1252">
                  <c:v>92.66</c:v>
                </c:pt>
                <c:pt idx="1253">
                  <c:v>90.13</c:v>
                </c:pt>
                <c:pt idx="1254">
                  <c:v>93.23</c:v>
                </c:pt>
                <c:pt idx="1255">
                  <c:v>92.88</c:v>
                </c:pt>
                <c:pt idx="1256">
                  <c:v>93.33</c:v>
                </c:pt>
                <c:pt idx="1257">
                  <c:v>94.81</c:v>
                </c:pt>
                <c:pt idx="1258">
                  <c:v>94.68</c:v>
                </c:pt>
                <c:pt idx="1259">
                  <c:v>97.53</c:v>
                </c:pt>
                <c:pt idx="1260">
                  <c:v>94.5</c:v>
                </c:pt>
                <c:pt idx="1261">
                  <c:v>93.06</c:v>
                </c:pt>
                <c:pt idx="1262">
                  <c:v>90.92</c:v>
                </c:pt>
                <c:pt idx="1263">
                  <c:v>89.01</c:v>
                </c:pt>
                <c:pt idx="1264">
                  <c:v>89.56</c:v>
                </c:pt>
                <c:pt idx="1265">
                  <c:v>91.31</c:v>
                </c:pt>
                <c:pt idx="1266">
                  <c:v>89.42</c:v>
                </c:pt>
                <c:pt idx="1267">
                  <c:v>89.67</c:v>
                </c:pt>
                <c:pt idx="1268">
                  <c:v>87.31</c:v>
                </c:pt>
                <c:pt idx="1269">
                  <c:v>89.83</c:v>
                </c:pt>
                <c:pt idx="1270">
                  <c:v>87.56</c:v>
                </c:pt>
                <c:pt idx="1271">
                  <c:v>94.62</c:v>
                </c:pt>
                <c:pt idx="1272">
                  <c:v>89.56</c:v>
                </c:pt>
                <c:pt idx="1273">
                  <c:v>92.55</c:v>
                </c:pt>
                <c:pt idx="1274">
                  <c:v>87.7</c:v>
                </c:pt>
                <c:pt idx="1275">
                  <c:v>93.89</c:v>
                </c:pt>
                <c:pt idx="1276">
                  <c:v>92.58</c:v>
                </c:pt>
                <c:pt idx="1277">
                  <c:v>93.05</c:v>
                </c:pt>
                <c:pt idx="1278">
                  <c:v>88.26</c:v>
                </c:pt>
                <c:pt idx="1279">
                  <c:v>92.57</c:v>
                </c:pt>
                <c:pt idx="1280">
                  <c:v>94.5</c:v>
                </c:pt>
                <c:pt idx="1281">
                  <c:v>92.65</c:v>
                </c:pt>
                <c:pt idx="1282">
                  <c:v>90.98</c:v>
                </c:pt>
                <c:pt idx="1283">
                  <c:v>94.27</c:v>
                </c:pt>
                <c:pt idx="1284">
                  <c:v>88.93</c:v>
                </c:pt>
                <c:pt idx="1285">
                  <c:v>93.18</c:v>
                </c:pt>
                <c:pt idx="1286">
                  <c:v>93.94</c:v>
                </c:pt>
                <c:pt idx="1287">
                  <c:v>92.08</c:v>
                </c:pt>
                <c:pt idx="1288">
                  <c:v>89.99</c:v>
                </c:pt>
                <c:pt idx="1289">
                  <c:v>96.96</c:v>
                </c:pt>
                <c:pt idx="1290">
                  <c:v>84.52</c:v>
                </c:pt>
                <c:pt idx="1291">
                  <c:v>89.18</c:v>
                </c:pt>
                <c:pt idx="1292">
                  <c:v>92.2</c:v>
                </c:pt>
                <c:pt idx="1293">
                  <c:v>84.68</c:v>
                </c:pt>
                <c:pt idx="1294">
                  <c:v>85.55</c:v>
                </c:pt>
                <c:pt idx="1295">
                  <c:v>91.75</c:v>
                </c:pt>
                <c:pt idx="1296">
                  <c:v>88.08</c:v>
                </c:pt>
                <c:pt idx="1297">
                  <c:v>87.21</c:v>
                </c:pt>
                <c:pt idx="1298">
                  <c:v>90.32</c:v>
                </c:pt>
                <c:pt idx="1299">
                  <c:v>88.61</c:v>
                </c:pt>
                <c:pt idx="1300">
                  <c:v>90.69</c:v>
                </c:pt>
                <c:pt idx="1301">
                  <c:v>90.99</c:v>
                </c:pt>
                <c:pt idx="1302">
                  <c:v>90.88</c:v>
                </c:pt>
                <c:pt idx="1303">
                  <c:v>91.31</c:v>
                </c:pt>
                <c:pt idx="1304">
                  <c:v>92.75</c:v>
                </c:pt>
                <c:pt idx="1305">
                  <c:v>95.18</c:v>
                </c:pt>
                <c:pt idx="1306">
                  <c:v>94.28</c:v>
                </c:pt>
                <c:pt idx="1307">
                  <c:v>91.08</c:v>
                </c:pt>
                <c:pt idx="1308">
                  <c:v>87.97</c:v>
                </c:pt>
                <c:pt idx="1309">
                  <c:v>88.52</c:v>
                </c:pt>
                <c:pt idx="1310">
                  <c:v>89.46</c:v>
                </c:pt>
                <c:pt idx="1311">
                  <c:v>93.73</c:v>
                </c:pt>
                <c:pt idx="1312">
                  <c:v>93.09</c:v>
                </c:pt>
                <c:pt idx="1313">
                  <c:v>87.3</c:v>
                </c:pt>
                <c:pt idx="1314">
                  <c:v>86.91</c:v>
                </c:pt>
                <c:pt idx="1315">
                  <c:v>90.96</c:v>
                </c:pt>
                <c:pt idx="1316">
                  <c:v>94.74</c:v>
                </c:pt>
                <c:pt idx="1317">
                  <c:v>94.21</c:v>
                </c:pt>
                <c:pt idx="1318">
                  <c:v>91.3</c:v>
                </c:pt>
                <c:pt idx="1319">
                  <c:v>94.68</c:v>
                </c:pt>
                <c:pt idx="1320">
                  <c:v>87.04</c:v>
                </c:pt>
                <c:pt idx="1321">
                  <c:v>85.57</c:v>
                </c:pt>
                <c:pt idx="1322">
                  <c:v>90.36</c:v>
                </c:pt>
                <c:pt idx="1323">
                  <c:v>89.53</c:v>
                </c:pt>
                <c:pt idx="1324">
                  <c:v>92.3</c:v>
                </c:pt>
                <c:pt idx="1325">
                  <c:v>95.52</c:v>
                </c:pt>
                <c:pt idx="1326">
                  <c:v>92.73</c:v>
                </c:pt>
                <c:pt idx="1327">
                  <c:v>88.93</c:v>
                </c:pt>
                <c:pt idx="1328">
                  <c:v>88.88</c:v>
                </c:pt>
                <c:pt idx="1329">
                  <c:v>95.93</c:v>
                </c:pt>
                <c:pt idx="1330">
                  <c:v>95.19</c:v>
                </c:pt>
                <c:pt idx="1331">
                  <c:v>89.03</c:v>
                </c:pt>
                <c:pt idx="1332">
                  <c:v>88.44</c:v>
                </c:pt>
                <c:pt idx="1333">
                  <c:v>85.92</c:v>
                </c:pt>
                <c:pt idx="1334">
                  <c:v>83.91</c:v>
                </c:pt>
                <c:pt idx="1335">
                  <c:v>92.17</c:v>
                </c:pt>
                <c:pt idx="1336">
                  <c:v>93.79</c:v>
                </c:pt>
                <c:pt idx="1337">
                  <c:v>92.4</c:v>
                </c:pt>
                <c:pt idx="1338">
                  <c:v>95.29</c:v>
                </c:pt>
                <c:pt idx="1339">
                  <c:v>93.27</c:v>
                </c:pt>
                <c:pt idx="1340">
                  <c:v>95.72</c:v>
                </c:pt>
                <c:pt idx="1341">
                  <c:v>91.65</c:v>
                </c:pt>
                <c:pt idx="1342">
                  <c:v>95.4</c:v>
                </c:pt>
                <c:pt idx="1343">
                  <c:v>84.3</c:v>
                </c:pt>
                <c:pt idx="1344">
                  <c:v>90.07</c:v>
                </c:pt>
                <c:pt idx="1345">
                  <c:v>90.06</c:v>
                </c:pt>
                <c:pt idx="1346">
                  <c:v>94.14</c:v>
                </c:pt>
                <c:pt idx="1347">
                  <c:v>92</c:v>
                </c:pt>
                <c:pt idx="1348">
                  <c:v>92.36</c:v>
                </c:pt>
                <c:pt idx="1349">
                  <c:v>93.52</c:v>
                </c:pt>
                <c:pt idx="1350">
                  <c:v>94.15</c:v>
                </c:pt>
                <c:pt idx="1351">
                  <c:v>94.28</c:v>
                </c:pt>
                <c:pt idx="1352">
                  <c:v>93.81</c:v>
                </c:pt>
                <c:pt idx="1353">
                  <c:v>90.69</c:v>
                </c:pt>
                <c:pt idx="1354">
                  <c:v>90.81</c:v>
                </c:pt>
                <c:pt idx="1355">
                  <c:v>96.44</c:v>
                </c:pt>
                <c:pt idx="1356">
                  <c:v>89.87</c:v>
                </c:pt>
                <c:pt idx="1357">
                  <c:v>87.65</c:v>
                </c:pt>
                <c:pt idx="1358">
                  <c:v>82.52</c:v>
                </c:pt>
                <c:pt idx="1359">
                  <c:v>85.41</c:v>
                </c:pt>
                <c:pt idx="1360">
                  <c:v>88.15</c:v>
                </c:pt>
                <c:pt idx="1361">
                  <c:v>93.87</c:v>
                </c:pt>
                <c:pt idx="1362">
                  <c:v>91.16</c:v>
                </c:pt>
                <c:pt idx="1363">
                  <c:v>94.37</c:v>
                </c:pt>
                <c:pt idx="1364">
                  <c:v>94.66</c:v>
                </c:pt>
                <c:pt idx="1365">
                  <c:v>92.95</c:v>
                </c:pt>
                <c:pt idx="1366">
                  <c:v>95.95</c:v>
                </c:pt>
                <c:pt idx="1367">
                  <c:v>95.51</c:v>
                </c:pt>
                <c:pt idx="1368">
                  <c:v>88.95</c:v>
                </c:pt>
                <c:pt idx="1369">
                  <c:v>84.15</c:v>
                </c:pt>
                <c:pt idx="1370">
                  <c:v>84.91</c:v>
                </c:pt>
                <c:pt idx="1371">
                  <c:v>95.7</c:v>
                </c:pt>
                <c:pt idx="1372">
                  <c:v>91.58</c:v>
                </c:pt>
                <c:pt idx="1373">
                  <c:v>95.03</c:v>
                </c:pt>
                <c:pt idx="1374">
                  <c:v>96.51</c:v>
                </c:pt>
                <c:pt idx="1375">
                  <c:v>95.19</c:v>
                </c:pt>
                <c:pt idx="1376">
                  <c:v>93.7</c:v>
                </c:pt>
                <c:pt idx="1377">
                  <c:v>92.57</c:v>
                </c:pt>
                <c:pt idx="1378">
                  <c:v>89.68</c:v>
                </c:pt>
                <c:pt idx="1379">
                  <c:v>88.92</c:v>
                </c:pt>
                <c:pt idx="1380">
                  <c:v>88.7</c:v>
                </c:pt>
                <c:pt idx="1381">
                  <c:v>88.02</c:v>
                </c:pt>
                <c:pt idx="1382">
                  <c:v>93.19</c:v>
                </c:pt>
                <c:pt idx="1383">
                  <c:v>92.24</c:v>
                </c:pt>
                <c:pt idx="1384">
                  <c:v>91.62</c:v>
                </c:pt>
                <c:pt idx="1385">
                  <c:v>85.24</c:v>
                </c:pt>
                <c:pt idx="1386">
                  <c:v>85.25</c:v>
                </c:pt>
                <c:pt idx="1387">
                  <c:v>86.65</c:v>
                </c:pt>
                <c:pt idx="1388">
                  <c:v>87.61</c:v>
                </c:pt>
                <c:pt idx="1389">
                  <c:v>86.75</c:v>
                </c:pt>
                <c:pt idx="1390">
                  <c:v>86.41</c:v>
                </c:pt>
                <c:pt idx="1391">
                  <c:v>85.5</c:v>
                </c:pt>
                <c:pt idx="1392">
                  <c:v>81.63</c:v>
                </c:pt>
                <c:pt idx="1393">
                  <c:v>85.36</c:v>
                </c:pt>
                <c:pt idx="1394">
                  <c:v>86.95</c:v>
                </c:pt>
                <c:pt idx="1395">
                  <c:v>85.93</c:v>
                </c:pt>
                <c:pt idx="1396">
                  <c:v>81.19</c:v>
                </c:pt>
                <c:pt idx="1397">
                  <c:v>78.92</c:v>
                </c:pt>
                <c:pt idx="1398">
                  <c:v>82.51</c:v>
                </c:pt>
                <c:pt idx="1399">
                  <c:v>77.23</c:v>
                </c:pt>
                <c:pt idx="1400">
                  <c:v>79.53</c:v>
                </c:pt>
                <c:pt idx="1401">
                  <c:v>81.77</c:v>
                </c:pt>
                <c:pt idx="1402">
                  <c:v>83.19</c:v>
                </c:pt>
                <c:pt idx="1403">
                  <c:v>85.23</c:v>
                </c:pt>
                <c:pt idx="1404">
                  <c:v>86.23</c:v>
                </c:pt>
                <c:pt idx="1405">
                  <c:v>84.86</c:v>
                </c:pt>
                <c:pt idx="1406">
                  <c:v>84.76</c:v>
                </c:pt>
                <c:pt idx="1407">
                  <c:v>85.26</c:v>
                </c:pt>
                <c:pt idx="1408">
                  <c:v>90.18</c:v>
                </c:pt>
                <c:pt idx="1409">
                  <c:v>87.35</c:v>
                </c:pt>
                <c:pt idx="1410">
                  <c:v>86.9</c:v>
                </c:pt>
                <c:pt idx="1411">
                  <c:v>80.73</c:v>
                </c:pt>
                <c:pt idx="1412">
                  <c:v>82.14</c:v>
                </c:pt>
                <c:pt idx="1413">
                  <c:v>86.82</c:v>
                </c:pt>
                <c:pt idx="1414">
                  <c:v>82.52</c:v>
                </c:pt>
                <c:pt idx="1415">
                  <c:v>84.77</c:v>
                </c:pt>
                <c:pt idx="1416">
                  <c:v>82.92</c:v>
                </c:pt>
                <c:pt idx="1417">
                  <c:v>80.23</c:v>
                </c:pt>
                <c:pt idx="1418">
                  <c:v>82.93</c:v>
                </c:pt>
                <c:pt idx="1419">
                  <c:v>81.239999999999995</c:v>
                </c:pt>
                <c:pt idx="1420">
                  <c:v>79.489999999999995</c:v>
                </c:pt>
                <c:pt idx="1421">
                  <c:v>80.17</c:v>
                </c:pt>
                <c:pt idx="1422">
                  <c:v>84.64</c:v>
                </c:pt>
                <c:pt idx="1423">
                  <c:v>85.06</c:v>
                </c:pt>
                <c:pt idx="1424">
                  <c:v>86.61</c:v>
                </c:pt>
                <c:pt idx="1425">
                  <c:v>83.78</c:v>
                </c:pt>
                <c:pt idx="1426">
                  <c:v>84.38</c:v>
                </c:pt>
                <c:pt idx="1427">
                  <c:v>90.78</c:v>
                </c:pt>
                <c:pt idx="1428">
                  <c:v>87.52</c:v>
                </c:pt>
                <c:pt idx="1429">
                  <c:v>80.19</c:v>
                </c:pt>
                <c:pt idx="1430">
                  <c:v>81.55</c:v>
                </c:pt>
                <c:pt idx="1431">
                  <c:v>82.56</c:v>
                </c:pt>
                <c:pt idx="1432">
                  <c:v>83.64</c:v>
                </c:pt>
                <c:pt idx="1433">
                  <c:v>85.98</c:v>
                </c:pt>
                <c:pt idx="1434">
                  <c:v>81.47</c:v>
                </c:pt>
                <c:pt idx="1435">
                  <c:v>80.22</c:v>
                </c:pt>
                <c:pt idx="1436">
                  <c:v>82.81</c:v>
                </c:pt>
                <c:pt idx="1437">
                  <c:v>87.57</c:v>
                </c:pt>
                <c:pt idx="1438">
                  <c:v>82.24</c:v>
                </c:pt>
                <c:pt idx="1439">
                  <c:v>84.62</c:v>
                </c:pt>
                <c:pt idx="1440">
                  <c:v>86.13</c:v>
                </c:pt>
                <c:pt idx="1441">
                  <c:v>85.52</c:v>
                </c:pt>
                <c:pt idx="1442">
                  <c:v>83.48</c:v>
                </c:pt>
                <c:pt idx="1443">
                  <c:v>81.81</c:v>
                </c:pt>
                <c:pt idx="1444">
                  <c:v>82.52</c:v>
                </c:pt>
                <c:pt idx="1445">
                  <c:v>81.28</c:v>
                </c:pt>
                <c:pt idx="1446">
                  <c:v>80.349999999999994</c:v>
                </c:pt>
                <c:pt idx="1447">
                  <c:v>77.97</c:v>
                </c:pt>
                <c:pt idx="1448">
                  <c:v>83.16</c:v>
                </c:pt>
                <c:pt idx="1449">
                  <c:v>82.96</c:v>
                </c:pt>
                <c:pt idx="1450">
                  <c:v>84.79</c:v>
                </c:pt>
                <c:pt idx="1451">
                  <c:v>83.88</c:v>
                </c:pt>
                <c:pt idx="1452">
                  <c:v>80.34</c:v>
                </c:pt>
                <c:pt idx="1453">
                  <c:v>79.34</c:v>
                </c:pt>
                <c:pt idx="1454">
                  <c:v>80.510000000000005</c:v>
                </c:pt>
                <c:pt idx="1455">
                  <c:v>83.2</c:v>
                </c:pt>
                <c:pt idx="1456">
                  <c:v>80.64</c:v>
                </c:pt>
                <c:pt idx="1457">
                  <c:v>77.239999999999995</c:v>
                </c:pt>
                <c:pt idx="1458">
                  <c:v>79.16</c:v>
                </c:pt>
                <c:pt idx="1459">
                  <c:v>79.28</c:v>
                </c:pt>
                <c:pt idx="1460">
                  <c:v>82.18</c:v>
                </c:pt>
                <c:pt idx="1461">
                  <c:v>84.2</c:v>
                </c:pt>
                <c:pt idx="1462">
                  <c:v>83.62</c:v>
                </c:pt>
                <c:pt idx="1463">
                  <c:v>79.8</c:v>
                </c:pt>
                <c:pt idx="1464">
                  <c:v>81.319999999999993</c:v>
                </c:pt>
                <c:pt idx="1465">
                  <c:v>82.18</c:v>
                </c:pt>
                <c:pt idx="1466">
                  <c:v>78.31</c:v>
                </c:pt>
                <c:pt idx="1467">
                  <c:v>79.430000000000007</c:v>
                </c:pt>
                <c:pt idx="1468">
                  <c:v>84.52</c:v>
                </c:pt>
                <c:pt idx="1469">
                  <c:v>81.61</c:v>
                </c:pt>
                <c:pt idx="1470">
                  <c:v>80.930000000000007</c:v>
                </c:pt>
                <c:pt idx="1471">
                  <c:v>79.930000000000007</c:v>
                </c:pt>
                <c:pt idx="1472">
                  <c:v>80.819999999999993</c:v>
                </c:pt>
                <c:pt idx="1473">
                  <c:v>81.22</c:v>
                </c:pt>
                <c:pt idx="1474">
                  <c:v>81.680000000000007</c:v>
                </c:pt>
                <c:pt idx="1475">
                  <c:v>79.069999999999993</c:v>
                </c:pt>
                <c:pt idx="1476">
                  <c:v>77.84</c:v>
                </c:pt>
                <c:pt idx="1477">
                  <c:v>82.54</c:v>
                </c:pt>
                <c:pt idx="1478">
                  <c:v>85.75</c:v>
                </c:pt>
                <c:pt idx="1479">
                  <c:v>85.68</c:v>
                </c:pt>
                <c:pt idx="1480">
                  <c:v>80.69</c:v>
                </c:pt>
                <c:pt idx="1481">
                  <c:v>80.760000000000005</c:v>
                </c:pt>
                <c:pt idx="1482">
                  <c:v>78.099999999999994</c:v>
                </c:pt>
                <c:pt idx="1483">
                  <c:v>83.02</c:v>
                </c:pt>
                <c:pt idx="1484">
                  <c:v>82.04</c:v>
                </c:pt>
                <c:pt idx="1485">
                  <c:v>81.650000000000006</c:v>
                </c:pt>
                <c:pt idx="1486">
                  <c:v>77.150000000000006</c:v>
                </c:pt>
                <c:pt idx="1487">
                  <c:v>78.33</c:v>
                </c:pt>
                <c:pt idx="1488">
                  <c:v>82.85</c:v>
                </c:pt>
                <c:pt idx="1489">
                  <c:v>84.18</c:v>
                </c:pt>
                <c:pt idx="1490">
                  <c:v>83.42</c:v>
                </c:pt>
                <c:pt idx="1491">
                  <c:v>84.29</c:v>
                </c:pt>
                <c:pt idx="1492">
                  <c:v>84.34</c:v>
                </c:pt>
                <c:pt idx="1493">
                  <c:v>86.69</c:v>
                </c:pt>
                <c:pt idx="1494">
                  <c:v>85.64</c:v>
                </c:pt>
                <c:pt idx="1495">
                  <c:v>86.16</c:v>
                </c:pt>
                <c:pt idx="1496">
                  <c:v>87.11</c:v>
                </c:pt>
                <c:pt idx="1497">
                  <c:v>87.41</c:v>
                </c:pt>
                <c:pt idx="1498">
                  <c:v>85.7</c:v>
                </c:pt>
                <c:pt idx="1499">
                  <c:v>84.32</c:v>
                </c:pt>
                <c:pt idx="1500">
                  <c:v>82.77</c:v>
                </c:pt>
                <c:pt idx="1501">
                  <c:v>87.79</c:v>
                </c:pt>
                <c:pt idx="1502">
                  <c:v>89.89</c:v>
                </c:pt>
                <c:pt idx="1503">
                  <c:v>89.5</c:v>
                </c:pt>
                <c:pt idx="1504">
                  <c:v>83.91</c:v>
                </c:pt>
                <c:pt idx="1505">
                  <c:v>79.47</c:v>
                </c:pt>
                <c:pt idx="1506">
                  <c:v>82.97</c:v>
                </c:pt>
                <c:pt idx="1507">
                  <c:v>87.46</c:v>
                </c:pt>
                <c:pt idx="1508">
                  <c:v>87.2</c:v>
                </c:pt>
                <c:pt idx="1509">
                  <c:v>86.95</c:v>
                </c:pt>
                <c:pt idx="1510">
                  <c:v>85.51</c:v>
                </c:pt>
                <c:pt idx="1511">
                  <c:v>91.36</c:v>
                </c:pt>
                <c:pt idx="1512">
                  <c:v>94.07</c:v>
                </c:pt>
                <c:pt idx="1513">
                  <c:v>97.03</c:v>
                </c:pt>
                <c:pt idx="1514">
                  <c:v>88.21</c:v>
                </c:pt>
                <c:pt idx="1515">
                  <c:v>89.14</c:v>
                </c:pt>
                <c:pt idx="1516">
                  <c:v>91.53</c:v>
                </c:pt>
                <c:pt idx="1517">
                  <c:v>86.35</c:v>
                </c:pt>
                <c:pt idx="1518">
                  <c:v>88.22</c:v>
                </c:pt>
                <c:pt idx="1519">
                  <c:v>85.6</c:v>
                </c:pt>
                <c:pt idx="1520">
                  <c:v>86.1</c:v>
                </c:pt>
                <c:pt idx="1521">
                  <c:v>85.94</c:v>
                </c:pt>
                <c:pt idx="1522">
                  <c:v>86.28</c:v>
                </c:pt>
                <c:pt idx="1523">
                  <c:v>86.49</c:v>
                </c:pt>
                <c:pt idx="1524">
                  <c:v>83.89</c:v>
                </c:pt>
                <c:pt idx="1525">
                  <c:v>83.55</c:v>
                </c:pt>
                <c:pt idx="1526">
                  <c:v>85.92</c:v>
                </c:pt>
                <c:pt idx="1527">
                  <c:v>95.88</c:v>
                </c:pt>
                <c:pt idx="1528">
                  <c:v>93.96</c:v>
                </c:pt>
                <c:pt idx="1529">
                  <c:v>93.58</c:v>
                </c:pt>
                <c:pt idx="1530">
                  <c:v>90.26</c:v>
                </c:pt>
                <c:pt idx="1531">
                  <c:v>90.04</c:v>
                </c:pt>
                <c:pt idx="1532">
                  <c:v>95.85</c:v>
                </c:pt>
                <c:pt idx="1533">
                  <c:v>93.71</c:v>
                </c:pt>
                <c:pt idx="1534">
                  <c:v>90.1</c:v>
                </c:pt>
                <c:pt idx="1535">
                  <c:v>91.73</c:v>
                </c:pt>
                <c:pt idx="1536">
                  <c:v>93.51</c:v>
                </c:pt>
                <c:pt idx="1537">
                  <c:v>89.18</c:v>
                </c:pt>
                <c:pt idx="1538">
                  <c:v>85.94</c:v>
                </c:pt>
                <c:pt idx="1539">
                  <c:v>85.62</c:v>
                </c:pt>
                <c:pt idx="1540">
                  <c:v>86.84</c:v>
                </c:pt>
                <c:pt idx="1541">
                  <c:v>91.93</c:v>
                </c:pt>
                <c:pt idx="1542">
                  <c:v>86.67</c:v>
                </c:pt>
                <c:pt idx="1543">
                  <c:v>88.92</c:v>
                </c:pt>
                <c:pt idx="1544">
                  <c:v>90.99</c:v>
                </c:pt>
                <c:pt idx="1545">
                  <c:v>91.51</c:v>
                </c:pt>
                <c:pt idx="1546">
                  <c:v>92.75</c:v>
                </c:pt>
                <c:pt idx="1547">
                  <c:v>92.52</c:v>
                </c:pt>
                <c:pt idx="1548">
                  <c:v>82.37</c:v>
                </c:pt>
                <c:pt idx="1549">
                  <c:v>92.51</c:v>
                </c:pt>
                <c:pt idx="1550">
                  <c:v>91.95</c:v>
                </c:pt>
                <c:pt idx="1551">
                  <c:v>95.58</c:v>
                </c:pt>
                <c:pt idx="1552">
                  <c:v>92.57</c:v>
                </c:pt>
                <c:pt idx="1553">
                  <c:v>87.82</c:v>
                </c:pt>
                <c:pt idx="1554">
                  <c:v>88.39</c:v>
                </c:pt>
                <c:pt idx="1555">
                  <c:v>88.13</c:v>
                </c:pt>
                <c:pt idx="1556">
                  <c:v>90.52</c:v>
                </c:pt>
                <c:pt idx="1557">
                  <c:v>87.05</c:v>
                </c:pt>
                <c:pt idx="1558">
                  <c:v>87.01</c:v>
                </c:pt>
                <c:pt idx="1559">
                  <c:v>88.96</c:v>
                </c:pt>
                <c:pt idx="1560">
                  <c:v>88.72</c:v>
                </c:pt>
                <c:pt idx="1561">
                  <c:v>86.57</c:v>
                </c:pt>
                <c:pt idx="1562">
                  <c:v>87.31</c:v>
                </c:pt>
                <c:pt idx="1563">
                  <c:v>89.3</c:v>
                </c:pt>
                <c:pt idx="1564">
                  <c:v>85.73</c:v>
                </c:pt>
                <c:pt idx="1565">
                  <c:v>86.33</c:v>
                </c:pt>
                <c:pt idx="1566">
                  <c:v>87.59</c:v>
                </c:pt>
                <c:pt idx="1567">
                  <c:v>86.2</c:v>
                </c:pt>
                <c:pt idx="1568">
                  <c:v>86.81</c:v>
                </c:pt>
                <c:pt idx="1569">
                  <c:v>84.13</c:v>
                </c:pt>
                <c:pt idx="1570">
                  <c:v>88.14</c:v>
                </c:pt>
                <c:pt idx="1571">
                  <c:v>89.98</c:v>
                </c:pt>
                <c:pt idx="1572">
                  <c:v>86.18</c:v>
                </c:pt>
                <c:pt idx="1573">
                  <c:v>83.66</c:v>
                </c:pt>
                <c:pt idx="1574">
                  <c:v>85.74</c:v>
                </c:pt>
                <c:pt idx="1575">
                  <c:v>84.5</c:v>
                </c:pt>
                <c:pt idx="1576">
                  <c:v>85.5</c:v>
                </c:pt>
                <c:pt idx="1577">
                  <c:v>87.64</c:v>
                </c:pt>
                <c:pt idx="1578">
                  <c:v>86.08</c:v>
                </c:pt>
                <c:pt idx="1579">
                  <c:v>91.65</c:v>
                </c:pt>
                <c:pt idx="1580">
                  <c:v>92.71</c:v>
                </c:pt>
                <c:pt idx="1581">
                  <c:v>91.87</c:v>
                </c:pt>
                <c:pt idx="1582">
                  <c:v>92.59</c:v>
                </c:pt>
                <c:pt idx="1583">
                  <c:v>93.74</c:v>
                </c:pt>
                <c:pt idx="1584">
                  <c:v>94.84</c:v>
                </c:pt>
                <c:pt idx="1585">
                  <c:v>91.7</c:v>
                </c:pt>
                <c:pt idx="1586">
                  <c:v>91.79</c:v>
                </c:pt>
                <c:pt idx="1587">
                  <c:v>90.99</c:v>
                </c:pt>
                <c:pt idx="1588">
                  <c:v>93.6</c:v>
                </c:pt>
                <c:pt idx="1589">
                  <c:v>93.74</c:v>
                </c:pt>
                <c:pt idx="1590">
                  <c:v>93.41</c:v>
                </c:pt>
                <c:pt idx="1591">
                  <c:v>91.51</c:v>
                </c:pt>
                <c:pt idx="1592">
                  <c:v>93.62</c:v>
                </c:pt>
                <c:pt idx="1593">
                  <c:v>94.21</c:v>
                </c:pt>
                <c:pt idx="1594">
                  <c:v>94.32</c:v>
                </c:pt>
                <c:pt idx="1595">
                  <c:v>93.52</c:v>
                </c:pt>
                <c:pt idx="1596">
                  <c:v>90.23</c:v>
                </c:pt>
                <c:pt idx="1597">
                  <c:v>87.28</c:v>
                </c:pt>
                <c:pt idx="1598">
                  <c:v>86.44</c:v>
                </c:pt>
                <c:pt idx="1599">
                  <c:v>86.66</c:v>
                </c:pt>
                <c:pt idx="1600">
                  <c:v>87.28</c:v>
                </c:pt>
                <c:pt idx="1601">
                  <c:v>89.73</c:v>
                </c:pt>
                <c:pt idx="1602">
                  <c:v>88.12</c:v>
                </c:pt>
                <c:pt idx="1603">
                  <c:v>85.58</c:v>
                </c:pt>
                <c:pt idx="1604">
                  <c:v>91.43</c:v>
                </c:pt>
                <c:pt idx="1605">
                  <c:v>87.93</c:v>
                </c:pt>
                <c:pt idx="1606">
                  <c:v>86.32</c:v>
                </c:pt>
                <c:pt idx="1607">
                  <c:v>87.39</c:v>
                </c:pt>
                <c:pt idx="1608">
                  <c:v>89.28</c:v>
                </c:pt>
                <c:pt idx="1609">
                  <c:v>86.86</c:v>
                </c:pt>
                <c:pt idx="1610">
                  <c:v>87.87</c:v>
                </c:pt>
                <c:pt idx="1611">
                  <c:v>88.74</c:v>
                </c:pt>
                <c:pt idx="1612">
                  <c:v>91.16</c:v>
                </c:pt>
                <c:pt idx="1613">
                  <c:v>87.65</c:v>
                </c:pt>
                <c:pt idx="1614">
                  <c:v>90.12</c:v>
                </c:pt>
                <c:pt idx="1615">
                  <c:v>86.65</c:v>
                </c:pt>
                <c:pt idx="1616">
                  <c:v>89.4</c:v>
                </c:pt>
                <c:pt idx="1617">
                  <c:v>94.63</c:v>
                </c:pt>
                <c:pt idx="1618">
                  <c:v>92.89</c:v>
                </c:pt>
                <c:pt idx="1619">
                  <c:v>94.8</c:v>
                </c:pt>
                <c:pt idx="1620">
                  <c:v>94.72</c:v>
                </c:pt>
                <c:pt idx="1621">
                  <c:v>91.19</c:v>
                </c:pt>
                <c:pt idx="1622">
                  <c:v>88.38</c:v>
                </c:pt>
                <c:pt idx="1623">
                  <c:v>89.05</c:v>
                </c:pt>
                <c:pt idx="1624">
                  <c:v>91.83</c:v>
                </c:pt>
                <c:pt idx="1625">
                  <c:v>92.18</c:v>
                </c:pt>
                <c:pt idx="1626">
                  <c:v>95.46</c:v>
                </c:pt>
                <c:pt idx="1627">
                  <c:v>90.42</c:v>
                </c:pt>
                <c:pt idx="1628">
                  <c:v>94.66</c:v>
                </c:pt>
                <c:pt idx="1629">
                  <c:v>94.19</c:v>
                </c:pt>
                <c:pt idx="1630">
                  <c:v>90.78</c:v>
                </c:pt>
                <c:pt idx="1631">
                  <c:v>91.86</c:v>
                </c:pt>
                <c:pt idx="1632">
                  <c:v>92.52</c:v>
                </c:pt>
                <c:pt idx="1633">
                  <c:v>93.81</c:v>
                </c:pt>
                <c:pt idx="1634">
                  <c:v>93.8</c:v>
                </c:pt>
                <c:pt idx="1635">
                  <c:v>96.28</c:v>
                </c:pt>
                <c:pt idx="1636">
                  <c:v>94.21</c:v>
                </c:pt>
                <c:pt idx="1637">
                  <c:v>93.89</c:v>
                </c:pt>
                <c:pt idx="1638">
                  <c:v>92.54</c:v>
                </c:pt>
                <c:pt idx="1639">
                  <c:v>96.75</c:v>
                </c:pt>
                <c:pt idx="1640">
                  <c:v>97.88</c:v>
                </c:pt>
                <c:pt idx="1641">
                  <c:v>98.2</c:v>
                </c:pt>
                <c:pt idx="1642">
                  <c:v>96.18</c:v>
                </c:pt>
                <c:pt idx="1643">
                  <c:v>97.39</c:v>
                </c:pt>
                <c:pt idx="1644">
                  <c:v>96.75</c:v>
                </c:pt>
                <c:pt idx="1645">
                  <c:v>96.54</c:v>
                </c:pt>
                <c:pt idx="1646">
                  <c:v>91.68</c:v>
                </c:pt>
                <c:pt idx="1647">
                  <c:v>94.56</c:v>
                </c:pt>
                <c:pt idx="1648">
                  <c:v>91.88</c:v>
                </c:pt>
                <c:pt idx="1649">
                  <c:v>93.2</c:v>
                </c:pt>
                <c:pt idx="1650">
                  <c:v>96.33</c:v>
                </c:pt>
                <c:pt idx="1651">
                  <c:v>89.06</c:v>
                </c:pt>
                <c:pt idx="1652">
                  <c:v>90.62</c:v>
                </c:pt>
                <c:pt idx="1653">
                  <c:v>88.95</c:v>
                </c:pt>
                <c:pt idx="1654">
                  <c:v>86.87</c:v>
                </c:pt>
                <c:pt idx="1655">
                  <c:v>95.54</c:v>
                </c:pt>
                <c:pt idx="1656">
                  <c:v>93.72</c:v>
                </c:pt>
                <c:pt idx="1657">
                  <c:v>95.18</c:v>
                </c:pt>
                <c:pt idx="1658">
                  <c:v>94.18</c:v>
                </c:pt>
                <c:pt idx="1659">
                  <c:v>86.77</c:v>
                </c:pt>
                <c:pt idx="1660">
                  <c:v>90.61</c:v>
                </c:pt>
                <c:pt idx="1661">
                  <c:v>92.29</c:v>
                </c:pt>
                <c:pt idx="1662">
                  <c:v>91.47</c:v>
                </c:pt>
                <c:pt idx="1663">
                  <c:v>92.55</c:v>
                </c:pt>
                <c:pt idx="1664">
                  <c:v>88.92</c:v>
                </c:pt>
                <c:pt idx="1665">
                  <c:v>94.41</c:v>
                </c:pt>
                <c:pt idx="1666">
                  <c:v>87.78</c:v>
                </c:pt>
                <c:pt idx="1667">
                  <c:v>84.37</c:v>
                </c:pt>
                <c:pt idx="1668">
                  <c:v>90.02</c:v>
                </c:pt>
                <c:pt idx="1669">
                  <c:v>87.06</c:v>
                </c:pt>
                <c:pt idx="1670">
                  <c:v>92.64</c:v>
                </c:pt>
                <c:pt idx="1671">
                  <c:v>96.31</c:v>
                </c:pt>
                <c:pt idx="1672">
                  <c:v>93.9</c:v>
                </c:pt>
                <c:pt idx="1673">
                  <c:v>91.81</c:v>
                </c:pt>
                <c:pt idx="1674">
                  <c:v>94.93</c:v>
                </c:pt>
                <c:pt idx="1675">
                  <c:v>93.55</c:v>
                </c:pt>
                <c:pt idx="1676">
                  <c:v>91.42</c:v>
                </c:pt>
                <c:pt idx="1677">
                  <c:v>93.04</c:v>
                </c:pt>
                <c:pt idx="1678">
                  <c:v>93.25</c:v>
                </c:pt>
                <c:pt idx="1679">
                  <c:v>92.93</c:v>
                </c:pt>
                <c:pt idx="1680">
                  <c:v>96.68</c:v>
                </c:pt>
                <c:pt idx="1681">
                  <c:v>90.14</c:v>
                </c:pt>
                <c:pt idx="1682">
                  <c:v>88.63</c:v>
                </c:pt>
                <c:pt idx="1683">
                  <c:v>90</c:v>
                </c:pt>
                <c:pt idx="1684">
                  <c:v>90.36</c:v>
                </c:pt>
                <c:pt idx="1685">
                  <c:v>97.59</c:v>
                </c:pt>
                <c:pt idx="1686">
                  <c:v>92.04</c:v>
                </c:pt>
                <c:pt idx="1687">
                  <c:v>91.71</c:v>
                </c:pt>
                <c:pt idx="1688">
                  <c:v>95.54</c:v>
                </c:pt>
                <c:pt idx="1689">
                  <c:v>89.51</c:v>
                </c:pt>
                <c:pt idx="1690">
                  <c:v>89.64</c:v>
                </c:pt>
                <c:pt idx="1691">
                  <c:v>85.48</c:v>
                </c:pt>
                <c:pt idx="1692">
                  <c:v>92.12</c:v>
                </c:pt>
                <c:pt idx="1693">
                  <c:v>87</c:v>
                </c:pt>
                <c:pt idx="1694">
                  <c:v>93.76</c:v>
                </c:pt>
                <c:pt idx="1695">
                  <c:v>94.01</c:v>
                </c:pt>
                <c:pt idx="1696">
                  <c:v>94.81</c:v>
                </c:pt>
                <c:pt idx="1697">
                  <c:v>90.43</c:v>
                </c:pt>
                <c:pt idx="1698">
                  <c:v>90.02</c:v>
                </c:pt>
                <c:pt idx="1699">
                  <c:v>90.08</c:v>
                </c:pt>
                <c:pt idx="1700">
                  <c:v>86.15</c:v>
                </c:pt>
                <c:pt idx="1701">
                  <c:v>92.56</c:v>
                </c:pt>
                <c:pt idx="1702">
                  <c:v>92.02</c:v>
                </c:pt>
                <c:pt idx="1703">
                  <c:v>87.48</c:v>
                </c:pt>
                <c:pt idx="1704">
                  <c:v>93.13</c:v>
                </c:pt>
                <c:pt idx="1705">
                  <c:v>93.56</c:v>
                </c:pt>
                <c:pt idx="1706">
                  <c:v>93.58</c:v>
                </c:pt>
                <c:pt idx="1707">
                  <c:v>89.69</c:v>
                </c:pt>
                <c:pt idx="1708">
                  <c:v>91.92</c:v>
                </c:pt>
                <c:pt idx="1709">
                  <c:v>96.9</c:v>
                </c:pt>
                <c:pt idx="1710">
                  <c:v>96.7</c:v>
                </c:pt>
                <c:pt idx="1711">
                  <c:v>97.51</c:v>
                </c:pt>
                <c:pt idx="1712">
                  <c:v>95.95</c:v>
                </c:pt>
                <c:pt idx="1713">
                  <c:v>92.6</c:v>
                </c:pt>
                <c:pt idx="1714">
                  <c:v>94.94</c:v>
                </c:pt>
                <c:pt idx="1715">
                  <c:v>89.65</c:v>
                </c:pt>
                <c:pt idx="1716">
                  <c:v>88.86</c:v>
                </c:pt>
                <c:pt idx="1717">
                  <c:v>92.1</c:v>
                </c:pt>
                <c:pt idx="1718">
                  <c:v>89.89</c:v>
                </c:pt>
                <c:pt idx="1719">
                  <c:v>96.74</c:v>
                </c:pt>
                <c:pt idx="1720">
                  <c:v>90.07</c:v>
                </c:pt>
                <c:pt idx="1721">
                  <c:v>88.24</c:v>
                </c:pt>
                <c:pt idx="1722">
                  <c:v>88.1</c:v>
                </c:pt>
                <c:pt idx="1723">
                  <c:v>87.95</c:v>
                </c:pt>
                <c:pt idx="1724">
                  <c:v>88.67</c:v>
                </c:pt>
                <c:pt idx="1725">
                  <c:v>88.92</c:v>
                </c:pt>
                <c:pt idx="1726">
                  <c:v>89.59</c:v>
                </c:pt>
                <c:pt idx="1727">
                  <c:v>89.08</c:v>
                </c:pt>
                <c:pt idx="1728">
                  <c:v>96.81</c:v>
                </c:pt>
                <c:pt idx="1729">
                  <c:v>95.69</c:v>
                </c:pt>
                <c:pt idx="1730">
                  <c:v>96.11</c:v>
                </c:pt>
                <c:pt idx="1731">
                  <c:v>89.24</c:v>
                </c:pt>
                <c:pt idx="1732">
                  <c:v>88.1</c:v>
                </c:pt>
                <c:pt idx="1733">
                  <c:v>94.97</c:v>
                </c:pt>
                <c:pt idx="1734">
                  <c:v>92.91</c:v>
                </c:pt>
                <c:pt idx="1735">
                  <c:v>93.39</c:v>
                </c:pt>
                <c:pt idx="1736">
                  <c:v>89.12</c:v>
                </c:pt>
                <c:pt idx="1737">
                  <c:v>92.23</c:v>
                </c:pt>
                <c:pt idx="1738">
                  <c:v>89.34</c:v>
                </c:pt>
                <c:pt idx="1739">
                  <c:v>90.78</c:v>
                </c:pt>
                <c:pt idx="1740">
                  <c:v>90.37</c:v>
                </c:pt>
                <c:pt idx="1741">
                  <c:v>90.81</c:v>
                </c:pt>
                <c:pt idx="1742">
                  <c:v>87.84</c:v>
                </c:pt>
                <c:pt idx="1743">
                  <c:v>93.01</c:v>
                </c:pt>
                <c:pt idx="1744">
                  <c:v>96.58</c:v>
                </c:pt>
                <c:pt idx="1745">
                  <c:v>89.01</c:v>
                </c:pt>
                <c:pt idx="1746">
                  <c:v>88.86</c:v>
                </c:pt>
                <c:pt idx="1747">
                  <c:v>88.18</c:v>
                </c:pt>
                <c:pt idx="1748">
                  <c:v>88.48</c:v>
                </c:pt>
                <c:pt idx="1749">
                  <c:v>87.69</c:v>
                </c:pt>
                <c:pt idx="1750">
                  <c:v>86.82</c:v>
                </c:pt>
                <c:pt idx="1751">
                  <c:v>86.43</c:v>
                </c:pt>
                <c:pt idx="1752">
                  <c:v>85.12</c:v>
                </c:pt>
                <c:pt idx="1753">
                  <c:v>85.49</c:v>
                </c:pt>
                <c:pt idx="1754">
                  <c:v>87.89</c:v>
                </c:pt>
                <c:pt idx="1755">
                  <c:v>87.18</c:v>
                </c:pt>
                <c:pt idx="1756">
                  <c:v>86.71</c:v>
                </c:pt>
                <c:pt idx="1757">
                  <c:v>85.98</c:v>
                </c:pt>
                <c:pt idx="1758">
                  <c:v>85.8</c:v>
                </c:pt>
                <c:pt idx="1759">
                  <c:v>87.39</c:v>
                </c:pt>
                <c:pt idx="1760">
                  <c:v>88.05</c:v>
                </c:pt>
                <c:pt idx="1761">
                  <c:v>86.19</c:v>
                </c:pt>
                <c:pt idx="1762">
                  <c:v>85.46</c:v>
                </c:pt>
                <c:pt idx="1763">
                  <c:v>85.36</c:v>
                </c:pt>
                <c:pt idx="1764">
                  <c:v>83.27</c:v>
                </c:pt>
                <c:pt idx="1765">
                  <c:v>83.35</c:v>
                </c:pt>
                <c:pt idx="1766">
                  <c:v>82.93</c:v>
                </c:pt>
                <c:pt idx="1767">
                  <c:v>77.98</c:v>
                </c:pt>
                <c:pt idx="1768">
                  <c:v>85.91</c:v>
                </c:pt>
                <c:pt idx="1769">
                  <c:v>82.52</c:v>
                </c:pt>
                <c:pt idx="1770">
                  <c:v>79.59</c:v>
                </c:pt>
                <c:pt idx="1771">
                  <c:v>89.62</c:v>
                </c:pt>
                <c:pt idx="1772">
                  <c:v>85.42</c:v>
                </c:pt>
                <c:pt idx="1773">
                  <c:v>82.11</c:v>
                </c:pt>
                <c:pt idx="1774">
                  <c:v>76.459999999999994</c:v>
                </c:pt>
                <c:pt idx="1775">
                  <c:v>78.14</c:v>
                </c:pt>
                <c:pt idx="1776">
                  <c:v>87.03</c:v>
                </c:pt>
                <c:pt idx="1777">
                  <c:v>78.92</c:v>
                </c:pt>
                <c:pt idx="1778">
                  <c:v>81.06</c:v>
                </c:pt>
                <c:pt idx="1779">
                  <c:v>83.47</c:v>
                </c:pt>
                <c:pt idx="1780">
                  <c:v>83.63</c:v>
                </c:pt>
                <c:pt idx="1781">
                  <c:v>79.95</c:v>
                </c:pt>
                <c:pt idx="1782">
                  <c:v>80.61</c:v>
                </c:pt>
                <c:pt idx="1783">
                  <c:v>85.11</c:v>
                </c:pt>
                <c:pt idx="1784">
                  <c:v>88.98</c:v>
                </c:pt>
                <c:pt idx="1785">
                  <c:v>84.16</c:v>
                </c:pt>
                <c:pt idx="1786">
                  <c:v>81.62</c:v>
                </c:pt>
                <c:pt idx="1787">
                  <c:v>80.09</c:v>
                </c:pt>
                <c:pt idx="1788">
                  <c:v>84.08</c:v>
                </c:pt>
                <c:pt idx="1789">
                  <c:v>83.92</c:v>
                </c:pt>
                <c:pt idx="1790">
                  <c:v>83.88</c:v>
                </c:pt>
                <c:pt idx="1791">
                  <c:v>79.97</c:v>
                </c:pt>
                <c:pt idx="1792">
                  <c:v>77.72</c:v>
                </c:pt>
                <c:pt idx="1793">
                  <c:v>76.02</c:v>
                </c:pt>
                <c:pt idx="1794">
                  <c:v>73.66</c:v>
                </c:pt>
                <c:pt idx="1795">
                  <c:v>89.11</c:v>
                </c:pt>
                <c:pt idx="1796">
                  <c:v>83.17</c:v>
                </c:pt>
                <c:pt idx="1797">
                  <c:v>82.92</c:v>
                </c:pt>
                <c:pt idx="1798">
                  <c:v>84.66</c:v>
                </c:pt>
                <c:pt idx="1799">
                  <c:v>85.08</c:v>
                </c:pt>
                <c:pt idx="1800">
                  <c:v>79.930000000000007</c:v>
                </c:pt>
                <c:pt idx="1801">
                  <c:v>83.88</c:v>
                </c:pt>
                <c:pt idx="1802">
                  <c:v>82.37</c:v>
                </c:pt>
                <c:pt idx="1803">
                  <c:v>87.38</c:v>
                </c:pt>
                <c:pt idx="1804">
                  <c:v>86.1</c:v>
                </c:pt>
                <c:pt idx="1805">
                  <c:v>84.36</c:v>
                </c:pt>
                <c:pt idx="1806">
                  <c:v>80.540000000000006</c:v>
                </c:pt>
                <c:pt idx="1807">
                  <c:v>79.2</c:v>
                </c:pt>
                <c:pt idx="1808">
                  <c:v>82.65</c:v>
                </c:pt>
                <c:pt idx="1809">
                  <c:v>84.24</c:v>
                </c:pt>
                <c:pt idx="1810">
                  <c:v>85.13</c:v>
                </c:pt>
                <c:pt idx="1811">
                  <c:v>86.85</c:v>
                </c:pt>
                <c:pt idx="1812">
                  <c:v>86.52</c:v>
                </c:pt>
                <c:pt idx="1813">
                  <c:v>77.540000000000006</c:v>
                </c:pt>
                <c:pt idx="1814">
                  <c:v>81.27</c:v>
                </c:pt>
                <c:pt idx="1815">
                  <c:v>82.52</c:v>
                </c:pt>
                <c:pt idx="1816">
                  <c:v>83.11</c:v>
                </c:pt>
                <c:pt idx="1817">
                  <c:v>89.35</c:v>
                </c:pt>
                <c:pt idx="1818">
                  <c:v>85.56</c:v>
                </c:pt>
                <c:pt idx="1819">
                  <c:v>82.05</c:v>
                </c:pt>
                <c:pt idx="1820">
                  <c:v>83.95</c:v>
                </c:pt>
                <c:pt idx="1821">
                  <c:v>85.1</c:v>
                </c:pt>
                <c:pt idx="1822">
                  <c:v>83.59</c:v>
                </c:pt>
                <c:pt idx="1823">
                  <c:v>84.59</c:v>
                </c:pt>
                <c:pt idx="1824">
                  <c:v>82.17</c:v>
                </c:pt>
                <c:pt idx="1825">
                  <c:v>83.42</c:v>
                </c:pt>
                <c:pt idx="1826">
                  <c:v>82.81</c:v>
                </c:pt>
                <c:pt idx="1827">
                  <c:v>81.96</c:v>
                </c:pt>
                <c:pt idx="1828">
                  <c:v>79.709999999999994</c:v>
                </c:pt>
                <c:pt idx="1829">
                  <c:v>79.84</c:v>
                </c:pt>
                <c:pt idx="1830">
                  <c:v>74.37</c:v>
                </c:pt>
                <c:pt idx="1831">
                  <c:v>77.73</c:v>
                </c:pt>
                <c:pt idx="1832">
                  <c:v>81.819999999999993</c:v>
                </c:pt>
                <c:pt idx="1833">
                  <c:v>84.94</c:v>
                </c:pt>
                <c:pt idx="1834">
                  <c:v>85.28</c:v>
                </c:pt>
                <c:pt idx="1835">
                  <c:v>87.8</c:v>
                </c:pt>
                <c:pt idx="1836">
                  <c:v>90.63</c:v>
                </c:pt>
                <c:pt idx="1837">
                  <c:v>86.34</c:v>
                </c:pt>
                <c:pt idx="1838">
                  <c:v>86.01</c:v>
                </c:pt>
                <c:pt idx="1839">
                  <c:v>82.73</c:v>
                </c:pt>
                <c:pt idx="1840">
                  <c:v>81.94</c:v>
                </c:pt>
                <c:pt idx="1841">
                  <c:v>84.41</c:v>
                </c:pt>
                <c:pt idx="1842">
                  <c:v>83.98</c:v>
                </c:pt>
                <c:pt idx="1843">
                  <c:v>83.98</c:v>
                </c:pt>
                <c:pt idx="1844">
                  <c:v>82.57</c:v>
                </c:pt>
                <c:pt idx="1845">
                  <c:v>81.16</c:v>
                </c:pt>
                <c:pt idx="1846">
                  <c:v>82.82</c:v>
                </c:pt>
                <c:pt idx="1847">
                  <c:v>82.91</c:v>
                </c:pt>
                <c:pt idx="1848">
                  <c:v>82.3</c:v>
                </c:pt>
                <c:pt idx="1849">
                  <c:v>83.59</c:v>
                </c:pt>
                <c:pt idx="1850">
                  <c:v>80.540000000000006</c:v>
                </c:pt>
                <c:pt idx="1851">
                  <c:v>78.8</c:v>
                </c:pt>
                <c:pt idx="1852">
                  <c:v>77.790000000000006</c:v>
                </c:pt>
                <c:pt idx="1853">
                  <c:v>79.099999999999994</c:v>
                </c:pt>
                <c:pt idx="1854">
                  <c:v>77.94</c:v>
                </c:pt>
                <c:pt idx="1855">
                  <c:v>83.18</c:v>
                </c:pt>
                <c:pt idx="1856">
                  <c:v>84.92</c:v>
                </c:pt>
                <c:pt idx="1857">
                  <c:v>80.709999999999994</c:v>
                </c:pt>
                <c:pt idx="1858">
                  <c:v>79.95</c:v>
                </c:pt>
                <c:pt idx="1859">
                  <c:v>76.430000000000007</c:v>
                </c:pt>
                <c:pt idx="1860">
                  <c:v>78.680000000000007</c:v>
                </c:pt>
                <c:pt idx="1861">
                  <c:v>76.8</c:v>
                </c:pt>
                <c:pt idx="1862">
                  <c:v>80.48</c:v>
                </c:pt>
                <c:pt idx="1863">
                  <c:v>82.08</c:v>
                </c:pt>
                <c:pt idx="1864">
                  <c:v>84.8</c:v>
                </c:pt>
                <c:pt idx="1865">
                  <c:v>85.98</c:v>
                </c:pt>
                <c:pt idx="1866">
                  <c:v>86.9</c:v>
                </c:pt>
                <c:pt idx="1867">
                  <c:v>86.24</c:v>
                </c:pt>
                <c:pt idx="1868">
                  <c:v>87.32</c:v>
                </c:pt>
                <c:pt idx="1869">
                  <c:v>86.59</c:v>
                </c:pt>
                <c:pt idx="1870">
                  <c:v>93.69</c:v>
                </c:pt>
                <c:pt idx="1871">
                  <c:v>93.62</c:v>
                </c:pt>
                <c:pt idx="1872">
                  <c:v>87.89</c:v>
                </c:pt>
                <c:pt idx="1873">
                  <c:v>91.98</c:v>
                </c:pt>
                <c:pt idx="1874">
                  <c:v>92.35</c:v>
                </c:pt>
                <c:pt idx="1875">
                  <c:v>92.66</c:v>
                </c:pt>
                <c:pt idx="1876">
                  <c:v>88.07</c:v>
                </c:pt>
                <c:pt idx="1877">
                  <c:v>84.99</c:v>
                </c:pt>
                <c:pt idx="1878">
                  <c:v>88.49</c:v>
                </c:pt>
                <c:pt idx="1879">
                  <c:v>88.43</c:v>
                </c:pt>
                <c:pt idx="1880">
                  <c:v>89.88</c:v>
                </c:pt>
                <c:pt idx="1881">
                  <c:v>88.21</c:v>
                </c:pt>
                <c:pt idx="1882">
                  <c:v>82.57</c:v>
                </c:pt>
                <c:pt idx="1883">
                  <c:v>84.42</c:v>
                </c:pt>
                <c:pt idx="1884">
                  <c:v>93.24</c:v>
                </c:pt>
                <c:pt idx="1885">
                  <c:v>85.32</c:v>
                </c:pt>
                <c:pt idx="1886">
                  <c:v>73</c:v>
                </c:pt>
                <c:pt idx="1887">
                  <c:v>90.2</c:v>
                </c:pt>
                <c:pt idx="1888">
                  <c:v>83.78</c:v>
                </c:pt>
                <c:pt idx="1889">
                  <c:v>85.32</c:v>
                </c:pt>
                <c:pt idx="1890">
                  <c:v>87.9</c:v>
                </c:pt>
                <c:pt idx="1891">
                  <c:v>88.5</c:v>
                </c:pt>
                <c:pt idx="1892">
                  <c:v>92.81</c:v>
                </c:pt>
                <c:pt idx="1893">
                  <c:v>94.89</c:v>
                </c:pt>
                <c:pt idx="1894">
                  <c:v>94.97</c:v>
                </c:pt>
                <c:pt idx="1895">
                  <c:v>96.32</c:v>
                </c:pt>
                <c:pt idx="1896">
                  <c:v>93.04</c:v>
                </c:pt>
                <c:pt idx="1897">
                  <c:v>91.82</c:v>
                </c:pt>
                <c:pt idx="1898">
                  <c:v>94.48</c:v>
                </c:pt>
                <c:pt idx="1899">
                  <c:v>89.65</c:v>
                </c:pt>
                <c:pt idx="1900">
                  <c:v>92.14</c:v>
                </c:pt>
                <c:pt idx="1901">
                  <c:v>93.58</c:v>
                </c:pt>
                <c:pt idx="1902">
                  <c:v>96.96</c:v>
                </c:pt>
                <c:pt idx="1903">
                  <c:v>94.49</c:v>
                </c:pt>
                <c:pt idx="1904">
                  <c:v>94.84</c:v>
                </c:pt>
                <c:pt idx="1905">
                  <c:v>94.02</c:v>
                </c:pt>
                <c:pt idx="1906">
                  <c:v>96.18</c:v>
                </c:pt>
                <c:pt idx="1907">
                  <c:v>89.47</c:v>
                </c:pt>
                <c:pt idx="1908">
                  <c:v>90.74</c:v>
                </c:pt>
                <c:pt idx="1909">
                  <c:v>94.44</c:v>
                </c:pt>
                <c:pt idx="1910">
                  <c:v>91.46</c:v>
                </c:pt>
                <c:pt idx="1911">
                  <c:v>96.73</c:v>
                </c:pt>
                <c:pt idx="1912">
                  <c:v>83.79</c:v>
                </c:pt>
                <c:pt idx="1913">
                  <c:v>84.57</c:v>
                </c:pt>
                <c:pt idx="1914">
                  <c:v>91.31</c:v>
                </c:pt>
                <c:pt idx="1915">
                  <c:v>89.59</c:v>
                </c:pt>
                <c:pt idx="1916">
                  <c:v>89.6</c:v>
                </c:pt>
                <c:pt idx="1917">
                  <c:v>91</c:v>
                </c:pt>
                <c:pt idx="1918">
                  <c:v>93.25</c:v>
                </c:pt>
                <c:pt idx="1919">
                  <c:v>86.51</c:v>
                </c:pt>
                <c:pt idx="1920">
                  <c:v>88.95</c:v>
                </c:pt>
                <c:pt idx="1921">
                  <c:v>88.9</c:v>
                </c:pt>
                <c:pt idx="1922">
                  <c:v>93.56</c:v>
                </c:pt>
                <c:pt idx="1923">
                  <c:v>86.26</c:v>
                </c:pt>
                <c:pt idx="1924">
                  <c:v>91.27</c:v>
                </c:pt>
                <c:pt idx="1925">
                  <c:v>93.67</c:v>
                </c:pt>
                <c:pt idx="1926">
                  <c:v>91.71</c:v>
                </c:pt>
                <c:pt idx="1927">
                  <c:v>92.39</c:v>
                </c:pt>
                <c:pt idx="1928">
                  <c:v>94.05</c:v>
                </c:pt>
                <c:pt idx="1929">
                  <c:v>91.28</c:v>
                </c:pt>
                <c:pt idx="1930">
                  <c:v>91.43</c:v>
                </c:pt>
                <c:pt idx="1931">
                  <c:v>92.63</c:v>
                </c:pt>
                <c:pt idx="1932">
                  <c:v>91.64</c:v>
                </c:pt>
                <c:pt idx="1933">
                  <c:v>87.91</c:v>
                </c:pt>
                <c:pt idx="1934">
                  <c:v>93.3</c:v>
                </c:pt>
                <c:pt idx="1935">
                  <c:v>94.07</c:v>
                </c:pt>
                <c:pt idx="1936">
                  <c:v>90.96</c:v>
                </c:pt>
                <c:pt idx="1937">
                  <c:v>89.55</c:v>
                </c:pt>
                <c:pt idx="1938">
                  <c:v>90.82</c:v>
                </c:pt>
                <c:pt idx="1939">
                  <c:v>92.38</c:v>
                </c:pt>
                <c:pt idx="1940">
                  <c:v>94.14</c:v>
                </c:pt>
                <c:pt idx="1941">
                  <c:v>95.39</c:v>
                </c:pt>
                <c:pt idx="1942">
                  <c:v>95.11</c:v>
                </c:pt>
                <c:pt idx="1943">
                  <c:v>94.91</c:v>
                </c:pt>
                <c:pt idx="1944">
                  <c:v>95.71</c:v>
                </c:pt>
                <c:pt idx="1945">
                  <c:v>95.2</c:v>
                </c:pt>
                <c:pt idx="1946">
                  <c:v>93.4</c:v>
                </c:pt>
                <c:pt idx="1947">
                  <c:v>94.95</c:v>
                </c:pt>
                <c:pt idx="1948">
                  <c:v>91.62</c:v>
                </c:pt>
                <c:pt idx="1949">
                  <c:v>94.37</c:v>
                </c:pt>
                <c:pt idx="1950">
                  <c:v>92.6</c:v>
                </c:pt>
                <c:pt idx="1951">
                  <c:v>93.18</c:v>
                </c:pt>
                <c:pt idx="1952">
                  <c:v>93.17</c:v>
                </c:pt>
                <c:pt idx="1953">
                  <c:v>92.65</c:v>
                </c:pt>
                <c:pt idx="1954">
                  <c:v>94.69</c:v>
                </c:pt>
                <c:pt idx="1955">
                  <c:v>97.44</c:v>
                </c:pt>
                <c:pt idx="1956">
                  <c:v>92.97</c:v>
                </c:pt>
                <c:pt idx="1957">
                  <c:v>91.1</c:v>
                </c:pt>
                <c:pt idx="1958">
                  <c:v>88.52</c:v>
                </c:pt>
                <c:pt idx="1959">
                  <c:v>90.65</c:v>
                </c:pt>
                <c:pt idx="1960">
                  <c:v>91.12</c:v>
                </c:pt>
                <c:pt idx="1961">
                  <c:v>93.77</c:v>
                </c:pt>
                <c:pt idx="1962">
                  <c:v>94.35</c:v>
                </c:pt>
                <c:pt idx="1963">
                  <c:v>95.11</c:v>
                </c:pt>
                <c:pt idx="1964">
                  <c:v>91.58</c:v>
                </c:pt>
                <c:pt idx="1965">
                  <c:v>91.04</c:v>
                </c:pt>
                <c:pt idx="1966">
                  <c:v>91.29</c:v>
                </c:pt>
                <c:pt idx="1967">
                  <c:v>94.48</c:v>
                </c:pt>
                <c:pt idx="1968">
                  <c:v>96.95</c:v>
                </c:pt>
                <c:pt idx="1969">
                  <c:v>92.93</c:v>
                </c:pt>
                <c:pt idx="1970">
                  <c:v>93.65</c:v>
                </c:pt>
                <c:pt idx="1971">
                  <c:v>90.85</c:v>
                </c:pt>
                <c:pt idx="1972">
                  <c:v>93.29</c:v>
                </c:pt>
                <c:pt idx="1973">
                  <c:v>86.73</c:v>
                </c:pt>
                <c:pt idx="1974">
                  <c:v>85.91</c:v>
                </c:pt>
                <c:pt idx="1975">
                  <c:v>89.83</c:v>
                </c:pt>
                <c:pt idx="1976">
                  <c:v>91.66</c:v>
                </c:pt>
                <c:pt idx="1977">
                  <c:v>90.44</c:v>
                </c:pt>
                <c:pt idx="1978">
                  <c:v>91.26</c:v>
                </c:pt>
                <c:pt idx="1979">
                  <c:v>90.89</c:v>
                </c:pt>
                <c:pt idx="1980">
                  <c:v>92.12</c:v>
                </c:pt>
                <c:pt idx="1981">
                  <c:v>92.52</c:v>
                </c:pt>
                <c:pt idx="1982">
                  <c:v>91.92</c:v>
                </c:pt>
                <c:pt idx="1983">
                  <c:v>93.74</c:v>
                </c:pt>
                <c:pt idx="1984">
                  <c:v>91.26</c:v>
                </c:pt>
                <c:pt idx="1985">
                  <c:v>94.13</c:v>
                </c:pt>
                <c:pt idx="1986">
                  <c:v>91.2</c:v>
                </c:pt>
                <c:pt idx="1987">
                  <c:v>89.64</c:v>
                </c:pt>
                <c:pt idx="1988">
                  <c:v>93.4</c:v>
                </c:pt>
                <c:pt idx="1989">
                  <c:v>97.95</c:v>
                </c:pt>
                <c:pt idx="1990">
                  <c:v>93.87</c:v>
                </c:pt>
                <c:pt idx="1991">
                  <c:v>94.66</c:v>
                </c:pt>
                <c:pt idx="1992">
                  <c:v>94.11</c:v>
                </c:pt>
                <c:pt idx="1993">
                  <c:v>90.49</c:v>
                </c:pt>
                <c:pt idx="1994">
                  <c:v>93.6</c:v>
                </c:pt>
                <c:pt idx="1995">
                  <c:v>93.79</c:v>
                </c:pt>
                <c:pt idx="1996">
                  <c:v>88.94</c:v>
                </c:pt>
                <c:pt idx="1997">
                  <c:v>86.68</c:v>
                </c:pt>
                <c:pt idx="1998">
                  <c:v>88</c:v>
                </c:pt>
                <c:pt idx="1999">
                  <c:v>88.65</c:v>
                </c:pt>
                <c:pt idx="2000">
                  <c:v>93.42</c:v>
                </c:pt>
                <c:pt idx="2001">
                  <c:v>90.3</c:v>
                </c:pt>
                <c:pt idx="2002">
                  <c:v>90.08</c:v>
                </c:pt>
                <c:pt idx="2003">
                  <c:v>89.26</c:v>
                </c:pt>
                <c:pt idx="2004">
                  <c:v>91.8</c:v>
                </c:pt>
                <c:pt idx="2005">
                  <c:v>90.49</c:v>
                </c:pt>
                <c:pt idx="2006">
                  <c:v>90.95</c:v>
                </c:pt>
                <c:pt idx="2007">
                  <c:v>93.62</c:v>
                </c:pt>
                <c:pt idx="2008">
                  <c:v>94.55</c:v>
                </c:pt>
                <c:pt idx="2009">
                  <c:v>91.51</c:v>
                </c:pt>
                <c:pt idx="2010">
                  <c:v>92.33</c:v>
                </c:pt>
                <c:pt idx="2011">
                  <c:v>94.04</c:v>
                </c:pt>
                <c:pt idx="2012">
                  <c:v>96.73</c:v>
                </c:pt>
                <c:pt idx="2013">
                  <c:v>88.56</c:v>
                </c:pt>
                <c:pt idx="2014">
                  <c:v>87.34</c:v>
                </c:pt>
                <c:pt idx="2015">
                  <c:v>93.26</c:v>
                </c:pt>
                <c:pt idx="2016">
                  <c:v>83.41</c:v>
                </c:pt>
                <c:pt idx="2017">
                  <c:v>91.69</c:v>
                </c:pt>
                <c:pt idx="2018">
                  <c:v>91.36</c:v>
                </c:pt>
                <c:pt idx="2019">
                  <c:v>91.57</c:v>
                </c:pt>
                <c:pt idx="2020">
                  <c:v>89.05</c:v>
                </c:pt>
                <c:pt idx="2021">
                  <c:v>94.32</c:v>
                </c:pt>
                <c:pt idx="2022">
                  <c:v>82.62</c:v>
                </c:pt>
                <c:pt idx="2023">
                  <c:v>86.94</c:v>
                </c:pt>
                <c:pt idx="2024">
                  <c:v>94.03</c:v>
                </c:pt>
                <c:pt idx="2025">
                  <c:v>91.82</c:v>
                </c:pt>
                <c:pt idx="2026">
                  <c:v>93.8</c:v>
                </c:pt>
                <c:pt idx="2027">
                  <c:v>92.87</c:v>
                </c:pt>
                <c:pt idx="2028">
                  <c:v>93.57</c:v>
                </c:pt>
                <c:pt idx="2029">
                  <c:v>91.82</c:v>
                </c:pt>
                <c:pt idx="2030">
                  <c:v>96.11</c:v>
                </c:pt>
                <c:pt idx="2031">
                  <c:v>95.18</c:v>
                </c:pt>
                <c:pt idx="2032">
                  <c:v>86.37</c:v>
                </c:pt>
                <c:pt idx="2033">
                  <c:v>86.43</c:v>
                </c:pt>
                <c:pt idx="2034">
                  <c:v>89.98</c:v>
                </c:pt>
                <c:pt idx="2035">
                  <c:v>89.38</c:v>
                </c:pt>
                <c:pt idx="2036">
                  <c:v>89.68</c:v>
                </c:pt>
                <c:pt idx="2037">
                  <c:v>93.11</c:v>
                </c:pt>
                <c:pt idx="2038">
                  <c:v>96.63</c:v>
                </c:pt>
                <c:pt idx="2039">
                  <c:v>92.54</c:v>
                </c:pt>
                <c:pt idx="2040">
                  <c:v>93.38</c:v>
                </c:pt>
                <c:pt idx="2041">
                  <c:v>94.59</c:v>
                </c:pt>
                <c:pt idx="2042">
                  <c:v>94.9</c:v>
                </c:pt>
                <c:pt idx="2043">
                  <c:v>85.82</c:v>
                </c:pt>
                <c:pt idx="2044">
                  <c:v>87.51</c:v>
                </c:pt>
                <c:pt idx="2045">
                  <c:v>90.37</c:v>
                </c:pt>
                <c:pt idx="2046">
                  <c:v>95.76</c:v>
                </c:pt>
                <c:pt idx="2047">
                  <c:v>91.97</c:v>
                </c:pt>
                <c:pt idx="2048">
                  <c:v>93.46</c:v>
                </c:pt>
                <c:pt idx="2049">
                  <c:v>89.75</c:v>
                </c:pt>
                <c:pt idx="2050">
                  <c:v>91.21</c:v>
                </c:pt>
                <c:pt idx="2051">
                  <c:v>92.65</c:v>
                </c:pt>
                <c:pt idx="2052">
                  <c:v>93.99</c:v>
                </c:pt>
                <c:pt idx="2053">
                  <c:v>95.81</c:v>
                </c:pt>
                <c:pt idx="2054">
                  <c:v>91.43</c:v>
                </c:pt>
                <c:pt idx="2055">
                  <c:v>89.5</c:v>
                </c:pt>
                <c:pt idx="2056">
                  <c:v>93.54</c:v>
                </c:pt>
                <c:pt idx="2057">
                  <c:v>92.7</c:v>
                </c:pt>
                <c:pt idx="2058">
                  <c:v>90.16</c:v>
                </c:pt>
                <c:pt idx="2059">
                  <c:v>94.53</c:v>
                </c:pt>
                <c:pt idx="2060">
                  <c:v>93.76</c:v>
                </c:pt>
                <c:pt idx="2061">
                  <c:v>95.17</c:v>
                </c:pt>
                <c:pt idx="2062">
                  <c:v>94.35</c:v>
                </c:pt>
                <c:pt idx="2063">
                  <c:v>91.23</c:v>
                </c:pt>
                <c:pt idx="2064">
                  <c:v>92.63</c:v>
                </c:pt>
                <c:pt idx="2065">
                  <c:v>91.29</c:v>
                </c:pt>
                <c:pt idx="2066">
                  <c:v>91.51</c:v>
                </c:pt>
                <c:pt idx="2067">
                  <c:v>92.84</c:v>
                </c:pt>
                <c:pt idx="2068">
                  <c:v>95.74</c:v>
                </c:pt>
                <c:pt idx="2069">
                  <c:v>87.66</c:v>
                </c:pt>
                <c:pt idx="2070">
                  <c:v>85.35</c:v>
                </c:pt>
                <c:pt idx="2071">
                  <c:v>92.58</c:v>
                </c:pt>
                <c:pt idx="2072">
                  <c:v>97.63</c:v>
                </c:pt>
                <c:pt idx="2073">
                  <c:v>98.67</c:v>
                </c:pt>
                <c:pt idx="2074">
                  <c:v>90.37</c:v>
                </c:pt>
                <c:pt idx="2075">
                  <c:v>94.16</c:v>
                </c:pt>
                <c:pt idx="2076">
                  <c:v>97.82</c:v>
                </c:pt>
                <c:pt idx="2077">
                  <c:v>96.14</c:v>
                </c:pt>
                <c:pt idx="2078">
                  <c:v>92.79</c:v>
                </c:pt>
                <c:pt idx="2079">
                  <c:v>91.8</c:v>
                </c:pt>
                <c:pt idx="2080">
                  <c:v>95.65</c:v>
                </c:pt>
                <c:pt idx="2081">
                  <c:v>96.62</c:v>
                </c:pt>
                <c:pt idx="2082">
                  <c:v>99.88</c:v>
                </c:pt>
                <c:pt idx="2083">
                  <c:v>99.78</c:v>
                </c:pt>
                <c:pt idx="2084">
                  <c:v>96.57</c:v>
                </c:pt>
                <c:pt idx="2085">
                  <c:v>91.87</c:v>
                </c:pt>
                <c:pt idx="2086">
                  <c:v>93.25</c:v>
                </c:pt>
                <c:pt idx="2087">
                  <c:v>95</c:v>
                </c:pt>
                <c:pt idx="2088">
                  <c:v>95.18</c:v>
                </c:pt>
                <c:pt idx="2089">
                  <c:v>98.23</c:v>
                </c:pt>
                <c:pt idx="2090">
                  <c:v>94.11</c:v>
                </c:pt>
                <c:pt idx="2091">
                  <c:v>95.97</c:v>
                </c:pt>
                <c:pt idx="2092">
                  <c:v>97.71</c:v>
                </c:pt>
                <c:pt idx="2093">
                  <c:v>88.99</c:v>
                </c:pt>
                <c:pt idx="2094">
                  <c:v>88.95</c:v>
                </c:pt>
                <c:pt idx="2095">
                  <c:v>91.22</c:v>
                </c:pt>
                <c:pt idx="2096">
                  <c:v>91.85</c:v>
                </c:pt>
                <c:pt idx="2097">
                  <c:v>91.73</c:v>
                </c:pt>
                <c:pt idx="2098">
                  <c:v>96.12</c:v>
                </c:pt>
                <c:pt idx="2099">
                  <c:v>95.15</c:v>
                </c:pt>
                <c:pt idx="2100">
                  <c:v>97.5</c:v>
                </c:pt>
                <c:pt idx="2101">
                  <c:v>98.11</c:v>
                </c:pt>
                <c:pt idx="2102">
                  <c:v>90.38</c:v>
                </c:pt>
                <c:pt idx="2103">
                  <c:v>92.84</c:v>
                </c:pt>
                <c:pt idx="2104">
                  <c:v>95.48</c:v>
                </c:pt>
                <c:pt idx="2105">
                  <c:v>94.32</c:v>
                </c:pt>
                <c:pt idx="2106">
                  <c:v>89.58</c:v>
                </c:pt>
                <c:pt idx="2107">
                  <c:v>86.92</c:v>
                </c:pt>
                <c:pt idx="2108">
                  <c:v>83.67</c:v>
                </c:pt>
                <c:pt idx="2109">
                  <c:v>83.35</c:v>
                </c:pt>
                <c:pt idx="2110">
                  <c:v>83.69</c:v>
                </c:pt>
                <c:pt idx="2111">
                  <c:v>79.760000000000005</c:v>
                </c:pt>
                <c:pt idx="2112">
                  <c:v>78.61</c:v>
                </c:pt>
                <c:pt idx="2113">
                  <c:v>90.87</c:v>
                </c:pt>
                <c:pt idx="2114">
                  <c:v>92.17</c:v>
                </c:pt>
                <c:pt idx="2115">
                  <c:v>94.46</c:v>
                </c:pt>
                <c:pt idx="2116">
                  <c:v>94.75</c:v>
                </c:pt>
                <c:pt idx="2117">
                  <c:v>90.31</c:v>
                </c:pt>
                <c:pt idx="2118">
                  <c:v>81.459999999999994</c:v>
                </c:pt>
                <c:pt idx="2119">
                  <c:v>86.25</c:v>
                </c:pt>
                <c:pt idx="2120">
                  <c:v>83.96</c:v>
                </c:pt>
                <c:pt idx="2121">
                  <c:v>87.88</c:v>
                </c:pt>
                <c:pt idx="2122">
                  <c:v>86.79</c:v>
                </c:pt>
                <c:pt idx="2123">
                  <c:v>85.95</c:v>
                </c:pt>
                <c:pt idx="2124">
                  <c:v>87.65</c:v>
                </c:pt>
                <c:pt idx="2125">
                  <c:v>87.42</c:v>
                </c:pt>
                <c:pt idx="2126">
                  <c:v>85.72</c:v>
                </c:pt>
                <c:pt idx="2127">
                  <c:v>82.7</c:v>
                </c:pt>
                <c:pt idx="2128">
                  <c:v>86.71</c:v>
                </c:pt>
                <c:pt idx="2129">
                  <c:v>93.4</c:v>
                </c:pt>
                <c:pt idx="2130">
                  <c:v>86.04</c:v>
                </c:pt>
                <c:pt idx="2131">
                  <c:v>79.97</c:v>
                </c:pt>
                <c:pt idx="2132">
                  <c:v>81.33</c:v>
                </c:pt>
                <c:pt idx="2133">
                  <c:v>79.319999999999993</c:v>
                </c:pt>
                <c:pt idx="2134">
                  <c:v>79.680000000000007</c:v>
                </c:pt>
                <c:pt idx="2135">
                  <c:v>81.260000000000005</c:v>
                </c:pt>
                <c:pt idx="2136">
                  <c:v>70.59</c:v>
                </c:pt>
                <c:pt idx="2137">
                  <c:v>77.03</c:v>
                </c:pt>
                <c:pt idx="2138">
                  <c:v>79.11</c:v>
                </c:pt>
                <c:pt idx="2139">
                  <c:v>80.569999999999993</c:v>
                </c:pt>
                <c:pt idx="2140">
                  <c:v>82.27</c:v>
                </c:pt>
                <c:pt idx="2141">
                  <c:v>84.19</c:v>
                </c:pt>
                <c:pt idx="2142">
                  <c:v>83.6</c:v>
                </c:pt>
                <c:pt idx="2143">
                  <c:v>80.69</c:v>
                </c:pt>
                <c:pt idx="2144">
                  <c:v>86.15</c:v>
                </c:pt>
                <c:pt idx="2145">
                  <c:v>86.76</c:v>
                </c:pt>
                <c:pt idx="2146">
                  <c:v>87.4</c:v>
                </c:pt>
                <c:pt idx="2147">
                  <c:v>78.430000000000007</c:v>
                </c:pt>
                <c:pt idx="2148">
                  <c:v>87.91</c:v>
                </c:pt>
                <c:pt idx="2149">
                  <c:v>89.31</c:v>
                </c:pt>
                <c:pt idx="2150">
                  <c:v>82.06</c:v>
                </c:pt>
                <c:pt idx="2151">
                  <c:v>80.739999999999995</c:v>
                </c:pt>
                <c:pt idx="2152">
                  <c:v>79.91</c:v>
                </c:pt>
                <c:pt idx="2153">
                  <c:v>87.78</c:v>
                </c:pt>
                <c:pt idx="2154">
                  <c:v>85.37</c:v>
                </c:pt>
                <c:pt idx="2155">
                  <c:v>81.209999999999994</c:v>
                </c:pt>
                <c:pt idx="2156">
                  <c:v>85.06</c:v>
                </c:pt>
                <c:pt idx="2157">
                  <c:v>88.58</c:v>
                </c:pt>
                <c:pt idx="2158">
                  <c:v>86.95</c:v>
                </c:pt>
                <c:pt idx="2159">
                  <c:v>86.95</c:v>
                </c:pt>
                <c:pt idx="2160">
                  <c:v>86.65</c:v>
                </c:pt>
                <c:pt idx="2161">
                  <c:v>87.93</c:v>
                </c:pt>
                <c:pt idx="2162">
                  <c:v>89.07</c:v>
                </c:pt>
                <c:pt idx="2163">
                  <c:v>80.52</c:v>
                </c:pt>
                <c:pt idx="2164">
                  <c:v>80.78</c:v>
                </c:pt>
                <c:pt idx="2165">
                  <c:v>83.4</c:v>
                </c:pt>
                <c:pt idx="2166">
                  <c:v>83.66</c:v>
                </c:pt>
                <c:pt idx="2167">
                  <c:v>83.21</c:v>
                </c:pt>
                <c:pt idx="2168">
                  <c:v>83.81</c:v>
                </c:pt>
                <c:pt idx="2169">
                  <c:v>85.97</c:v>
                </c:pt>
                <c:pt idx="2170">
                  <c:v>84.77</c:v>
                </c:pt>
                <c:pt idx="2171">
                  <c:v>83.17</c:v>
                </c:pt>
                <c:pt idx="2172">
                  <c:v>81.59</c:v>
                </c:pt>
                <c:pt idx="2173">
                  <c:v>80.05</c:v>
                </c:pt>
                <c:pt idx="2174">
                  <c:v>78.66</c:v>
                </c:pt>
                <c:pt idx="2175">
                  <c:v>78.17</c:v>
                </c:pt>
                <c:pt idx="2176">
                  <c:v>83.87</c:v>
                </c:pt>
                <c:pt idx="2177">
                  <c:v>86.68</c:v>
                </c:pt>
                <c:pt idx="2178">
                  <c:v>85.35</c:v>
                </c:pt>
                <c:pt idx="2179">
                  <c:v>82.46</c:v>
                </c:pt>
                <c:pt idx="2180">
                  <c:v>80.81</c:v>
                </c:pt>
                <c:pt idx="2181">
                  <c:v>82.38</c:v>
                </c:pt>
                <c:pt idx="2182">
                  <c:v>83.83</c:v>
                </c:pt>
                <c:pt idx="2183">
                  <c:v>83.61</c:v>
                </c:pt>
                <c:pt idx="2184">
                  <c:v>85.22</c:v>
                </c:pt>
                <c:pt idx="2185">
                  <c:v>84.45</c:v>
                </c:pt>
                <c:pt idx="2186">
                  <c:v>88.7</c:v>
                </c:pt>
                <c:pt idx="2187">
                  <c:v>81.75</c:v>
                </c:pt>
                <c:pt idx="2188">
                  <c:v>83.94</c:v>
                </c:pt>
                <c:pt idx="2189">
                  <c:v>86.2</c:v>
                </c:pt>
                <c:pt idx="2190">
                  <c:v>85.31</c:v>
                </c:pt>
                <c:pt idx="2191">
                  <c:v>85.89</c:v>
                </c:pt>
                <c:pt idx="2192">
                  <c:v>89.82</c:v>
                </c:pt>
                <c:pt idx="2193">
                  <c:v>92.86</c:v>
                </c:pt>
                <c:pt idx="2194">
                  <c:v>94.05</c:v>
                </c:pt>
                <c:pt idx="2195">
                  <c:v>89.52</c:v>
                </c:pt>
                <c:pt idx="2196">
                  <c:v>83.84</c:v>
                </c:pt>
                <c:pt idx="2197">
                  <c:v>81.77</c:v>
                </c:pt>
                <c:pt idx="2198">
                  <c:v>82.53</c:v>
                </c:pt>
                <c:pt idx="2199">
                  <c:v>78.16</c:v>
                </c:pt>
                <c:pt idx="2200">
                  <c:v>74.42</c:v>
                </c:pt>
                <c:pt idx="2201">
                  <c:v>89.96</c:v>
                </c:pt>
                <c:pt idx="2202">
                  <c:v>81.37</c:v>
                </c:pt>
                <c:pt idx="2203">
                  <c:v>83.35</c:v>
                </c:pt>
                <c:pt idx="2204">
                  <c:v>82.13</c:v>
                </c:pt>
                <c:pt idx="2205">
                  <c:v>81.849999999999994</c:v>
                </c:pt>
                <c:pt idx="2206">
                  <c:v>98.15</c:v>
                </c:pt>
                <c:pt idx="2207">
                  <c:v>91.32</c:v>
                </c:pt>
                <c:pt idx="2208">
                  <c:v>85.42</c:v>
                </c:pt>
                <c:pt idx="2209">
                  <c:v>82.71</c:v>
                </c:pt>
                <c:pt idx="2210">
                  <c:v>79.88</c:v>
                </c:pt>
                <c:pt idx="2211">
                  <c:v>84.67</c:v>
                </c:pt>
                <c:pt idx="2212">
                  <c:v>87.24</c:v>
                </c:pt>
                <c:pt idx="2213">
                  <c:v>98.39</c:v>
                </c:pt>
                <c:pt idx="2214">
                  <c:v>97.84</c:v>
                </c:pt>
                <c:pt idx="2215">
                  <c:v>90.22</c:v>
                </c:pt>
                <c:pt idx="2216">
                  <c:v>92.39</c:v>
                </c:pt>
                <c:pt idx="2217">
                  <c:v>89.02</c:v>
                </c:pt>
                <c:pt idx="2218">
                  <c:v>89.98</c:v>
                </c:pt>
                <c:pt idx="2219">
                  <c:v>85.71</c:v>
                </c:pt>
                <c:pt idx="2220">
                  <c:v>80.430000000000007</c:v>
                </c:pt>
                <c:pt idx="2221">
                  <c:v>77.040000000000006</c:v>
                </c:pt>
                <c:pt idx="2222">
                  <c:v>81.42</c:v>
                </c:pt>
                <c:pt idx="2223">
                  <c:v>81.2</c:v>
                </c:pt>
                <c:pt idx="2224">
                  <c:v>81.06</c:v>
                </c:pt>
                <c:pt idx="2225">
                  <c:v>83.02</c:v>
                </c:pt>
                <c:pt idx="2226">
                  <c:v>83.92</c:v>
                </c:pt>
                <c:pt idx="2227">
                  <c:v>91.31</c:v>
                </c:pt>
                <c:pt idx="2228">
                  <c:v>90.14</c:v>
                </c:pt>
                <c:pt idx="2229">
                  <c:v>98.28</c:v>
                </c:pt>
                <c:pt idx="2230">
                  <c:v>97.32</c:v>
                </c:pt>
                <c:pt idx="2231">
                  <c:v>91.12</c:v>
                </c:pt>
                <c:pt idx="2232">
                  <c:v>95.26</c:v>
                </c:pt>
                <c:pt idx="2233">
                  <c:v>88.02</c:v>
                </c:pt>
                <c:pt idx="2234">
                  <c:v>87.49</c:v>
                </c:pt>
                <c:pt idx="2235">
                  <c:v>89.66</c:v>
                </c:pt>
                <c:pt idx="2236">
                  <c:v>88.2</c:v>
                </c:pt>
                <c:pt idx="2237">
                  <c:v>89.23</c:v>
                </c:pt>
                <c:pt idx="2238">
                  <c:v>93.13</c:v>
                </c:pt>
                <c:pt idx="2239">
                  <c:v>90.36</c:v>
                </c:pt>
                <c:pt idx="2240">
                  <c:v>90.81</c:v>
                </c:pt>
                <c:pt idx="2241">
                  <c:v>95.56</c:v>
                </c:pt>
                <c:pt idx="2242">
                  <c:v>97.93</c:v>
                </c:pt>
                <c:pt idx="2243">
                  <c:v>96.92</c:v>
                </c:pt>
                <c:pt idx="2244">
                  <c:v>96.89</c:v>
                </c:pt>
                <c:pt idx="2245">
                  <c:v>99.34</c:v>
                </c:pt>
                <c:pt idx="2246">
                  <c:v>97.38</c:v>
                </c:pt>
                <c:pt idx="2247">
                  <c:v>98.28</c:v>
                </c:pt>
                <c:pt idx="2248">
                  <c:v>99.08</c:v>
                </c:pt>
                <c:pt idx="2249">
                  <c:v>97.18</c:v>
                </c:pt>
                <c:pt idx="2250">
                  <c:v>97.86</c:v>
                </c:pt>
                <c:pt idx="2251">
                  <c:v>100</c:v>
                </c:pt>
                <c:pt idx="2368">
                  <c:v>86.91</c:v>
                </c:pt>
                <c:pt idx="2369">
                  <c:v>92.19</c:v>
                </c:pt>
                <c:pt idx="2370">
                  <c:v>92.13</c:v>
                </c:pt>
                <c:pt idx="2371">
                  <c:v>93.15</c:v>
                </c:pt>
                <c:pt idx="2372">
                  <c:v>95.66</c:v>
                </c:pt>
                <c:pt idx="2373">
                  <c:v>85.89</c:v>
                </c:pt>
                <c:pt idx="2374">
                  <c:v>92.92</c:v>
                </c:pt>
                <c:pt idx="2375">
                  <c:v>94.16</c:v>
                </c:pt>
                <c:pt idx="2376">
                  <c:v>87.59</c:v>
                </c:pt>
                <c:pt idx="2377">
                  <c:v>86.42</c:v>
                </c:pt>
                <c:pt idx="2378">
                  <c:v>92.93</c:v>
                </c:pt>
                <c:pt idx="2379">
                  <c:v>94.94</c:v>
                </c:pt>
                <c:pt idx="2380">
                  <c:v>94.14</c:v>
                </c:pt>
                <c:pt idx="2381">
                  <c:v>91.91</c:v>
                </c:pt>
                <c:pt idx="2382">
                  <c:v>90.07</c:v>
                </c:pt>
                <c:pt idx="2383">
                  <c:v>91.47</c:v>
                </c:pt>
                <c:pt idx="2384">
                  <c:v>91.96</c:v>
                </c:pt>
                <c:pt idx="2385">
                  <c:v>94.11</c:v>
                </c:pt>
                <c:pt idx="2386">
                  <c:v>91.15</c:v>
                </c:pt>
                <c:pt idx="2387">
                  <c:v>87.55</c:v>
                </c:pt>
                <c:pt idx="2388">
                  <c:v>89.8</c:v>
                </c:pt>
                <c:pt idx="2389">
                  <c:v>87.72</c:v>
                </c:pt>
                <c:pt idx="2390">
                  <c:v>91.07</c:v>
                </c:pt>
                <c:pt idx="2391">
                  <c:v>87.59</c:v>
                </c:pt>
                <c:pt idx="2392">
                  <c:v>85.46</c:v>
                </c:pt>
                <c:pt idx="2393">
                  <c:v>92.84</c:v>
                </c:pt>
                <c:pt idx="2394">
                  <c:v>92.24</c:v>
                </c:pt>
                <c:pt idx="2395">
                  <c:v>90.44</c:v>
                </c:pt>
                <c:pt idx="2396">
                  <c:v>91.82</c:v>
                </c:pt>
                <c:pt idx="2397">
                  <c:v>92.56</c:v>
                </c:pt>
                <c:pt idx="2398">
                  <c:v>91.72</c:v>
                </c:pt>
                <c:pt idx="2399">
                  <c:v>90.22</c:v>
                </c:pt>
                <c:pt idx="2400">
                  <c:v>87.19</c:v>
                </c:pt>
                <c:pt idx="2401">
                  <c:v>85.73</c:v>
                </c:pt>
                <c:pt idx="2402">
                  <c:v>80.7</c:v>
                </c:pt>
                <c:pt idx="2403">
                  <c:v>85.13</c:v>
                </c:pt>
                <c:pt idx="2404">
                  <c:v>87.04</c:v>
                </c:pt>
                <c:pt idx="2405">
                  <c:v>85.81</c:v>
                </c:pt>
                <c:pt idx="2406">
                  <c:v>88.93</c:v>
                </c:pt>
                <c:pt idx="2407">
                  <c:v>91.31</c:v>
                </c:pt>
                <c:pt idx="2408">
                  <c:v>95.03</c:v>
                </c:pt>
                <c:pt idx="2409">
                  <c:v>95.58</c:v>
                </c:pt>
                <c:pt idx="2410">
                  <c:v>87.87</c:v>
                </c:pt>
                <c:pt idx="2411">
                  <c:v>89.92</c:v>
                </c:pt>
                <c:pt idx="2412">
                  <c:v>93.26</c:v>
                </c:pt>
                <c:pt idx="2413">
                  <c:v>93.76</c:v>
                </c:pt>
                <c:pt idx="2414">
                  <c:v>93.29</c:v>
                </c:pt>
                <c:pt idx="2415">
                  <c:v>92.23</c:v>
                </c:pt>
                <c:pt idx="2416">
                  <c:v>92</c:v>
                </c:pt>
                <c:pt idx="2417">
                  <c:v>93.33</c:v>
                </c:pt>
                <c:pt idx="2418">
                  <c:v>94.42</c:v>
                </c:pt>
                <c:pt idx="2419">
                  <c:v>94.57</c:v>
                </c:pt>
                <c:pt idx="2420">
                  <c:v>90.53</c:v>
                </c:pt>
                <c:pt idx="2421">
                  <c:v>86.29</c:v>
                </c:pt>
                <c:pt idx="2422">
                  <c:v>91.92</c:v>
                </c:pt>
                <c:pt idx="2423">
                  <c:v>93.17</c:v>
                </c:pt>
                <c:pt idx="2424">
                  <c:v>92.87</c:v>
                </c:pt>
                <c:pt idx="2425">
                  <c:v>89.12</c:v>
                </c:pt>
                <c:pt idx="2426">
                  <c:v>88.55</c:v>
                </c:pt>
                <c:pt idx="2427">
                  <c:v>92.81</c:v>
                </c:pt>
                <c:pt idx="2428">
                  <c:v>92.65</c:v>
                </c:pt>
                <c:pt idx="2429">
                  <c:v>90.84</c:v>
                </c:pt>
                <c:pt idx="2430">
                  <c:v>93.02</c:v>
                </c:pt>
                <c:pt idx="2431">
                  <c:v>94.55</c:v>
                </c:pt>
                <c:pt idx="2432">
                  <c:v>90.11</c:v>
                </c:pt>
                <c:pt idx="2433">
                  <c:v>92.4</c:v>
                </c:pt>
                <c:pt idx="2434">
                  <c:v>90.82</c:v>
                </c:pt>
                <c:pt idx="2435">
                  <c:v>95.4</c:v>
                </c:pt>
                <c:pt idx="2436">
                  <c:v>93.71</c:v>
                </c:pt>
                <c:pt idx="2437">
                  <c:v>89.77</c:v>
                </c:pt>
                <c:pt idx="2438">
                  <c:v>87.97</c:v>
                </c:pt>
                <c:pt idx="2439">
                  <c:v>95.57</c:v>
                </c:pt>
                <c:pt idx="2440">
                  <c:v>93.57</c:v>
                </c:pt>
                <c:pt idx="2441">
                  <c:v>92.45</c:v>
                </c:pt>
                <c:pt idx="2442">
                  <c:v>95.22</c:v>
                </c:pt>
                <c:pt idx="2443">
                  <c:v>95.33</c:v>
                </c:pt>
                <c:pt idx="2444">
                  <c:v>90.56</c:v>
                </c:pt>
                <c:pt idx="2445">
                  <c:v>91.66</c:v>
                </c:pt>
                <c:pt idx="2446">
                  <c:v>85.28</c:v>
                </c:pt>
                <c:pt idx="2447">
                  <c:v>86.95</c:v>
                </c:pt>
                <c:pt idx="2448">
                  <c:v>92.24</c:v>
                </c:pt>
                <c:pt idx="2449">
                  <c:v>95.16</c:v>
                </c:pt>
                <c:pt idx="2450">
                  <c:v>92.92</c:v>
                </c:pt>
                <c:pt idx="2451">
                  <c:v>94.99</c:v>
                </c:pt>
                <c:pt idx="2452">
                  <c:v>97.63</c:v>
                </c:pt>
                <c:pt idx="2453">
                  <c:v>96.86</c:v>
                </c:pt>
                <c:pt idx="2454">
                  <c:v>93.8</c:v>
                </c:pt>
                <c:pt idx="2455">
                  <c:v>96.53</c:v>
                </c:pt>
                <c:pt idx="2456">
                  <c:v>94.91</c:v>
                </c:pt>
                <c:pt idx="2457">
                  <c:v>96.21</c:v>
                </c:pt>
                <c:pt idx="2458">
                  <c:v>94.33</c:v>
                </c:pt>
                <c:pt idx="2459">
                  <c:v>94.19</c:v>
                </c:pt>
                <c:pt idx="2460">
                  <c:v>96.57</c:v>
                </c:pt>
                <c:pt idx="2461">
                  <c:v>93.95</c:v>
                </c:pt>
                <c:pt idx="2462">
                  <c:v>94.59</c:v>
                </c:pt>
                <c:pt idx="2463">
                  <c:v>91.27</c:v>
                </c:pt>
                <c:pt idx="2464">
                  <c:v>93.89</c:v>
                </c:pt>
                <c:pt idx="2465">
                  <c:v>94.33</c:v>
                </c:pt>
                <c:pt idx="2466">
                  <c:v>95.02</c:v>
                </c:pt>
                <c:pt idx="2467">
                  <c:v>94.46</c:v>
                </c:pt>
                <c:pt idx="2468">
                  <c:v>95.52</c:v>
                </c:pt>
                <c:pt idx="2469">
                  <c:v>96.88</c:v>
                </c:pt>
                <c:pt idx="2470">
                  <c:v>92.03</c:v>
                </c:pt>
                <c:pt idx="2471">
                  <c:v>90.46</c:v>
                </c:pt>
                <c:pt idx="2472">
                  <c:v>89.48</c:v>
                </c:pt>
                <c:pt idx="2473">
                  <c:v>86.6</c:v>
                </c:pt>
                <c:pt idx="2474">
                  <c:v>85.02</c:v>
                </c:pt>
                <c:pt idx="2475">
                  <c:v>87.73</c:v>
                </c:pt>
                <c:pt idx="2476">
                  <c:v>84.53</c:v>
                </c:pt>
                <c:pt idx="2477">
                  <c:v>85.8</c:v>
                </c:pt>
                <c:pt idx="2478">
                  <c:v>85.93</c:v>
                </c:pt>
                <c:pt idx="2479">
                  <c:v>85.19</c:v>
                </c:pt>
                <c:pt idx="2480">
                  <c:v>84.78</c:v>
                </c:pt>
                <c:pt idx="2481">
                  <c:v>83.94</c:v>
                </c:pt>
                <c:pt idx="2482">
                  <c:v>84.07</c:v>
                </c:pt>
                <c:pt idx="2483">
                  <c:v>85.05</c:v>
                </c:pt>
                <c:pt idx="2484">
                  <c:v>87.11</c:v>
                </c:pt>
                <c:pt idx="2485">
                  <c:v>95.95</c:v>
                </c:pt>
                <c:pt idx="2486">
                  <c:v>96.62</c:v>
                </c:pt>
                <c:pt idx="2487">
                  <c:v>89.78</c:v>
                </c:pt>
                <c:pt idx="3231">
                  <c:v>83.64</c:v>
                </c:pt>
                <c:pt idx="3232">
                  <c:v>82.8</c:v>
                </c:pt>
                <c:pt idx="3233">
                  <c:v>80.819999999999993</c:v>
                </c:pt>
                <c:pt idx="3234">
                  <c:v>81.319999999999993</c:v>
                </c:pt>
                <c:pt idx="3235">
                  <c:v>81.069999999999993</c:v>
                </c:pt>
                <c:pt idx="3236">
                  <c:v>85.92</c:v>
                </c:pt>
                <c:pt idx="3237">
                  <c:v>82.11</c:v>
                </c:pt>
                <c:pt idx="3238">
                  <c:v>83.04</c:v>
                </c:pt>
                <c:pt idx="3239">
                  <c:v>81.39</c:v>
                </c:pt>
                <c:pt idx="3240">
                  <c:v>83.78</c:v>
                </c:pt>
                <c:pt idx="3241">
                  <c:v>83.66</c:v>
                </c:pt>
                <c:pt idx="3242">
                  <c:v>76.03</c:v>
                </c:pt>
                <c:pt idx="3243">
                  <c:v>76.64</c:v>
                </c:pt>
                <c:pt idx="3244">
                  <c:v>82.55</c:v>
                </c:pt>
                <c:pt idx="3245">
                  <c:v>80.430000000000007</c:v>
                </c:pt>
                <c:pt idx="3246">
                  <c:v>79.790000000000006</c:v>
                </c:pt>
                <c:pt idx="3247">
                  <c:v>76.3</c:v>
                </c:pt>
                <c:pt idx="3248">
                  <c:v>81.319999999999993</c:v>
                </c:pt>
                <c:pt idx="3249">
                  <c:v>78.489999999999995</c:v>
                </c:pt>
                <c:pt idx="3250">
                  <c:v>79.38</c:v>
                </c:pt>
                <c:pt idx="3251">
                  <c:v>83.19</c:v>
                </c:pt>
                <c:pt idx="3252">
                  <c:v>85.73</c:v>
                </c:pt>
                <c:pt idx="3253">
                  <c:v>77.569999999999993</c:v>
                </c:pt>
                <c:pt idx="3254">
                  <c:v>79.8</c:v>
                </c:pt>
                <c:pt idx="3255">
                  <c:v>83.15</c:v>
                </c:pt>
                <c:pt idx="3256">
                  <c:v>84.28</c:v>
                </c:pt>
                <c:pt idx="3257">
                  <c:v>86.31</c:v>
                </c:pt>
                <c:pt idx="3258">
                  <c:v>85.06</c:v>
                </c:pt>
                <c:pt idx="3259">
                  <c:v>87.36</c:v>
                </c:pt>
                <c:pt idx="3260">
                  <c:v>84.11</c:v>
                </c:pt>
                <c:pt idx="3261">
                  <c:v>83.49</c:v>
                </c:pt>
                <c:pt idx="3262">
                  <c:v>77.98</c:v>
                </c:pt>
                <c:pt idx="3263">
                  <c:v>82.48</c:v>
                </c:pt>
                <c:pt idx="3264">
                  <c:v>85.9</c:v>
                </c:pt>
                <c:pt idx="3265">
                  <c:v>83.63</c:v>
                </c:pt>
                <c:pt idx="3266">
                  <c:v>85.59</c:v>
                </c:pt>
                <c:pt idx="3267">
                  <c:v>84.06</c:v>
                </c:pt>
                <c:pt idx="3268">
                  <c:v>80.540000000000006</c:v>
                </c:pt>
                <c:pt idx="3269">
                  <c:v>79.02</c:v>
                </c:pt>
                <c:pt idx="3270">
                  <c:v>80.569999999999993</c:v>
                </c:pt>
                <c:pt idx="3271">
                  <c:v>80.61</c:v>
                </c:pt>
                <c:pt idx="3272">
                  <c:v>84.91</c:v>
                </c:pt>
                <c:pt idx="3273">
                  <c:v>83.33</c:v>
                </c:pt>
                <c:pt idx="3274">
                  <c:v>84.31</c:v>
                </c:pt>
                <c:pt idx="3275">
                  <c:v>83.44</c:v>
                </c:pt>
                <c:pt idx="3276">
                  <c:v>82.32</c:v>
                </c:pt>
                <c:pt idx="3277">
                  <c:v>81.17</c:v>
                </c:pt>
                <c:pt idx="3283">
                  <c:v>81.12</c:v>
                </c:pt>
                <c:pt idx="3284">
                  <c:v>78.47</c:v>
                </c:pt>
                <c:pt idx="3285">
                  <c:v>85.31</c:v>
                </c:pt>
                <c:pt idx="3286">
                  <c:v>84.04</c:v>
                </c:pt>
                <c:pt idx="3287">
                  <c:v>81.16</c:v>
                </c:pt>
                <c:pt idx="3288">
                  <c:v>79.42</c:v>
                </c:pt>
                <c:pt idx="3289">
                  <c:v>88.79</c:v>
                </c:pt>
                <c:pt idx="3290">
                  <c:v>86.41</c:v>
                </c:pt>
                <c:pt idx="3291">
                  <c:v>85.98</c:v>
                </c:pt>
                <c:pt idx="3292">
                  <c:v>81.239999999999995</c:v>
                </c:pt>
                <c:pt idx="3293">
                  <c:v>76.83</c:v>
                </c:pt>
                <c:pt idx="3294">
                  <c:v>75.069999999999993</c:v>
                </c:pt>
                <c:pt idx="3295">
                  <c:v>89.34</c:v>
                </c:pt>
                <c:pt idx="3296">
                  <c:v>84.61</c:v>
                </c:pt>
                <c:pt idx="3297">
                  <c:v>83.6</c:v>
                </c:pt>
                <c:pt idx="3298">
                  <c:v>81.64</c:v>
                </c:pt>
                <c:pt idx="3299">
                  <c:v>83.03</c:v>
                </c:pt>
                <c:pt idx="3300">
                  <c:v>80.67</c:v>
                </c:pt>
                <c:pt idx="3301">
                  <c:v>82.63</c:v>
                </c:pt>
                <c:pt idx="3302">
                  <c:v>87.08</c:v>
                </c:pt>
                <c:pt idx="3303">
                  <c:v>88.33</c:v>
                </c:pt>
                <c:pt idx="3304">
                  <c:v>86.32</c:v>
                </c:pt>
                <c:pt idx="3305">
                  <c:v>81.38</c:v>
                </c:pt>
                <c:pt idx="3306">
                  <c:v>82.43</c:v>
                </c:pt>
                <c:pt idx="3307">
                  <c:v>84.45</c:v>
                </c:pt>
                <c:pt idx="3308">
                  <c:v>92.28</c:v>
                </c:pt>
                <c:pt idx="3309">
                  <c:v>87.31</c:v>
                </c:pt>
                <c:pt idx="3310">
                  <c:v>86.21</c:v>
                </c:pt>
                <c:pt idx="3311">
                  <c:v>84.15</c:v>
                </c:pt>
                <c:pt idx="3312">
                  <c:v>84.2</c:v>
                </c:pt>
                <c:pt idx="3313">
                  <c:v>83.25</c:v>
                </c:pt>
                <c:pt idx="3314">
                  <c:v>84.54</c:v>
                </c:pt>
                <c:pt idx="3315">
                  <c:v>87.17</c:v>
                </c:pt>
                <c:pt idx="3316">
                  <c:v>86.05</c:v>
                </c:pt>
                <c:pt idx="3317">
                  <c:v>84.85</c:v>
                </c:pt>
                <c:pt idx="3318">
                  <c:v>83.65</c:v>
                </c:pt>
                <c:pt idx="3319">
                  <c:v>84.98</c:v>
                </c:pt>
                <c:pt idx="3320">
                  <c:v>83.96</c:v>
                </c:pt>
                <c:pt idx="3321">
                  <c:v>86.47</c:v>
                </c:pt>
                <c:pt idx="3322">
                  <c:v>90.67</c:v>
                </c:pt>
                <c:pt idx="3323">
                  <c:v>94.78</c:v>
                </c:pt>
                <c:pt idx="3324">
                  <c:v>91.18</c:v>
                </c:pt>
                <c:pt idx="3325">
                  <c:v>85.08</c:v>
                </c:pt>
                <c:pt idx="3326">
                  <c:v>82.02</c:v>
                </c:pt>
                <c:pt idx="3327">
                  <c:v>84.39</c:v>
                </c:pt>
                <c:pt idx="3328">
                  <c:v>88.18</c:v>
                </c:pt>
                <c:pt idx="3329">
                  <c:v>89.72</c:v>
                </c:pt>
                <c:pt idx="3330">
                  <c:v>91.42</c:v>
                </c:pt>
                <c:pt idx="3331">
                  <c:v>88.71</c:v>
                </c:pt>
                <c:pt idx="3332">
                  <c:v>91.06</c:v>
                </c:pt>
                <c:pt idx="3333">
                  <c:v>89.227999999999994</c:v>
                </c:pt>
                <c:pt idx="3334">
                  <c:v>88.230999999999995</c:v>
                </c:pt>
                <c:pt idx="3335">
                  <c:v>90.233000000000004</c:v>
                </c:pt>
                <c:pt idx="3336">
                  <c:v>89.262</c:v>
                </c:pt>
                <c:pt idx="3337">
                  <c:v>93.156999999999996</c:v>
                </c:pt>
                <c:pt idx="3338">
                  <c:v>89.525000000000006</c:v>
                </c:pt>
                <c:pt idx="3339">
                  <c:v>88.97</c:v>
                </c:pt>
                <c:pt idx="3340">
                  <c:v>93.198999999999998</c:v>
                </c:pt>
                <c:pt idx="3341">
                  <c:v>98.56</c:v>
                </c:pt>
                <c:pt idx="3342">
                  <c:v>94.605000000000004</c:v>
                </c:pt>
                <c:pt idx="3343">
                  <c:v>95.766999999999996</c:v>
                </c:pt>
                <c:pt idx="3344">
                  <c:v>89.626000000000005</c:v>
                </c:pt>
                <c:pt idx="3345">
                  <c:v>90.534000000000006</c:v>
                </c:pt>
                <c:pt idx="3346">
                  <c:v>92.277000000000001</c:v>
                </c:pt>
                <c:pt idx="3347">
                  <c:v>96.974999999999994</c:v>
                </c:pt>
                <c:pt idx="3348">
                  <c:v>91.147000000000006</c:v>
                </c:pt>
                <c:pt idx="3349">
                  <c:v>96.86</c:v>
                </c:pt>
                <c:pt idx="3350">
                  <c:v>97.507000000000005</c:v>
                </c:pt>
                <c:pt idx="3351">
                  <c:v>94.498000000000005</c:v>
                </c:pt>
                <c:pt idx="3352">
                  <c:v>98.662999999999997</c:v>
                </c:pt>
                <c:pt idx="3353">
                  <c:v>92.028000000000006</c:v>
                </c:pt>
                <c:pt idx="3354">
                  <c:v>95.18</c:v>
                </c:pt>
                <c:pt idx="3355">
                  <c:v>91.826999999999998</c:v>
                </c:pt>
                <c:pt idx="3356">
                  <c:v>93.275000000000006</c:v>
                </c:pt>
                <c:pt idx="3357">
                  <c:v>87.834999999999994</c:v>
                </c:pt>
                <c:pt idx="3358">
                  <c:v>92.025000000000006</c:v>
                </c:pt>
                <c:pt idx="3359">
                  <c:v>91.28</c:v>
                </c:pt>
                <c:pt idx="3360">
                  <c:v>85.988</c:v>
                </c:pt>
                <c:pt idx="3361">
                  <c:v>86.248000000000005</c:v>
                </c:pt>
                <c:pt idx="3362">
                  <c:v>94.28</c:v>
                </c:pt>
                <c:pt idx="3363">
                  <c:v>94.528000000000006</c:v>
                </c:pt>
                <c:pt idx="3364">
                  <c:v>97.66</c:v>
                </c:pt>
                <c:pt idx="3365">
                  <c:v>88.561999999999998</c:v>
                </c:pt>
                <c:pt idx="3366">
                  <c:v>91.180999999999997</c:v>
                </c:pt>
                <c:pt idx="3367">
                  <c:v>94.977999999999994</c:v>
                </c:pt>
                <c:pt idx="3368">
                  <c:v>97.45</c:v>
                </c:pt>
                <c:pt idx="3369">
                  <c:v>94.986999999999995</c:v>
                </c:pt>
                <c:pt idx="3370">
                  <c:v>92.557000000000002</c:v>
                </c:pt>
                <c:pt idx="3371">
                  <c:v>93.179000000000002</c:v>
                </c:pt>
                <c:pt idx="3372">
                  <c:v>94.096999999999994</c:v>
                </c:pt>
                <c:pt idx="3373">
                  <c:v>98.608999999999995</c:v>
                </c:pt>
                <c:pt idx="3374">
                  <c:v>98.191999999999993</c:v>
                </c:pt>
                <c:pt idx="3375">
                  <c:v>95.643000000000001</c:v>
                </c:pt>
                <c:pt idx="3376">
                  <c:v>95.584000000000003</c:v>
                </c:pt>
                <c:pt idx="3377">
                  <c:v>92.346999999999994</c:v>
                </c:pt>
                <c:pt idx="3378">
                  <c:v>93.524000000000001</c:v>
                </c:pt>
                <c:pt idx="3379">
                  <c:v>91.954999999999998</c:v>
                </c:pt>
                <c:pt idx="3380">
                  <c:v>91.025000000000006</c:v>
                </c:pt>
                <c:pt idx="3381">
                  <c:v>90.525999999999996</c:v>
                </c:pt>
                <c:pt idx="3382">
                  <c:v>93.668000000000006</c:v>
                </c:pt>
                <c:pt idx="3383">
                  <c:v>96.147000000000006</c:v>
                </c:pt>
                <c:pt idx="3384">
                  <c:v>100.08499999999999</c:v>
                </c:pt>
                <c:pt idx="3385">
                  <c:v>95.772999999999996</c:v>
                </c:pt>
                <c:pt idx="3386">
                  <c:v>94.465000000000003</c:v>
                </c:pt>
                <c:pt idx="3387">
                  <c:v>93.997</c:v>
                </c:pt>
                <c:pt idx="3388">
                  <c:v>96.88</c:v>
                </c:pt>
                <c:pt idx="3389">
                  <c:v>96.144999999999996</c:v>
                </c:pt>
                <c:pt idx="3390">
                  <c:v>97.147999999999996</c:v>
                </c:pt>
                <c:pt idx="3391">
                  <c:v>96.385000000000005</c:v>
                </c:pt>
                <c:pt idx="3392">
                  <c:v>95.433999999999997</c:v>
                </c:pt>
                <c:pt idx="3393">
                  <c:v>97.798000000000002</c:v>
                </c:pt>
                <c:pt idx="3394">
                  <c:v>97.712999999999994</c:v>
                </c:pt>
                <c:pt idx="3395">
                  <c:v>97.403999999999996</c:v>
                </c:pt>
                <c:pt idx="3396">
                  <c:v>97.817999999999998</c:v>
                </c:pt>
                <c:pt idx="3397">
                  <c:v>88.582999999999998</c:v>
                </c:pt>
                <c:pt idx="3398">
                  <c:v>87.805000000000007</c:v>
                </c:pt>
                <c:pt idx="3399">
                  <c:v>94.793000000000006</c:v>
                </c:pt>
                <c:pt idx="3400">
                  <c:v>97.155000000000001</c:v>
                </c:pt>
                <c:pt idx="3401">
                  <c:v>91.944999999999993</c:v>
                </c:pt>
                <c:pt idx="3402">
                  <c:v>98.588999999999999</c:v>
                </c:pt>
                <c:pt idx="3403">
                  <c:v>99.093999999999994</c:v>
                </c:pt>
                <c:pt idx="3404">
                  <c:v>95.001999999999995</c:v>
                </c:pt>
                <c:pt idx="3405">
                  <c:v>97.480999999999995</c:v>
                </c:pt>
                <c:pt idx="3406">
                  <c:v>98.096999999999994</c:v>
                </c:pt>
                <c:pt idx="3407">
                  <c:v>98.358999999999995</c:v>
                </c:pt>
                <c:pt idx="3408">
                  <c:v>95.632999999999996</c:v>
                </c:pt>
                <c:pt idx="3409">
                  <c:v>94.102000000000004</c:v>
                </c:pt>
                <c:pt idx="3410">
                  <c:v>93.772999999999996</c:v>
                </c:pt>
                <c:pt idx="3411">
                  <c:v>93.665000000000006</c:v>
                </c:pt>
                <c:pt idx="3412">
                  <c:v>93.594999999999999</c:v>
                </c:pt>
                <c:pt idx="3413">
                  <c:v>93.811000000000007</c:v>
                </c:pt>
                <c:pt idx="3414">
                  <c:v>94.064999999999998</c:v>
                </c:pt>
                <c:pt idx="3415">
                  <c:v>93.483000000000004</c:v>
                </c:pt>
                <c:pt idx="3416">
                  <c:v>98.632000000000005</c:v>
                </c:pt>
                <c:pt idx="3417">
                  <c:v>96.647999999999996</c:v>
                </c:pt>
                <c:pt idx="3418">
                  <c:v>97.385999999999996</c:v>
                </c:pt>
                <c:pt idx="3419">
                  <c:v>98.983000000000004</c:v>
                </c:pt>
                <c:pt idx="3420">
                  <c:v>97.391999999999996</c:v>
                </c:pt>
                <c:pt idx="3421">
                  <c:v>95.126000000000005</c:v>
                </c:pt>
                <c:pt idx="3422">
                  <c:v>92.09</c:v>
                </c:pt>
                <c:pt idx="3423">
                  <c:v>92.698999999999998</c:v>
                </c:pt>
                <c:pt idx="3424">
                  <c:v>96.483000000000004</c:v>
                </c:pt>
                <c:pt idx="3425">
                  <c:v>98.088999999999999</c:v>
                </c:pt>
                <c:pt idx="3426">
                  <c:v>96.501999999999995</c:v>
                </c:pt>
                <c:pt idx="3427">
                  <c:v>99.884</c:v>
                </c:pt>
                <c:pt idx="3428">
                  <c:v>96.921000000000006</c:v>
                </c:pt>
                <c:pt idx="3429">
                  <c:v>97.448999999999998</c:v>
                </c:pt>
                <c:pt idx="3430">
                  <c:v>100.11</c:v>
                </c:pt>
                <c:pt idx="3431">
                  <c:v>90.153000000000006</c:v>
                </c:pt>
                <c:pt idx="3432">
                  <c:v>90.361000000000004</c:v>
                </c:pt>
                <c:pt idx="3433">
                  <c:v>95.164000000000001</c:v>
                </c:pt>
                <c:pt idx="3434">
                  <c:v>94.71</c:v>
                </c:pt>
                <c:pt idx="3435">
                  <c:v>96.525999999999996</c:v>
                </c:pt>
                <c:pt idx="3436">
                  <c:v>98.51</c:v>
                </c:pt>
                <c:pt idx="3437">
                  <c:v>98.8</c:v>
                </c:pt>
                <c:pt idx="3438">
                  <c:v>97.847999999999999</c:v>
                </c:pt>
                <c:pt idx="3439">
                  <c:v>99.575999999999993</c:v>
                </c:pt>
                <c:pt idx="3440">
                  <c:v>96.231999999999999</c:v>
                </c:pt>
                <c:pt idx="3441">
                  <c:v>92.95</c:v>
                </c:pt>
                <c:pt idx="3442">
                  <c:v>92.006</c:v>
                </c:pt>
                <c:pt idx="3443">
                  <c:v>97.802000000000007</c:v>
                </c:pt>
                <c:pt idx="3444">
                  <c:v>94.433999999999997</c:v>
                </c:pt>
                <c:pt idx="3445">
                  <c:v>96.921999999999997</c:v>
                </c:pt>
                <c:pt idx="3446">
                  <c:v>91.581000000000003</c:v>
                </c:pt>
                <c:pt idx="3447">
                  <c:v>92.917000000000002</c:v>
                </c:pt>
                <c:pt idx="3448">
                  <c:v>99.694999999999993</c:v>
                </c:pt>
                <c:pt idx="3449">
                  <c:v>96.558000000000007</c:v>
                </c:pt>
                <c:pt idx="3450">
                  <c:v>94.929000000000002</c:v>
                </c:pt>
                <c:pt idx="3451">
                  <c:v>94.537000000000006</c:v>
                </c:pt>
                <c:pt idx="3452">
                  <c:v>96.287000000000006</c:v>
                </c:pt>
                <c:pt idx="3453">
                  <c:v>93.031000000000006</c:v>
                </c:pt>
                <c:pt idx="3454">
                  <c:v>99.004000000000005</c:v>
                </c:pt>
                <c:pt idx="3455">
                  <c:v>96.650999999999996</c:v>
                </c:pt>
                <c:pt idx="3456">
                  <c:v>98.451999999999998</c:v>
                </c:pt>
                <c:pt idx="3457">
                  <c:v>97.576999999999998</c:v>
                </c:pt>
                <c:pt idx="3458">
                  <c:v>97.492000000000004</c:v>
                </c:pt>
                <c:pt idx="3459">
                  <c:v>95.581999999999994</c:v>
                </c:pt>
                <c:pt idx="3460">
                  <c:v>95.834000000000003</c:v>
                </c:pt>
                <c:pt idx="3461">
                  <c:v>96.789000000000001</c:v>
                </c:pt>
                <c:pt idx="3462">
                  <c:v>98.323999999999998</c:v>
                </c:pt>
                <c:pt idx="3463">
                  <c:v>99.01</c:v>
                </c:pt>
                <c:pt idx="3464">
                  <c:v>95.981999999999999</c:v>
                </c:pt>
                <c:pt idx="3465">
                  <c:v>97.491</c:v>
                </c:pt>
                <c:pt idx="3466">
                  <c:v>99.075999999999993</c:v>
                </c:pt>
                <c:pt idx="3467">
                  <c:v>99.834999999999994</c:v>
                </c:pt>
                <c:pt idx="3468">
                  <c:v>98.478999999999999</c:v>
                </c:pt>
                <c:pt idx="3469">
                  <c:v>95.471000000000004</c:v>
                </c:pt>
                <c:pt idx="3470">
                  <c:v>100.093</c:v>
                </c:pt>
                <c:pt idx="3471">
                  <c:v>94.093000000000004</c:v>
                </c:pt>
                <c:pt idx="3472">
                  <c:v>97.063000000000002</c:v>
                </c:pt>
                <c:pt idx="3473">
                  <c:v>97.135000000000005</c:v>
                </c:pt>
                <c:pt idx="3474">
                  <c:v>96.950999999999993</c:v>
                </c:pt>
                <c:pt idx="3475">
                  <c:v>92.644000000000005</c:v>
                </c:pt>
                <c:pt idx="3476">
                  <c:v>92.441999999999993</c:v>
                </c:pt>
                <c:pt idx="3477">
                  <c:v>93.001999999999995</c:v>
                </c:pt>
                <c:pt idx="3478">
                  <c:v>90.766999999999996</c:v>
                </c:pt>
                <c:pt idx="3479">
                  <c:v>94.498999999999995</c:v>
                </c:pt>
                <c:pt idx="3480">
                  <c:v>91.361000000000004</c:v>
                </c:pt>
                <c:pt idx="3481">
                  <c:v>92.897999999999996</c:v>
                </c:pt>
                <c:pt idx="3482">
                  <c:v>92.075999999999993</c:v>
                </c:pt>
                <c:pt idx="3483">
                  <c:v>94.275000000000006</c:v>
                </c:pt>
                <c:pt idx="3484">
                  <c:v>97.756</c:v>
                </c:pt>
                <c:pt idx="3485">
                  <c:v>100.098</c:v>
                </c:pt>
                <c:pt idx="3486">
                  <c:v>92.051000000000002</c:v>
                </c:pt>
                <c:pt idx="3487">
                  <c:v>90.965000000000003</c:v>
                </c:pt>
                <c:pt idx="3488">
                  <c:v>92.959000000000003</c:v>
                </c:pt>
                <c:pt idx="3489">
                  <c:v>95.52</c:v>
                </c:pt>
                <c:pt idx="3490">
                  <c:v>96.894999999999996</c:v>
                </c:pt>
                <c:pt idx="3491">
                  <c:v>97.98</c:v>
                </c:pt>
                <c:pt idx="3492">
                  <c:v>91.7</c:v>
                </c:pt>
                <c:pt idx="3493">
                  <c:v>92.995000000000005</c:v>
                </c:pt>
                <c:pt idx="3494">
                  <c:v>98.08</c:v>
                </c:pt>
                <c:pt idx="3495">
                  <c:v>98.302999999999997</c:v>
                </c:pt>
                <c:pt idx="3496">
                  <c:v>96.843000000000004</c:v>
                </c:pt>
                <c:pt idx="3497">
                  <c:v>96.097999999999999</c:v>
                </c:pt>
                <c:pt idx="3498">
                  <c:v>97.266999999999996</c:v>
                </c:pt>
                <c:pt idx="3499">
                  <c:v>94.408000000000001</c:v>
                </c:pt>
                <c:pt idx="3500">
                  <c:v>93.305000000000007</c:v>
                </c:pt>
                <c:pt idx="3501">
                  <c:v>96.576999999999998</c:v>
                </c:pt>
                <c:pt idx="3502">
                  <c:v>97.055000000000007</c:v>
                </c:pt>
                <c:pt idx="3503">
                  <c:v>95.244</c:v>
                </c:pt>
                <c:pt idx="3504">
                  <c:v>94.531999999999996</c:v>
                </c:pt>
                <c:pt idx="3505">
                  <c:v>99.662999999999997</c:v>
                </c:pt>
                <c:pt idx="3506">
                  <c:v>92.769000000000005</c:v>
                </c:pt>
                <c:pt idx="3507">
                  <c:v>96.254999999999995</c:v>
                </c:pt>
                <c:pt idx="3508">
                  <c:v>97.454999999999998</c:v>
                </c:pt>
                <c:pt idx="3509">
                  <c:v>97.808999999999997</c:v>
                </c:pt>
                <c:pt idx="3510">
                  <c:v>93.738</c:v>
                </c:pt>
                <c:pt idx="3511">
                  <c:v>94.006</c:v>
                </c:pt>
                <c:pt idx="3512">
                  <c:v>93.658000000000001</c:v>
                </c:pt>
                <c:pt idx="3513">
                  <c:v>96.462999999999994</c:v>
                </c:pt>
                <c:pt idx="3514">
                  <c:v>98.18</c:v>
                </c:pt>
                <c:pt idx="3515">
                  <c:v>98.578999999999994</c:v>
                </c:pt>
                <c:pt idx="3516">
                  <c:v>98.233000000000004</c:v>
                </c:pt>
                <c:pt idx="3517">
                  <c:v>100.145</c:v>
                </c:pt>
                <c:pt idx="3518">
                  <c:v>100.27800000000001</c:v>
                </c:pt>
                <c:pt idx="3519">
                  <c:v>99.465000000000003</c:v>
                </c:pt>
                <c:pt idx="3520">
                  <c:v>94.498000000000005</c:v>
                </c:pt>
                <c:pt idx="3521">
                  <c:v>97.724000000000004</c:v>
                </c:pt>
                <c:pt idx="3522">
                  <c:v>97.643000000000001</c:v>
                </c:pt>
                <c:pt idx="3523">
                  <c:v>97.923000000000002</c:v>
                </c:pt>
                <c:pt idx="3524">
                  <c:v>93.698999999999998</c:v>
                </c:pt>
                <c:pt idx="3525">
                  <c:v>95.894999999999996</c:v>
                </c:pt>
                <c:pt idx="3526">
                  <c:v>100.02800000000001</c:v>
                </c:pt>
                <c:pt idx="3527">
                  <c:v>98.581999999999994</c:v>
                </c:pt>
                <c:pt idx="3528">
                  <c:v>98.918999999999997</c:v>
                </c:pt>
                <c:pt idx="3529">
                  <c:v>94.989000000000004</c:v>
                </c:pt>
                <c:pt idx="3530">
                  <c:v>99.673000000000002</c:v>
                </c:pt>
                <c:pt idx="3531">
                  <c:v>99.259</c:v>
                </c:pt>
                <c:pt idx="3532">
                  <c:v>99.578999999999994</c:v>
                </c:pt>
                <c:pt idx="3533">
                  <c:v>95.948999999999998</c:v>
                </c:pt>
                <c:pt idx="3534">
                  <c:v>97.228999999999999</c:v>
                </c:pt>
                <c:pt idx="3535">
                  <c:v>94.643000000000001</c:v>
                </c:pt>
                <c:pt idx="3536">
                  <c:v>94.433000000000007</c:v>
                </c:pt>
                <c:pt idx="3537">
                  <c:v>91.174000000000007</c:v>
                </c:pt>
                <c:pt idx="3538">
                  <c:v>96.656000000000006</c:v>
                </c:pt>
                <c:pt idx="3539">
                  <c:v>96.091999999999999</c:v>
                </c:pt>
                <c:pt idx="3540">
                  <c:v>95.537999999999997</c:v>
                </c:pt>
                <c:pt idx="3541">
                  <c:v>96.042000000000002</c:v>
                </c:pt>
                <c:pt idx="3542">
                  <c:v>97.421000000000006</c:v>
                </c:pt>
                <c:pt idx="3543">
                  <c:v>94.805000000000007</c:v>
                </c:pt>
                <c:pt idx="3544">
                  <c:v>97.587999999999994</c:v>
                </c:pt>
                <c:pt idx="3545">
                  <c:v>97.567999999999998</c:v>
                </c:pt>
                <c:pt idx="3546">
                  <c:v>91.57</c:v>
                </c:pt>
                <c:pt idx="3547">
                  <c:v>92.084000000000003</c:v>
                </c:pt>
                <c:pt idx="3548">
                  <c:v>94.658000000000001</c:v>
                </c:pt>
                <c:pt idx="3549">
                  <c:v>97.641000000000005</c:v>
                </c:pt>
                <c:pt idx="3550">
                  <c:v>100.274</c:v>
                </c:pt>
                <c:pt idx="3551">
                  <c:v>100.246</c:v>
                </c:pt>
                <c:pt idx="3552">
                  <c:v>100.229</c:v>
                </c:pt>
                <c:pt idx="3553">
                  <c:v>97.557000000000002</c:v>
                </c:pt>
                <c:pt idx="3554">
                  <c:v>96.105999999999995</c:v>
                </c:pt>
                <c:pt idx="3555">
                  <c:v>92.697999999999993</c:v>
                </c:pt>
                <c:pt idx="3556">
                  <c:v>92.367999999999995</c:v>
                </c:pt>
                <c:pt idx="3557">
                  <c:v>97.686000000000007</c:v>
                </c:pt>
                <c:pt idx="3558">
                  <c:v>92.039000000000001</c:v>
                </c:pt>
                <c:pt idx="3559">
                  <c:v>91.75</c:v>
                </c:pt>
                <c:pt idx="3560">
                  <c:v>94.947000000000003</c:v>
                </c:pt>
                <c:pt idx="3561">
                  <c:v>96.567999999999998</c:v>
                </c:pt>
                <c:pt idx="3562">
                  <c:v>99.111000000000004</c:v>
                </c:pt>
                <c:pt idx="3563">
                  <c:v>99.430999999999997</c:v>
                </c:pt>
                <c:pt idx="3564">
                  <c:v>98.54</c:v>
                </c:pt>
                <c:pt idx="3565">
                  <c:v>99.653999999999996</c:v>
                </c:pt>
                <c:pt idx="3566">
                  <c:v>99.316999999999993</c:v>
                </c:pt>
                <c:pt idx="3567">
                  <c:v>94.741</c:v>
                </c:pt>
                <c:pt idx="3568">
                  <c:v>97.468000000000004</c:v>
                </c:pt>
                <c:pt idx="3569">
                  <c:v>99.05</c:v>
                </c:pt>
                <c:pt idx="3570">
                  <c:v>100.024</c:v>
                </c:pt>
                <c:pt idx="3571">
                  <c:v>98.138000000000005</c:v>
                </c:pt>
                <c:pt idx="3572">
                  <c:v>93.326999999999998</c:v>
                </c:pt>
                <c:pt idx="3573">
                  <c:v>97.266000000000005</c:v>
                </c:pt>
                <c:pt idx="3574">
                  <c:v>97.227000000000004</c:v>
                </c:pt>
                <c:pt idx="3575">
                  <c:v>94.798000000000002</c:v>
                </c:pt>
                <c:pt idx="3576">
                  <c:v>96.954999999999998</c:v>
                </c:pt>
                <c:pt idx="3577">
                  <c:v>95.082999999999998</c:v>
                </c:pt>
                <c:pt idx="3578">
                  <c:v>98.466999999999999</c:v>
                </c:pt>
                <c:pt idx="3579">
                  <c:v>95.45</c:v>
                </c:pt>
                <c:pt idx="3580">
                  <c:v>93.489000000000004</c:v>
                </c:pt>
                <c:pt idx="3581">
                  <c:v>94.379000000000005</c:v>
                </c:pt>
                <c:pt idx="3582">
                  <c:v>89.954999999999998</c:v>
                </c:pt>
                <c:pt idx="3583">
                  <c:v>87.923000000000002</c:v>
                </c:pt>
                <c:pt idx="3584">
                  <c:v>90.013000000000005</c:v>
                </c:pt>
                <c:pt idx="3585">
                  <c:v>92.417000000000002</c:v>
                </c:pt>
                <c:pt idx="3586">
                  <c:v>87.116</c:v>
                </c:pt>
                <c:pt idx="3587">
                  <c:v>88.393000000000001</c:v>
                </c:pt>
                <c:pt idx="3588">
                  <c:v>92.772999999999996</c:v>
                </c:pt>
                <c:pt idx="3589">
                  <c:v>91.548000000000002</c:v>
                </c:pt>
                <c:pt idx="3590">
                  <c:v>90.498999999999995</c:v>
                </c:pt>
                <c:pt idx="3591">
                  <c:v>88.765000000000001</c:v>
                </c:pt>
                <c:pt idx="3592">
                  <c:v>87.664000000000001</c:v>
                </c:pt>
                <c:pt idx="3593">
                  <c:v>91.676000000000002</c:v>
                </c:pt>
                <c:pt idx="3594">
                  <c:v>94.233999999999995</c:v>
                </c:pt>
                <c:pt idx="3595">
                  <c:v>94.968999999999994</c:v>
                </c:pt>
                <c:pt idx="3596">
                  <c:v>92.078999999999994</c:v>
                </c:pt>
                <c:pt idx="3597">
                  <c:v>92.698999999999998</c:v>
                </c:pt>
                <c:pt idx="3598">
                  <c:v>93.762</c:v>
                </c:pt>
                <c:pt idx="3599">
                  <c:v>99.238</c:v>
                </c:pt>
                <c:pt idx="3600">
                  <c:v>99.531999999999996</c:v>
                </c:pt>
                <c:pt idx="3601">
                  <c:v>91.328000000000003</c:v>
                </c:pt>
                <c:pt idx="3602">
                  <c:v>88.887</c:v>
                </c:pt>
                <c:pt idx="3603">
                  <c:v>87.311999999999998</c:v>
                </c:pt>
                <c:pt idx="3604">
                  <c:v>92.578999999999994</c:v>
                </c:pt>
                <c:pt idx="3605">
                  <c:v>90.95</c:v>
                </c:pt>
                <c:pt idx="3606">
                  <c:v>89.103999999999999</c:v>
                </c:pt>
                <c:pt idx="3607">
                  <c:v>87.156000000000006</c:v>
                </c:pt>
                <c:pt idx="3608">
                  <c:v>91.275999999999996</c:v>
                </c:pt>
                <c:pt idx="3609">
                  <c:v>98.361000000000004</c:v>
                </c:pt>
                <c:pt idx="3610">
                  <c:v>91.945999999999998</c:v>
                </c:pt>
                <c:pt idx="3611">
                  <c:v>88.307000000000002</c:v>
                </c:pt>
                <c:pt idx="3612">
                  <c:v>91.99</c:v>
                </c:pt>
                <c:pt idx="3613">
                  <c:v>91.111000000000004</c:v>
                </c:pt>
                <c:pt idx="3614">
                  <c:v>89.596000000000004</c:v>
                </c:pt>
                <c:pt idx="3615">
                  <c:v>89.453000000000003</c:v>
                </c:pt>
                <c:pt idx="3616">
                  <c:v>89.159000000000006</c:v>
                </c:pt>
                <c:pt idx="3617">
                  <c:v>87.200999999999993</c:v>
                </c:pt>
                <c:pt idx="3618">
                  <c:v>88.488</c:v>
                </c:pt>
                <c:pt idx="3619">
                  <c:v>90.846000000000004</c:v>
                </c:pt>
                <c:pt idx="3620">
                  <c:v>89.837000000000003</c:v>
                </c:pt>
                <c:pt idx="3621">
                  <c:v>90.897000000000006</c:v>
                </c:pt>
                <c:pt idx="3622">
                  <c:v>91.218000000000004</c:v>
                </c:pt>
                <c:pt idx="3623">
                  <c:v>93.052000000000007</c:v>
                </c:pt>
                <c:pt idx="3624">
                  <c:v>89.447000000000003</c:v>
                </c:pt>
                <c:pt idx="3625">
                  <c:v>94.272999999999996</c:v>
                </c:pt>
                <c:pt idx="3626">
                  <c:v>93.397000000000006</c:v>
                </c:pt>
                <c:pt idx="3627">
                  <c:v>93.48</c:v>
                </c:pt>
                <c:pt idx="3628">
                  <c:v>92.927999999999997</c:v>
                </c:pt>
                <c:pt idx="3629">
                  <c:v>92.882999999999996</c:v>
                </c:pt>
                <c:pt idx="3630">
                  <c:v>88.421000000000006</c:v>
                </c:pt>
                <c:pt idx="3631">
                  <c:v>83.927999999999997</c:v>
                </c:pt>
                <c:pt idx="3632">
                  <c:v>84.659000000000006</c:v>
                </c:pt>
                <c:pt idx="3633">
                  <c:v>86.177000000000007</c:v>
                </c:pt>
                <c:pt idx="3634">
                  <c:v>92.236000000000004</c:v>
                </c:pt>
                <c:pt idx="3635">
                  <c:v>90.027000000000001</c:v>
                </c:pt>
                <c:pt idx="3636">
                  <c:v>90.168999999999997</c:v>
                </c:pt>
                <c:pt idx="3637">
                  <c:v>85.763000000000005</c:v>
                </c:pt>
                <c:pt idx="3638">
                  <c:v>81.637</c:v>
                </c:pt>
                <c:pt idx="3639">
                  <c:v>85.206000000000003</c:v>
                </c:pt>
                <c:pt idx="3640">
                  <c:v>88.834000000000003</c:v>
                </c:pt>
                <c:pt idx="3641">
                  <c:v>86.781000000000006</c:v>
                </c:pt>
                <c:pt idx="3642">
                  <c:v>89.114999999999995</c:v>
                </c:pt>
                <c:pt idx="3643">
                  <c:v>88.334999999999994</c:v>
                </c:pt>
                <c:pt idx="3644">
                  <c:v>87.722999999999999</c:v>
                </c:pt>
                <c:pt idx="3645">
                  <c:v>84.769000000000005</c:v>
                </c:pt>
                <c:pt idx="3646">
                  <c:v>83.375</c:v>
                </c:pt>
                <c:pt idx="3647">
                  <c:v>86.192999999999998</c:v>
                </c:pt>
                <c:pt idx="3648">
                  <c:v>85.436000000000007</c:v>
                </c:pt>
                <c:pt idx="3649">
                  <c:v>83.77</c:v>
                </c:pt>
                <c:pt idx="3650">
                  <c:v>84.174999999999997</c:v>
                </c:pt>
                <c:pt idx="3651">
                  <c:v>85.644000000000005</c:v>
                </c:pt>
                <c:pt idx="3652">
                  <c:v>87.253</c:v>
                </c:pt>
                <c:pt idx="3653">
                  <c:v>86.685000000000002</c:v>
                </c:pt>
                <c:pt idx="3654">
                  <c:v>85.847999999999999</c:v>
                </c:pt>
                <c:pt idx="3655">
                  <c:v>85.542000000000002</c:v>
                </c:pt>
                <c:pt idx="3656">
                  <c:v>84.724999999999994</c:v>
                </c:pt>
                <c:pt idx="3657">
                  <c:v>85.45</c:v>
                </c:pt>
                <c:pt idx="3658">
                  <c:v>86.394999999999996</c:v>
                </c:pt>
                <c:pt idx="3659">
                  <c:v>83.317999999999998</c:v>
                </c:pt>
                <c:pt idx="3660">
                  <c:v>84.727999999999994</c:v>
                </c:pt>
                <c:pt idx="3661">
                  <c:v>86.923000000000002</c:v>
                </c:pt>
                <c:pt idx="3662">
                  <c:v>84.787999999999997</c:v>
                </c:pt>
                <c:pt idx="3663">
                  <c:v>83.816000000000003</c:v>
                </c:pt>
                <c:pt idx="3664">
                  <c:v>84.215999999999994</c:v>
                </c:pt>
                <c:pt idx="3665">
                  <c:v>82.412000000000006</c:v>
                </c:pt>
                <c:pt idx="3666">
                  <c:v>82.846999999999994</c:v>
                </c:pt>
                <c:pt idx="3667">
                  <c:v>87.328000000000003</c:v>
                </c:pt>
                <c:pt idx="3668">
                  <c:v>89.346000000000004</c:v>
                </c:pt>
                <c:pt idx="3669">
                  <c:v>88.081999999999994</c:v>
                </c:pt>
                <c:pt idx="3670">
                  <c:v>85.251000000000005</c:v>
                </c:pt>
                <c:pt idx="3671">
                  <c:v>95.959000000000003</c:v>
                </c:pt>
                <c:pt idx="3672">
                  <c:v>89.850999999999999</c:v>
                </c:pt>
                <c:pt idx="3673">
                  <c:v>85.685000000000002</c:v>
                </c:pt>
                <c:pt idx="3674">
                  <c:v>90.311999999999998</c:v>
                </c:pt>
                <c:pt idx="3675">
                  <c:v>95.022000000000006</c:v>
                </c:pt>
                <c:pt idx="3676">
                  <c:v>94.543000000000006</c:v>
                </c:pt>
                <c:pt idx="3677">
                  <c:v>91.900999999999996</c:v>
                </c:pt>
                <c:pt idx="3678">
                  <c:v>93.477000000000004</c:v>
                </c:pt>
                <c:pt idx="3679">
                  <c:v>94.167000000000002</c:v>
                </c:pt>
                <c:pt idx="3680">
                  <c:v>98.793000000000006</c:v>
                </c:pt>
                <c:pt idx="3681">
                  <c:v>100.30200000000001</c:v>
                </c:pt>
                <c:pt idx="3682">
                  <c:v>97.933000000000007</c:v>
                </c:pt>
                <c:pt idx="3683">
                  <c:v>89.784000000000006</c:v>
                </c:pt>
                <c:pt idx="3684">
                  <c:v>87.65</c:v>
                </c:pt>
                <c:pt idx="3685">
                  <c:v>87.486999999999995</c:v>
                </c:pt>
                <c:pt idx="3686">
                  <c:v>88.373999999999995</c:v>
                </c:pt>
                <c:pt idx="3687">
                  <c:v>89.316999999999993</c:v>
                </c:pt>
                <c:pt idx="3688">
                  <c:v>89.244</c:v>
                </c:pt>
                <c:pt idx="3689">
                  <c:v>89.302000000000007</c:v>
                </c:pt>
                <c:pt idx="3690">
                  <c:v>90.536000000000001</c:v>
                </c:pt>
                <c:pt idx="3691">
                  <c:v>90.09</c:v>
                </c:pt>
                <c:pt idx="3692">
                  <c:v>96.796999999999997</c:v>
                </c:pt>
                <c:pt idx="3693">
                  <c:v>89.641000000000005</c:v>
                </c:pt>
                <c:pt idx="3694">
                  <c:v>90.153000000000006</c:v>
                </c:pt>
                <c:pt idx="3695">
                  <c:v>93.986999999999995</c:v>
                </c:pt>
                <c:pt idx="3696">
                  <c:v>89.763999999999996</c:v>
                </c:pt>
                <c:pt idx="3697">
                  <c:v>90.144999999999996</c:v>
                </c:pt>
                <c:pt idx="3698">
                  <c:v>89.92</c:v>
                </c:pt>
                <c:pt idx="3699">
                  <c:v>92.58</c:v>
                </c:pt>
                <c:pt idx="3700">
                  <c:v>89.647999999999996</c:v>
                </c:pt>
                <c:pt idx="3701">
                  <c:v>89.061999999999998</c:v>
                </c:pt>
                <c:pt idx="3702">
                  <c:v>95.442999999999998</c:v>
                </c:pt>
                <c:pt idx="3703">
                  <c:v>97.186999999999998</c:v>
                </c:pt>
                <c:pt idx="3704">
                  <c:v>97.7</c:v>
                </c:pt>
                <c:pt idx="3705">
                  <c:v>98.134</c:v>
                </c:pt>
                <c:pt idx="3706">
                  <c:v>97.298000000000002</c:v>
                </c:pt>
                <c:pt idx="3707">
                  <c:v>97.600999999999999</c:v>
                </c:pt>
                <c:pt idx="3708">
                  <c:v>96.991</c:v>
                </c:pt>
                <c:pt idx="3709">
                  <c:v>97.715999999999994</c:v>
                </c:pt>
                <c:pt idx="3710">
                  <c:v>90.03</c:v>
                </c:pt>
                <c:pt idx="3711">
                  <c:v>94.242000000000004</c:v>
                </c:pt>
                <c:pt idx="3712">
                  <c:v>95.296000000000006</c:v>
                </c:pt>
                <c:pt idx="3713">
                  <c:v>99.584000000000003</c:v>
                </c:pt>
                <c:pt idx="3714">
                  <c:v>93.757000000000005</c:v>
                </c:pt>
                <c:pt idx="3715">
                  <c:v>100.003</c:v>
                </c:pt>
                <c:pt idx="3716">
                  <c:v>97.516999999999996</c:v>
                </c:pt>
                <c:pt idx="3717">
                  <c:v>99.694999999999993</c:v>
                </c:pt>
                <c:pt idx="3718">
                  <c:v>94.995000000000005</c:v>
                </c:pt>
                <c:pt idx="3719">
                  <c:v>92.058999999999997</c:v>
                </c:pt>
                <c:pt idx="3720">
                  <c:v>94.518000000000001</c:v>
                </c:pt>
                <c:pt idx="3721">
                  <c:v>91.691000000000003</c:v>
                </c:pt>
                <c:pt idx="3722">
                  <c:v>94.233000000000004</c:v>
                </c:pt>
                <c:pt idx="3723">
                  <c:v>93.552000000000007</c:v>
                </c:pt>
                <c:pt idx="3724">
                  <c:v>95.507000000000005</c:v>
                </c:pt>
                <c:pt idx="3725">
                  <c:v>100.033</c:v>
                </c:pt>
                <c:pt idx="3726">
                  <c:v>99.025999999999996</c:v>
                </c:pt>
                <c:pt idx="3727">
                  <c:v>95.034999999999997</c:v>
                </c:pt>
                <c:pt idx="3728">
                  <c:v>95.566000000000003</c:v>
                </c:pt>
                <c:pt idx="3729">
                  <c:v>95.293000000000006</c:v>
                </c:pt>
                <c:pt idx="3730">
                  <c:v>97.147000000000006</c:v>
                </c:pt>
                <c:pt idx="3731">
                  <c:v>99.688000000000002</c:v>
                </c:pt>
                <c:pt idx="3732">
                  <c:v>94.164000000000001</c:v>
                </c:pt>
                <c:pt idx="3733">
                  <c:v>91.213999999999999</c:v>
                </c:pt>
                <c:pt idx="3734">
                  <c:v>96.515000000000001</c:v>
                </c:pt>
                <c:pt idx="3735">
                  <c:v>96.539000000000001</c:v>
                </c:pt>
                <c:pt idx="3736">
                  <c:v>95.569000000000003</c:v>
                </c:pt>
                <c:pt idx="3737">
                  <c:v>98.352999999999994</c:v>
                </c:pt>
                <c:pt idx="3738">
                  <c:v>98.186000000000007</c:v>
                </c:pt>
                <c:pt idx="3739">
                  <c:v>100.119</c:v>
                </c:pt>
                <c:pt idx="3740">
                  <c:v>95.795000000000002</c:v>
                </c:pt>
                <c:pt idx="3741">
                  <c:v>95.5</c:v>
                </c:pt>
                <c:pt idx="3742">
                  <c:v>94.668000000000006</c:v>
                </c:pt>
                <c:pt idx="3743">
                  <c:v>93.965000000000003</c:v>
                </c:pt>
                <c:pt idx="3744">
                  <c:v>99.977999999999994</c:v>
                </c:pt>
                <c:pt idx="3745">
                  <c:v>97.266999999999996</c:v>
                </c:pt>
                <c:pt idx="3746">
                  <c:v>98.531999999999996</c:v>
                </c:pt>
                <c:pt idx="3747">
                  <c:v>98.98</c:v>
                </c:pt>
                <c:pt idx="3748">
                  <c:v>100.218</c:v>
                </c:pt>
                <c:pt idx="3749">
                  <c:v>99.388999999999996</c:v>
                </c:pt>
                <c:pt idx="3750">
                  <c:v>98.918999999999997</c:v>
                </c:pt>
                <c:pt idx="3751">
                  <c:v>97.956999999999994</c:v>
                </c:pt>
                <c:pt idx="3752">
                  <c:v>99.353999999999999</c:v>
                </c:pt>
                <c:pt idx="3753">
                  <c:v>99.308999999999997</c:v>
                </c:pt>
                <c:pt idx="3754">
                  <c:v>96.42</c:v>
                </c:pt>
                <c:pt idx="3755">
                  <c:v>99.668999999999997</c:v>
                </c:pt>
                <c:pt idx="3756">
                  <c:v>100.095</c:v>
                </c:pt>
                <c:pt idx="3757">
                  <c:v>99.789000000000001</c:v>
                </c:pt>
                <c:pt idx="3758">
                  <c:v>98.167000000000002</c:v>
                </c:pt>
                <c:pt idx="3759">
                  <c:v>99.522999999999996</c:v>
                </c:pt>
                <c:pt idx="3760">
                  <c:v>98.778000000000006</c:v>
                </c:pt>
                <c:pt idx="3761">
                  <c:v>99.048000000000002</c:v>
                </c:pt>
                <c:pt idx="3762">
                  <c:v>98.918999999999997</c:v>
                </c:pt>
                <c:pt idx="3763">
                  <c:v>100.071</c:v>
                </c:pt>
                <c:pt idx="3764">
                  <c:v>96.116</c:v>
                </c:pt>
                <c:pt idx="3765">
                  <c:v>97.322000000000003</c:v>
                </c:pt>
                <c:pt idx="3766">
                  <c:v>98.138000000000005</c:v>
                </c:pt>
                <c:pt idx="3767">
                  <c:v>100.264</c:v>
                </c:pt>
                <c:pt idx="3768">
                  <c:v>94.491</c:v>
                </c:pt>
                <c:pt idx="3769">
                  <c:v>99.143000000000001</c:v>
                </c:pt>
                <c:pt idx="3770">
                  <c:v>99.834999999999994</c:v>
                </c:pt>
                <c:pt idx="3771">
                  <c:v>98.135999999999996</c:v>
                </c:pt>
                <c:pt idx="3772">
                  <c:v>99.623999999999995</c:v>
                </c:pt>
                <c:pt idx="3773">
                  <c:v>99.203999999999994</c:v>
                </c:pt>
                <c:pt idx="3774">
                  <c:v>96.872</c:v>
                </c:pt>
                <c:pt idx="3775">
                  <c:v>95.914000000000001</c:v>
                </c:pt>
                <c:pt idx="3776">
                  <c:v>99.481999999999999</c:v>
                </c:pt>
                <c:pt idx="3777">
                  <c:v>99.313000000000002</c:v>
                </c:pt>
                <c:pt idx="3778">
                  <c:v>98.938999999999993</c:v>
                </c:pt>
                <c:pt idx="3779">
                  <c:v>99.064999999999998</c:v>
                </c:pt>
                <c:pt idx="3780">
                  <c:v>98.39</c:v>
                </c:pt>
                <c:pt idx="3781">
                  <c:v>100.009</c:v>
                </c:pt>
                <c:pt idx="3782">
                  <c:v>98.79</c:v>
                </c:pt>
                <c:pt idx="3783">
                  <c:v>100.20399999999999</c:v>
                </c:pt>
                <c:pt idx="3784">
                  <c:v>97.462000000000003</c:v>
                </c:pt>
                <c:pt idx="3785">
                  <c:v>97.037999999999997</c:v>
                </c:pt>
                <c:pt idx="3786">
                  <c:v>96.846999999999994</c:v>
                </c:pt>
                <c:pt idx="3787">
                  <c:v>97.042000000000002</c:v>
                </c:pt>
                <c:pt idx="3788">
                  <c:v>98.813999999999993</c:v>
                </c:pt>
                <c:pt idx="3789">
                  <c:v>95.953000000000003</c:v>
                </c:pt>
                <c:pt idx="3790">
                  <c:v>94.35</c:v>
                </c:pt>
                <c:pt idx="3791">
                  <c:v>95.075000000000003</c:v>
                </c:pt>
                <c:pt idx="3792">
                  <c:v>98.646000000000001</c:v>
                </c:pt>
                <c:pt idx="3793">
                  <c:v>98.847999999999999</c:v>
                </c:pt>
                <c:pt idx="3794">
                  <c:v>97.918999999999997</c:v>
                </c:pt>
                <c:pt idx="3795">
                  <c:v>100.092</c:v>
                </c:pt>
                <c:pt idx="3796">
                  <c:v>99.599000000000004</c:v>
                </c:pt>
                <c:pt idx="3797">
                  <c:v>96.606999999999999</c:v>
                </c:pt>
                <c:pt idx="3798">
                  <c:v>99.8</c:v>
                </c:pt>
                <c:pt idx="3799">
                  <c:v>100.258</c:v>
                </c:pt>
                <c:pt idx="3800">
                  <c:v>99.575000000000003</c:v>
                </c:pt>
                <c:pt idx="3801">
                  <c:v>99.275999999999996</c:v>
                </c:pt>
                <c:pt idx="3802">
                  <c:v>100.155</c:v>
                </c:pt>
                <c:pt idx="3803">
                  <c:v>100.24299999999999</c:v>
                </c:pt>
                <c:pt idx="3804">
                  <c:v>98.033000000000001</c:v>
                </c:pt>
                <c:pt idx="3805">
                  <c:v>99.682000000000002</c:v>
                </c:pt>
                <c:pt idx="3806">
                  <c:v>99.134</c:v>
                </c:pt>
                <c:pt idx="3807">
                  <c:v>97.944000000000003</c:v>
                </c:pt>
                <c:pt idx="3808">
                  <c:v>99.954999999999998</c:v>
                </c:pt>
                <c:pt idx="3809">
                  <c:v>99.980999999999995</c:v>
                </c:pt>
                <c:pt idx="3810">
                  <c:v>100.19499999999999</c:v>
                </c:pt>
                <c:pt idx="3811">
                  <c:v>94.015000000000001</c:v>
                </c:pt>
                <c:pt idx="3812">
                  <c:v>98.513000000000005</c:v>
                </c:pt>
                <c:pt idx="3813">
                  <c:v>97.710999999999999</c:v>
                </c:pt>
                <c:pt idx="3814">
                  <c:v>97.548000000000002</c:v>
                </c:pt>
                <c:pt idx="3815">
                  <c:v>99.545000000000002</c:v>
                </c:pt>
                <c:pt idx="3816">
                  <c:v>91.561999999999998</c:v>
                </c:pt>
                <c:pt idx="3817">
                  <c:v>88.426000000000002</c:v>
                </c:pt>
                <c:pt idx="3818">
                  <c:v>99.113</c:v>
                </c:pt>
                <c:pt idx="3819">
                  <c:v>97.557000000000002</c:v>
                </c:pt>
                <c:pt idx="3820">
                  <c:v>97.605000000000004</c:v>
                </c:pt>
                <c:pt idx="3821">
                  <c:v>96.206999999999994</c:v>
                </c:pt>
                <c:pt idx="3822">
                  <c:v>97.626000000000005</c:v>
                </c:pt>
                <c:pt idx="3823">
                  <c:v>96.569000000000003</c:v>
                </c:pt>
                <c:pt idx="3824">
                  <c:v>94.661000000000001</c:v>
                </c:pt>
                <c:pt idx="3825">
                  <c:v>94.296999999999997</c:v>
                </c:pt>
                <c:pt idx="3826">
                  <c:v>93.45</c:v>
                </c:pt>
                <c:pt idx="3827">
                  <c:v>99.713999999999999</c:v>
                </c:pt>
                <c:pt idx="3828">
                  <c:v>100.14400000000001</c:v>
                </c:pt>
                <c:pt idx="3829">
                  <c:v>96.724000000000004</c:v>
                </c:pt>
                <c:pt idx="3830">
                  <c:v>97.183000000000007</c:v>
                </c:pt>
                <c:pt idx="3831">
                  <c:v>96.364000000000004</c:v>
                </c:pt>
                <c:pt idx="3832">
                  <c:v>97.611000000000004</c:v>
                </c:pt>
                <c:pt idx="3833">
                  <c:v>99.265000000000001</c:v>
                </c:pt>
                <c:pt idx="3834">
                  <c:v>97.652000000000001</c:v>
                </c:pt>
                <c:pt idx="3835">
                  <c:v>97.290999999999997</c:v>
                </c:pt>
                <c:pt idx="3836">
                  <c:v>98.805000000000007</c:v>
                </c:pt>
                <c:pt idx="3837">
                  <c:v>95.701999999999998</c:v>
                </c:pt>
                <c:pt idx="3838">
                  <c:v>97.986999999999995</c:v>
                </c:pt>
                <c:pt idx="3839">
                  <c:v>96.522000000000006</c:v>
                </c:pt>
                <c:pt idx="3840">
                  <c:v>97.06</c:v>
                </c:pt>
                <c:pt idx="3841">
                  <c:v>99.096000000000004</c:v>
                </c:pt>
                <c:pt idx="3842">
                  <c:v>99.498999999999995</c:v>
                </c:pt>
                <c:pt idx="3843">
                  <c:v>99.69</c:v>
                </c:pt>
                <c:pt idx="3844">
                  <c:v>96.953000000000003</c:v>
                </c:pt>
                <c:pt idx="3845">
                  <c:v>100.251</c:v>
                </c:pt>
                <c:pt idx="3846">
                  <c:v>98.643000000000001</c:v>
                </c:pt>
                <c:pt idx="3847">
                  <c:v>97.194000000000003</c:v>
                </c:pt>
                <c:pt idx="3848">
                  <c:v>99.281000000000006</c:v>
                </c:pt>
                <c:pt idx="3849">
                  <c:v>99.376000000000005</c:v>
                </c:pt>
                <c:pt idx="3850">
                  <c:v>98.56</c:v>
                </c:pt>
                <c:pt idx="3851">
                  <c:v>100.26600000000001</c:v>
                </c:pt>
                <c:pt idx="3852">
                  <c:v>94.486999999999995</c:v>
                </c:pt>
                <c:pt idx="3853">
                  <c:v>98.888000000000005</c:v>
                </c:pt>
                <c:pt idx="3854">
                  <c:v>99.173000000000002</c:v>
                </c:pt>
                <c:pt idx="3855">
                  <c:v>98.570999999999998</c:v>
                </c:pt>
                <c:pt idx="3856">
                  <c:v>95.781999999999996</c:v>
                </c:pt>
                <c:pt idx="3857">
                  <c:v>99.114000000000004</c:v>
                </c:pt>
                <c:pt idx="3858">
                  <c:v>97.316999999999993</c:v>
                </c:pt>
                <c:pt idx="3859">
                  <c:v>100.3</c:v>
                </c:pt>
                <c:pt idx="3860">
                  <c:v>95.581000000000003</c:v>
                </c:pt>
                <c:pt idx="3861">
                  <c:v>96.578999999999994</c:v>
                </c:pt>
                <c:pt idx="3862">
                  <c:v>99.494</c:v>
                </c:pt>
                <c:pt idx="3863">
                  <c:v>100.148</c:v>
                </c:pt>
                <c:pt idx="3864">
                  <c:v>99.558999999999997</c:v>
                </c:pt>
                <c:pt idx="3865">
                  <c:v>99.450999999999993</c:v>
                </c:pt>
                <c:pt idx="3866">
                  <c:v>95.515000000000001</c:v>
                </c:pt>
                <c:pt idx="3867">
                  <c:v>97.55</c:v>
                </c:pt>
                <c:pt idx="3868">
                  <c:v>99.778000000000006</c:v>
                </c:pt>
                <c:pt idx="3869">
                  <c:v>100.3</c:v>
                </c:pt>
                <c:pt idx="3870">
                  <c:v>97.662999999999997</c:v>
                </c:pt>
                <c:pt idx="3871">
                  <c:v>99.159000000000006</c:v>
                </c:pt>
                <c:pt idx="3872">
                  <c:v>96.932000000000002</c:v>
                </c:pt>
                <c:pt idx="3873">
                  <c:v>98.447000000000003</c:v>
                </c:pt>
                <c:pt idx="3874">
                  <c:v>98.852999999999994</c:v>
                </c:pt>
                <c:pt idx="3875">
                  <c:v>98.942999999999998</c:v>
                </c:pt>
                <c:pt idx="3876">
                  <c:v>96.905000000000001</c:v>
                </c:pt>
                <c:pt idx="3877">
                  <c:v>96.182000000000002</c:v>
                </c:pt>
                <c:pt idx="3878">
                  <c:v>97.266000000000005</c:v>
                </c:pt>
                <c:pt idx="3879">
                  <c:v>97.745000000000005</c:v>
                </c:pt>
                <c:pt idx="3880">
                  <c:v>97.798000000000002</c:v>
                </c:pt>
                <c:pt idx="3881">
                  <c:v>94.143000000000001</c:v>
                </c:pt>
                <c:pt idx="3882">
                  <c:v>98.837999999999994</c:v>
                </c:pt>
                <c:pt idx="3883">
                  <c:v>97.643000000000001</c:v>
                </c:pt>
                <c:pt idx="3884">
                  <c:v>99.897999999999996</c:v>
                </c:pt>
                <c:pt idx="3885">
                  <c:v>99.507000000000005</c:v>
                </c:pt>
                <c:pt idx="3886">
                  <c:v>98.816000000000003</c:v>
                </c:pt>
                <c:pt idx="3887">
                  <c:v>95.602000000000004</c:v>
                </c:pt>
                <c:pt idx="3888">
                  <c:v>94.786000000000001</c:v>
                </c:pt>
                <c:pt idx="3889">
                  <c:v>90.908000000000001</c:v>
                </c:pt>
                <c:pt idx="3890">
                  <c:v>92.004999999999995</c:v>
                </c:pt>
                <c:pt idx="3891">
                  <c:v>93.727999999999994</c:v>
                </c:pt>
                <c:pt idx="3892">
                  <c:v>93.335999999999999</c:v>
                </c:pt>
                <c:pt idx="3893">
                  <c:v>99.558000000000007</c:v>
                </c:pt>
                <c:pt idx="3894">
                  <c:v>100.35</c:v>
                </c:pt>
                <c:pt idx="3895">
                  <c:v>93.46</c:v>
                </c:pt>
                <c:pt idx="3896">
                  <c:v>92.835999999999999</c:v>
                </c:pt>
                <c:pt idx="3897">
                  <c:v>95.23</c:v>
                </c:pt>
                <c:pt idx="3898">
                  <c:v>95.483000000000004</c:v>
                </c:pt>
                <c:pt idx="3899">
                  <c:v>91.382999999999996</c:v>
                </c:pt>
                <c:pt idx="3900">
                  <c:v>91.596000000000004</c:v>
                </c:pt>
                <c:pt idx="3901">
                  <c:v>95.352999999999994</c:v>
                </c:pt>
                <c:pt idx="3902">
                  <c:v>92.477999999999994</c:v>
                </c:pt>
                <c:pt idx="3903">
                  <c:v>96.427000000000007</c:v>
                </c:pt>
                <c:pt idx="3904">
                  <c:v>90.941999999999993</c:v>
                </c:pt>
                <c:pt idx="3905">
                  <c:v>89.769000000000005</c:v>
                </c:pt>
                <c:pt idx="3906">
                  <c:v>93.861000000000004</c:v>
                </c:pt>
                <c:pt idx="3907">
                  <c:v>95.906999999999996</c:v>
                </c:pt>
                <c:pt idx="3908">
                  <c:v>97.885000000000005</c:v>
                </c:pt>
                <c:pt idx="3909">
                  <c:v>92.576999999999998</c:v>
                </c:pt>
                <c:pt idx="3910">
                  <c:v>96.402000000000001</c:v>
                </c:pt>
                <c:pt idx="3911">
                  <c:v>94.403999999999996</c:v>
                </c:pt>
                <c:pt idx="3912">
                  <c:v>95.600999999999999</c:v>
                </c:pt>
                <c:pt idx="3913">
                  <c:v>99.647000000000006</c:v>
                </c:pt>
                <c:pt idx="3914">
                  <c:v>97.454999999999998</c:v>
                </c:pt>
                <c:pt idx="3915">
                  <c:v>93.668999999999997</c:v>
                </c:pt>
                <c:pt idx="3916">
                  <c:v>86.981999999999999</c:v>
                </c:pt>
                <c:pt idx="3917">
                  <c:v>86.155000000000001</c:v>
                </c:pt>
                <c:pt idx="3918">
                  <c:v>90.486999999999995</c:v>
                </c:pt>
                <c:pt idx="3919">
                  <c:v>92.605000000000004</c:v>
                </c:pt>
                <c:pt idx="3920">
                  <c:v>95.204999999999998</c:v>
                </c:pt>
                <c:pt idx="3921">
                  <c:v>96.932000000000002</c:v>
                </c:pt>
                <c:pt idx="3922">
                  <c:v>90.512</c:v>
                </c:pt>
                <c:pt idx="3923">
                  <c:v>83.033000000000001</c:v>
                </c:pt>
                <c:pt idx="3924">
                  <c:v>84.055000000000007</c:v>
                </c:pt>
                <c:pt idx="3925">
                  <c:v>87.582999999999998</c:v>
                </c:pt>
                <c:pt idx="3926">
                  <c:v>88.828000000000003</c:v>
                </c:pt>
                <c:pt idx="3927">
                  <c:v>91.132999999999996</c:v>
                </c:pt>
                <c:pt idx="3928">
                  <c:v>95</c:v>
                </c:pt>
                <c:pt idx="3929">
                  <c:v>92.915000000000006</c:v>
                </c:pt>
                <c:pt idx="3930">
                  <c:v>85.353999999999999</c:v>
                </c:pt>
                <c:pt idx="3931">
                  <c:v>87.748000000000005</c:v>
                </c:pt>
                <c:pt idx="3932">
                  <c:v>85.176000000000002</c:v>
                </c:pt>
                <c:pt idx="3933">
                  <c:v>88.861999999999995</c:v>
                </c:pt>
                <c:pt idx="3934">
                  <c:v>89.656999999999996</c:v>
                </c:pt>
                <c:pt idx="3935">
                  <c:v>89.691000000000003</c:v>
                </c:pt>
                <c:pt idx="3936">
                  <c:v>86.828000000000003</c:v>
                </c:pt>
                <c:pt idx="3937">
                  <c:v>96.962999999999994</c:v>
                </c:pt>
                <c:pt idx="3938">
                  <c:v>90.781000000000006</c:v>
                </c:pt>
                <c:pt idx="3939">
                  <c:v>94.081999999999994</c:v>
                </c:pt>
                <c:pt idx="3940">
                  <c:v>95.355999999999995</c:v>
                </c:pt>
                <c:pt idx="3941">
                  <c:v>92.210999999999999</c:v>
                </c:pt>
                <c:pt idx="3942">
                  <c:v>92.552000000000007</c:v>
                </c:pt>
                <c:pt idx="3943">
                  <c:v>90.963999999999999</c:v>
                </c:pt>
                <c:pt idx="3944">
                  <c:v>85.53</c:v>
                </c:pt>
                <c:pt idx="3945">
                  <c:v>86.063000000000002</c:v>
                </c:pt>
                <c:pt idx="3946">
                  <c:v>90.382999999999996</c:v>
                </c:pt>
                <c:pt idx="3947">
                  <c:v>82.512</c:v>
                </c:pt>
                <c:pt idx="3948">
                  <c:v>80.141999999999996</c:v>
                </c:pt>
                <c:pt idx="3949">
                  <c:v>84.447000000000003</c:v>
                </c:pt>
                <c:pt idx="3950">
                  <c:v>87.656999999999996</c:v>
                </c:pt>
                <c:pt idx="3951">
                  <c:v>86.212999999999994</c:v>
                </c:pt>
                <c:pt idx="3952">
                  <c:v>96.260999999999996</c:v>
                </c:pt>
                <c:pt idx="3953">
                  <c:v>93.317999999999998</c:v>
                </c:pt>
                <c:pt idx="3954">
                  <c:v>89.668999999999997</c:v>
                </c:pt>
                <c:pt idx="3955">
                  <c:v>88.881</c:v>
                </c:pt>
                <c:pt idx="3956">
                  <c:v>88.447999999999993</c:v>
                </c:pt>
                <c:pt idx="3957">
                  <c:v>91.302000000000007</c:v>
                </c:pt>
                <c:pt idx="3958">
                  <c:v>87.744</c:v>
                </c:pt>
                <c:pt idx="3959">
                  <c:v>89.608000000000004</c:v>
                </c:pt>
                <c:pt idx="3960">
                  <c:v>87.040999999999997</c:v>
                </c:pt>
                <c:pt idx="3961">
                  <c:v>85.606999999999999</c:v>
                </c:pt>
                <c:pt idx="3962">
                  <c:v>84.120999999999995</c:v>
                </c:pt>
                <c:pt idx="3963">
                  <c:v>82.881</c:v>
                </c:pt>
                <c:pt idx="3964">
                  <c:v>82.561000000000007</c:v>
                </c:pt>
                <c:pt idx="3965">
                  <c:v>83.406000000000006</c:v>
                </c:pt>
                <c:pt idx="3966">
                  <c:v>90.113</c:v>
                </c:pt>
                <c:pt idx="3967">
                  <c:v>86.814999999999998</c:v>
                </c:pt>
                <c:pt idx="3968">
                  <c:v>82.353999999999999</c:v>
                </c:pt>
                <c:pt idx="3969">
                  <c:v>84.933999999999997</c:v>
                </c:pt>
                <c:pt idx="3970">
                  <c:v>86.32</c:v>
                </c:pt>
                <c:pt idx="3971">
                  <c:v>83.317999999999998</c:v>
                </c:pt>
                <c:pt idx="3972">
                  <c:v>83.388999999999996</c:v>
                </c:pt>
                <c:pt idx="3973">
                  <c:v>78.825999999999993</c:v>
                </c:pt>
                <c:pt idx="3974">
                  <c:v>83.936000000000007</c:v>
                </c:pt>
                <c:pt idx="3975">
                  <c:v>86.32</c:v>
                </c:pt>
                <c:pt idx="3976">
                  <c:v>87.731999999999999</c:v>
                </c:pt>
                <c:pt idx="3977">
                  <c:v>84.682000000000002</c:v>
                </c:pt>
                <c:pt idx="3978">
                  <c:v>87.275000000000006</c:v>
                </c:pt>
                <c:pt idx="3979">
                  <c:v>88.986000000000004</c:v>
                </c:pt>
                <c:pt idx="3980">
                  <c:v>91.001000000000005</c:v>
                </c:pt>
                <c:pt idx="3981">
                  <c:v>87.116</c:v>
                </c:pt>
                <c:pt idx="3982">
                  <c:v>87.334000000000003</c:v>
                </c:pt>
                <c:pt idx="3983">
                  <c:v>82.655000000000001</c:v>
                </c:pt>
                <c:pt idx="3984">
                  <c:v>89.531999999999996</c:v>
                </c:pt>
                <c:pt idx="3989">
                  <c:v>86.078000000000003</c:v>
                </c:pt>
                <c:pt idx="3990">
                  <c:v>89.567999999999998</c:v>
                </c:pt>
                <c:pt idx="3991">
                  <c:v>83.204999999999998</c:v>
                </c:pt>
                <c:pt idx="3992">
                  <c:v>83.14</c:v>
                </c:pt>
                <c:pt idx="3993">
                  <c:v>86.792000000000002</c:v>
                </c:pt>
                <c:pt idx="3994">
                  <c:v>84.268000000000001</c:v>
                </c:pt>
                <c:pt idx="3995">
                  <c:v>80.808000000000007</c:v>
                </c:pt>
                <c:pt idx="3996">
                  <c:v>80.084000000000003</c:v>
                </c:pt>
                <c:pt idx="3997">
                  <c:v>80.867999999999995</c:v>
                </c:pt>
                <c:pt idx="3998">
                  <c:v>85.287999999999997</c:v>
                </c:pt>
                <c:pt idx="3999">
                  <c:v>85.778999999999996</c:v>
                </c:pt>
                <c:pt idx="4000">
                  <c:v>85.906999999999996</c:v>
                </c:pt>
                <c:pt idx="4001">
                  <c:v>82.013000000000005</c:v>
                </c:pt>
                <c:pt idx="4002">
                  <c:v>83.516999999999996</c:v>
                </c:pt>
                <c:pt idx="4003">
                  <c:v>83.228999999999999</c:v>
                </c:pt>
                <c:pt idx="4004">
                  <c:v>79.546000000000006</c:v>
                </c:pt>
                <c:pt idx="4005">
                  <c:v>77.209000000000003</c:v>
                </c:pt>
                <c:pt idx="4006">
                  <c:v>79.254000000000005</c:v>
                </c:pt>
                <c:pt idx="4007">
                  <c:v>74.320999999999998</c:v>
                </c:pt>
                <c:pt idx="4008">
                  <c:v>77.266999999999996</c:v>
                </c:pt>
                <c:pt idx="4009">
                  <c:v>88.450999999999993</c:v>
                </c:pt>
                <c:pt idx="4011">
                  <c:v>81.688999999999993</c:v>
                </c:pt>
                <c:pt idx="4012">
                  <c:v>81.292000000000002</c:v>
                </c:pt>
                <c:pt idx="4013">
                  <c:v>78.117000000000004</c:v>
                </c:pt>
                <c:pt idx="4014">
                  <c:v>85.15</c:v>
                </c:pt>
                <c:pt idx="4015">
                  <c:v>81.62</c:v>
                </c:pt>
                <c:pt idx="4016">
                  <c:v>82.073999999999998</c:v>
                </c:pt>
                <c:pt idx="4017">
                  <c:v>82.519000000000005</c:v>
                </c:pt>
                <c:pt idx="4018">
                  <c:v>84.293999999999997</c:v>
                </c:pt>
                <c:pt idx="4019">
                  <c:v>87.364999999999995</c:v>
                </c:pt>
                <c:pt idx="4021">
                  <c:v>89.292000000000002</c:v>
                </c:pt>
                <c:pt idx="4022">
                  <c:v>81.164000000000001</c:v>
                </c:pt>
                <c:pt idx="4023">
                  <c:v>85.62</c:v>
                </c:pt>
                <c:pt idx="4024">
                  <c:v>80.991</c:v>
                </c:pt>
                <c:pt idx="4025">
                  <c:v>83.603999999999999</c:v>
                </c:pt>
                <c:pt idx="4026">
                  <c:v>82.528000000000006</c:v>
                </c:pt>
                <c:pt idx="4027">
                  <c:v>83.894000000000005</c:v>
                </c:pt>
                <c:pt idx="4028">
                  <c:v>83.326999999999998</c:v>
                </c:pt>
                <c:pt idx="4029">
                  <c:v>81.314999999999998</c:v>
                </c:pt>
                <c:pt idx="4030">
                  <c:v>82.85</c:v>
                </c:pt>
                <c:pt idx="4031">
                  <c:v>84.524000000000001</c:v>
                </c:pt>
                <c:pt idx="4032">
                  <c:v>87.590999999999994</c:v>
                </c:pt>
                <c:pt idx="4033">
                  <c:v>85.566000000000003</c:v>
                </c:pt>
                <c:pt idx="4098">
                  <c:v>85.796000000000006</c:v>
                </c:pt>
                <c:pt idx="4099">
                  <c:v>84.762</c:v>
                </c:pt>
                <c:pt idx="4100">
                  <c:v>90.837999999999994</c:v>
                </c:pt>
                <c:pt idx="4101">
                  <c:v>86.22</c:v>
                </c:pt>
                <c:pt idx="4102">
                  <c:v>83.731999999999999</c:v>
                </c:pt>
                <c:pt idx="4103">
                  <c:v>88.807000000000002</c:v>
                </c:pt>
                <c:pt idx="4104">
                  <c:v>85.105999999999995</c:v>
                </c:pt>
                <c:pt idx="4105">
                  <c:v>82.872</c:v>
                </c:pt>
                <c:pt idx="4106">
                  <c:v>87.617000000000004</c:v>
                </c:pt>
                <c:pt idx="4107">
                  <c:v>88.058999999999997</c:v>
                </c:pt>
                <c:pt idx="4108">
                  <c:v>89.037999999999997</c:v>
                </c:pt>
                <c:pt idx="4109">
                  <c:v>87.626999999999995</c:v>
                </c:pt>
                <c:pt idx="4110">
                  <c:v>82.799000000000007</c:v>
                </c:pt>
                <c:pt idx="4111">
                  <c:v>87.31</c:v>
                </c:pt>
                <c:pt idx="4112">
                  <c:v>91.037000000000006</c:v>
                </c:pt>
                <c:pt idx="4113">
                  <c:v>91.813000000000002</c:v>
                </c:pt>
                <c:pt idx="4114">
                  <c:v>90.643000000000001</c:v>
                </c:pt>
                <c:pt idx="4115">
                  <c:v>91.358000000000004</c:v>
                </c:pt>
                <c:pt idx="4116">
                  <c:v>89.27</c:v>
                </c:pt>
                <c:pt idx="4117">
                  <c:v>90.251000000000005</c:v>
                </c:pt>
                <c:pt idx="4118">
                  <c:v>82.069000000000003</c:v>
                </c:pt>
                <c:pt idx="4119">
                  <c:v>86.712000000000003</c:v>
                </c:pt>
                <c:pt idx="4120">
                  <c:v>91.763999999999996</c:v>
                </c:pt>
                <c:pt idx="4121">
                  <c:v>89.272000000000006</c:v>
                </c:pt>
                <c:pt idx="4122">
                  <c:v>88.406000000000006</c:v>
                </c:pt>
                <c:pt idx="4123">
                  <c:v>91.930999999999997</c:v>
                </c:pt>
                <c:pt idx="4124">
                  <c:v>92.757999999999996</c:v>
                </c:pt>
                <c:pt idx="4125">
                  <c:v>86.191999999999993</c:v>
                </c:pt>
                <c:pt idx="4126">
                  <c:v>87.021000000000001</c:v>
                </c:pt>
                <c:pt idx="4127">
                  <c:v>90.661000000000001</c:v>
                </c:pt>
                <c:pt idx="4128">
                  <c:v>89.552999999999997</c:v>
                </c:pt>
                <c:pt idx="4129">
                  <c:v>85.929000000000002</c:v>
                </c:pt>
                <c:pt idx="4130">
                  <c:v>88.634</c:v>
                </c:pt>
                <c:pt idx="4131">
                  <c:v>89.935000000000002</c:v>
                </c:pt>
                <c:pt idx="4132">
                  <c:v>87.191000000000003</c:v>
                </c:pt>
                <c:pt idx="4133">
                  <c:v>92.132000000000005</c:v>
                </c:pt>
                <c:pt idx="4134">
                  <c:v>94.406999999999996</c:v>
                </c:pt>
                <c:pt idx="4135">
                  <c:v>87.63</c:v>
                </c:pt>
                <c:pt idx="4136">
                  <c:v>90.918999999999997</c:v>
                </c:pt>
                <c:pt idx="4137">
                  <c:v>90.876000000000005</c:v>
                </c:pt>
                <c:pt idx="4138">
                  <c:v>91.885000000000005</c:v>
                </c:pt>
                <c:pt idx="4139">
                  <c:v>86.766000000000005</c:v>
                </c:pt>
                <c:pt idx="4140">
                  <c:v>89.375</c:v>
                </c:pt>
                <c:pt idx="4141">
                  <c:v>91.879000000000005</c:v>
                </c:pt>
                <c:pt idx="4142">
                  <c:v>93.204999999999998</c:v>
                </c:pt>
                <c:pt idx="4143">
                  <c:v>88.617999999999995</c:v>
                </c:pt>
                <c:pt idx="4144">
                  <c:v>89.147999999999996</c:v>
                </c:pt>
                <c:pt idx="4145">
                  <c:v>88.179000000000002</c:v>
                </c:pt>
                <c:pt idx="4146">
                  <c:v>89.400999999999996</c:v>
                </c:pt>
                <c:pt idx="4147">
                  <c:v>89.793000000000006</c:v>
                </c:pt>
                <c:pt idx="4148">
                  <c:v>95.188999999999993</c:v>
                </c:pt>
                <c:pt idx="4149">
                  <c:v>94.72</c:v>
                </c:pt>
                <c:pt idx="4150">
                  <c:v>91.277000000000001</c:v>
                </c:pt>
                <c:pt idx="4151">
                  <c:v>87.534999999999997</c:v>
                </c:pt>
                <c:pt idx="4152">
                  <c:v>89.938999999999993</c:v>
                </c:pt>
                <c:pt idx="4153">
                  <c:v>88.596000000000004</c:v>
                </c:pt>
                <c:pt idx="4154">
                  <c:v>92.275999999999996</c:v>
                </c:pt>
                <c:pt idx="4155">
                  <c:v>90.441999999999993</c:v>
                </c:pt>
                <c:pt idx="4156">
                  <c:v>88.799000000000007</c:v>
                </c:pt>
                <c:pt idx="4157">
                  <c:v>86.566000000000003</c:v>
                </c:pt>
                <c:pt idx="4158">
                  <c:v>88.706000000000003</c:v>
                </c:pt>
                <c:pt idx="4159">
                  <c:v>86.058999999999997</c:v>
                </c:pt>
                <c:pt idx="4160">
                  <c:v>91.028999999999996</c:v>
                </c:pt>
                <c:pt idx="4161">
                  <c:v>94.344999999999999</c:v>
                </c:pt>
                <c:pt idx="4162">
                  <c:v>92.472999999999999</c:v>
                </c:pt>
                <c:pt idx="4163">
                  <c:v>93.207999999999998</c:v>
                </c:pt>
                <c:pt idx="4164">
                  <c:v>94.12</c:v>
                </c:pt>
                <c:pt idx="4165">
                  <c:v>91.906000000000006</c:v>
                </c:pt>
                <c:pt idx="4166">
                  <c:v>89.816999999999993</c:v>
                </c:pt>
                <c:pt idx="4167">
                  <c:v>91.018000000000001</c:v>
                </c:pt>
                <c:pt idx="4168">
                  <c:v>93.381</c:v>
                </c:pt>
                <c:pt idx="4169">
                  <c:v>88.983999999999995</c:v>
                </c:pt>
                <c:pt idx="4170">
                  <c:v>91.069000000000003</c:v>
                </c:pt>
                <c:pt idx="4171">
                  <c:v>91.795000000000002</c:v>
                </c:pt>
                <c:pt idx="4172">
                  <c:v>86.379000000000005</c:v>
                </c:pt>
                <c:pt idx="4173">
                  <c:v>86.298000000000002</c:v>
                </c:pt>
                <c:pt idx="4174">
                  <c:v>90.632000000000005</c:v>
                </c:pt>
                <c:pt idx="4175">
                  <c:v>93.855000000000004</c:v>
                </c:pt>
                <c:pt idx="4176">
                  <c:v>86.518000000000001</c:v>
                </c:pt>
                <c:pt idx="4177">
                  <c:v>87.763999999999996</c:v>
                </c:pt>
                <c:pt idx="4178">
                  <c:v>86.858000000000004</c:v>
                </c:pt>
                <c:pt idx="4179">
                  <c:v>93.662999999999997</c:v>
                </c:pt>
                <c:pt idx="4180">
                  <c:v>88.501000000000005</c:v>
                </c:pt>
                <c:pt idx="4181">
                  <c:v>89.802999999999997</c:v>
                </c:pt>
                <c:pt idx="4182">
                  <c:v>86.548000000000002</c:v>
                </c:pt>
                <c:pt idx="4183">
                  <c:v>88.155000000000001</c:v>
                </c:pt>
                <c:pt idx="4184">
                  <c:v>91.668000000000006</c:v>
                </c:pt>
                <c:pt idx="4185">
                  <c:v>91.427000000000007</c:v>
                </c:pt>
                <c:pt idx="4186">
                  <c:v>92.525000000000006</c:v>
                </c:pt>
                <c:pt idx="4187">
                  <c:v>85.65</c:v>
                </c:pt>
                <c:pt idx="4188">
                  <c:v>86.930999999999997</c:v>
                </c:pt>
                <c:pt idx="4189">
                  <c:v>91.84</c:v>
                </c:pt>
                <c:pt idx="4190">
                  <c:v>94.102999999999994</c:v>
                </c:pt>
                <c:pt idx="4191">
                  <c:v>92.57</c:v>
                </c:pt>
                <c:pt idx="4192">
                  <c:v>94.911000000000001</c:v>
                </c:pt>
                <c:pt idx="4193">
                  <c:v>88.998000000000005</c:v>
                </c:pt>
                <c:pt idx="4194">
                  <c:v>86.075999999999993</c:v>
                </c:pt>
                <c:pt idx="4195">
                  <c:v>88.897000000000006</c:v>
                </c:pt>
                <c:pt idx="4196">
                  <c:v>90.778999999999996</c:v>
                </c:pt>
                <c:pt idx="4197">
                  <c:v>91.412000000000006</c:v>
                </c:pt>
                <c:pt idx="4198">
                  <c:v>90.537000000000006</c:v>
                </c:pt>
                <c:pt idx="4199">
                  <c:v>90.605000000000004</c:v>
                </c:pt>
                <c:pt idx="4200">
                  <c:v>87.183999999999997</c:v>
                </c:pt>
                <c:pt idx="4201">
                  <c:v>92.304000000000002</c:v>
                </c:pt>
                <c:pt idx="4202">
                  <c:v>83.408000000000001</c:v>
                </c:pt>
                <c:pt idx="4203">
                  <c:v>88.772000000000006</c:v>
                </c:pt>
                <c:pt idx="4204">
                  <c:v>91.546999999999997</c:v>
                </c:pt>
                <c:pt idx="4205">
                  <c:v>90.915000000000006</c:v>
                </c:pt>
                <c:pt idx="4206">
                  <c:v>92.206000000000003</c:v>
                </c:pt>
                <c:pt idx="4207">
                  <c:v>90.884</c:v>
                </c:pt>
                <c:pt idx="4208">
                  <c:v>93.45</c:v>
                </c:pt>
                <c:pt idx="4209">
                  <c:v>87.034999999999997</c:v>
                </c:pt>
                <c:pt idx="4210">
                  <c:v>94.441000000000003</c:v>
                </c:pt>
                <c:pt idx="4211">
                  <c:v>90</c:v>
                </c:pt>
                <c:pt idx="4212">
                  <c:v>90.656999999999996</c:v>
                </c:pt>
                <c:pt idx="4213">
                  <c:v>92.114999999999995</c:v>
                </c:pt>
                <c:pt idx="4214">
                  <c:v>94.033000000000001</c:v>
                </c:pt>
                <c:pt idx="4215">
                  <c:v>91.957999999999998</c:v>
                </c:pt>
                <c:pt idx="4216">
                  <c:v>90.605000000000004</c:v>
                </c:pt>
                <c:pt idx="4217">
                  <c:v>90.972999999999999</c:v>
                </c:pt>
                <c:pt idx="4218">
                  <c:v>91.111999999999995</c:v>
                </c:pt>
                <c:pt idx="4219">
                  <c:v>89.828999999999994</c:v>
                </c:pt>
                <c:pt idx="4220">
                  <c:v>87.045000000000002</c:v>
                </c:pt>
                <c:pt idx="4221">
                  <c:v>87.875</c:v>
                </c:pt>
                <c:pt idx="4222">
                  <c:v>91.631</c:v>
                </c:pt>
                <c:pt idx="4223">
                  <c:v>93.828999999999994</c:v>
                </c:pt>
                <c:pt idx="4224">
                  <c:v>92.378</c:v>
                </c:pt>
                <c:pt idx="4225">
                  <c:v>89.697999999999993</c:v>
                </c:pt>
                <c:pt idx="4226">
                  <c:v>93.697000000000003</c:v>
                </c:pt>
                <c:pt idx="4227">
                  <c:v>89.700999999999993</c:v>
                </c:pt>
                <c:pt idx="4228">
                  <c:v>91.501000000000005</c:v>
                </c:pt>
                <c:pt idx="4229">
                  <c:v>89.483999999999995</c:v>
                </c:pt>
                <c:pt idx="4230">
                  <c:v>88.837999999999994</c:v>
                </c:pt>
                <c:pt idx="4231">
                  <c:v>89.506</c:v>
                </c:pt>
                <c:pt idx="4232">
                  <c:v>94.744</c:v>
                </c:pt>
                <c:pt idx="4233">
                  <c:v>90.13</c:v>
                </c:pt>
                <c:pt idx="4234">
                  <c:v>93.546000000000006</c:v>
                </c:pt>
                <c:pt idx="4235">
                  <c:v>91.471999999999994</c:v>
                </c:pt>
                <c:pt idx="4236">
                  <c:v>88.608999999999995</c:v>
                </c:pt>
                <c:pt idx="4237">
                  <c:v>93.221999999999994</c:v>
                </c:pt>
                <c:pt idx="4238">
                  <c:v>89.986000000000004</c:v>
                </c:pt>
                <c:pt idx="4239">
                  <c:v>88.69</c:v>
                </c:pt>
                <c:pt idx="4240">
                  <c:v>88.701999999999998</c:v>
                </c:pt>
                <c:pt idx="4241">
                  <c:v>87.378</c:v>
                </c:pt>
                <c:pt idx="4242">
                  <c:v>93.418000000000006</c:v>
                </c:pt>
                <c:pt idx="4243">
                  <c:v>88.683999999999997</c:v>
                </c:pt>
                <c:pt idx="4244">
                  <c:v>89.432000000000002</c:v>
                </c:pt>
                <c:pt idx="4245">
                  <c:v>86.56</c:v>
                </c:pt>
                <c:pt idx="4246">
                  <c:v>87.622</c:v>
                </c:pt>
                <c:pt idx="4247">
                  <c:v>95.8</c:v>
                </c:pt>
                <c:pt idx="4248">
                  <c:v>95.513000000000005</c:v>
                </c:pt>
                <c:pt idx="4249">
                  <c:v>91.891999999999996</c:v>
                </c:pt>
                <c:pt idx="4250">
                  <c:v>91.757000000000005</c:v>
                </c:pt>
                <c:pt idx="4251">
                  <c:v>84.736999999999995</c:v>
                </c:pt>
                <c:pt idx="4252">
                  <c:v>85.156999999999996</c:v>
                </c:pt>
                <c:pt idx="4253">
                  <c:v>86.634</c:v>
                </c:pt>
                <c:pt idx="4254">
                  <c:v>91.691999999999993</c:v>
                </c:pt>
                <c:pt idx="4255">
                  <c:v>96.278000000000006</c:v>
                </c:pt>
                <c:pt idx="4256">
                  <c:v>91.052999999999997</c:v>
                </c:pt>
                <c:pt idx="4257">
                  <c:v>92.024000000000001</c:v>
                </c:pt>
                <c:pt idx="4258">
                  <c:v>88.021000000000001</c:v>
                </c:pt>
                <c:pt idx="4259">
                  <c:v>90.492000000000004</c:v>
                </c:pt>
                <c:pt idx="4260">
                  <c:v>90.262</c:v>
                </c:pt>
                <c:pt idx="4261">
                  <c:v>88.009</c:v>
                </c:pt>
                <c:pt idx="4262">
                  <c:v>89.677999999999997</c:v>
                </c:pt>
                <c:pt idx="4263">
                  <c:v>93.67</c:v>
                </c:pt>
                <c:pt idx="4264">
                  <c:v>92.691999999999993</c:v>
                </c:pt>
                <c:pt idx="4265">
                  <c:v>91.481999999999999</c:v>
                </c:pt>
                <c:pt idx="4266">
                  <c:v>92.447999999999993</c:v>
                </c:pt>
                <c:pt idx="4267">
                  <c:v>93.581000000000003</c:v>
                </c:pt>
                <c:pt idx="4268">
                  <c:v>92.409000000000006</c:v>
                </c:pt>
                <c:pt idx="4269">
                  <c:v>93.79</c:v>
                </c:pt>
                <c:pt idx="4270">
                  <c:v>97.233000000000004</c:v>
                </c:pt>
                <c:pt idx="4271">
                  <c:v>97.040999999999997</c:v>
                </c:pt>
                <c:pt idx="4272">
                  <c:v>95.055000000000007</c:v>
                </c:pt>
                <c:pt idx="4273">
                  <c:v>95.834999999999994</c:v>
                </c:pt>
                <c:pt idx="4274">
                  <c:v>92.412000000000006</c:v>
                </c:pt>
                <c:pt idx="4275">
                  <c:v>98.111999999999995</c:v>
                </c:pt>
                <c:pt idx="4276">
                  <c:v>96.575999999999993</c:v>
                </c:pt>
                <c:pt idx="4277">
                  <c:v>98.174000000000007</c:v>
                </c:pt>
                <c:pt idx="4278">
                  <c:v>97.159000000000006</c:v>
                </c:pt>
                <c:pt idx="4279">
                  <c:v>90.233999999999995</c:v>
                </c:pt>
                <c:pt idx="4280">
                  <c:v>93.6</c:v>
                </c:pt>
                <c:pt idx="4281">
                  <c:v>87.930999999999997</c:v>
                </c:pt>
                <c:pt idx="4282">
                  <c:v>86.305999999999997</c:v>
                </c:pt>
                <c:pt idx="4283">
                  <c:v>88.671999999999997</c:v>
                </c:pt>
                <c:pt idx="4284">
                  <c:v>87.245000000000005</c:v>
                </c:pt>
                <c:pt idx="4285">
                  <c:v>86.399000000000001</c:v>
                </c:pt>
                <c:pt idx="4286">
                  <c:v>84.320999999999998</c:v>
                </c:pt>
                <c:pt idx="4287">
                  <c:v>81.915000000000006</c:v>
                </c:pt>
                <c:pt idx="4288">
                  <c:v>82.998000000000005</c:v>
                </c:pt>
                <c:pt idx="4289">
                  <c:v>83.096999999999994</c:v>
                </c:pt>
                <c:pt idx="4290">
                  <c:v>84.674000000000007</c:v>
                </c:pt>
                <c:pt idx="4291">
                  <c:v>82.018000000000001</c:v>
                </c:pt>
                <c:pt idx="4292">
                  <c:v>88.626999999999995</c:v>
                </c:pt>
                <c:pt idx="4293">
                  <c:v>94.638999999999996</c:v>
                </c:pt>
                <c:pt idx="4294">
                  <c:v>94.662000000000006</c:v>
                </c:pt>
                <c:pt idx="4295">
                  <c:v>89.391000000000005</c:v>
                </c:pt>
                <c:pt idx="4296">
                  <c:v>95.582999999999998</c:v>
                </c:pt>
                <c:pt idx="4297">
                  <c:v>88.320999999999998</c:v>
                </c:pt>
                <c:pt idx="4298">
                  <c:v>88.224999999999994</c:v>
                </c:pt>
                <c:pt idx="4299">
                  <c:v>96.319000000000003</c:v>
                </c:pt>
                <c:pt idx="4300">
                  <c:v>88.87</c:v>
                </c:pt>
                <c:pt idx="4301">
                  <c:v>89.141000000000005</c:v>
                </c:pt>
                <c:pt idx="4302">
                  <c:v>86.578999999999994</c:v>
                </c:pt>
                <c:pt idx="4303">
                  <c:v>87.510999999999996</c:v>
                </c:pt>
                <c:pt idx="4304">
                  <c:v>88.623999999999995</c:v>
                </c:pt>
                <c:pt idx="4305">
                  <c:v>84.534999999999997</c:v>
                </c:pt>
                <c:pt idx="4306">
                  <c:v>85.32</c:v>
                </c:pt>
                <c:pt idx="4307">
                  <c:v>88.120999999999995</c:v>
                </c:pt>
                <c:pt idx="4308">
                  <c:v>82.405000000000001</c:v>
                </c:pt>
                <c:pt idx="4309">
                  <c:v>83.445999999999998</c:v>
                </c:pt>
                <c:pt idx="4310">
                  <c:v>90.146000000000001</c:v>
                </c:pt>
                <c:pt idx="4311">
                  <c:v>87.793999999999997</c:v>
                </c:pt>
                <c:pt idx="4312">
                  <c:v>82.379000000000005</c:v>
                </c:pt>
                <c:pt idx="4313">
                  <c:v>81.075000000000003</c:v>
                </c:pt>
                <c:pt idx="4314">
                  <c:v>81.81</c:v>
                </c:pt>
                <c:pt idx="4315">
                  <c:v>81.97</c:v>
                </c:pt>
                <c:pt idx="4316">
                  <c:v>81.956999999999994</c:v>
                </c:pt>
                <c:pt idx="4317">
                  <c:v>80.554000000000002</c:v>
                </c:pt>
                <c:pt idx="4318">
                  <c:v>81.356999999999999</c:v>
                </c:pt>
                <c:pt idx="4319">
                  <c:v>80.38</c:v>
                </c:pt>
                <c:pt idx="4320">
                  <c:v>81.387</c:v>
                </c:pt>
                <c:pt idx="4321">
                  <c:v>85.284000000000006</c:v>
                </c:pt>
                <c:pt idx="4322">
                  <c:v>82.334999999999994</c:v>
                </c:pt>
                <c:pt idx="4323">
                  <c:v>80.86</c:v>
                </c:pt>
                <c:pt idx="4324">
                  <c:v>83.512</c:v>
                </c:pt>
                <c:pt idx="4325">
                  <c:v>81.962999999999994</c:v>
                </c:pt>
                <c:pt idx="4326">
                  <c:v>84.623999999999995</c:v>
                </c:pt>
                <c:pt idx="4327">
                  <c:v>82.123999999999995</c:v>
                </c:pt>
                <c:pt idx="4328">
                  <c:v>85.48</c:v>
                </c:pt>
                <c:pt idx="4329">
                  <c:v>85.625</c:v>
                </c:pt>
                <c:pt idx="4330">
                  <c:v>84.010999999999996</c:v>
                </c:pt>
                <c:pt idx="4331">
                  <c:v>82.79</c:v>
                </c:pt>
                <c:pt idx="4332">
                  <c:v>79.046000000000006</c:v>
                </c:pt>
                <c:pt idx="4333">
                  <c:v>81.472999999999999</c:v>
                </c:pt>
                <c:pt idx="4334">
                  <c:v>81.998000000000005</c:v>
                </c:pt>
                <c:pt idx="4335">
                  <c:v>82.34</c:v>
                </c:pt>
                <c:pt idx="4336">
                  <c:v>87.105999999999995</c:v>
                </c:pt>
                <c:pt idx="4337">
                  <c:v>80.418000000000006</c:v>
                </c:pt>
                <c:pt idx="4338">
                  <c:v>76.316000000000003</c:v>
                </c:pt>
                <c:pt idx="4339">
                  <c:v>82.441999999999993</c:v>
                </c:pt>
                <c:pt idx="4340">
                  <c:v>80.998999999999995</c:v>
                </c:pt>
                <c:pt idx="4341">
                  <c:v>84.206000000000003</c:v>
                </c:pt>
                <c:pt idx="4342">
                  <c:v>84.323999999999998</c:v>
                </c:pt>
                <c:pt idx="4343">
                  <c:v>83.906999999999996</c:v>
                </c:pt>
                <c:pt idx="4344">
                  <c:v>80.995000000000005</c:v>
                </c:pt>
                <c:pt idx="4345">
                  <c:v>82.37</c:v>
                </c:pt>
                <c:pt idx="4346">
                  <c:v>78.876999999999995</c:v>
                </c:pt>
                <c:pt idx="4347">
                  <c:v>80.674000000000007</c:v>
                </c:pt>
                <c:pt idx="4348">
                  <c:v>87.100999999999999</c:v>
                </c:pt>
                <c:pt idx="4349">
                  <c:v>93.308999999999997</c:v>
                </c:pt>
                <c:pt idx="4350">
                  <c:v>84.515000000000001</c:v>
                </c:pt>
                <c:pt idx="4351">
                  <c:v>77.299000000000007</c:v>
                </c:pt>
                <c:pt idx="4352">
                  <c:v>80.081999999999994</c:v>
                </c:pt>
                <c:pt idx="4353">
                  <c:v>78.239000000000004</c:v>
                </c:pt>
                <c:pt idx="4354">
                  <c:v>76.394000000000005</c:v>
                </c:pt>
                <c:pt idx="4355">
                  <c:v>74.721000000000004</c:v>
                </c:pt>
                <c:pt idx="4356">
                  <c:v>83.426000000000002</c:v>
                </c:pt>
                <c:pt idx="4357">
                  <c:v>75.289000000000001</c:v>
                </c:pt>
                <c:pt idx="4358">
                  <c:v>76.801000000000002</c:v>
                </c:pt>
                <c:pt idx="4359">
                  <c:v>81.846999999999994</c:v>
                </c:pt>
                <c:pt idx="4360">
                  <c:v>74.661000000000001</c:v>
                </c:pt>
                <c:pt idx="4361">
                  <c:v>78.771000000000001</c:v>
                </c:pt>
                <c:pt idx="4362">
                  <c:v>76.745000000000005</c:v>
                </c:pt>
                <c:pt idx="4363">
                  <c:v>80.5</c:v>
                </c:pt>
                <c:pt idx="4364">
                  <c:v>79.144000000000005</c:v>
                </c:pt>
                <c:pt idx="4365">
                  <c:v>76.290000000000006</c:v>
                </c:pt>
                <c:pt idx="4366">
                  <c:v>77.552999999999997</c:v>
                </c:pt>
                <c:pt idx="4367">
                  <c:v>78.474000000000004</c:v>
                </c:pt>
                <c:pt idx="4368">
                  <c:v>77.007000000000005</c:v>
                </c:pt>
                <c:pt idx="4375">
                  <c:v>83.355000000000004</c:v>
                </c:pt>
                <c:pt idx="4376">
                  <c:v>91.012</c:v>
                </c:pt>
                <c:pt idx="4377">
                  <c:v>86.271000000000001</c:v>
                </c:pt>
                <c:pt idx="4378">
                  <c:v>88.938999999999993</c:v>
                </c:pt>
                <c:pt idx="4379">
                  <c:v>89.314999999999998</c:v>
                </c:pt>
                <c:pt idx="4380">
                  <c:v>89.438999999999993</c:v>
                </c:pt>
                <c:pt idx="4381">
                  <c:v>87.721000000000004</c:v>
                </c:pt>
                <c:pt idx="4382">
                  <c:v>85.585999999999999</c:v>
                </c:pt>
                <c:pt idx="4383">
                  <c:v>92.266000000000005</c:v>
                </c:pt>
                <c:pt idx="4384">
                  <c:v>89.259</c:v>
                </c:pt>
                <c:pt idx="4385">
                  <c:v>88.613</c:v>
                </c:pt>
                <c:pt idx="4386">
                  <c:v>89.007000000000005</c:v>
                </c:pt>
                <c:pt idx="4387">
                  <c:v>86.376000000000005</c:v>
                </c:pt>
                <c:pt idx="4388">
                  <c:v>87.688999999999993</c:v>
                </c:pt>
                <c:pt idx="4389">
                  <c:v>86.144999999999996</c:v>
                </c:pt>
                <c:pt idx="4390">
                  <c:v>86.403000000000006</c:v>
                </c:pt>
                <c:pt idx="4391">
                  <c:v>84.198999999999998</c:v>
                </c:pt>
                <c:pt idx="4392">
                  <c:v>84.454999999999998</c:v>
                </c:pt>
                <c:pt idx="4393">
                  <c:v>85.685000000000002</c:v>
                </c:pt>
                <c:pt idx="4394">
                  <c:v>98.168999999999997</c:v>
                </c:pt>
                <c:pt idx="4395">
                  <c:v>93.313999999999993</c:v>
                </c:pt>
                <c:pt idx="4396">
                  <c:v>89.885000000000005</c:v>
                </c:pt>
                <c:pt idx="4397">
                  <c:v>90.905000000000001</c:v>
                </c:pt>
                <c:pt idx="4398">
                  <c:v>90.5</c:v>
                </c:pt>
                <c:pt idx="4399">
                  <c:v>87.521000000000001</c:v>
                </c:pt>
                <c:pt idx="4400">
                  <c:v>91.236000000000004</c:v>
                </c:pt>
                <c:pt idx="4401">
                  <c:v>94.42</c:v>
                </c:pt>
                <c:pt idx="4402">
                  <c:v>98.765000000000001</c:v>
                </c:pt>
                <c:pt idx="4403">
                  <c:v>94.893000000000001</c:v>
                </c:pt>
                <c:pt idx="4404">
                  <c:v>89.995999999999995</c:v>
                </c:pt>
                <c:pt idx="4405">
                  <c:v>89.629000000000005</c:v>
                </c:pt>
                <c:pt idx="4406">
                  <c:v>94.403000000000006</c:v>
                </c:pt>
                <c:pt idx="4407">
                  <c:v>97.090999999999994</c:v>
                </c:pt>
                <c:pt idx="4408">
                  <c:v>88.311999999999998</c:v>
                </c:pt>
                <c:pt idx="4409">
                  <c:v>85.400999999999996</c:v>
                </c:pt>
                <c:pt idx="4410">
                  <c:v>90.888999999999996</c:v>
                </c:pt>
                <c:pt idx="4411">
                  <c:v>92.713999999999999</c:v>
                </c:pt>
                <c:pt idx="4412">
                  <c:v>91.295000000000002</c:v>
                </c:pt>
                <c:pt idx="4413">
                  <c:v>93.716999999999999</c:v>
                </c:pt>
                <c:pt idx="4414">
                  <c:v>89.022999999999996</c:v>
                </c:pt>
                <c:pt idx="4415">
                  <c:v>93.632999999999996</c:v>
                </c:pt>
                <c:pt idx="4416">
                  <c:v>87.168000000000006</c:v>
                </c:pt>
                <c:pt idx="4417">
                  <c:v>86.41</c:v>
                </c:pt>
                <c:pt idx="4418">
                  <c:v>85.587999999999994</c:v>
                </c:pt>
                <c:pt idx="4419">
                  <c:v>83.7</c:v>
                </c:pt>
                <c:pt idx="4420">
                  <c:v>82.239000000000004</c:v>
                </c:pt>
                <c:pt idx="4421">
                  <c:v>91.034000000000006</c:v>
                </c:pt>
                <c:pt idx="4422">
                  <c:v>90.085999999999999</c:v>
                </c:pt>
                <c:pt idx="4423">
                  <c:v>94.278000000000006</c:v>
                </c:pt>
                <c:pt idx="4424">
                  <c:v>93.287000000000006</c:v>
                </c:pt>
                <c:pt idx="4425">
                  <c:v>98.326999999999998</c:v>
                </c:pt>
                <c:pt idx="4426">
                  <c:v>95.39</c:v>
                </c:pt>
                <c:pt idx="4427">
                  <c:v>98.57</c:v>
                </c:pt>
                <c:pt idx="4428">
                  <c:v>99.16</c:v>
                </c:pt>
                <c:pt idx="4429">
                  <c:v>97.47</c:v>
                </c:pt>
                <c:pt idx="4430">
                  <c:v>99.143000000000001</c:v>
                </c:pt>
                <c:pt idx="4431">
                  <c:v>94.966999999999999</c:v>
                </c:pt>
                <c:pt idx="4432">
                  <c:v>91.328000000000003</c:v>
                </c:pt>
                <c:pt idx="4433">
                  <c:v>99.929000000000002</c:v>
                </c:pt>
                <c:pt idx="4434">
                  <c:v>92.432000000000002</c:v>
                </c:pt>
                <c:pt idx="4435">
                  <c:v>93.26</c:v>
                </c:pt>
                <c:pt idx="4436">
                  <c:v>88.855000000000004</c:v>
                </c:pt>
                <c:pt idx="4437">
                  <c:v>91.436999999999998</c:v>
                </c:pt>
                <c:pt idx="4438">
                  <c:v>94.402000000000001</c:v>
                </c:pt>
                <c:pt idx="4439">
                  <c:v>89.73</c:v>
                </c:pt>
                <c:pt idx="4440">
                  <c:v>91.218999999999994</c:v>
                </c:pt>
                <c:pt idx="4441">
                  <c:v>92.894999999999996</c:v>
                </c:pt>
                <c:pt idx="4442">
                  <c:v>95.659000000000006</c:v>
                </c:pt>
                <c:pt idx="4443">
                  <c:v>93.6</c:v>
                </c:pt>
                <c:pt idx="4444">
                  <c:v>97.144000000000005</c:v>
                </c:pt>
                <c:pt idx="4445">
                  <c:v>98.793999999999997</c:v>
                </c:pt>
                <c:pt idx="4446">
                  <c:v>97.736999999999995</c:v>
                </c:pt>
                <c:pt idx="4447">
                  <c:v>93.093999999999994</c:v>
                </c:pt>
                <c:pt idx="4448">
                  <c:v>99.009</c:v>
                </c:pt>
                <c:pt idx="4449">
                  <c:v>90.876000000000005</c:v>
                </c:pt>
                <c:pt idx="4450">
                  <c:v>97.15</c:v>
                </c:pt>
                <c:pt idx="4451">
                  <c:v>91.91</c:v>
                </c:pt>
                <c:pt idx="4452">
                  <c:v>95.046999999999997</c:v>
                </c:pt>
                <c:pt idx="4453">
                  <c:v>93.03</c:v>
                </c:pt>
                <c:pt idx="4454">
                  <c:v>92.673000000000002</c:v>
                </c:pt>
                <c:pt idx="4455">
                  <c:v>95.953000000000003</c:v>
                </c:pt>
                <c:pt idx="4456">
                  <c:v>98.106999999999999</c:v>
                </c:pt>
                <c:pt idx="4457">
                  <c:v>94.076999999999998</c:v>
                </c:pt>
                <c:pt idx="4458">
                  <c:v>96.572999999999993</c:v>
                </c:pt>
                <c:pt idx="4459">
                  <c:v>97.108000000000004</c:v>
                </c:pt>
                <c:pt idx="4460">
                  <c:v>94.575000000000003</c:v>
                </c:pt>
                <c:pt idx="4461">
                  <c:v>93.221999999999994</c:v>
                </c:pt>
                <c:pt idx="4462">
                  <c:v>91.992000000000004</c:v>
                </c:pt>
                <c:pt idx="4463">
                  <c:v>91.745999999999995</c:v>
                </c:pt>
                <c:pt idx="4464">
                  <c:v>93.24</c:v>
                </c:pt>
                <c:pt idx="4465">
                  <c:v>93.409000000000006</c:v>
                </c:pt>
                <c:pt idx="4466">
                  <c:v>92.611999999999995</c:v>
                </c:pt>
                <c:pt idx="4467">
                  <c:v>91.712999999999994</c:v>
                </c:pt>
                <c:pt idx="4468">
                  <c:v>94.876000000000005</c:v>
                </c:pt>
                <c:pt idx="4469">
                  <c:v>93.325000000000003</c:v>
                </c:pt>
                <c:pt idx="4470">
                  <c:v>95.881</c:v>
                </c:pt>
                <c:pt idx="4471">
                  <c:v>93.811999999999998</c:v>
                </c:pt>
                <c:pt idx="4472">
                  <c:v>94.460999999999999</c:v>
                </c:pt>
                <c:pt idx="4473">
                  <c:v>97.197000000000003</c:v>
                </c:pt>
                <c:pt idx="4474">
                  <c:v>91.248000000000005</c:v>
                </c:pt>
                <c:pt idx="4475">
                  <c:v>91.346999999999994</c:v>
                </c:pt>
                <c:pt idx="4476">
                  <c:v>96.728999999999999</c:v>
                </c:pt>
                <c:pt idx="4477">
                  <c:v>94.137</c:v>
                </c:pt>
                <c:pt idx="4478">
                  <c:v>92.313000000000002</c:v>
                </c:pt>
                <c:pt idx="4479">
                  <c:v>91.265000000000001</c:v>
                </c:pt>
                <c:pt idx="4480">
                  <c:v>97.331000000000003</c:v>
                </c:pt>
                <c:pt idx="4481">
                  <c:v>94.015000000000001</c:v>
                </c:pt>
                <c:pt idx="4482">
                  <c:v>93.23</c:v>
                </c:pt>
                <c:pt idx="4483">
                  <c:v>97.016999999999996</c:v>
                </c:pt>
                <c:pt idx="4484">
                  <c:v>97.338999999999999</c:v>
                </c:pt>
                <c:pt idx="4485">
                  <c:v>95.77</c:v>
                </c:pt>
                <c:pt idx="4486">
                  <c:v>97.146000000000001</c:v>
                </c:pt>
                <c:pt idx="4487">
                  <c:v>97.528000000000006</c:v>
                </c:pt>
                <c:pt idx="4488">
                  <c:v>96.965000000000003</c:v>
                </c:pt>
                <c:pt idx="4489">
                  <c:v>94.274000000000001</c:v>
                </c:pt>
                <c:pt idx="4490">
                  <c:v>98.043000000000006</c:v>
                </c:pt>
                <c:pt idx="4491">
                  <c:v>96.564999999999998</c:v>
                </c:pt>
                <c:pt idx="4492">
                  <c:v>93.912999999999997</c:v>
                </c:pt>
                <c:pt idx="4493">
                  <c:v>97.614999999999995</c:v>
                </c:pt>
                <c:pt idx="4494">
                  <c:v>97.88</c:v>
                </c:pt>
                <c:pt idx="4495">
                  <c:v>95.852999999999994</c:v>
                </c:pt>
                <c:pt idx="4496">
                  <c:v>99.256</c:v>
                </c:pt>
                <c:pt idx="4497">
                  <c:v>98.37</c:v>
                </c:pt>
                <c:pt idx="4498">
                  <c:v>98.832999999999998</c:v>
                </c:pt>
                <c:pt idx="4499">
                  <c:v>98.421999999999997</c:v>
                </c:pt>
                <c:pt idx="4500">
                  <c:v>95.659000000000006</c:v>
                </c:pt>
                <c:pt idx="4501">
                  <c:v>97.68</c:v>
                </c:pt>
                <c:pt idx="4502">
                  <c:v>96.394000000000005</c:v>
                </c:pt>
                <c:pt idx="4503">
                  <c:v>94.388999999999996</c:v>
                </c:pt>
                <c:pt idx="4504">
                  <c:v>95.094999999999999</c:v>
                </c:pt>
                <c:pt idx="4505">
                  <c:v>90.936000000000007</c:v>
                </c:pt>
                <c:pt idx="4506">
                  <c:v>94.17</c:v>
                </c:pt>
                <c:pt idx="4507">
                  <c:v>96.542000000000002</c:v>
                </c:pt>
                <c:pt idx="4508">
                  <c:v>96.289000000000001</c:v>
                </c:pt>
                <c:pt idx="4509">
                  <c:v>97.542000000000002</c:v>
                </c:pt>
                <c:pt idx="4510">
                  <c:v>96.81</c:v>
                </c:pt>
                <c:pt idx="4511">
                  <c:v>97.408000000000001</c:v>
                </c:pt>
                <c:pt idx="4512">
                  <c:v>96.85</c:v>
                </c:pt>
                <c:pt idx="4513">
                  <c:v>96.438000000000002</c:v>
                </c:pt>
                <c:pt idx="4514">
                  <c:v>97.441999999999993</c:v>
                </c:pt>
                <c:pt idx="4515">
                  <c:v>96.97</c:v>
                </c:pt>
                <c:pt idx="4516">
                  <c:v>97.67</c:v>
                </c:pt>
                <c:pt idx="4517">
                  <c:v>98.596000000000004</c:v>
                </c:pt>
                <c:pt idx="4518">
                  <c:v>94.927000000000007</c:v>
                </c:pt>
                <c:pt idx="4519">
                  <c:v>97.590999999999994</c:v>
                </c:pt>
                <c:pt idx="4520">
                  <c:v>91.975999999999999</c:v>
                </c:pt>
                <c:pt idx="4521">
                  <c:v>97.293000000000006</c:v>
                </c:pt>
                <c:pt idx="4522">
                  <c:v>96.608000000000004</c:v>
                </c:pt>
                <c:pt idx="4523">
                  <c:v>96.433000000000007</c:v>
                </c:pt>
                <c:pt idx="4524">
                  <c:v>95.126000000000005</c:v>
                </c:pt>
                <c:pt idx="4525">
                  <c:v>98.283000000000001</c:v>
                </c:pt>
                <c:pt idx="4526">
                  <c:v>98.914000000000001</c:v>
                </c:pt>
                <c:pt idx="4527">
                  <c:v>95.078000000000003</c:v>
                </c:pt>
                <c:pt idx="4528">
                  <c:v>95.953000000000003</c:v>
                </c:pt>
                <c:pt idx="4529">
                  <c:v>95.09</c:v>
                </c:pt>
                <c:pt idx="4530">
                  <c:v>97.808000000000007</c:v>
                </c:pt>
                <c:pt idx="4531">
                  <c:v>97.846999999999994</c:v>
                </c:pt>
                <c:pt idx="4532">
                  <c:v>95.338999999999999</c:v>
                </c:pt>
                <c:pt idx="4533">
                  <c:v>94.025000000000006</c:v>
                </c:pt>
                <c:pt idx="4534">
                  <c:v>95.034000000000006</c:v>
                </c:pt>
                <c:pt idx="4535">
                  <c:v>99.096999999999994</c:v>
                </c:pt>
                <c:pt idx="4536">
                  <c:v>91.688999999999993</c:v>
                </c:pt>
                <c:pt idx="4537">
                  <c:v>92.02</c:v>
                </c:pt>
                <c:pt idx="4538">
                  <c:v>93.548000000000002</c:v>
                </c:pt>
                <c:pt idx="4539">
                  <c:v>90.477000000000004</c:v>
                </c:pt>
                <c:pt idx="4540">
                  <c:v>94.480999999999995</c:v>
                </c:pt>
                <c:pt idx="4541">
                  <c:v>99.275000000000006</c:v>
                </c:pt>
                <c:pt idx="4542">
                  <c:v>98.634</c:v>
                </c:pt>
                <c:pt idx="4543">
                  <c:v>90.754999999999995</c:v>
                </c:pt>
                <c:pt idx="4544">
                  <c:v>91.816999999999993</c:v>
                </c:pt>
                <c:pt idx="4545">
                  <c:v>98.813000000000002</c:v>
                </c:pt>
                <c:pt idx="4546">
                  <c:v>95.132999999999996</c:v>
                </c:pt>
                <c:pt idx="4547">
                  <c:v>96.332999999999998</c:v>
                </c:pt>
                <c:pt idx="4548">
                  <c:v>93.991</c:v>
                </c:pt>
                <c:pt idx="4549">
                  <c:v>92.8</c:v>
                </c:pt>
                <c:pt idx="4550">
                  <c:v>92.334000000000003</c:v>
                </c:pt>
                <c:pt idx="4551">
                  <c:v>94.242000000000004</c:v>
                </c:pt>
                <c:pt idx="4552">
                  <c:v>97.921999999999997</c:v>
                </c:pt>
                <c:pt idx="4553">
                  <c:v>94.162000000000006</c:v>
                </c:pt>
                <c:pt idx="4554">
                  <c:v>94.986999999999995</c:v>
                </c:pt>
                <c:pt idx="4555">
                  <c:v>97.066999999999993</c:v>
                </c:pt>
                <c:pt idx="4556">
                  <c:v>94.462000000000003</c:v>
                </c:pt>
                <c:pt idx="4557">
                  <c:v>97.289000000000001</c:v>
                </c:pt>
                <c:pt idx="4558">
                  <c:v>97.569000000000003</c:v>
                </c:pt>
                <c:pt idx="4559">
                  <c:v>96.96</c:v>
                </c:pt>
                <c:pt idx="4560">
                  <c:v>90.463999999999999</c:v>
                </c:pt>
                <c:pt idx="4561">
                  <c:v>95.301000000000002</c:v>
                </c:pt>
                <c:pt idx="4562">
                  <c:v>94.8</c:v>
                </c:pt>
                <c:pt idx="4563">
                  <c:v>90.31</c:v>
                </c:pt>
                <c:pt idx="4564">
                  <c:v>93.484999999999999</c:v>
                </c:pt>
                <c:pt idx="4565">
                  <c:v>95.77</c:v>
                </c:pt>
                <c:pt idx="4566">
                  <c:v>94.697999999999993</c:v>
                </c:pt>
                <c:pt idx="4567">
                  <c:v>95.582999999999998</c:v>
                </c:pt>
                <c:pt idx="4568">
                  <c:v>92.891999999999996</c:v>
                </c:pt>
                <c:pt idx="4569">
                  <c:v>97.096999999999994</c:v>
                </c:pt>
                <c:pt idx="4570">
                  <c:v>95.019000000000005</c:v>
                </c:pt>
                <c:pt idx="4571">
                  <c:v>90.528999999999996</c:v>
                </c:pt>
                <c:pt idx="4572">
                  <c:v>94.064999999999998</c:v>
                </c:pt>
                <c:pt idx="4573">
                  <c:v>93.826999999999998</c:v>
                </c:pt>
                <c:pt idx="4574">
                  <c:v>92.83</c:v>
                </c:pt>
                <c:pt idx="4575">
                  <c:v>95.335999999999999</c:v>
                </c:pt>
                <c:pt idx="4576">
                  <c:v>93.197999999999993</c:v>
                </c:pt>
                <c:pt idx="4577">
                  <c:v>94.855999999999995</c:v>
                </c:pt>
                <c:pt idx="4578">
                  <c:v>93.971999999999994</c:v>
                </c:pt>
                <c:pt idx="4579">
                  <c:v>93.254000000000005</c:v>
                </c:pt>
                <c:pt idx="4580">
                  <c:v>91.745000000000005</c:v>
                </c:pt>
                <c:pt idx="4581">
                  <c:v>94.736999999999995</c:v>
                </c:pt>
                <c:pt idx="4582">
                  <c:v>98.426000000000002</c:v>
                </c:pt>
                <c:pt idx="4583">
                  <c:v>92.950999999999993</c:v>
                </c:pt>
                <c:pt idx="4584">
                  <c:v>90.891999999999996</c:v>
                </c:pt>
                <c:pt idx="4585">
                  <c:v>89.959000000000003</c:v>
                </c:pt>
                <c:pt idx="4586">
                  <c:v>96.131</c:v>
                </c:pt>
                <c:pt idx="4587">
                  <c:v>97.135999999999996</c:v>
                </c:pt>
                <c:pt idx="4588">
                  <c:v>99.26</c:v>
                </c:pt>
                <c:pt idx="4589">
                  <c:v>96.79</c:v>
                </c:pt>
                <c:pt idx="4590">
                  <c:v>92.96</c:v>
                </c:pt>
                <c:pt idx="4591">
                  <c:v>87.152000000000001</c:v>
                </c:pt>
                <c:pt idx="4592">
                  <c:v>93.298000000000002</c:v>
                </c:pt>
                <c:pt idx="4593">
                  <c:v>93.781000000000006</c:v>
                </c:pt>
                <c:pt idx="4594">
                  <c:v>96.593999999999994</c:v>
                </c:pt>
                <c:pt idx="4595">
                  <c:v>93.036000000000001</c:v>
                </c:pt>
                <c:pt idx="4596">
                  <c:v>94.37</c:v>
                </c:pt>
                <c:pt idx="4597">
                  <c:v>94.165000000000006</c:v>
                </c:pt>
                <c:pt idx="4598">
                  <c:v>96.405000000000001</c:v>
                </c:pt>
                <c:pt idx="4599">
                  <c:v>97.537000000000006</c:v>
                </c:pt>
                <c:pt idx="4600">
                  <c:v>97.512</c:v>
                </c:pt>
                <c:pt idx="4601">
                  <c:v>96.545000000000002</c:v>
                </c:pt>
                <c:pt idx="4602">
                  <c:v>98.700999999999993</c:v>
                </c:pt>
                <c:pt idx="4603">
                  <c:v>97.566999999999993</c:v>
                </c:pt>
                <c:pt idx="4604">
                  <c:v>96.897999999999996</c:v>
                </c:pt>
                <c:pt idx="4605">
                  <c:v>96.959000000000003</c:v>
                </c:pt>
                <c:pt idx="4606">
                  <c:v>95.042000000000002</c:v>
                </c:pt>
                <c:pt idx="4607">
                  <c:v>93.400999999999996</c:v>
                </c:pt>
                <c:pt idx="4608">
                  <c:v>93.153000000000006</c:v>
                </c:pt>
                <c:pt idx="4609">
                  <c:v>89.957999999999998</c:v>
                </c:pt>
                <c:pt idx="4610">
                  <c:v>88.332999999999998</c:v>
                </c:pt>
                <c:pt idx="4611">
                  <c:v>90.084000000000003</c:v>
                </c:pt>
                <c:pt idx="4612">
                  <c:v>91.238</c:v>
                </c:pt>
                <c:pt idx="4613">
                  <c:v>88.766000000000005</c:v>
                </c:pt>
                <c:pt idx="4614">
                  <c:v>88.061000000000007</c:v>
                </c:pt>
                <c:pt idx="4615">
                  <c:v>98.510999999999996</c:v>
                </c:pt>
                <c:pt idx="4616">
                  <c:v>97.358999999999995</c:v>
                </c:pt>
                <c:pt idx="4617">
                  <c:v>93.165000000000006</c:v>
                </c:pt>
                <c:pt idx="4618">
                  <c:v>95.051000000000002</c:v>
                </c:pt>
                <c:pt idx="4619">
                  <c:v>98.099000000000004</c:v>
                </c:pt>
                <c:pt idx="4620">
                  <c:v>98.093000000000004</c:v>
                </c:pt>
                <c:pt idx="4621">
                  <c:v>94.088999999999999</c:v>
                </c:pt>
                <c:pt idx="4622">
                  <c:v>95.787000000000006</c:v>
                </c:pt>
                <c:pt idx="4623">
                  <c:v>93.483999999999995</c:v>
                </c:pt>
                <c:pt idx="4624">
                  <c:v>93.760999999999996</c:v>
                </c:pt>
                <c:pt idx="4625">
                  <c:v>99.980999999999995</c:v>
                </c:pt>
                <c:pt idx="4626">
                  <c:v>96.683000000000007</c:v>
                </c:pt>
                <c:pt idx="4627">
                  <c:v>97.864000000000004</c:v>
                </c:pt>
                <c:pt idx="4628">
                  <c:v>97.06</c:v>
                </c:pt>
                <c:pt idx="4629">
                  <c:v>99.468999999999994</c:v>
                </c:pt>
                <c:pt idx="4630">
                  <c:v>97.734999999999999</c:v>
                </c:pt>
                <c:pt idx="4631">
                  <c:v>95.26</c:v>
                </c:pt>
                <c:pt idx="4632">
                  <c:v>96.384</c:v>
                </c:pt>
                <c:pt idx="4633">
                  <c:v>97.525999999999996</c:v>
                </c:pt>
                <c:pt idx="4634">
                  <c:v>94.866</c:v>
                </c:pt>
                <c:pt idx="4635">
                  <c:v>95.135999999999996</c:v>
                </c:pt>
                <c:pt idx="4636">
                  <c:v>95.099000000000004</c:v>
                </c:pt>
                <c:pt idx="4637">
                  <c:v>96.105000000000004</c:v>
                </c:pt>
                <c:pt idx="4638">
                  <c:v>95.932000000000002</c:v>
                </c:pt>
                <c:pt idx="4639">
                  <c:v>93.99</c:v>
                </c:pt>
                <c:pt idx="4640">
                  <c:v>96.251000000000005</c:v>
                </c:pt>
                <c:pt idx="4641">
                  <c:v>98.552999999999997</c:v>
                </c:pt>
                <c:pt idx="4642">
                  <c:v>94.793999999999997</c:v>
                </c:pt>
                <c:pt idx="4643">
                  <c:v>88.019000000000005</c:v>
                </c:pt>
                <c:pt idx="4644">
                  <c:v>89.471000000000004</c:v>
                </c:pt>
                <c:pt idx="4645">
                  <c:v>83.522000000000006</c:v>
                </c:pt>
                <c:pt idx="4646">
                  <c:v>89.989000000000004</c:v>
                </c:pt>
                <c:pt idx="4647">
                  <c:v>95.509</c:v>
                </c:pt>
                <c:pt idx="4648">
                  <c:v>89.156999999999996</c:v>
                </c:pt>
                <c:pt idx="4649">
                  <c:v>85.558999999999997</c:v>
                </c:pt>
                <c:pt idx="4650">
                  <c:v>89.676000000000002</c:v>
                </c:pt>
                <c:pt idx="4651">
                  <c:v>83.108999999999995</c:v>
                </c:pt>
                <c:pt idx="4652">
                  <c:v>84.241</c:v>
                </c:pt>
                <c:pt idx="4653">
                  <c:v>87.323999999999998</c:v>
                </c:pt>
                <c:pt idx="4654">
                  <c:v>90.784999999999997</c:v>
                </c:pt>
                <c:pt idx="4655">
                  <c:v>94.009</c:v>
                </c:pt>
                <c:pt idx="4656">
                  <c:v>97.402000000000001</c:v>
                </c:pt>
                <c:pt idx="4657">
                  <c:v>97.307000000000002</c:v>
                </c:pt>
                <c:pt idx="4658">
                  <c:v>93.85</c:v>
                </c:pt>
                <c:pt idx="4659">
                  <c:v>92.710999999999999</c:v>
                </c:pt>
                <c:pt idx="4660">
                  <c:v>87.831999999999994</c:v>
                </c:pt>
                <c:pt idx="4661">
                  <c:v>91.510999999999996</c:v>
                </c:pt>
                <c:pt idx="4662">
                  <c:v>89.507999999999996</c:v>
                </c:pt>
                <c:pt idx="4663">
                  <c:v>88.930999999999997</c:v>
                </c:pt>
                <c:pt idx="4664">
                  <c:v>89.057000000000002</c:v>
                </c:pt>
                <c:pt idx="4665">
                  <c:v>90.471000000000004</c:v>
                </c:pt>
                <c:pt idx="4666">
                  <c:v>88.789000000000001</c:v>
                </c:pt>
                <c:pt idx="4667">
                  <c:v>85.519000000000005</c:v>
                </c:pt>
                <c:pt idx="4668">
                  <c:v>86.676000000000002</c:v>
                </c:pt>
                <c:pt idx="4669">
                  <c:v>89.316000000000003</c:v>
                </c:pt>
                <c:pt idx="4670">
                  <c:v>92.186999999999998</c:v>
                </c:pt>
                <c:pt idx="4671">
                  <c:v>94.569000000000003</c:v>
                </c:pt>
                <c:pt idx="4672">
                  <c:v>88.039000000000001</c:v>
                </c:pt>
                <c:pt idx="4673">
                  <c:v>90.313999999999993</c:v>
                </c:pt>
                <c:pt idx="4674">
                  <c:v>94.284999999999997</c:v>
                </c:pt>
                <c:pt idx="4675">
                  <c:v>93.001000000000005</c:v>
                </c:pt>
                <c:pt idx="4676">
                  <c:v>91.62</c:v>
                </c:pt>
                <c:pt idx="4677">
                  <c:v>86.012</c:v>
                </c:pt>
                <c:pt idx="4678">
                  <c:v>86.94</c:v>
                </c:pt>
                <c:pt idx="4679">
                  <c:v>87.506</c:v>
                </c:pt>
                <c:pt idx="4680">
                  <c:v>92.272999999999996</c:v>
                </c:pt>
                <c:pt idx="4681">
                  <c:v>91.402000000000001</c:v>
                </c:pt>
                <c:pt idx="4682">
                  <c:v>92.161000000000001</c:v>
                </c:pt>
                <c:pt idx="4683">
                  <c:v>97.289000000000001</c:v>
                </c:pt>
                <c:pt idx="4684">
                  <c:v>93.504000000000005</c:v>
                </c:pt>
                <c:pt idx="4685">
                  <c:v>89.950999999999993</c:v>
                </c:pt>
                <c:pt idx="4686">
                  <c:v>91.245000000000005</c:v>
                </c:pt>
                <c:pt idx="4687">
                  <c:v>92.100999999999999</c:v>
                </c:pt>
                <c:pt idx="4688">
                  <c:v>92.692999999999998</c:v>
                </c:pt>
                <c:pt idx="4689">
                  <c:v>90.569000000000003</c:v>
                </c:pt>
                <c:pt idx="4690">
                  <c:v>86.105000000000004</c:v>
                </c:pt>
                <c:pt idx="4691">
                  <c:v>86.984999999999999</c:v>
                </c:pt>
                <c:pt idx="4692">
                  <c:v>91.680999999999997</c:v>
                </c:pt>
                <c:pt idx="4693">
                  <c:v>87.149000000000001</c:v>
                </c:pt>
                <c:pt idx="4694">
                  <c:v>85.52</c:v>
                </c:pt>
                <c:pt idx="4695">
                  <c:v>88.036000000000001</c:v>
                </c:pt>
                <c:pt idx="4696">
                  <c:v>91.072000000000003</c:v>
                </c:pt>
                <c:pt idx="4697">
                  <c:v>90.878</c:v>
                </c:pt>
                <c:pt idx="4698">
                  <c:v>91.385000000000005</c:v>
                </c:pt>
                <c:pt idx="4699">
                  <c:v>87.313000000000002</c:v>
                </c:pt>
                <c:pt idx="4700">
                  <c:v>84.805000000000007</c:v>
                </c:pt>
                <c:pt idx="4701">
                  <c:v>84.093000000000004</c:v>
                </c:pt>
                <c:pt idx="4702">
                  <c:v>82.992000000000004</c:v>
                </c:pt>
                <c:pt idx="4703">
                  <c:v>84.096000000000004</c:v>
                </c:pt>
                <c:pt idx="4704">
                  <c:v>84.093000000000004</c:v>
                </c:pt>
                <c:pt idx="4705">
                  <c:v>84.686999999999998</c:v>
                </c:pt>
                <c:pt idx="4706">
                  <c:v>84.899000000000001</c:v>
                </c:pt>
                <c:pt idx="4707">
                  <c:v>85.784000000000006</c:v>
                </c:pt>
                <c:pt idx="4708">
                  <c:v>84.751999999999995</c:v>
                </c:pt>
                <c:pt idx="4709">
                  <c:v>86.927999999999997</c:v>
                </c:pt>
                <c:pt idx="4710">
                  <c:v>90.116</c:v>
                </c:pt>
                <c:pt idx="4711">
                  <c:v>89.254999999999995</c:v>
                </c:pt>
                <c:pt idx="4712">
                  <c:v>88.254999999999995</c:v>
                </c:pt>
                <c:pt idx="4713">
                  <c:v>87.704999999999998</c:v>
                </c:pt>
                <c:pt idx="4714">
                  <c:v>88.727999999999994</c:v>
                </c:pt>
                <c:pt idx="4715">
                  <c:v>88.852999999999994</c:v>
                </c:pt>
                <c:pt idx="4716">
                  <c:v>87.049000000000007</c:v>
                </c:pt>
                <c:pt idx="4717">
                  <c:v>85.537999999999997</c:v>
                </c:pt>
                <c:pt idx="4718">
                  <c:v>86.552000000000007</c:v>
                </c:pt>
                <c:pt idx="4719">
                  <c:v>87.754000000000005</c:v>
                </c:pt>
                <c:pt idx="4720">
                  <c:v>89.781999999999996</c:v>
                </c:pt>
                <c:pt idx="4721">
                  <c:v>85.677999999999997</c:v>
                </c:pt>
                <c:pt idx="4722">
                  <c:v>83.242999999999995</c:v>
                </c:pt>
                <c:pt idx="4723">
                  <c:v>84.281000000000006</c:v>
                </c:pt>
                <c:pt idx="4724">
                  <c:v>84.831999999999994</c:v>
                </c:pt>
                <c:pt idx="4725">
                  <c:v>83.248999999999995</c:v>
                </c:pt>
                <c:pt idx="4726">
                  <c:v>83.709000000000003</c:v>
                </c:pt>
                <c:pt idx="4727">
                  <c:v>87.974000000000004</c:v>
                </c:pt>
                <c:pt idx="4728">
                  <c:v>84.99</c:v>
                </c:pt>
                <c:pt idx="4729">
                  <c:v>82.436000000000007</c:v>
                </c:pt>
                <c:pt idx="4730">
                  <c:v>84.063000000000002</c:v>
                </c:pt>
                <c:pt idx="4731">
                  <c:v>84.64</c:v>
                </c:pt>
                <c:pt idx="4732">
                  <c:v>86.563000000000002</c:v>
                </c:pt>
                <c:pt idx="4733">
                  <c:v>86.488</c:v>
                </c:pt>
                <c:pt idx="4734">
                  <c:v>86.745000000000005</c:v>
                </c:pt>
                <c:pt idx="4735">
                  <c:v>88.722999999999999</c:v>
                </c:pt>
                <c:pt idx="4736">
                  <c:v>89.805999999999997</c:v>
                </c:pt>
                <c:pt idx="4737">
                  <c:v>86.557000000000002</c:v>
                </c:pt>
                <c:pt idx="4738">
                  <c:v>89.432000000000002</c:v>
                </c:pt>
                <c:pt idx="4739">
                  <c:v>89.224999999999994</c:v>
                </c:pt>
                <c:pt idx="4740">
                  <c:v>83.372</c:v>
                </c:pt>
                <c:pt idx="4741">
                  <c:v>81.272999999999996</c:v>
                </c:pt>
                <c:pt idx="4742">
                  <c:v>82.834000000000003</c:v>
                </c:pt>
                <c:pt idx="4743">
                  <c:v>84.088999999999999</c:v>
                </c:pt>
                <c:pt idx="4744">
                  <c:v>89.613</c:v>
                </c:pt>
                <c:pt idx="4745">
                  <c:v>83.081999999999994</c:v>
                </c:pt>
                <c:pt idx="4746">
                  <c:v>88.712000000000003</c:v>
                </c:pt>
                <c:pt idx="4747">
                  <c:v>89.408000000000001</c:v>
                </c:pt>
                <c:pt idx="4748">
                  <c:v>87.971999999999994</c:v>
                </c:pt>
                <c:pt idx="4749">
                  <c:v>80.662999999999997</c:v>
                </c:pt>
                <c:pt idx="4750">
                  <c:v>86.088999999999999</c:v>
                </c:pt>
                <c:pt idx="4751">
                  <c:v>86.364999999999995</c:v>
                </c:pt>
                <c:pt idx="4752">
                  <c:v>87.1</c:v>
                </c:pt>
                <c:pt idx="4753">
                  <c:v>84.564999999999998</c:v>
                </c:pt>
                <c:pt idx="4754">
                  <c:v>80.572999999999993</c:v>
                </c:pt>
                <c:pt idx="4755">
                  <c:v>83.239000000000004</c:v>
                </c:pt>
                <c:pt idx="4756">
                  <c:v>87.067999999999998</c:v>
                </c:pt>
                <c:pt idx="4757">
                  <c:v>88.04</c:v>
                </c:pt>
                <c:pt idx="4758">
                  <c:v>87.233999999999995</c:v>
                </c:pt>
                <c:pt idx="4759">
                  <c:v>86.613</c:v>
                </c:pt>
                <c:pt idx="4760">
                  <c:v>84.631</c:v>
                </c:pt>
                <c:pt idx="4761">
                  <c:v>84.626000000000005</c:v>
                </c:pt>
                <c:pt idx="4762">
                  <c:v>92.807000000000002</c:v>
                </c:pt>
                <c:pt idx="4763">
                  <c:v>84.25</c:v>
                </c:pt>
                <c:pt idx="4764">
                  <c:v>85.85</c:v>
                </c:pt>
                <c:pt idx="4765">
                  <c:v>86.757999999999996</c:v>
                </c:pt>
                <c:pt idx="4766">
                  <c:v>88.703000000000003</c:v>
                </c:pt>
                <c:pt idx="4767">
                  <c:v>86.382000000000005</c:v>
                </c:pt>
                <c:pt idx="4768">
                  <c:v>85.438000000000002</c:v>
                </c:pt>
                <c:pt idx="4769">
                  <c:v>89.103999999999999</c:v>
                </c:pt>
                <c:pt idx="4770">
                  <c:v>86.313999999999993</c:v>
                </c:pt>
                <c:pt idx="4771">
                  <c:v>87.444999999999993</c:v>
                </c:pt>
                <c:pt idx="4772">
                  <c:v>85.966999999999999</c:v>
                </c:pt>
                <c:pt idx="4773">
                  <c:v>85.599000000000004</c:v>
                </c:pt>
                <c:pt idx="4774">
                  <c:v>86.918000000000006</c:v>
                </c:pt>
                <c:pt idx="4775">
                  <c:v>87.697999999999993</c:v>
                </c:pt>
                <c:pt idx="4776">
                  <c:v>89.278000000000006</c:v>
                </c:pt>
                <c:pt idx="4777">
                  <c:v>83.787999999999997</c:v>
                </c:pt>
                <c:pt idx="4778">
                  <c:v>84.317999999999998</c:v>
                </c:pt>
                <c:pt idx="4779">
                  <c:v>86.674000000000007</c:v>
                </c:pt>
                <c:pt idx="4780">
                  <c:v>84.203999999999994</c:v>
                </c:pt>
                <c:pt idx="4781">
                  <c:v>85.891000000000005</c:v>
                </c:pt>
                <c:pt idx="4782">
                  <c:v>83.950999999999993</c:v>
                </c:pt>
                <c:pt idx="4783">
                  <c:v>84.436000000000007</c:v>
                </c:pt>
                <c:pt idx="4784">
                  <c:v>84.745999999999995</c:v>
                </c:pt>
                <c:pt idx="4785">
                  <c:v>82.421999999999997</c:v>
                </c:pt>
                <c:pt idx="4786">
                  <c:v>80.52</c:v>
                </c:pt>
                <c:pt idx="4787">
                  <c:v>80.197999999999993</c:v>
                </c:pt>
                <c:pt idx="4788">
                  <c:v>80.662999999999997</c:v>
                </c:pt>
                <c:pt idx="4789">
                  <c:v>79.832999999999998</c:v>
                </c:pt>
                <c:pt idx="4790">
                  <c:v>81.957999999999998</c:v>
                </c:pt>
                <c:pt idx="4791">
                  <c:v>85.400999999999996</c:v>
                </c:pt>
                <c:pt idx="4792">
                  <c:v>86.212000000000003</c:v>
                </c:pt>
                <c:pt idx="4793">
                  <c:v>94.31</c:v>
                </c:pt>
                <c:pt idx="4794">
                  <c:v>91.793000000000006</c:v>
                </c:pt>
                <c:pt idx="4795">
                  <c:v>87.388999999999996</c:v>
                </c:pt>
                <c:pt idx="4796">
                  <c:v>87.846999999999994</c:v>
                </c:pt>
                <c:pt idx="4797">
                  <c:v>88.394000000000005</c:v>
                </c:pt>
                <c:pt idx="4798">
                  <c:v>87.495999999999995</c:v>
                </c:pt>
                <c:pt idx="4799">
                  <c:v>89.340999999999994</c:v>
                </c:pt>
                <c:pt idx="4800">
                  <c:v>84.688000000000002</c:v>
                </c:pt>
                <c:pt idx="4801">
                  <c:v>88.632999999999996</c:v>
                </c:pt>
                <c:pt idx="4802">
                  <c:v>89.653000000000006</c:v>
                </c:pt>
                <c:pt idx="4803">
                  <c:v>90.284999999999997</c:v>
                </c:pt>
                <c:pt idx="4804">
                  <c:v>91.057000000000002</c:v>
                </c:pt>
                <c:pt idx="4805">
                  <c:v>91.891000000000005</c:v>
                </c:pt>
                <c:pt idx="4806">
                  <c:v>86.977999999999994</c:v>
                </c:pt>
                <c:pt idx="4807">
                  <c:v>93.013999999999996</c:v>
                </c:pt>
                <c:pt idx="4808">
                  <c:v>93.665000000000006</c:v>
                </c:pt>
                <c:pt idx="4809">
                  <c:v>95.567999999999998</c:v>
                </c:pt>
                <c:pt idx="4810">
                  <c:v>92.504999999999995</c:v>
                </c:pt>
                <c:pt idx="4811">
                  <c:v>90.661000000000001</c:v>
                </c:pt>
                <c:pt idx="4812">
                  <c:v>90.236000000000004</c:v>
                </c:pt>
                <c:pt idx="4813">
                  <c:v>94.632000000000005</c:v>
                </c:pt>
                <c:pt idx="4814">
                  <c:v>91.322999999999993</c:v>
                </c:pt>
                <c:pt idx="4815">
                  <c:v>93.944000000000003</c:v>
                </c:pt>
                <c:pt idx="4816">
                  <c:v>93.781000000000006</c:v>
                </c:pt>
                <c:pt idx="4817">
                  <c:v>90.15</c:v>
                </c:pt>
                <c:pt idx="4818">
                  <c:v>91.385000000000005</c:v>
                </c:pt>
                <c:pt idx="4819">
                  <c:v>92.438000000000002</c:v>
                </c:pt>
                <c:pt idx="4820">
                  <c:v>93.346999999999994</c:v>
                </c:pt>
                <c:pt idx="4821">
                  <c:v>92.802999999999997</c:v>
                </c:pt>
                <c:pt idx="4822">
                  <c:v>94.257000000000005</c:v>
                </c:pt>
                <c:pt idx="4823">
                  <c:v>88.748000000000005</c:v>
                </c:pt>
                <c:pt idx="4824">
                  <c:v>86.072000000000003</c:v>
                </c:pt>
                <c:pt idx="4825">
                  <c:v>94.91</c:v>
                </c:pt>
                <c:pt idx="4826">
                  <c:v>90.241</c:v>
                </c:pt>
                <c:pt idx="4827">
                  <c:v>90.638999999999996</c:v>
                </c:pt>
                <c:pt idx="4828">
                  <c:v>93.438999999999993</c:v>
                </c:pt>
                <c:pt idx="4829">
                  <c:v>87.117999999999995</c:v>
                </c:pt>
                <c:pt idx="4830">
                  <c:v>89.602999999999994</c:v>
                </c:pt>
                <c:pt idx="4831">
                  <c:v>91.790999999999997</c:v>
                </c:pt>
                <c:pt idx="4832">
                  <c:v>92.350999999999999</c:v>
                </c:pt>
                <c:pt idx="4833">
                  <c:v>91.51</c:v>
                </c:pt>
                <c:pt idx="4834">
                  <c:v>90.620999999999995</c:v>
                </c:pt>
                <c:pt idx="4835">
                  <c:v>89.004000000000005</c:v>
                </c:pt>
                <c:pt idx="4836">
                  <c:v>94.284000000000006</c:v>
                </c:pt>
                <c:pt idx="4837">
                  <c:v>97.481999999999999</c:v>
                </c:pt>
                <c:pt idx="4838">
                  <c:v>96.180999999999997</c:v>
                </c:pt>
                <c:pt idx="4839">
                  <c:v>98.436000000000007</c:v>
                </c:pt>
                <c:pt idx="4840">
                  <c:v>96.183999999999997</c:v>
                </c:pt>
                <c:pt idx="4841">
                  <c:v>96.963999999999999</c:v>
                </c:pt>
                <c:pt idx="4842">
                  <c:v>90.527000000000001</c:v>
                </c:pt>
                <c:pt idx="4843">
                  <c:v>91.488</c:v>
                </c:pt>
                <c:pt idx="4844">
                  <c:v>91.686999999999998</c:v>
                </c:pt>
                <c:pt idx="4845">
                  <c:v>95.54</c:v>
                </c:pt>
                <c:pt idx="4846">
                  <c:v>96.227999999999994</c:v>
                </c:pt>
                <c:pt idx="4847">
                  <c:v>99.685000000000002</c:v>
                </c:pt>
                <c:pt idx="4848">
                  <c:v>97.554000000000002</c:v>
                </c:pt>
                <c:pt idx="4849">
                  <c:v>99.674999999999997</c:v>
                </c:pt>
                <c:pt idx="4850">
                  <c:v>96.326999999999998</c:v>
                </c:pt>
                <c:pt idx="4851">
                  <c:v>89.59</c:v>
                </c:pt>
                <c:pt idx="4852">
                  <c:v>96.251999999999995</c:v>
                </c:pt>
                <c:pt idx="4853">
                  <c:v>93.948999999999998</c:v>
                </c:pt>
                <c:pt idx="4854">
                  <c:v>96.405000000000001</c:v>
                </c:pt>
                <c:pt idx="4855">
                  <c:v>98.882999999999996</c:v>
                </c:pt>
                <c:pt idx="4856">
                  <c:v>97.406000000000006</c:v>
                </c:pt>
                <c:pt idx="4857">
                  <c:v>95.716999999999999</c:v>
                </c:pt>
                <c:pt idx="4858">
                  <c:v>94.653999999999996</c:v>
                </c:pt>
                <c:pt idx="4859">
                  <c:v>96.239000000000004</c:v>
                </c:pt>
                <c:pt idx="4860">
                  <c:v>97.613</c:v>
                </c:pt>
                <c:pt idx="4861">
                  <c:v>93.509</c:v>
                </c:pt>
                <c:pt idx="4862">
                  <c:v>93.796999999999997</c:v>
                </c:pt>
                <c:pt idx="4863">
                  <c:v>95.866</c:v>
                </c:pt>
                <c:pt idx="4864">
                  <c:v>98.117999999999995</c:v>
                </c:pt>
                <c:pt idx="4865">
                  <c:v>95.83</c:v>
                </c:pt>
                <c:pt idx="4866">
                  <c:v>94.869</c:v>
                </c:pt>
                <c:pt idx="4867">
                  <c:v>93.147000000000006</c:v>
                </c:pt>
                <c:pt idx="4868">
                  <c:v>97.730999999999995</c:v>
                </c:pt>
                <c:pt idx="4869">
                  <c:v>96.290999999999997</c:v>
                </c:pt>
                <c:pt idx="4870">
                  <c:v>98.39</c:v>
                </c:pt>
                <c:pt idx="4871">
                  <c:v>95.331999999999994</c:v>
                </c:pt>
                <c:pt idx="4872">
                  <c:v>96.736000000000004</c:v>
                </c:pt>
                <c:pt idx="4873">
                  <c:v>95.563000000000002</c:v>
                </c:pt>
                <c:pt idx="4874">
                  <c:v>93.343999999999994</c:v>
                </c:pt>
                <c:pt idx="4875">
                  <c:v>93.161000000000001</c:v>
                </c:pt>
                <c:pt idx="4876">
                  <c:v>98.757999999999996</c:v>
                </c:pt>
                <c:pt idx="4877">
                  <c:v>97.010999999999996</c:v>
                </c:pt>
                <c:pt idx="4878">
                  <c:v>93.245000000000005</c:v>
                </c:pt>
                <c:pt idx="4879">
                  <c:v>93.495000000000005</c:v>
                </c:pt>
                <c:pt idx="4880">
                  <c:v>96.81</c:v>
                </c:pt>
                <c:pt idx="4881">
                  <c:v>97.626999999999995</c:v>
                </c:pt>
                <c:pt idx="4882">
                  <c:v>94.6</c:v>
                </c:pt>
                <c:pt idx="4883">
                  <c:v>97.676000000000002</c:v>
                </c:pt>
                <c:pt idx="4884">
                  <c:v>97.744</c:v>
                </c:pt>
                <c:pt idx="4885">
                  <c:v>99.051000000000002</c:v>
                </c:pt>
                <c:pt idx="4886">
                  <c:v>93.558999999999997</c:v>
                </c:pt>
                <c:pt idx="4887">
                  <c:v>96.495000000000005</c:v>
                </c:pt>
                <c:pt idx="4888">
                  <c:v>95.096000000000004</c:v>
                </c:pt>
                <c:pt idx="4889">
                  <c:v>92.581999999999994</c:v>
                </c:pt>
                <c:pt idx="4890">
                  <c:v>92.697000000000003</c:v>
                </c:pt>
                <c:pt idx="4891">
                  <c:v>94.495000000000005</c:v>
                </c:pt>
                <c:pt idx="4892">
                  <c:v>99.120999999999995</c:v>
                </c:pt>
                <c:pt idx="4893">
                  <c:v>97.674000000000007</c:v>
                </c:pt>
                <c:pt idx="4894">
                  <c:v>98.165999999999997</c:v>
                </c:pt>
                <c:pt idx="4895">
                  <c:v>96.813999999999993</c:v>
                </c:pt>
                <c:pt idx="4896">
                  <c:v>97.099000000000004</c:v>
                </c:pt>
                <c:pt idx="4897">
                  <c:v>95.352000000000004</c:v>
                </c:pt>
                <c:pt idx="4898">
                  <c:v>96.198999999999998</c:v>
                </c:pt>
                <c:pt idx="4899">
                  <c:v>91.825000000000003</c:v>
                </c:pt>
                <c:pt idx="4900">
                  <c:v>96.415000000000006</c:v>
                </c:pt>
                <c:pt idx="4901">
                  <c:v>94.165999999999997</c:v>
                </c:pt>
                <c:pt idx="4902">
                  <c:v>96.287999999999997</c:v>
                </c:pt>
                <c:pt idx="4903">
                  <c:v>94.293000000000006</c:v>
                </c:pt>
                <c:pt idx="4904">
                  <c:v>99.248999999999995</c:v>
                </c:pt>
                <c:pt idx="4905">
                  <c:v>98.114999999999995</c:v>
                </c:pt>
                <c:pt idx="4906">
                  <c:v>95.519000000000005</c:v>
                </c:pt>
                <c:pt idx="4907">
                  <c:v>99.441000000000003</c:v>
                </c:pt>
                <c:pt idx="4908">
                  <c:v>93.111999999999995</c:v>
                </c:pt>
                <c:pt idx="4909">
                  <c:v>88.316999999999993</c:v>
                </c:pt>
                <c:pt idx="4910">
                  <c:v>88.39</c:v>
                </c:pt>
                <c:pt idx="4911">
                  <c:v>91.353999999999999</c:v>
                </c:pt>
                <c:pt idx="4912">
                  <c:v>92.233000000000004</c:v>
                </c:pt>
                <c:pt idx="4913">
                  <c:v>87.668000000000006</c:v>
                </c:pt>
                <c:pt idx="4914">
                  <c:v>91.784999999999997</c:v>
                </c:pt>
                <c:pt idx="4915">
                  <c:v>93.376000000000005</c:v>
                </c:pt>
                <c:pt idx="4916">
                  <c:v>95.635000000000005</c:v>
                </c:pt>
                <c:pt idx="4917">
                  <c:v>92.474999999999994</c:v>
                </c:pt>
                <c:pt idx="4918">
                  <c:v>97.477000000000004</c:v>
                </c:pt>
                <c:pt idx="4919">
                  <c:v>95.141000000000005</c:v>
                </c:pt>
                <c:pt idx="4920">
                  <c:v>92.992999999999995</c:v>
                </c:pt>
                <c:pt idx="4921">
                  <c:v>92.123000000000005</c:v>
                </c:pt>
                <c:pt idx="4922">
                  <c:v>96.704999999999998</c:v>
                </c:pt>
                <c:pt idx="4923">
                  <c:v>97.135999999999996</c:v>
                </c:pt>
                <c:pt idx="4924">
                  <c:v>94.509</c:v>
                </c:pt>
                <c:pt idx="4925">
                  <c:v>98.206000000000003</c:v>
                </c:pt>
                <c:pt idx="4926">
                  <c:v>91.915999999999997</c:v>
                </c:pt>
                <c:pt idx="4927">
                  <c:v>93.1</c:v>
                </c:pt>
                <c:pt idx="4928">
                  <c:v>96.003</c:v>
                </c:pt>
                <c:pt idx="4929">
                  <c:v>89.671999999999997</c:v>
                </c:pt>
                <c:pt idx="4930">
                  <c:v>94.372</c:v>
                </c:pt>
                <c:pt idx="4931">
                  <c:v>99.507000000000005</c:v>
                </c:pt>
                <c:pt idx="4932">
                  <c:v>96.635000000000005</c:v>
                </c:pt>
                <c:pt idx="4933">
                  <c:v>96.962000000000003</c:v>
                </c:pt>
                <c:pt idx="4934">
                  <c:v>94.775000000000006</c:v>
                </c:pt>
                <c:pt idx="4935">
                  <c:v>96.703000000000003</c:v>
                </c:pt>
                <c:pt idx="4936">
                  <c:v>97.950999999999993</c:v>
                </c:pt>
                <c:pt idx="4937">
                  <c:v>97.227000000000004</c:v>
                </c:pt>
                <c:pt idx="4938">
                  <c:v>97.46</c:v>
                </c:pt>
                <c:pt idx="4939">
                  <c:v>95.632000000000005</c:v>
                </c:pt>
                <c:pt idx="4940">
                  <c:v>93.781000000000006</c:v>
                </c:pt>
                <c:pt idx="4941">
                  <c:v>94.007000000000005</c:v>
                </c:pt>
                <c:pt idx="4942">
                  <c:v>93.709000000000003</c:v>
                </c:pt>
                <c:pt idx="4943">
                  <c:v>92.343999999999994</c:v>
                </c:pt>
                <c:pt idx="4944">
                  <c:v>90.869</c:v>
                </c:pt>
                <c:pt idx="4945">
                  <c:v>90.051000000000002</c:v>
                </c:pt>
                <c:pt idx="4946">
                  <c:v>92.650999999999996</c:v>
                </c:pt>
                <c:pt idx="4947">
                  <c:v>94.055999999999997</c:v>
                </c:pt>
                <c:pt idx="4948">
                  <c:v>95.653999999999996</c:v>
                </c:pt>
                <c:pt idx="4949">
                  <c:v>94.664000000000001</c:v>
                </c:pt>
                <c:pt idx="4950">
                  <c:v>95.453999999999994</c:v>
                </c:pt>
                <c:pt idx="4951">
                  <c:v>91.870999999999995</c:v>
                </c:pt>
                <c:pt idx="4952">
                  <c:v>96.042000000000002</c:v>
                </c:pt>
                <c:pt idx="4953">
                  <c:v>93.783000000000001</c:v>
                </c:pt>
                <c:pt idx="4954">
                  <c:v>96.048000000000002</c:v>
                </c:pt>
                <c:pt idx="4955">
                  <c:v>94.933999999999997</c:v>
                </c:pt>
                <c:pt idx="4956">
                  <c:v>91.71</c:v>
                </c:pt>
                <c:pt idx="4957">
                  <c:v>91.141000000000005</c:v>
                </c:pt>
                <c:pt idx="4958">
                  <c:v>92.105999999999995</c:v>
                </c:pt>
                <c:pt idx="4959">
                  <c:v>92.450999999999993</c:v>
                </c:pt>
                <c:pt idx="4960">
                  <c:v>97.391999999999996</c:v>
                </c:pt>
                <c:pt idx="4961">
                  <c:v>92.870999999999995</c:v>
                </c:pt>
                <c:pt idx="4962">
                  <c:v>95.103999999999999</c:v>
                </c:pt>
                <c:pt idx="4963">
                  <c:v>92.953999999999994</c:v>
                </c:pt>
                <c:pt idx="4964">
                  <c:v>93.706000000000003</c:v>
                </c:pt>
                <c:pt idx="4965">
                  <c:v>95.174000000000007</c:v>
                </c:pt>
                <c:pt idx="4966">
                  <c:v>96.266000000000005</c:v>
                </c:pt>
                <c:pt idx="4967">
                  <c:v>95.525999999999996</c:v>
                </c:pt>
                <c:pt idx="4968">
                  <c:v>91.867999999999995</c:v>
                </c:pt>
                <c:pt idx="4969">
                  <c:v>91.293000000000006</c:v>
                </c:pt>
                <c:pt idx="4970">
                  <c:v>94.730999999999995</c:v>
                </c:pt>
                <c:pt idx="4971">
                  <c:v>95.106999999999999</c:v>
                </c:pt>
                <c:pt idx="4972">
                  <c:v>95.718999999999994</c:v>
                </c:pt>
                <c:pt idx="4973">
                  <c:v>95.015000000000001</c:v>
                </c:pt>
                <c:pt idx="4974">
                  <c:v>95.245999999999995</c:v>
                </c:pt>
                <c:pt idx="4975">
                  <c:v>94.036000000000001</c:v>
                </c:pt>
                <c:pt idx="4976">
                  <c:v>93.768000000000001</c:v>
                </c:pt>
                <c:pt idx="4977">
                  <c:v>97.138000000000005</c:v>
                </c:pt>
                <c:pt idx="4978">
                  <c:v>95.968999999999994</c:v>
                </c:pt>
                <c:pt idx="4979">
                  <c:v>99.57</c:v>
                </c:pt>
                <c:pt idx="4980">
                  <c:v>97.58</c:v>
                </c:pt>
                <c:pt idx="4981">
                  <c:v>94.856999999999999</c:v>
                </c:pt>
                <c:pt idx="4982">
                  <c:v>90.143000000000001</c:v>
                </c:pt>
                <c:pt idx="4983">
                  <c:v>93.507999999999996</c:v>
                </c:pt>
                <c:pt idx="4984">
                  <c:v>94.626999999999995</c:v>
                </c:pt>
                <c:pt idx="4985">
                  <c:v>94.700999999999993</c:v>
                </c:pt>
                <c:pt idx="4986">
                  <c:v>98.191999999999993</c:v>
                </c:pt>
                <c:pt idx="4987">
                  <c:v>96.658000000000001</c:v>
                </c:pt>
                <c:pt idx="4988">
                  <c:v>99.355000000000004</c:v>
                </c:pt>
                <c:pt idx="4989">
                  <c:v>99.534999999999997</c:v>
                </c:pt>
                <c:pt idx="4990">
                  <c:v>95.826999999999998</c:v>
                </c:pt>
                <c:pt idx="4991">
                  <c:v>93.78</c:v>
                </c:pt>
                <c:pt idx="4992">
                  <c:v>97.12</c:v>
                </c:pt>
                <c:pt idx="4993">
                  <c:v>94.751999999999995</c:v>
                </c:pt>
                <c:pt idx="4994">
                  <c:v>96.335999999999999</c:v>
                </c:pt>
                <c:pt idx="4995">
                  <c:v>99.456000000000003</c:v>
                </c:pt>
                <c:pt idx="4996">
                  <c:v>96.34</c:v>
                </c:pt>
                <c:pt idx="4997">
                  <c:v>93.51</c:v>
                </c:pt>
                <c:pt idx="4998">
                  <c:v>94.406999999999996</c:v>
                </c:pt>
                <c:pt idx="4999">
                  <c:v>97.69</c:v>
                </c:pt>
                <c:pt idx="5000">
                  <c:v>94.147000000000006</c:v>
                </c:pt>
                <c:pt idx="5001">
                  <c:v>97.192999999999998</c:v>
                </c:pt>
                <c:pt idx="5002">
                  <c:v>97.281000000000006</c:v>
                </c:pt>
                <c:pt idx="5003">
                  <c:v>95.064999999999998</c:v>
                </c:pt>
                <c:pt idx="5004">
                  <c:v>93.177999999999997</c:v>
                </c:pt>
                <c:pt idx="5005">
                  <c:v>91.816999999999993</c:v>
                </c:pt>
                <c:pt idx="5006">
                  <c:v>97.596999999999994</c:v>
                </c:pt>
                <c:pt idx="5007">
                  <c:v>93.736000000000004</c:v>
                </c:pt>
                <c:pt idx="5008">
                  <c:v>87.555000000000007</c:v>
                </c:pt>
                <c:pt idx="5009">
                  <c:v>89.441000000000003</c:v>
                </c:pt>
                <c:pt idx="5010">
                  <c:v>89.841999999999999</c:v>
                </c:pt>
                <c:pt idx="5011">
                  <c:v>89.873000000000005</c:v>
                </c:pt>
                <c:pt idx="5012">
                  <c:v>89.992000000000004</c:v>
                </c:pt>
                <c:pt idx="5013">
                  <c:v>88.650999999999996</c:v>
                </c:pt>
                <c:pt idx="5014">
                  <c:v>87.643000000000001</c:v>
                </c:pt>
                <c:pt idx="5015">
                  <c:v>89.566999999999993</c:v>
                </c:pt>
                <c:pt idx="5016">
                  <c:v>92.337999999999994</c:v>
                </c:pt>
                <c:pt idx="5017">
                  <c:v>91.725999999999999</c:v>
                </c:pt>
                <c:pt idx="5018">
                  <c:v>93.242999999999995</c:v>
                </c:pt>
                <c:pt idx="5019">
                  <c:v>91.536000000000001</c:v>
                </c:pt>
                <c:pt idx="5020">
                  <c:v>89.421999999999997</c:v>
                </c:pt>
                <c:pt idx="5021">
                  <c:v>87.850999999999999</c:v>
                </c:pt>
                <c:pt idx="5022">
                  <c:v>88.007999999999996</c:v>
                </c:pt>
                <c:pt idx="5023">
                  <c:v>97.28</c:v>
                </c:pt>
                <c:pt idx="5024">
                  <c:v>95.763000000000005</c:v>
                </c:pt>
                <c:pt idx="5025">
                  <c:v>96.122</c:v>
                </c:pt>
                <c:pt idx="5026">
                  <c:v>85.283000000000001</c:v>
                </c:pt>
                <c:pt idx="5027">
                  <c:v>83.802000000000007</c:v>
                </c:pt>
                <c:pt idx="5028">
                  <c:v>98.293000000000006</c:v>
                </c:pt>
                <c:pt idx="5029">
                  <c:v>94.783000000000001</c:v>
                </c:pt>
                <c:pt idx="5030">
                  <c:v>91.400999999999996</c:v>
                </c:pt>
                <c:pt idx="5031">
                  <c:v>94.408000000000001</c:v>
                </c:pt>
                <c:pt idx="5032">
                  <c:v>95.108999999999995</c:v>
                </c:pt>
                <c:pt idx="5033">
                  <c:v>95.417000000000002</c:v>
                </c:pt>
                <c:pt idx="5034">
                  <c:v>95.216999999999999</c:v>
                </c:pt>
                <c:pt idx="5035">
                  <c:v>95.088999999999999</c:v>
                </c:pt>
                <c:pt idx="5036">
                  <c:v>94.807000000000002</c:v>
                </c:pt>
                <c:pt idx="5037">
                  <c:v>91.584000000000003</c:v>
                </c:pt>
                <c:pt idx="5038">
                  <c:v>94.2</c:v>
                </c:pt>
              </c:numCache>
            </c:numRef>
          </c:yVal>
          <c:smooth val="0"/>
          <c:extLst>
            <c:ext xmlns:c16="http://schemas.microsoft.com/office/drawing/2014/chart" uri="{C3380CC4-5D6E-409C-BE32-E72D297353CC}">
              <c16:uniqueId val="{00000000-4F96-4AEB-8E8E-49BDF218F78E}"/>
            </c:ext>
          </c:extLst>
        </c:ser>
        <c:dLbls>
          <c:showLegendKey val="0"/>
          <c:showVal val="0"/>
          <c:showCatName val="0"/>
          <c:showSerName val="0"/>
          <c:showPercent val="0"/>
          <c:showBubbleSize val="0"/>
        </c:dLbls>
        <c:axId val="431695624"/>
        <c:axId val="431696016"/>
      </c:scatterChart>
      <c:valAx>
        <c:axId val="431695624"/>
        <c:scaling>
          <c:orientation val="minMax"/>
          <c:max val="45283"/>
          <c:min val="40600"/>
        </c:scaling>
        <c:delete val="0"/>
        <c:axPos val="b"/>
        <c:numFmt formatCode="[$-409]mmm\-yy;@" sourceLinked="0"/>
        <c:majorTickMark val="out"/>
        <c:minorTickMark val="none"/>
        <c:tickLblPos val="nextTo"/>
        <c:crossAx val="431696016"/>
        <c:crosses val="autoZero"/>
        <c:crossBetween val="midCat"/>
        <c:majorUnit val="120"/>
      </c:valAx>
      <c:valAx>
        <c:axId val="431696016"/>
        <c:scaling>
          <c:orientation val="minMax"/>
          <c:max val="100"/>
          <c:min val="65"/>
        </c:scaling>
        <c:delete val="0"/>
        <c:axPos val="l"/>
        <c:title>
          <c:tx>
            <c:rich>
              <a:bodyPr/>
              <a:lstStyle/>
              <a:p>
                <a:pPr>
                  <a:defRPr sz="1400"/>
                </a:pPr>
                <a:r>
                  <a:rPr lang="en-US" sz="1400"/>
                  <a:t>Rel. Humidity (%)</a:t>
                </a:r>
              </a:p>
            </c:rich>
          </c:tx>
          <c:overlay val="0"/>
        </c:title>
        <c:numFmt formatCode="0" sourceLinked="0"/>
        <c:majorTickMark val="out"/>
        <c:minorTickMark val="none"/>
        <c:tickLblPos val="nextTo"/>
        <c:txPr>
          <a:bodyPr/>
          <a:lstStyle/>
          <a:p>
            <a:pPr>
              <a:defRPr sz="1100"/>
            </a:pPr>
            <a:endParaRPr lang="en-US"/>
          </a:p>
        </c:txPr>
        <c:crossAx val="431695624"/>
        <c:crosses val="autoZero"/>
        <c:crossBetween val="midCat"/>
      </c:valAx>
    </c:plotArea>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Air</a:t>
            </a:r>
            <a:r>
              <a:rPr lang="en-US" baseline="0"/>
              <a:t> Temperature</a:t>
            </a:r>
            <a:endParaRPr lang="en-US"/>
          </a:p>
        </c:rich>
      </c:tx>
      <c:overlay val="1"/>
    </c:title>
    <c:autoTitleDeleted val="0"/>
    <c:plotArea>
      <c:layout>
        <c:manualLayout>
          <c:layoutTarget val="inner"/>
          <c:xMode val="edge"/>
          <c:yMode val="edge"/>
          <c:x val="3.2585026207343458E-2"/>
          <c:y val="8.3692403032954207E-2"/>
          <c:w val="0.94821403057579656"/>
          <c:h val="0.76294364246135904"/>
        </c:manualLayout>
      </c:layout>
      <c:scatterChart>
        <c:scatterStyle val="lineMarker"/>
        <c:varyColors val="0"/>
        <c:ser>
          <c:idx val="0"/>
          <c:order val="0"/>
          <c:tx>
            <c:v>Daily Air Temp</c:v>
          </c:tx>
          <c:spPr>
            <a:ln w="15875">
              <a:solidFill>
                <a:srgbClr val="0000FF"/>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Daily_Prev!$H$5:$H$9999</c:f>
              <c:numCache>
                <c:formatCode>0.0</c:formatCode>
                <c:ptCount val="9995"/>
                <c:pt idx="0">
                  <c:v>24.62</c:v>
                </c:pt>
                <c:pt idx="1">
                  <c:v>24.87</c:v>
                </c:pt>
                <c:pt idx="2">
                  <c:v>24.76</c:v>
                </c:pt>
                <c:pt idx="3">
                  <c:v>24.89</c:v>
                </c:pt>
                <c:pt idx="4">
                  <c:v>25.25</c:v>
                </c:pt>
                <c:pt idx="5">
                  <c:v>25.1</c:v>
                </c:pt>
                <c:pt idx="6">
                  <c:v>25.42</c:v>
                </c:pt>
                <c:pt idx="7">
                  <c:v>24.61</c:v>
                </c:pt>
                <c:pt idx="8">
                  <c:v>23.86</c:v>
                </c:pt>
                <c:pt idx="9">
                  <c:v>25.02</c:v>
                </c:pt>
                <c:pt idx="10">
                  <c:v>24.64</c:v>
                </c:pt>
                <c:pt idx="11">
                  <c:v>23.56</c:v>
                </c:pt>
                <c:pt idx="12">
                  <c:v>24.95</c:v>
                </c:pt>
                <c:pt idx="13">
                  <c:v>25.21</c:v>
                </c:pt>
                <c:pt idx="14">
                  <c:v>25.43</c:v>
                </c:pt>
                <c:pt idx="15">
                  <c:v>25.77</c:v>
                </c:pt>
                <c:pt idx="16">
                  <c:v>26.17</c:v>
                </c:pt>
                <c:pt idx="17">
                  <c:v>26.26</c:v>
                </c:pt>
                <c:pt idx="18">
                  <c:v>26.17</c:v>
                </c:pt>
                <c:pt idx="19">
                  <c:v>25.88</c:v>
                </c:pt>
                <c:pt idx="20">
                  <c:v>25.39</c:v>
                </c:pt>
                <c:pt idx="21">
                  <c:v>25.82</c:v>
                </c:pt>
                <c:pt idx="22">
                  <c:v>25.5</c:v>
                </c:pt>
                <c:pt idx="23">
                  <c:v>26.01</c:v>
                </c:pt>
                <c:pt idx="24">
                  <c:v>24.93</c:v>
                </c:pt>
                <c:pt idx="25">
                  <c:v>25.29</c:v>
                </c:pt>
                <c:pt idx="26">
                  <c:v>24.99</c:v>
                </c:pt>
                <c:pt idx="27">
                  <c:v>25.16</c:v>
                </c:pt>
                <c:pt idx="28">
                  <c:v>23.43</c:v>
                </c:pt>
                <c:pt idx="29">
                  <c:v>24.95</c:v>
                </c:pt>
                <c:pt idx="30">
                  <c:v>25.12</c:v>
                </c:pt>
                <c:pt idx="31">
                  <c:v>25.68</c:v>
                </c:pt>
                <c:pt idx="32">
                  <c:v>25.36</c:v>
                </c:pt>
                <c:pt idx="33">
                  <c:v>25.07</c:v>
                </c:pt>
                <c:pt idx="34">
                  <c:v>24.89</c:v>
                </c:pt>
                <c:pt idx="35">
                  <c:v>25.21</c:v>
                </c:pt>
                <c:pt idx="36">
                  <c:v>25.58</c:v>
                </c:pt>
                <c:pt idx="37">
                  <c:v>25.71</c:v>
                </c:pt>
                <c:pt idx="38">
                  <c:v>25.67</c:v>
                </c:pt>
                <c:pt idx="39">
                  <c:v>25.65</c:v>
                </c:pt>
                <c:pt idx="40">
                  <c:v>25.42</c:v>
                </c:pt>
                <c:pt idx="41">
                  <c:v>25.11</c:v>
                </c:pt>
                <c:pt idx="42">
                  <c:v>25.27</c:v>
                </c:pt>
                <c:pt idx="43">
                  <c:v>25.51</c:v>
                </c:pt>
                <c:pt idx="44">
                  <c:v>25.71</c:v>
                </c:pt>
                <c:pt idx="45">
                  <c:v>25.01</c:v>
                </c:pt>
                <c:pt idx="46">
                  <c:v>24.89</c:v>
                </c:pt>
                <c:pt idx="47">
                  <c:v>25.66</c:v>
                </c:pt>
                <c:pt idx="48">
                  <c:v>25.88</c:v>
                </c:pt>
                <c:pt idx="49">
                  <c:v>26.46</c:v>
                </c:pt>
                <c:pt idx="50">
                  <c:v>26.29</c:v>
                </c:pt>
                <c:pt idx="51">
                  <c:v>26.43</c:v>
                </c:pt>
                <c:pt idx="52">
                  <c:v>26.58</c:v>
                </c:pt>
                <c:pt idx="53">
                  <c:v>27.03</c:v>
                </c:pt>
                <c:pt idx="54">
                  <c:v>26.86</c:v>
                </c:pt>
                <c:pt idx="55">
                  <c:v>26.39</c:v>
                </c:pt>
                <c:pt idx="56">
                  <c:v>26.2</c:v>
                </c:pt>
                <c:pt idx="57">
                  <c:v>27.08</c:v>
                </c:pt>
                <c:pt idx="58">
                  <c:v>26.47</c:v>
                </c:pt>
                <c:pt idx="59">
                  <c:v>25.19</c:v>
                </c:pt>
                <c:pt idx="60">
                  <c:v>25.67</c:v>
                </c:pt>
                <c:pt idx="61">
                  <c:v>25.81</c:v>
                </c:pt>
                <c:pt idx="62">
                  <c:v>25.34</c:v>
                </c:pt>
                <c:pt idx="63">
                  <c:v>24.02</c:v>
                </c:pt>
                <c:pt idx="64">
                  <c:v>25.56</c:v>
                </c:pt>
                <c:pt idx="65">
                  <c:v>25.92</c:v>
                </c:pt>
                <c:pt idx="66">
                  <c:v>26.14</c:v>
                </c:pt>
                <c:pt idx="67">
                  <c:v>25.69</c:v>
                </c:pt>
                <c:pt idx="68">
                  <c:v>25.77</c:v>
                </c:pt>
                <c:pt idx="69">
                  <c:v>26.32</c:v>
                </c:pt>
                <c:pt idx="70">
                  <c:v>26.09</c:v>
                </c:pt>
                <c:pt idx="71">
                  <c:v>25.95</c:v>
                </c:pt>
                <c:pt idx="72">
                  <c:v>25.96</c:v>
                </c:pt>
                <c:pt idx="73">
                  <c:v>25.39</c:v>
                </c:pt>
                <c:pt idx="74">
                  <c:v>26.04</c:v>
                </c:pt>
                <c:pt idx="75">
                  <c:v>26.15</c:v>
                </c:pt>
                <c:pt idx="76">
                  <c:v>25.85</c:v>
                </c:pt>
                <c:pt idx="77">
                  <c:v>25.77</c:v>
                </c:pt>
                <c:pt idx="78">
                  <c:v>25.01</c:v>
                </c:pt>
                <c:pt idx="79">
                  <c:v>25.94</c:v>
                </c:pt>
                <c:pt idx="80">
                  <c:v>26.73</c:v>
                </c:pt>
                <c:pt idx="81">
                  <c:v>24.76</c:v>
                </c:pt>
                <c:pt idx="82">
                  <c:v>25.55</c:v>
                </c:pt>
                <c:pt idx="83">
                  <c:v>24.96</c:v>
                </c:pt>
                <c:pt idx="84">
                  <c:v>24.6</c:v>
                </c:pt>
                <c:pt idx="85">
                  <c:v>24.94</c:v>
                </c:pt>
                <c:pt idx="86">
                  <c:v>24.68</c:v>
                </c:pt>
                <c:pt idx="87">
                  <c:v>25.37</c:v>
                </c:pt>
                <c:pt idx="88">
                  <c:v>25.77</c:v>
                </c:pt>
                <c:pt idx="89">
                  <c:v>26.57</c:v>
                </c:pt>
                <c:pt idx="90">
                  <c:v>26.87</c:v>
                </c:pt>
                <c:pt idx="91">
                  <c:v>26.7</c:v>
                </c:pt>
                <c:pt idx="92">
                  <c:v>25.36</c:v>
                </c:pt>
                <c:pt idx="93">
                  <c:v>26.31</c:v>
                </c:pt>
                <c:pt idx="94">
                  <c:v>26.07</c:v>
                </c:pt>
                <c:pt idx="95">
                  <c:v>24.83</c:v>
                </c:pt>
                <c:pt idx="96">
                  <c:v>25.53</c:v>
                </c:pt>
                <c:pt idx="97">
                  <c:v>25.3</c:v>
                </c:pt>
                <c:pt idx="98">
                  <c:v>25.39</c:v>
                </c:pt>
                <c:pt idx="99">
                  <c:v>25.92</c:v>
                </c:pt>
                <c:pt idx="100">
                  <c:v>25.35</c:v>
                </c:pt>
                <c:pt idx="101">
                  <c:v>24.99</c:v>
                </c:pt>
                <c:pt idx="102">
                  <c:v>26.16</c:v>
                </c:pt>
                <c:pt idx="103">
                  <c:v>26.08</c:v>
                </c:pt>
                <c:pt idx="104">
                  <c:v>25.72</c:v>
                </c:pt>
                <c:pt idx="105">
                  <c:v>25.32</c:v>
                </c:pt>
                <c:pt idx="106">
                  <c:v>24.95</c:v>
                </c:pt>
                <c:pt idx="107">
                  <c:v>25.68</c:v>
                </c:pt>
                <c:pt idx="108">
                  <c:v>25.26</c:v>
                </c:pt>
                <c:pt idx="109">
                  <c:v>26.29</c:v>
                </c:pt>
                <c:pt idx="110">
                  <c:v>25.32</c:v>
                </c:pt>
                <c:pt idx="111">
                  <c:v>25.57</c:v>
                </c:pt>
                <c:pt idx="112">
                  <c:v>25.68</c:v>
                </c:pt>
                <c:pt idx="113">
                  <c:v>25.23</c:v>
                </c:pt>
                <c:pt idx="114">
                  <c:v>24.46</c:v>
                </c:pt>
                <c:pt idx="115">
                  <c:v>26.04</c:v>
                </c:pt>
                <c:pt idx="116">
                  <c:v>25.84</c:v>
                </c:pt>
                <c:pt idx="117">
                  <c:v>24.95</c:v>
                </c:pt>
                <c:pt idx="118">
                  <c:v>25.73</c:v>
                </c:pt>
                <c:pt idx="119">
                  <c:v>26.21</c:v>
                </c:pt>
                <c:pt idx="120">
                  <c:v>26.13</c:v>
                </c:pt>
                <c:pt idx="121">
                  <c:v>25.63</c:v>
                </c:pt>
                <c:pt idx="122">
                  <c:v>25.13</c:v>
                </c:pt>
                <c:pt idx="123">
                  <c:v>24.05</c:v>
                </c:pt>
                <c:pt idx="124">
                  <c:v>23.77</c:v>
                </c:pt>
                <c:pt idx="125">
                  <c:v>24.46</c:v>
                </c:pt>
                <c:pt idx="126">
                  <c:v>24.32</c:v>
                </c:pt>
                <c:pt idx="127">
                  <c:v>24.57</c:v>
                </c:pt>
                <c:pt idx="128">
                  <c:v>25.76</c:v>
                </c:pt>
                <c:pt idx="129">
                  <c:v>25.79</c:v>
                </c:pt>
                <c:pt idx="130">
                  <c:v>26.17</c:v>
                </c:pt>
                <c:pt idx="131">
                  <c:v>26.5</c:v>
                </c:pt>
                <c:pt idx="132">
                  <c:v>27</c:v>
                </c:pt>
                <c:pt idx="133">
                  <c:v>26.21</c:v>
                </c:pt>
                <c:pt idx="134">
                  <c:v>26.22</c:v>
                </c:pt>
                <c:pt idx="135">
                  <c:v>26.21</c:v>
                </c:pt>
                <c:pt idx="136">
                  <c:v>25.82</c:v>
                </c:pt>
                <c:pt idx="137">
                  <c:v>24.94</c:v>
                </c:pt>
                <c:pt idx="138">
                  <c:v>25.92</c:v>
                </c:pt>
                <c:pt idx="139">
                  <c:v>24.7</c:v>
                </c:pt>
                <c:pt idx="140">
                  <c:v>23.66</c:v>
                </c:pt>
                <c:pt idx="141">
                  <c:v>23.18</c:v>
                </c:pt>
                <c:pt idx="142">
                  <c:v>25.17</c:v>
                </c:pt>
                <c:pt idx="143">
                  <c:v>26.02</c:v>
                </c:pt>
                <c:pt idx="144">
                  <c:v>25.84</c:v>
                </c:pt>
                <c:pt idx="145">
                  <c:v>25.16</c:v>
                </c:pt>
                <c:pt idx="146">
                  <c:v>25.21</c:v>
                </c:pt>
                <c:pt idx="147">
                  <c:v>26.31</c:v>
                </c:pt>
                <c:pt idx="148">
                  <c:v>25.99</c:v>
                </c:pt>
                <c:pt idx="149">
                  <c:v>25.59</c:v>
                </c:pt>
                <c:pt idx="150">
                  <c:v>26.46</c:v>
                </c:pt>
                <c:pt idx="151">
                  <c:v>26.68</c:v>
                </c:pt>
                <c:pt idx="152">
                  <c:v>25.84</c:v>
                </c:pt>
                <c:pt idx="153">
                  <c:v>25.33</c:v>
                </c:pt>
                <c:pt idx="154">
                  <c:v>25.13</c:v>
                </c:pt>
                <c:pt idx="155">
                  <c:v>25.04</c:v>
                </c:pt>
                <c:pt idx="156">
                  <c:v>24.72</c:v>
                </c:pt>
                <c:pt idx="157">
                  <c:v>25.38</c:v>
                </c:pt>
                <c:pt idx="158">
                  <c:v>24.24</c:v>
                </c:pt>
                <c:pt idx="159">
                  <c:v>25.5</c:v>
                </c:pt>
                <c:pt idx="160">
                  <c:v>26.37</c:v>
                </c:pt>
                <c:pt idx="161">
                  <c:v>25.79</c:v>
                </c:pt>
                <c:pt idx="162">
                  <c:v>26.02</c:v>
                </c:pt>
                <c:pt idx="163">
                  <c:v>24.87</c:v>
                </c:pt>
                <c:pt idx="164">
                  <c:v>25.58</c:v>
                </c:pt>
                <c:pt idx="165">
                  <c:v>25.41</c:v>
                </c:pt>
                <c:pt idx="166">
                  <c:v>24.62</c:v>
                </c:pt>
                <c:pt idx="167">
                  <c:v>25.47</c:v>
                </c:pt>
                <c:pt idx="168">
                  <c:v>25.93</c:v>
                </c:pt>
                <c:pt idx="169">
                  <c:v>26.01</c:v>
                </c:pt>
                <c:pt idx="170">
                  <c:v>25.39</c:v>
                </c:pt>
                <c:pt idx="171">
                  <c:v>26.15</c:v>
                </c:pt>
                <c:pt idx="172">
                  <c:v>26.68</c:v>
                </c:pt>
                <c:pt idx="173">
                  <c:v>26.75</c:v>
                </c:pt>
                <c:pt idx="174">
                  <c:v>25.18</c:v>
                </c:pt>
                <c:pt idx="175">
                  <c:v>24.5</c:v>
                </c:pt>
                <c:pt idx="176">
                  <c:v>25.67</c:v>
                </c:pt>
                <c:pt idx="177">
                  <c:v>25.44</c:v>
                </c:pt>
                <c:pt idx="178">
                  <c:v>25.75</c:v>
                </c:pt>
                <c:pt idx="179">
                  <c:v>26.67</c:v>
                </c:pt>
                <c:pt idx="180">
                  <c:v>25.43</c:v>
                </c:pt>
                <c:pt idx="181">
                  <c:v>24.14</c:v>
                </c:pt>
                <c:pt idx="182">
                  <c:v>25.46</c:v>
                </c:pt>
                <c:pt idx="183">
                  <c:v>25.22</c:v>
                </c:pt>
                <c:pt idx="184">
                  <c:v>24.79</c:v>
                </c:pt>
                <c:pt idx="185">
                  <c:v>26.16</c:v>
                </c:pt>
                <c:pt idx="186">
                  <c:v>26.32</c:v>
                </c:pt>
                <c:pt idx="187">
                  <c:v>26.37</c:v>
                </c:pt>
                <c:pt idx="188">
                  <c:v>25.44</c:v>
                </c:pt>
                <c:pt idx="189">
                  <c:v>24.5</c:v>
                </c:pt>
                <c:pt idx="190">
                  <c:v>25.15</c:v>
                </c:pt>
                <c:pt idx="191">
                  <c:v>24.86</c:v>
                </c:pt>
                <c:pt idx="192">
                  <c:v>24.42</c:v>
                </c:pt>
                <c:pt idx="193">
                  <c:v>24.35</c:v>
                </c:pt>
                <c:pt idx="194">
                  <c:v>24.81</c:v>
                </c:pt>
                <c:pt idx="195">
                  <c:v>25.44</c:v>
                </c:pt>
                <c:pt idx="196">
                  <c:v>24.75</c:v>
                </c:pt>
                <c:pt idx="197">
                  <c:v>25.44</c:v>
                </c:pt>
                <c:pt idx="198">
                  <c:v>25.17</c:v>
                </c:pt>
                <c:pt idx="199">
                  <c:v>25.96</c:v>
                </c:pt>
                <c:pt idx="200">
                  <c:v>26.65</c:v>
                </c:pt>
                <c:pt idx="201">
                  <c:v>27.18</c:v>
                </c:pt>
                <c:pt idx="202">
                  <c:v>27.02</c:v>
                </c:pt>
                <c:pt idx="203">
                  <c:v>25.9</c:v>
                </c:pt>
                <c:pt idx="204">
                  <c:v>25.76</c:v>
                </c:pt>
                <c:pt idx="205">
                  <c:v>25.4</c:v>
                </c:pt>
                <c:pt idx="206">
                  <c:v>24.93</c:v>
                </c:pt>
                <c:pt idx="207">
                  <c:v>25.2</c:v>
                </c:pt>
                <c:pt idx="208">
                  <c:v>25.13</c:v>
                </c:pt>
                <c:pt idx="209">
                  <c:v>25.76</c:v>
                </c:pt>
                <c:pt idx="210">
                  <c:v>26.24</c:v>
                </c:pt>
                <c:pt idx="211">
                  <c:v>25.11</c:v>
                </c:pt>
                <c:pt idx="212">
                  <c:v>25.12</c:v>
                </c:pt>
                <c:pt idx="213">
                  <c:v>24.8</c:v>
                </c:pt>
                <c:pt idx="214">
                  <c:v>24.55</c:v>
                </c:pt>
                <c:pt idx="215">
                  <c:v>23.89</c:v>
                </c:pt>
                <c:pt idx="216">
                  <c:v>24.64</c:v>
                </c:pt>
                <c:pt idx="217">
                  <c:v>25.12</c:v>
                </c:pt>
                <c:pt idx="218">
                  <c:v>24.27</c:v>
                </c:pt>
                <c:pt idx="219">
                  <c:v>24.34</c:v>
                </c:pt>
                <c:pt idx="220">
                  <c:v>23.99</c:v>
                </c:pt>
                <c:pt idx="221">
                  <c:v>23.93</c:v>
                </c:pt>
                <c:pt idx="222">
                  <c:v>24.14</c:v>
                </c:pt>
                <c:pt idx="223">
                  <c:v>23.61</c:v>
                </c:pt>
                <c:pt idx="224">
                  <c:v>23.71</c:v>
                </c:pt>
                <c:pt idx="225">
                  <c:v>24.34</c:v>
                </c:pt>
                <c:pt idx="226">
                  <c:v>24.26</c:v>
                </c:pt>
                <c:pt idx="227">
                  <c:v>24.69</c:v>
                </c:pt>
                <c:pt idx="228">
                  <c:v>24.62</c:v>
                </c:pt>
                <c:pt idx="229">
                  <c:v>24.49</c:v>
                </c:pt>
                <c:pt idx="230">
                  <c:v>24.81</c:v>
                </c:pt>
                <c:pt idx="231">
                  <c:v>24.7</c:v>
                </c:pt>
                <c:pt idx="232">
                  <c:v>24.07</c:v>
                </c:pt>
                <c:pt idx="233">
                  <c:v>23.73</c:v>
                </c:pt>
                <c:pt idx="234">
                  <c:v>23.85</c:v>
                </c:pt>
                <c:pt idx="235">
                  <c:v>25.46</c:v>
                </c:pt>
                <c:pt idx="236">
                  <c:v>26.03</c:v>
                </c:pt>
                <c:pt idx="237">
                  <c:v>24.72</c:v>
                </c:pt>
                <c:pt idx="238">
                  <c:v>24.16</c:v>
                </c:pt>
                <c:pt idx="239">
                  <c:v>25.21</c:v>
                </c:pt>
                <c:pt idx="240">
                  <c:v>25.33</c:v>
                </c:pt>
                <c:pt idx="241">
                  <c:v>24.93</c:v>
                </c:pt>
                <c:pt idx="242">
                  <c:v>24.03</c:v>
                </c:pt>
                <c:pt idx="243">
                  <c:v>24.32</c:v>
                </c:pt>
                <c:pt idx="244">
                  <c:v>24.36</c:v>
                </c:pt>
                <c:pt idx="245">
                  <c:v>24.12</c:v>
                </c:pt>
                <c:pt idx="246">
                  <c:v>23.24</c:v>
                </c:pt>
                <c:pt idx="247">
                  <c:v>24.07</c:v>
                </c:pt>
                <c:pt idx="248">
                  <c:v>24.7</c:v>
                </c:pt>
                <c:pt idx="249">
                  <c:v>25.43</c:v>
                </c:pt>
                <c:pt idx="250">
                  <c:v>25.39</c:v>
                </c:pt>
                <c:pt idx="251">
                  <c:v>23.95</c:v>
                </c:pt>
                <c:pt idx="252">
                  <c:v>24.33</c:v>
                </c:pt>
                <c:pt idx="253">
                  <c:v>24.3</c:v>
                </c:pt>
                <c:pt idx="254">
                  <c:v>24.63</c:v>
                </c:pt>
                <c:pt idx="255">
                  <c:v>24.59</c:v>
                </c:pt>
                <c:pt idx="256">
                  <c:v>25.03</c:v>
                </c:pt>
                <c:pt idx="257">
                  <c:v>25.22</c:v>
                </c:pt>
                <c:pt idx="258">
                  <c:v>25.05</c:v>
                </c:pt>
                <c:pt idx="259">
                  <c:v>24.84</c:v>
                </c:pt>
                <c:pt idx="260">
                  <c:v>24.73</c:v>
                </c:pt>
                <c:pt idx="261">
                  <c:v>24.59</c:v>
                </c:pt>
                <c:pt idx="262">
                  <c:v>25.29</c:v>
                </c:pt>
                <c:pt idx="263">
                  <c:v>24.16</c:v>
                </c:pt>
                <c:pt idx="264">
                  <c:v>24.98</c:v>
                </c:pt>
                <c:pt idx="265">
                  <c:v>25.33</c:v>
                </c:pt>
                <c:pt idx="266">
                  <c:v>25.61</c:v>
                </c:pt>
                <c:pt idx="267">
                  <c:v>25.5</c:v>
                </c:pt>
                <c:pt idx="268">
                  <c:v>25.42</c:v>
                </c:pt>
                <c:pt idx="269">
                  <c:v>24.29</c:v>
                </c:pt>
                <c:pt idx="270">
                  <c:v>24.87</c:v>
                </c:pt>
                <c:pt idx="271">
                  <c:v>23.15</c:v>
                </c:pt>
                <c:pt idx="272">
                  <c:v>23.96</c:v>
                </c:pt>
                <c:pt idx="273">
                  <c:v>23.91</c:v>
                </c:pt>
                <c:pt idx="274">
                  <c:v>24.13</c:v>
                </c:pt>
                <c:pt idx="275">
                  <c:v>24.21</c:v>
                </c:pt>
                <c:pt idx="276">
                  <c:v>23.94</c:v>
                </c:pt>
                <c:pt idx="277">
                  <c:v>24.39</c:v>
                </c:pt>
                <c:pt idx="278">
                  <c:v>24.79</c:v>
                </c:pt>
                <c:pt idx="279">
                  <c:v>24.11</c:v>
                </c:pt>
                <c:pt idx="280">
                  <c:v>23.27</c:v>
                </c:pt>
                <c:pt idx="281">
                  <c:v>23.16</c:v>
                </c:pt>
                <c:pt idx="282">
                  <c:v>23.57</c:v>
                </c:pt>
                <c:pt idx="283">
                  <c:v>23.15</c:v>
                </c:pt>
                <c:pt idx="284">
                  <c:v>24.33</c:v>
                </c:pt>
                <c:pt idx="285">
                  <c:v>24.48</c:v>
                </c:pt>
                <c:pt idx="286">
                  <c:v>24.85</c:v>
                </c:pt>
                <c:pt idx="287">
                  <c:v>25.24</c:v>
                </c:pt>
                <c:pt idx="288">
                  <c:v>25.51</c:v>
                </c:pt>
                <c:pt idx="289">
                  <c:v>25.59</c:v>
                </c:pt>
                <c:pt idx="290">
                  <c:v>25.4</c:v>
                </c:pt>
                <c:pt idx="291">
                  <c:v>25.35</c:v>
                </c:pt>
                <c:pt idx="292">
                  <c:v>25.21</c:v>
                </c:pt>
                <c:pt idx="293">
                  <c:v>25.09</c:v>
                </c:pt>
                <c:pt idx="294">
                  <c:v>25.6</c:v>
                </c:pt>
                <c:pt idx="295">
                  <c:v>25.62</c:v>
                </c:pt>
                <c:pt idx="296">
                  <c:v>25.35</c:v>
                </c:pt>
                <c:pt idx="297">
                  <c:v>25.46</c:v>
                </c:pt>
                <c:pt idx="298">
                  <c:v>25.09</c:v>
                </c:pt>
                <c:pt idx="299">
                  <c:v>24.77</c:v>
                </c:pt>
                <c:pt idx="300">
                  <c:v>25</c:v>
                </c:pt>
                <c:pt idx="301">
                  <c:v>25.2</c:v>
                </c:pt>
                <c:pt idx="302">
                  <c:v>25.02</c:v>
                </c:pt>
                <c:pt idx="303">
                  <c:v>25.21</c:v>
                </c:pt>
                <c:pt idx="304">
                  <c:v>25.02</c:v>
                </c:pt>
                <c:pt idx="305">
                  <c:v>24.88</c:v>
                </c:pt>
                <c:pt idx="306">
                  <c:v>24.95</c:v>
                </c:pt>
                <c:pt idx="307">
                  <c:v>25.48</c:v>
                </c:pt>
                <c:pt idx="308">
                  <c:v>25.18</c:v>
                </c:pt>
                <c:pt idx="309">
                  <c:v>25.22</c:v>
                </c:pt>
                <c:pt idx="310">
                  <c:v>25.57</c:v>
                </c:pt>
                <c:pt idx="311">
                  <c:v>25.2</c:v>
                </c:pt>
                <c:pt idx="312">
                  <c:v>25.37</c:v>
                </c:pt>
                <c:pt idx="313">
                  <c:v>25.05</c:v>
                </c:pt>
                <c:pt idx="314">
                  <c:v>24.96</c:v>
                </c:pt>
                <c:pt idx="315">
                  <c:v>24.81</c:v>
                </c:pt>
                <c:pt idx="316">
                  <c:v>24.94</c:v>
                </c:pt>
                <c:pt idx="317">
                  <c:v>24.98</c:v>
                </c:pt>
                <c:pt idx="318">
                  <c:v>24.86</c:v>
                </c:pt>
                <c:pt idx="319">
                  <c:v>24.99</c:v>
                </c:pt>
                <c:pt idx="320">
                  <c:v>24.86</c:v>
                </c:pt>
                <c:pt idx="321">
                  <c:v>25.02</c:v>
                </c:pt>
                <c:pt idx="322">
                  <c:v>24.78</c:v>
                </c:pt>
                <c:pt idx="323">
                  <c:v>25.08</c:v>
                </c:pt>
                <c:pt idx="324">
                  <c:v>25.19</c:v>
                </c:pt>
                <c:pt idx="325">
                  <c:v>25.1</c:v>
                </c:pt>
                <c:pt idx="326">
                  <c:v>24.79</c:v>
                </c:pt>
                <c:pt idx="327">
                  <c:v>24.76</c:v>
                </c:pt>
                <c:pt idx="328">
                  <c:v>24.81</c:v>
                </c:pt>
                <c:pt idx="329">
                  <c:v>24.86</c:v>
                </c:pt>
                <c:pt idx="330">
                  <c:v>25.17</c:v>
                </c:pt>
                <c:pt idx="331">
                  <c:v>25.13</c:v>
                </c:pt>
                <c:pt idx="332">
                  <c:v>24.9</c:v>
                </c:pt>
                <c:pt idx="333">
                  <c:v>25.36</c:v>
                </c:pt>
                <c:pt idx="334">
                  <c:v>25.07</c:v>
                </c:pt>
                <c:pt idx="335">
                  <c:v>24.92</c:v>
                </c:pt>
                <c:pt idx="336">
                  <c:v>24.79</c:v>
                </c:pt>
                <c:pt idx="337">
                  <c:v>24.9</c:v>
                </c:pt>
                <c:pt idx="338">
                  <c:v>24.94</c:v>
                </c:pt>
                <c:pt idx="339">
                  <c:v>25.13</c:v>
                </c:pt>
                <c:pt idx="340">
                  <c:v>24.88</c:v>
                </c:pt>
                <c:pt idx="341">
                  <c:v>24.8</c:v>
                </c:pt>
                <c:pt idx="342">
                  <c:v>25.06</c:v>
                </c:pt>
                <c:pt idx="343">
                  <c:v>24.97</c:v>
                </c:pt>
                <c:pt idx="344">
                  <c:v>24.91</c:v>
                </c:pt>
                <c:pt idx="345">
                  <c:v>24.93</c:v>
                </c:pt>
                <c:pt idx="346">
                  <c:v>24.97</c:v>
                </c:pt>
                <c:pt idx="347">
                  <c:v>24.72</c:v>
                </c:pt>
                <c:pt idx="348">
                  <c:v>24.98</c:v>
                </c:pt>
                <c:pt idx="349">
                  <c:v>25.06</c:v>
                </c:pt>
                <c:pt idx="350">
                  <c:v>25.17</c:v>
                </c:pt>
                <c:pt idx="351">
                  <c:v>25.1</c:v>
                </c:pt>
                <c:pt idx="352">
                  <c:v>25.14</c:v>
                </c:pt>
                <c:pt idx="353">
                  <c:v>25.15</c:v>
                </c:pt>
                <c:pt idx="354">
                  <c:v>25.2</c:v>
                </c:pt>
                <c:pt idx="355">
                  <c:v>24.96</c:v>
                </c:pt>
                <c:pt idx="356">
                  <c:v>25.05</c:v>
                </c:pt>
                <c:pt idx="357">
                  <c:v>25.23</c:v>
                </c:pt>
                <c:pt idx="358">
                  <c:v>25.58</c:v>
                </c:pt>
                <c:pt idx="359">
                  <c:v>25.5</c:v>
                </c:pt>
                <c:pt idx="360">
                  <c:v>25.71</c:v>
                </c:pt>
                <c:pt idx="361">
                  <c:v>25.14</c:v>
                </c:pt>
                <c:pt idx="362">
                  <c:v>24.94</c:v>
                </c:pt>
                <c:pt idx="363">
                  <c:v>24.73</c:v>
                </c:pt>
                <c:pt idx="364">
                  <c:v>25.2</c:v>
                </c:pt>
                <c:pt idx="365">
                  <c:v>25.33</c:v>
                </c:pt>
                <c:pt idx="366">
                  <c:v>25.53</c:v>
                </c:pt>
                <c:pt idx="367">
                  <c:v>25.24</c:v>
                </c:pt>
                <c:pt idx="368">
                  <c:v>25.42</c:v>
                </c:pt>
                <c:pt idx="369">
                  <c:v>25.45</c:v>
                </c:pt>
                <c:pt idx="370">
                  <c:v>25.49</c:v>
                </c:pt>
                <c:pt idx="371">
                  <c:v>25.56</c:v>
                </c:pt>
                <c:pt idx="372">
                  <c:v>25.15</c:v>
                </c:pt>
                <c:pt idx="373">
                  <c:v>25.23</c:v>
                </c:pt>
                <c:pt idx="374">
                  <c:v>25.14</c:v>
                </c:pt>
                <c:pt idx="375">
                  <c:v>25.13</c:v>
                </c:pt>
                <c:pt idx="376">
                  <c:v>25.36</c:v>
                </c:pt>
                <c:pt idx="377">
                  <c:v>25.63</c:v>
                </c:pt>
                <c:pt idx="378">
                  <c:v>25.19</c:v>
                </c:pt>
                <c:pt idx="379">
                  <c:v>25.4</c:v>
                </c:pt>
                <c:pt idx="380">
                  <c:v>24.93</c:v>
                </c:pt>
                <c:pt idx="381">
                  <c:v>24.01</c:v>
                </c:pt>
                <c:pt idx="382">
                  <c:v>25.07</c:v>
                </c:pt>
                <c:pt idx="383">
                  <c:v>26.01</c:v>
                </c:pt>
                <c:pt idx="384">
                  <c:v>25.8</c:v>
                </c:pt>
                <c:pt idx="385">
                  <c:v>26</c:v>
                </c:pt>
                <c:pt idx="386">
                  <c:v>25.77</c:v>
                </c:pt>
                <c:pt idx="387">
                  <c:v>25.61</c:v>
                </c:pt>
                <c:pt idx="388">
                  <c:v>25.61</c:v>
                </c:pt>
                <c:pt idx="389">
                  <c:v>24.83</c:v>
                </c:pt>
                <c:pt idx="390">
                  <c:v>25.52</c:v>
                </c:pt>
                <c:pt idx="391">
                  <c:v>25.26</c:v>
                </c:pt>
                <c:pt idx="392">
                  <c:v>24.89</c:v>
                </c:pt>
                <c:pt idx="393">
                  <c:v>25.63</c:v>
                </c:pt>
                <c:pt idx="394">
                  <c:v>25.63</c:v>
                </c:pt>
                <c:pt idx="395">
                  <c:v>25.58</c:v>
                </c:pt>
                <c:pt idx="396">
                  <c:v>25.6</c:v>
                </c:pt>
                <c:pt idx="397">
                  <c:v>25.45</c:v>
                </c:pt>
                <c:pt idx="398">
                  <c:v>25.37</c:v>
                </c:pt>
                <c:pt idx="399">
                  <c:v>25.48</c:v>
                </c:pt>
                <c:pt idx="400">
                  <c:v>25.88</c:v>
                </c:pt>
                <c:pt idx="401">
                  <c:v>26.32</c:v>
                </c:pt>
                <c:pt idx="402">
                  <c:v>26.4</c:v>
                </c:pt>
                <c:pt idx="403">
                  <c:v>25.31</c:v>
                </c:pt>
                <c:pt idx="404">
                  <c:v>25.17</c:v>
                </c:pt>
                <c:pt idx="405">
                  <c:v>24.98</c:v>
                </c:pt>
                <c:pt idx="406">
                  <c:v>25.54</c:v>
                </c:pt>
                <c:pt idx="407">
                  <c:v>25.18</c:v>
                </c:pt>
                <c:pt idx="408">
                  <c:v>25.23</c:v>
                </c:pt>
                <c:pt idx="409">
                  <c:v>24.29</c:v>
                </c:pt>
                <c:pt idx="410">
                  <c:v>24.3</c:v>
                </c:pt>
                <c:pt idx="411">
                  <c:v>25.38</c:v>
                </c:pt>
                <c:pt idx="412">
                  <c:v>25.09</c:v>
                </c:pt>
                <c:pt idx="413">
                  <c:v>25.19</c:v>
                </c:pt>
                <c:pt idx="414">
                  <c:v>25.4</c:v>
                </c:pt>
                <c:pt idx="415">
                  <c:v>25.79</c:v>
                </c:pt>
                <c:pt idx="416">
                  <c:v>25.99</c:v>
                </c:pt>
                <c:pt idx="417">
                  <c:v>26.06</c:v>
                </c:pt>
                <c:pt idx="418">
                  <c:v>24.83</c:v>
                </c:pt>
                <c:pt idx="419">
                  <c:v>25.63</c:v>
                </c:pt>
                <c:pt idx="420">
                  <c:v>24.8</c:v>
                </c:pt>
                <c:pt idx="421">
                  <c:v>24.79</c:v>
                </c:pt>
                <c:pt idx="422">
                  <c:v>25.06</c:v>
                </c:pt>
                <c:pt idx="423">
                  <c:v>24.35</c:v>
                </c:pt>
                <c:pt idx="424">
                  <c:v>25.7</c:v>
                </c:pt>
                <c:pt idx="425">
                  <c:v>26.17</c:v>
                </c:pt>
                <c:pt idx="426">
                  <c:v>25.68</c:v>
                </c:pt>
                <c:pt idx="427">
                  <c:v>25.55</c:v>
                </c:pt>
                <c:pt idx="428">
                  <c:v>25.5</c:v>
                </c:pt>
                <c:pt idx="429">
                  <c:v>24.68</c:v>
                </c:pt>
                <c:pt idx="430">
                  <c:v>24.78</c:v>
                </c:pt>
                <c:pt idx="431">
                  <c:v>25.74</c:v>
                </c:pt>
                <c:pt idx="432">
                  <c:v>26.36</c:v>
                </c:pt>
                <c:pt idx="433">
                  <c:v>26.47</c:v>
                </c:pt>
                <c:pt idx="434">
                  <c:v>26.17</c:v>
                </c:pt>
                <c:pt idx="435">
                  <c:v>24.76</c:v>
                </c:pt>
                <c:pt idx="436">
                  <c:v>25.4</c:v>
                </c:pt>
                <c:pt idx="437">
                  <c:v>25.78</c:v>
                </c:pt>
                <c:pt idx="438">
                  <c:v>25.43</c:v>
                </c:pt>
                <c:pt idx="439">
                  <c:v>26.21</c:v>
                </c:pt>
                <c:pt idx="440">
                  <c:v>25.52</c:v>
                </c:pt>
                <c:pt idx="441">
                  <c:v>24.48</c:v>
                </c:pt>
                <c:pt idx="442">
                  <c:v>25.74</c:v>
                </c:pt>
                <c:pt idx="443">
                  <c:v>26.42</c:v>
                </c:pt>
                <c:pt idx="444">
                  <c:v>26.34</c:v>
                </c:pt>
                <c:pt idx="445">
                  <c:v>26.21</c:v>
                </c:pt>
                <c:pt idx="446">
                  <c:v>24.59</c:v>
                </c:pt>
                <c:pt idx="447">
                  <c:v>25.59</c:v>
                </c:pt>
                <c:pt idx="448">
                  <c:v>25.66</c:v>
                </c:pt>
                <c:pt idx="449">
                  <c:v>26.05</c:v>
                </c:pt>
                <c:pt idx="450">
                  <c:v>25.58</c:v>
                </c:pt>
                <c:pt idx="451">
                  <c:v>26.46</c:v>
                </c:pt>
                <c:pt idx="452">
                  <c:v>26.4</c:v>
                </c:pt>
                <c:pt idx="453">
                  <c:v>25.86</c:v>
                </c:pt>
                <c:pt idx="454">
                  <c:v>26.57</c:v>
                </c:pt>
                <c:pt idx="455">
                  <c:v>25.33</c:v>
                </c:pt>
                <c:pt idx="456">
                  <c:v>25.61</c:v>
                </c:pt>
                <c:pt idx="457">
                  <c:v>25.64</c:v>
                </c:pt>
                <c:pt idx="458">
                  <c:v>24.98</c:v>
                </c:pt>
                <c:pt idx="459">
                  <c:v>24.24</c:v>
                </c:pt>
                <c:pt idx="460">
                  <c:v>25.25</c:v>
                </c:pt>
                <c:pt idx="461">
                  <c:v>25.56</c:v>
                </c:pt>
                <c:pt idx="462">
                  <c:v>25.79</c:v>
                </c:pt>
                <c:pt idx="463">
                  <c:v>24.72</c:v>
                </c:pt>
                <c:pt idx="464">
                  <c:v>25.61</c:v>
                </c:pt>
                <c:pt idx="465">
                  <c:v>26.51</c:v>
                </c:pt>
                <c:pt idx="466">
                  <c:v>26.51</c:v>
                </c:pt>
                <c:pt idx="467">
                  <c:v>26.43</c:v>
                </c:pt>
                <c:pt idx="468">
                  <c:v>25.11</c:v>
                </c:pt>
                <c:pt idx="469">
                  <c:v>25.76</c:v>
                </c:pt>
                <c:pt idx="470">
                  <c:v>26.49</c:v>
                </c:pt>
                <c:pt idx="471">
                  <c:v>25.26</c:v>
                </c:pt>
                <c:pt idx="472">
                  <c:v>24.91</c:v>
                </c:pt>
                <c:pt idx="473">
                  <c:v>24.35</c:v>
                </c:pt>
                <c:pt idx="474">
                  <c:v>24.61</c:v>
                </c:pt>
                <c:pt idx="475">
                  <c:v>24.79</c:v>
                </c:pt>
                <c:pt idx="476">
                  <c:v>24.5</c:v>
                </c:pt>
                <c:pt idx="477">
                  <c:v>25.01</c:v>
                </c:pt>
                <c:pt idx="478">
                  <c:v>25.79</c:v>
                </c:pt>
                <c:pt idx="479">
                  <c:v>26.23</c:v>
                </c:pt>
                <c:pt idx="480">
                  <c:v>25.35</c:v>
                </c:pt>
                <c:pt idx="481">
                  <c:v>24.25</c:v>
                </c:pt>
                <c:pt idx="482">
                  <c:v>24.45</c:v>
                </c:pt>
                <c:pt idx="483">
                  <c:v>23.85</c:v>
                </c:pt>
                <c:pt idx="484">
                  <c:v>25.13</c:v>
                </c:pt>
                <c:pt idx="485">
                  <c:v>25.99</c:v>
                </c:pt>
                <c:pt idx="486">
                  <c:v>25.38</c:v>
                </c:pt>
                <c:pt idx="487">
                  <c:v>24.48</c:v>
                </c:pt>
                <c:pt idx="488">
                  <c:v>25.51</c:v>
                </c:pt>
                <c:pt idx="489">
                  <c:v>24.86</c:v>
                </c:pt>
                <c:pt idx="490">
                  <c:v>25.34</c:v>
                </c:pt>
                <c:pt idx="491">
                  <c:v>25.18</c:v>
                </c:pt>
                <c:pt idx="492">
                  <c:v>25.4</c:v>
                </c:pt>
                <c:pt idx="493">
                  <c:v>26.01</c:v>
                </c:pt>
                <c:pt idx="494">
                  <c:v>25.38</c:v>
                </c:pt>
                <c:pt idx="495">
                  <c:v>25.72</c:v>
                </c:pt>
                <c:pt idx="496">
                  <c:v>25.9</c:v>
                </c:pt>
                <c:pt idx="497">
                  <c:v>25.3</c:v>
                </c:pt>
                <c:pt idx="498">
                  <c:v>25.44</c:v>
                </c:pt>
                <c:pt idx="499">
                  <c:v>25.54</c:v>
                </c:pt>
                <c:pt idx="500">
                  <c:v>25.52</c:v>
                </c:pt>
                <c:pt idx="501">
                  <c:v>24.58</c:v>
                </c:pt>
                <c:pt idx="502">
                  <c:v>25.7</c:v>
                </c:pt>
                <c:pt idx="503">
                  <c:v>26.53</c:v>
                </c:pt>
                <c:pt idx="504">
                  <c:v>26.25</c:v>
                </c:pt>
                <c:pt idx="505">
                  <c:v>25.12</c:v>
                </c:pt>
                <c:pt idx="506">
                  <c:v>25.02</c:v>
                </c:pt>
                <c:pt idx="507">
                  <c:v>22.83</c:v>
                </c:pt>
                <c:pt idx="508">
                  <c:v>24.95</c:v>
                </c:pt>
                <c:pt idx="509">
                  <c:v>25.48</c:v>
                </c:pt>
                <c:pt idx="510">
                  <c:v>24.78</c:v>
                </c:pt>
                <c:pt idx="511">
                  <c:v>25.13</c:v>
                </c:pt>
                <c:pt idx="512">
                  <c:v>25.08</c:v>
                </c:pt>
                <c:pt idx="513">
                  <c:v>25.66</c:v>
                </c:pt>
                <c:pt idx="514">
                  <c:v>25.57</c:v>
                </c:pt>
                <c:pt idx="515">
                  <c:v>25.41</c:v>
                </c:pt>
                <c:pt idx="516">
                  <c:v>25.17</c:v>
                </c:pt>
                <c:pt idx="517">
                  <c:v>24.88</c:v>
                </c:pt>
                <c:pt idx="518">
                  <c:v>25.16</c:v>
                </c:pt>
                <c:pt idx="519">
                  <c:v>25.26</c:v>
                </c:pt>
                <c:pt idx="520">
                  <c:v>25.05</c:v>
                </c:pt>
                <c:pt idx="521">
                  <c:v>24.67</c:v>
                </c:pt>
                <c:pt idx="522">
                  <c:v>24.75</c:v>
                </c:pt>
                <c:pt idx="523">
                  <c:v>25.3</c:v>
                </c:pt>
                <c:pt idx="524">
                  <c:v>25</c:v>
                </c:pt>
                <c:pt idx="525">
                  <c:v>23.63</c:v>
                </c:pt>
                <c:pt idx="526">
                  <c:v>24.05</c:v>
                </c:pt>
                <c:pt idx="527">
                  <c:v>25.28</c:v>
                </c:pt>
                <c:pt idx="528">
                  <c:v>24.28</c:v>
                </c:pt>
                <c:pt idx="529">
                  <c:v>25.01</c:v>
                </c:pt>
                <c:pt idx="530">
                  <c:v>25.23</c:v>
                </c:pt>
                <c:pt idx="531">
                  <c:v>25.06</c:v>
                </c:pt>
                <c:pt idx="532">
                  <c:v>24.77</c:v>
                </c:pt>
                <c:pt idx="533">
                  <c:v>25.13</c:v>
                </c:pt>
                <c:pt idx="534">
                  <c:v>26.09</c:v>
                </c:pt>
                <c:pt idx="535">
                  <c:v>24.96</c:v>
                </c:pt>
                <c:pt idx="536">
                  <c:v>25.45</c:v>
                </c:pt>
                <c:pt idx="537">
                  <c:v>25.14</c:v>
                </c:pt>
                <c:pt idx="538">
                  <c:v>24.95</c:v>
                </c:pt>
                <c:pt idx="539">
                  <c:v>24.56</c:v>
                </c:pt>
                <c:pt idx="540">
                  <c:v>25.66</c:v>
                </c:pt>
                <c:pt idx="541">
                  <c:v>24.98</c:v>
                </c:pt>
                <c:pt idx="542">
                  <c:v>24.54</c:v>
                </c:pt>
                <c:pt idx="543">
                  <c:v>25.28</c:v>
                </c:pt>
                <c:pt idx="544">
                  <c:v>25.25</c:v>
                </c:pt>
                <c:pt idx="545">
                  <c:v>25.83</c:v>
                </c:pt>
                <c:pt idx="546">
                  <c:v>25.19</c:v>
                </c:pt>
                <c:pt idx="547">
                  <c:v>25.34</c:v>
                </c:pt>
                <c:pt idx="548">
                  <c:v>25.47</c:v>
                </c:pt>
                <c:pt idx="549">
                  <c:v>24.52</c:v>
                </c:pt>
                <c:pt idx="550">
                  <c:v>25.66</c:v>
                </c:pt>
                <c:pt idx="551">
                  <c:v>25.76</c:v>
                </c:pt>
                <c:pt idx="552">
                  <c:v>24.44</c:v>
                </c:pt>
                <c:pt idx="553">
                  <c:v>25.62</c:v>
                </c:pt>
                <c:pt idx="554">
                  <c:v>25.71</c:v>
                </c:pt>
                <c:pt idx="555">
                  <c:v>25.7</c:v>
                </c:pt>
                <c:pt idx="556">
                  <c:v>24.54</c:v>
                </c:pt>
                <c:pt idx="557">
                  <c:v>24.27</c:v>
                </c:pt>
                <c:pt idx="558">
                  <c:v>25.48</c:v>
                </c:pt>
                <c:pt idx="559">
                  <c:v>25.48</c:v>
                </c:pt>
                <c:pt idx="560">
                  <c:v>24.23</c:v>
                </c:pt>
                <c:pt idx="561">
                  <c:v>24.97</c:v>
                </c:pt>
                <c:pt idx="562">
                  <c:v>25.87</c:v>
                </c:pt>
                <c:pt idx="563">
                  <c:v>24.74</c:v>
                </c:pt>
                <c:pt idx="564">
                  <c:v>24.86</c:v>
                </c:pt>
                <c:pt idx="565">
                  <c:v>25.5</c:v>
                </c:pt>
                <c:pt idx="566">
                  <c:v>25.73</c:v>
                </c:pt>
                <c:pt idx="567">
                  <c:v>24.91</c:v>
                </c:pt>
                <c:pt idx="568">
                  <c:v>25.19</c:v>
                </c:pt>
                <c:pt idx="569">
                  <c:v>24.88</c:v>
                </c:pt>
                <c:pt idx="570">
                  <c:v>25.7</c:v>
                </c:pt>
                <c:pt idx="571">
                  <c:v>25.18</c:v>
                </c:pt>
                <c:pt idx="572">
                  <c:v>25.4</c:v>
                </c:pt>
                <c:pt idx="573">
                  <c:v>25</c:v>
                </c:pt>
                <c:pt idx="574">
                  <c:v>24.08</c:v>
                </c:pt>
                <c:pt idx="575">
                  <c:v>24.57</c:v>
                </c:pt>
                <c:pt idx="576">
                  <c:v>24.6</c:v>
                </c:pt>
                <c:pt idx="577">
                  <c:v>25.36</c:v>
                </c:pt>
                <c:pt idx="578">
                  <c:v>24.87</c:v>
                </c:pt>
                <c:pt idx="579">
                  <c:v>24.02</c:v>
                </c:pt>
                <c:pt idx="580">
                  <c:v>24.73</c:v>
                </c:pt>
                <c:pt idx="581">
                  <c:v>24.82</c:v>
                </c:pt>
                <c:pt idx="582">
                  <c:v>25</c:v>
                </c:pt>
                <c:pt idx="583">
                  <c:v>24.57</c:v>
                </c:pt>
                <c:pt idx="584">
                  <c:v>24.5</c:v>
                </c:pt>
                <c:pt idx="585">
                  <c:v>24.24</c:v>
                </c:pt>
                <c:pt idx="586">
                  <c:v>24.79</c:v>
                </c:pt>
                <c:pt idx="587">
                  <c:v>24.54</c:v>
                </c:pt>
                <c:pt idx="588">
                  <c:v>24.83</c:v>
                </c:pt>
                <c:pt idx="589">
                  <c:v>25.17</c:v>
                </c:pt>
                <c:pt idx="590">
                  <c:v>25.58</c:v>
                </c:pt>
                <c:pt idx="591">
                  <c:v>24.66</c:v>
                </c:pt>
                <c:pt idx="592">
                  <c:v>24.47</c:v>
                </c:pt>
                <c:pt idx="593">
                  <c:v>24.49</c:v>
                </c:pt>
                <c:pt idx="594">
                  <c:v>25.27</c:v>
                </c:pt>
                <c:pt idx="595">
                  <c:v>25.54</c:v>
                </c:pt>
                <c:pt idx="596">
                  <c:v>25.63</c:v>
                </c:pt>
                <c:pt idx="597">
                  <c:v>25.62</c:v>
                </c:pt>
                <c:pt idx="598">
                  <c:v>24.46</c:v>
                </c:pt>
                <c:pt idx="599">
                  <c:v>24.2</c:v>
                </c:pt>
                <c:pt idx="600">
                  <c:v>24.63</c:v>
                </c:pt>
                <c:pt idx="601">
                  <c:v>24.41</c:v>
                </c:pt>
                <c:pt idx="602">
                  <c:v>25.37</c:v>
                </c:pt>
                <c:pt idx="603">
                  <c:v>25.37</c:v>
                </c:pt>
                <c:pt idx="604">
                  <c:v>25.35</c:v>
                </c:pt>
                <c:pt idx="605">
                  <c:v>25.49</c:v>
                </c:pt>
                <c:pt idx="606">
                  <c:v>24.28</c:v>
                </c:pt>
                <c:pt idx="607">
                  <c:v>24.54</c:v>
                </c:pt>
                <c:pt idx="608">
                  <c:v>24.41</c:v>
                </c:pt>
                <c:pt idx="609">
                  <c:v>25.57</c:v>
                </c:pt>
                <c:pt idx="610">
                  <c:v>25.79</c:v>
                </c:pt>
                <c:pt idx="611">
                  <c:v>24.7</c:v>
                </c:pt>
                <c:pt idx="612">
                  <c:v>24.47</c:v>
                </c:pt>
                <c:pt idx="613">
                  <c:v>24.66</c:v>
                </c:pt>
                <c:pt idx="614">
                  <c:v>25.07</c:v>
                </c:pt>
                <c:pt idx="615">
                  <c:v>24.58</c:v>
                </c:pt>
                <c:pt idx="616">
                  <c:v>24.17</c:v>
                </c:pt>
                <c:pt idx="617">
                  <c:v>24.66</c:v>
                </c:pt>
                <c:pt idx="618">
                  <c:v>24.57</c:v>
                </c:pt>
                <c:pt idx="619">
                  <c:v>24.47</c:v>
                </c:pt>
                <c:pt idx="620">
                  <c:v>24.61</c:v>
                </c:pt>
                <c:pt idx="621">
                  <c:v>24.39</c:v>
                </c:pt>
                <c:pt idx="622">
                  <c:v>23.44</c:v>
                </c:pt>
                <c:pt idx="623">
                  <c:v>23.63</c:v>
                </c:pt>
                <c:pt idx="624">
                  <c:v>23.47</c:v>
                </c:pt>
                <c:pt idx="625">
                  <c:v>23.92</c:v>
                </c:pt>
                <c:pt idx="626">
                  <c:v>24.48</c:v>
                </c:pt>
                <c:pt idx="627">
                  <c:v>25.03</c:v>
                </c:pt>
                <c:pt idx="628">
                  <c:v>25.79</c:v>
                </c:pt>
                <c:pt idx="629">
                  <c:v>25.58</c:v>
                </c:pt>
                <c:pt idx="630">
                  <c:v>24.3</c:v>
                </c:pt>
                <c:pt idx="631">
                  <c:v>23.98</c:v>
                </c:pt>
                <c:pt idx="632">
                  <c:v>24.49</c:v>
                </c:pt>
                <c:pt idx="633">
                  <c:v>24.52</c:v>
                </c:pt>
                <c:pt idx="634">
                  <c:v>24.98</c:v>
                </c:pt>
                <c:pt idx="635">
                  <c:v>24.54</c:v>
                </c:pt>
                <c:pt idx="636">
                  <c:v>24.89</c:v>
                </c:pt>
                <c:pt idx="637">
                  <c:v>25.25</c:v>
                </c:pt>
                <c:pt idx="638">
                  <c:v>25.26</c:v>
                </c:pt>
                <c:pt idx="639">
                  <c:v>24.98</c:v>
                </c:pt>
                <c:pt idx="640">
                  <c:v>25.47</c:v>
                </c:pt>
                <c:pt idx="641">
                  <c:v>25.92</c:v>
                </c:pt>
                <c:pt idx="642">
                  <c:v>26.01</c:v>
                </c:pt>
                <c:pt idx="643">
                  <c:v>25.41</c:v>
                </c:pt>
                <c:pt idx="644">
                  <c:v>23.57</c:v>
                </c:pt>
                <c:pt idx="645">
                  <c:v>23.63</c:v>
                </c:pt>
                <c:pt idx="646">
                  <c:v>24.58</c:v>
                </c:pt>
                <c:pt idx="647">
                  <c:v>25.11</c:v>
                </c:pt>
                <c:pt idx="648">
                  <c:v>24.96</c:v>
                </c:pt>
                <c:pt idx="649">
                  <c:v>24.07</c:v>
                </c:pt>
                <c:pt idx="650">
                  <c:v>24.35</c:v>
                </c:pt>
                <c:pt idx="651">
                  <c:v>24.82</c:v>
                </c:pt>
                <c:pt idx="652">
                  <c:v>24.78</c:v>
                </c:pt>
                <c:pt idx="653">
                  <c:v>24.89</c:v>
                </c:pt>
                <c:pt idx="654">
                  <c:v>25.55</c:v>
                </c:pt>
                <c:pt idx="655">
                  <c:v>25.03</c:v>
                </c:pt>
                <c:pt idx="656">
                  <c:v>25.18</c:v>
                </c:pt>
                <c:pt idx="657">
                  <c:v>25.93</c:v>
                </c:pt>
                <c:pt idx="658">
                  <c:v>25.69</c:v>
                </c:pt>
                <c:pt idx="659">
                  <c:v>25.67</c:v>
                </c:pt>
                <c:pt idx="660">
                  <c:v>25.86</c:v>
                </c:pt>
                <c:pt idx="661">
                  <c:v>25.87</c:v>
                </c:pt>
                <c:pt idx="662">
                  <c:v>25.79</c:v>
                </c:pt>
                <c:pt idx="663">
                  <c:v>25.72</c:v>
                </c:pt>
                <c:pt idx="664">
                  <c:v>25.66</c:v>
                </c:pt>
                <c:pt idx="665">
                  <c:v>25.69</c:v>
                </c:pt>
                <c:pt idx="666">
                  <c:v>25.86</c:v>
                </c:pt>
                <c:pt idx="667">
                  <c:v>25.77</c:v>
                </c:pt>
                <c:pt idx="668">
                  <c:v>25.76</c:v>
                </c:pt>
                <c:pt idx="669">
                  <c:v>25.79</c:v>
                </c:pt>
                <c:pt idx="670">
                  <c:v>25.92</c:v>
                </c:pt>
                <c:pt idx="671">
                  <c:v>25.59</c:v>
                </c:pt>
                <c:pt idx="672">
                  <c:v>25.54</c:v>
                </c:pt>
                <c:pt idx="673">
                  <c:v>25.35</c:v>
                </c:pt>
                <c:pt idx="674">
                  <c:v>25.41</c:v>
                </c:pt>
                <c:pt idx="675">
                  <c:v>25.33</c:v>
                </c:pt>
                <c:pt idx="676">
                  <c:v>25.15</c:v>
                </c:pt>
                <c:pt idx="677">
                  <c:v>25.02</c:v>
                </c:pt>
                <c:pt idx="678">
                  <c:v>25.01</c:v>
                </c:pt>
                <c:pt idx="679">
                  <c:v>25.14</c:v>
                </c:pt>
                <c:pt idx="680">
                  <c:v>25.19</c:v>
                </c:pt>
                <c:pt idx="681">
                  <c:v>25.51</c:v>
                </c:pt>
                <c:pt idx="682">
                  <c:v>25.31</c:v>
                </c:pt>
                <c:pt idx="683">
                  <c:v>25.23</c:v>
                </c:pt>
                <c:pt idx="684">
                  <c:v>25.36</c:v>
                </c:pt>
                <c:pt idx="685">
                  <c:v>25.4</c:v>
                </c:pt>
                <c:pt idx="686">
                  <c:v>25.34</c:v>
                </c:pt>
                <c:pt idx="687">
                  <c:v>25.49</c:v>
                </c:pt>
                <c:pt idx="688">
                  <c:v>25.22</c:v>
                </c:pt>
                <c:pt idx="689">
                  <c:v>25.38</c:v>
                </c:pt>
                <c:pt idx="690">
                  <c:v>25.47</c:v>
                </c:pt>
                <c:pt idx="691">
                  <c:v>25.56</c:v>
                </c:pt>
                <c:pt idx="692">
                  <c:v>25.74</c:v>
                </c:pt>
                <c:pt idx="693">
                  <c:v>25.41</c:v>
                </c:pt>
                <c:pt idx="694">
                  <c:v>25.1</c:v>
                </c:pt>
                <c:pt idx="695">
                  <c:v>24.73</c:v>
                </c:pt>
                <c:pt idx="696">
                  <c:v>24.93</c:v>
                </c:pt>
                <c:pt idx="697">
                  <c:v>23.91</c:v>
                </c:pt>
                <c:pt idx="698">
                  <c:v>24.63</c:v>
                </c:pt>
                <c:pt idx="699">
                  <c:v>24.74</c:v>
                </c:pt>
                <c:pt idx="700">
                  <c:v>24.89</c:v>
                </c:pt>
                <c:pt idx="701">
                  <c:v>24.9</c:v>
                </c:pt>
                <c:pt idx="702">
                  <c:v>25.01</c:v>
                </c:pt>
                <c:pt idx="703">
                  <c:v>25.01</c:v>
                </c:pt>
                <c:pt idx="704">
                  <c:v>25.33</c:v>
                </c:pt>
                <c:pt idx="705">
                  <c:v>25.18</c:v>
                </c:pt>
                <c:pt idx="706">
                  <c:v>25</c:v>
                </c:pt>
                <c:pt idx="707">
                  <c:v>25.1</c:v>
                </c:pt>
                <c:pt idx="708">
                  <c:v>25.33</c:v>
                </c:pt>
                <c:pt idx="709">
                  <c:v>25.47</c:v>
                </c:pt>
                <c:pt idx="710">
                  <c:v>25.45</c:v>
                </c:pt>
                <c:pt idx="711">
                  <c:v>25.54</c:v>
                </c:pt>
                <c:pt idx="712">
                  <c:v>25.69</c:v>
                </c:pt>
                <c:pt idx="713">
                  <c:v>25.87</c:v>
                </c:pt>
                <c:pt idx="714">
                  <c:v>25.92</c:v>
                </c:pt>
                <c:pt idx="715">
                  <c:v>25.81</c:v>
                </c:pt>
                <c:pt idx="716">
                  <c:v>25.99</c:v>
                </c:pt>
                <c:pt idx="717">
                  <c:v>25.92</c:v>
                </c:pt>
                <c:pt idx="718">
                  <c:v>25.66</c:v>
                </c:pt>
                <c:pt idx="719">
                  <c:v>25.7</c:v>
                </c:pt>
                <c:pt idx="720">
                  <c:v>25.71</c:v>
                </c:pt>
                <c:pt idx="721">
                  <c:v>26.01</c:v>
                </c:pt>
                <c:pt idx="722">
                  <c:v>25.54</c:v>
                </c:pt>
                <c:pt idx="723">
                  <c:v>24.64</c:v>
                </c:pt>
                <c:pt idx="724">
                  <c:v>23.44</c:v>
                </c:pt>
                <c:pt idx="725">
                  <c:v>25.25</c:v>
                </c:pt>
                <c:pt idx="726">
                  <c:v>25.69</c:v>
                </c:pt>
                <c:pt idx="727">
                  <c:v>25.26</c:v>
                </c:pt>
                <c:pt idx="728">
                  <c:v>25.71</c:v>
                </c:pt>
                <c:pt idx="729">
                  <c:v>25.67</c:v>
                </c:pt>
                <c:pt idx="730">
                  <c:v>25.32</c:v>
                </c:pt>
                <c:pt idx="731">
                  <c:v>25.58</c:v>
                </c:pt>
                <c:pt idx="732">
                  <c:v>25.95</c:v>
                </c:pt>
                <c:pt idx="733">
                  <c:v>26.11</c:v>
                </c:pt>
                <c:pt idx="734">
                  <c:v>25.81</c:v>
                </c:pt>
                <c:pt idx="735">
                  <c:v>25.44</c:v>
                </c:pt>
                <c:pt idx="736">
                  <c:v>25.22</c:v>
                </c:pt>
                <c:pt idx="737">
                  <c:v>24.41</c:v>
                </c:pt>
                <c:pt idx="738">
                  <c:v>25.71</c:v>
                </c:pt>
                <c:pt idx="739">
                  <c:v>25.94</c:v>
                </c:pt>
                <c:pt idx="740">
                  <c:v>25.78</c:v>
                </c:pt>
                <c:pt idx="741">
                  <c:v>25.77</c:v>
                </c:pt>
                <c:pt idx="742">
                  <c:v>25.79</c:v>
                </c:pt>
                <c:pt idx="743">
                  <c:v>25.51</c:v>
                </c:pt>
                <c:pt idx="744">
                  <c:v>26.03</c:v>
                </c:pt>
                <c:pt idx="745">
                  <c:v>26.4</c:v>
                </c:pt>
                <c:pt idx="746">
                  <c:v>26.54</c:v>
                </c:pt>
                <c:pt idx="747">
                  <c:v>25.62</c:v>
                </c:pt>
                <c:pt idx="748">
                  <c:v>25.54</c:v>
                </c:pt>
                <c:pt idx="749">
                  <c:v>25.77</c:v>
                </c:pt>
                <c:pt idx="750">
                  <c:v>26.21</c:v>
                </c:pt>
                <c:pt idx="751">
                  <c:v>26.5</c:v>
                </c:pt>
                <c:pt idx="752">
                  <c:v>26.41</c:v>
                </c:pt>
                <c:pt idx="753">
                  <c:v>26.31</c:v>
                </c:pt>
                <c:pt idx="754">
                  <c:v>26.12</c:v>
                </c:pt>
                <c:pt idx="755">
                  <c:v>26.46</c:v>
                </c:pt>
                <c:pt idx="756">
                  <c:v>26.6</c:v>
                </c:pt>
                <c:pt idx="757">
                  <c:v>26.07</c:v>
                </c:pt>
                <c:pt idx="758">
                  <c:v>25.92</c:v>
                </c:pt>
                <c:pt idx="759">
                  <c:v>25.92</c:v>
                </c:pt>
                <c:pt idx="760">
                  <c:v>26.43</c:v>
                </c:pt>
                <c:pt idx="761">
                  <c:v>26.19</c:v>
                </c:pt>
                <c:pt idx="762">
                  <c:v>26.31</c:v>
                </c:pt>
                <c:pt idx="763">
                  <c:v>26.44</c:v>
                </c:pt>
                <c:pt idx="764">
                  <c:v>26.44</c:v>
                </c:pt>
                <c:pt idx="765">
                  <c:v>25.34</c:v>
                </c:pt>
                <c:pt idx="766">
                  <c:v>26.66</c:v>
                </c:pt>
                <c:pt idx="767">
                  <c:v>26.64</c:v>
                </c:pt>
                <c:pt idx="768">
                  <c:v>26.4</c:v>
                </c:pt>
                <c:pt idx="769">
                  <c:v>26.11</c:v>
                </c:pt>
                <c:pt idx="770">
                  <c:v>25.63</c:v>
                </c:pt>
                <c:pt idx="771">
                  <c:v>25.4</c:v>
                </c:pt>
                <c:pt idx="772">
                  <c:v>26.09</c:v>
                </c:pt>
                <c:pt idx="773">
                  <c:v>26.25</c:v>
                </c:pt>
                <c:pt idx="774">
                  <c:v>25.96</c:v>
                </c:pt>
                <c:pt idx="775">
                  <c:v>26.11</c:v>
                </c:pt>
                <c:pt idx="776">
                  <c:v>26.64</c:v>
                </c:pt>
                <c:pt idx="777">
                  <c:v>26.35</c:v>
                </c:pt>
                <c:pt idx="778">
                  <c:v>26.23</c:v>
                </c:pt>
                <c:pt idx="779">
                  <c:v>25.97</c:v>
                </c:pt>
                <c:pt idx="780">
                  <c:v>26.02</c:v>
                </c:pt>
                <c:pt idx="781">
                  <c:v>25.87</c:v>
                </c:pt>
                <c:pt idx="782">
                  <c:v>26.59</c:v>
                </c:pt>
                <c:pt idx="783">
                  <c:v>26.61</c:v>
                </c:pt>
                <c:pt idx="784">
                  <c:v>26.98</c:v>
                </c:pt>
                <c:pt idx="785">
                  <c:v>25.94</c:v>
                </c:pt>
                <c:pt idx="786">
                  <c:v>26.19</c:v>
                </c:pt>
                <c:pt idx="787">
                  <c:v>26.11</c:v>
                </c:pt>
                <c:pt idx="788">
                  <c:v>25.82</c:v>
                </c:pt>
                <c:pt idx="789">
                  <c:v>25.68</c:v>
                </c:pt>
                <c:pt idx="790">
                  <c:v>24.24</c:v>
                </c:pt>
                <c:pt idx="791">
                  <c:v>25.26</c:v>
                </c:pt>
                <c:pt idx="792">
                  <c:v>26.09</c:v>
                </c:pt>
                <c:pt idx="793">
                  <c:v>26.02</c:v>
                </c:pt>
                <c:pt idx="794">
                  <c:v>26.71</c:v>
                </c:pt>
                <c:pt idx="795">
                  <c:v>26.21</c:v>
                </c:pt>
                <c:pt idx="796">
                  <c:v>26.02</c:v>
                </c:pt>
                <c:pt idx="797">
                  <c:v>24.56</c:v>
                </c:pt>
                <c:pt idx="798">
                  <c:v>24.69</c:v>
                </c:pt>
                <c:pt idx="799">
                  <c:v>24.89</c:v>
                </c:pt>
                <c:pt idx="800">
                  <c:v>26.08</c:v>
                </c:pt>
                <c:pt idx="801">
                  <c:v>25.19</c:v>
                </c:pt>
                <c:pt idx="802">
                  <c:v>25.33</c:v>
                </c:pt>
                <c:pt idx="803">
                  <c:v>24.69</c:v>
                </c:pt>
                <c:pt idx="804">
                  <c:v>24.89</c:v>
                </c:pt>
                <c:pt idx="805">
                  <c:v>24.95</c:v>
                </c:pt>
                <c:pt idx="806">
                  <c:v>25.58</c:v>
                </c:pt>
                <c:pt idx="807">
                  <c:v>26.15</c:v>
                </c:pt>
                <c:pt idx="808">
                  <c:v>26.46</c:v>
                </c:pt>
                <c:pt idx="809">
                  <c:v>25.35</c:v>
                </c:pt>
                <c:pt idx="810">
                  <c:v>24.93</c:v>
                </c:pt>
                <c:pt idx="811">
                  <c:v>25.7</c:v>
                </c:pt>
                <c:pt idx="812">
                  <c:v>24.46</c:v>
                </c:pt>
                <c:pt idx="813">
                  <c:v>25.24</c:v>
                </c:pt>
                <c:pt idx="814">
                  <c:v>26.26</c:v>
                </c:pt>
                <c:pt idx="815">
                  <c:v>26.99</c:v>
                </c:pt>
                <c:pt idx="816">
                  <c:v>26.33</c:v>
                </c:pt>
                <c:pt idx="817">
                  <c:v>25.89</c:v>
                </c:pt>
                <c:pt idx="818">
                  <c:v>25.98</c:v>
                </c:pt>
                <c:pt idx="819">
                  <c:v>26.15</c:v>
                </c:pt>
                <c:pt idx="820">
                  <c:v>24.67</c:v>
                </c:pt>
                <c:pt idx="821">
                  <c:v>25.17</c:v>
                </c:pt>
                <c:pt idx="822">
                  <c:v>24.82</c:v>
                </c:pt>
                <c:pt idx="823">
                  <c:v>25.16</c:v>
                </c:pt>
                <c:pt idx="824">
                  <c:v>24.92</c:v>
                </c:pt>
                <c:pt idx="825">
                  <c:v>25.95</c:v>
                </c:pt>
                <c:pt idx="826">
                  <c:v>25.31</c:v>
                </c:pt>
                <c:pt idx="827">
                  <c:v>24.7</c:v>
                </c:pt>
                <c:pt idx="828">
                  <c:v>26.02</c:v>
                </c:pt>
                <c:pt idx="829">
                  <c:v>25.92</c:v>
                </c:pt>
                <c:pt idx="830">
                  <c:v>25.54</c:v>
                </c:pt>
                <c:pt idx="831">
                  <c:v>25.12</c:v>
                </c:pt>
                <c:pt idx="832">
                  <c:v>25.03</c:v>
                </c:pt>
                <c:pt idx="833">
                  <c:v>25.9</c:v>
                </c:pt>
                <c:pt idx="834">
                  <c:v>25.4</c:v>
                </c:pt>
                <c:pt idx="835">
                  <c:v>26.65</c:v>
                </c:pt>
                <c:pt idx="836">
                  <c:v>23.96</c:v>
                </c:pt>
                <c:pt idx="837">
                  <c:v>25.15</c:v>
                </c:pt>
                <c:pt idx="838">
                  <c:v>25.99</c:v>
                </c:pt>
                <c:pt idx="839">
                  <c:v>25.94</c:v>
                </c:pt>
                <c:pt idx="840">
                  <c:v>24.79</c:v>
                </c:pt>
                <c:pt idx="841">
                  <c:v>25.47</c:v>
                </c:pt>
                <c:pt idx="842">
                  <c:v>25.63</c:v>
                </c:pt>
                <c:pt idx="843">
                  <c:v>24.86</c:v>
                </c:pt>
                <c:pt idx="844">
                  <c:v>24.98</c:v>
                </c:pt>
                <c:pt idx="845">
                  <c:v>26.08</c:v>
                </c:pt>
                <c:pt idx="846">
                  <c:v>25.3</c:v>
                </c:pt>
                <c:pt idx="847">
                  <c:v>24.56</c:v>
                </c:pt>
                <c:pt idx="848">
                  <c:v>25.55</c:v>
                </c:pt>
                <c:pt idx="849">
                  <c:v>25.37</c:v>
                </c:pt>
                <c:pt idx="850">
                  <c:v>24.85</c:v>
                </c:pt>
                <c:pt idx="851">
                  <c:v>26.52</c:v>
                </c:pt>
                <c:pt idx="852">
                  <c:v>26.2</c:v>
                </c:pt>
                <c:pt idx="853">
                  <c:v>24.34</c:v>
                </c:pt>
                <c:pt idx="854">
                  <c:v>25.43</c:v>
                </c:pt>
                <c:pt idx="855">
                  <c:v>26.27</c:v>
                </c:pt>
                <c:pt idx="856">
                  <c:v>26.7</c:v>
                </c:pt>
                <c:pt idx="857">
                  <c:v>26.43</c:v>
                </c:pt>
                <c:pt idx="858">
                  <c:v>25.17</c:v>
                </c:pt>
                <c:pt idx="859">
                  <c:v>25.21</c:v>
                </c:pt>
                <c:pt idx="860">
                  <c:v>24.63</c:v>
                </c:pt>
                <c:pt idx="861">
                  <c:v>24.87</c:v>
                </c:pt>
                <c:pt idx="862">
                  <c:v>25.17</c:v>
                </c:pt>
                <c:pt idx="863">
                  <c:v>24.57</c:v>
                </c:pt>
                <c:pt idx="864">
                  <c:v>25.14</c:v>
                </c:pt>
                <c:pt idx="865">
                  <c:v>26</c:v>
                </c:pt>
                <c:pt idx="866">
                  <c:v>27</c:v>
                </c:pt>
                <c:pt idx="867">
                  <c:v>26.38</c:v>
                </c:pt>
                <c:pt idx="868">
                  <c:v>25.2</c:v>
                </c:pt>
                <c:pt idx="869">
                  <c:v>24.98</c:v>
                </c:pt>
                <c:pt idx="870">
                  <c:v>25.45</c:v>
                </c:pt>
                <c:pt idx="871">
                  <c:v>25.1</c:v>
                </c:pt>
                <c:pt idx="872">
                  <c:v>24.99</c:v>
                </c:pt>
                <c:pt idx="873">
                  <c:v>24.97</c:v>
                </c:pt>
                <c:pt idx="874">
                  <c:v>23.93</c:v>
                </c:pt>
                <c:pt idx="875">
                  <c:v>25.18</c:v>
                </c:pt>
                <c:pt idx="876">
                  <c:v>25.53</c:v>
                </c:pt>
                <c:pt idx="877">
                  <c:v>24.97</c:v>
                </c:pt>
                <c:pt idx="878">
                  <c:v>24.69</c:v>
                </c:pt>
                <c:pt idx="879">
                  <c:v>26.36</c:v>
                </c:pt>
                <c:pt idx="880">
                  <c:v>25.91</c:v>
                </c:pt>
                <c:pt idx="881">
                  <c:v>25.49</c:v>
                </c:pt>
                <c:pt idx="882">
                  <c:v>23.91</c:v>
                </c:pt>
                <c:pt idx="883">
                  <c:v>25.19</c:v>
                </c:pt>
                <c:pt idx="884">
                  <c:v>24.7</c:v>
                </c:pt>
                <c:pt idx="885">
                  <c:v>24.38</c:v>
                </c:pt>
                <c:pt idx="886">
                  <c:v>25.76</c:v>
                </c:pt>
                <c:pt idx="887">
                  <c:v>26.11</c:v>
                </c:pt>
                <c:pt idx="888">
                  <c:v>26.56</c:v>
                </c:pt>
                <c:pt idx="889">
                  <c:v>24.59</c:v>
                </c:pt>
                <c:pt idx="890">
                  <c:v>25.29</c:v>
                </c:pt>
                <c:pt idx="891">
                  <c:v>25.92</c:v>
                </c:pt>
                <c:pt idx="892">
                  <c:v>24.76</c:v>
                </c:pt>
                <c:pt idx="893">
                  <c:v>25.38</c:v>
                </c:pt>
                <c:pt idx="894">
                  <c:v>25.27</c:v>
                </c:pt>
                <c:pt idx="895">
                  <c:v>24.88</c:v>
                </c:pt>
                <c:pt idx="896">
                  <c:v>25.71</c:v>
                </c:pt>
                <c:pt idx="897">
                  <c:v>25.33</c:v>
                </c:pt>
                <c:pt idx="898">
                  <c:v>25.23</c:v>
                </c:pt>
                <c:pt idx="899">
                  <c:v>24.28</c:v>
                </c:pt>
                <c:pt idx="900">
                  <c:v>24.99</c:v>
                </c:pt>
                <c:pt idx="901">
                  <c:v>25.64</c:v>
                </c:pt>
                <c:pt idx="902">
                  <c:v>25.42</c:v>
                </c:pt>
                <c:pt idx="903">
                  <c:v>25.4</c:v>
                </c:pt>
                <c:pt idx="904">
                  <c:v>24.77</c:v>
                </c:pt>
                <c:pt idx="905">
                  <c:v>24.98</c:v>
                </c:pt>
                <c:pt idx="906">
                  <c:v>26.12</c:v>
                </c:pt>
                <c:pt idx="907">
                  <c:v>25.65</c:v>
                </c:pt>
                <c:pt idx="908">
                  <c:v>25.73</c:v>
                </c:pt>
                <c:pt idx="909">
                  <c:v>25.12</c:v>
                </c:pt>
                <c:pt idx="910">
                  <c:v>24.13</c:v>
                </c:pt>
                <c:pt idx="911">
                  <c:v>24.93</c:v>
                </c:pt>
                <c:pt idx="912">
                  <c:v>25.48</c:v>
                </c:pt>
                <c:pt idx="913">
                  <c:v>25.84</c:v>
                </c:pt>
                <c:pt idx="914">
                  <c:v>25.86</c:v>
                </c:pt>
                <c:pt idx="915">
                  <c:v>25.62</c:v>
                </c:pt>
                <c:pt idx="916">
                  <c:v>25.5</c:v>
                </c:pt>
                <c:pt idx="917">
                  <c:v>26.35</c:v>
                </c:pt>
                <c:pt idx="918">
                  <c:v>26.09</c:v>
                </c:pt>
                <c:pt idx="919">
                  <c:v>26.12</c:v>
                </c:pt>
                <c:pt idx="920">
                  <c:v>26.4</c:v>
                </c:pt>
                <c:pt idx="921">
                  <c:v>25.53</c:v>
                </c:pt>
                <c:pt idx="922">
                  <c:v>24.83</c:v>
                </c:pt>
                <c:pt idx="923">
                  <c:v>25.51</c:v>
                </c:pt>
                <c:pt idx="924">
                  <c:v>25.79</c:v>
                </c:pt>
                <c:pt idx="925">
                  <c:v>26.62</c:v>
                </c:pt>
                <c:pt idx="926">
                  <c:v>25.9</c:v>
                </c:pt>
                <c:pt idx="927">
                  <c:v>26.13</c:v>
                </c:pt>
                <c:pt idx="928">
                  <c:v>26.72</c:v>
                </c:pt>
                <c:pt idx="929">
                  <c:v>24.97</c:v>
                </c:pt>
                <c:pt idx="930">
                  <c:v>24.38</c:v>
                </c:pt>
                <c:pt idx="931">
                  <c:v>25.43</c:v>
                </c:pt>
                <c:pt idx="932">
                  <c:v>24.81</c:v>
                </c:pt>
                <c:pt idx="933">
                  <c:v>23.94</c:v>
                </c:pt>
                <c:pt idx="934">
                  <c:v>24.66</c:v>
                </c:pt>
                <c:pt idx="935">
                  <c:v>25.14</c:v>
                </c:pt>
                <c:pt idx="936">
                  <c:v>26.01</c:v>
                </c:pt>
                <c:pt idx="937">
                  <c:v>24.7</c:v>
                </c:pt>
                <c:pt idx="938">
                  <c:v>24.98</c:v>
                </c:pt>
                <c:pt idx="939">
                  <c:v>25.83</c:v>
                </c:pt>
                <c:pt idx="940">
                  <c:v>26.02</c:v>
                </c:pt>
                <c:pt idx="941">
                  <c:v>25.27</c:v>
                </c:pt>
                <c:pt idx="942">
                  <c:v>25.21</c:v>
                </c:pt>
                <c:pt idx="943">
                  <c:v>24.61</c:v>
                </c:pt>
                <c:pt idx="944">
                  <c:v>25.35</c:v>
                </c:pt>
                <c:pt idx="945">
                  <c:v>24.01</c:v>
                </c:pt>
                <c:pt idx="946">
                  <c:v>25.29</c:v>
                </c:pt>
                <c:pt idx="947">
                  <c:v>24.39</c:v>
                </c:pt>
                <c:pt idx="948">
                  <c:v>24.89</c:v>
                </c:pt>
                <c:pt idx="949">
                  <c:v>24.94</c:v>
                </c:pt>
                <c:pt idx="950">
                  <c:v>25.21</c:v>
                </c:pt>
                <c:pt idx="951">
                  <c:v>25.15</c:v>
                </c:pt>
                <c:pt idx="952">
                  <c:v>25.44</c:v>
                </c:pt>
                <c:pt idx="953">
                  <c:v>25.62</c:v>
                </c:pt>
                <c:pt idx="954">
                  <c:v>25.68</c:v>
                </c:pt>
                <c:pt idx="955">
                  <c:v>24.31</c:v>
                </c:pt>
                <c:pt idx="956">
                  <c:v>24.61</c:v>
                </c:pt>
                <c:pt idx="957">
                  <c:v>25.69</c:v>
                </c:pt>
                <c:pt idx="958">
                  <c:v>25.78</c:v>
                </c:pt>
                <c:pt idx="959">
                  <c:v>25.53</c:v>
                </c:pt>
                <c:pt idx="960">
                  <c:v>24.99</c:v>
                </c:pt>
                <c:pt idx="961">
                  <c:v>25.76</c:v>
                </c:pt>
                <c:pt idx="962">
                  <c:v>26.09</c:v>
                </c:pt>
                <c:pt idx="963">
                  <c:v>25.37</c:v>
                </c:pt>
                <c:pt idx="964">
                  <c:v>25.26</c:v>
                </c:pt>
                <c:pt idx="965">
                  <c:v>24.83</c:v>
                </c:pt>
                <c:pt idx="966">
                  <c:v>24.64</c:v>
                </c:pt>
                <c:pt idx="967">
                  <c:v>24.34</c:v>
                </c:pt>
                <c:pt idx="968">
                  <c:v>24.48</c:v>
                </c:pt>
                <c:pt idx="969">
                  <c:v>24.56</c:v>
                </c:pt>
                <c:pt idx="970">
                  <c:v>25.57</c:v>
                </c:pt>
                <c:pt idx="971">
                  <c:v>25.58</c:v>
                </c:pt>
                <c:pt idx="972">
                  <c:v>25.12</c:v>
                </c:pt>
                <c:pt idx="973">
                  <c:v>25.02</c:v>
                </c:pt>
                <c:pt idx="974">
                  <c:v>24.78</c:v>
                </c:pt>
                <c:pt idx="975">
                  <c:v>25.49</c:v>
                </c:pt>
                <c:pt idx="976">
                  <c:v>25.83</c:v>
                </c:pt>
                <c:pt idx="977">
                  <c:v>25.11</c:v>
                </c:pt>
                <c:pt idx="978">
                  <c:v>24.68</c:v>
                </c:pt>
                <c:pt idx="979">
                  <c:v>25.06</c:v>
                </c:pt>
                <c:pt idx="980">
                  <c:v>25.65</c:v>
                </c:pt>
                <c:pt idx="981">
                  <c:v>26.38</c:v>
                </c:pt>
                <c:pt idx="982">
                  <c:v>26.87</c:v>
                </c:pt>
                <c:pt idx="983">
                  <c:v>26.59</c:v>
                </c:pt>
                <c:pt idx="984">
                  <c:v>25.7</c:v>
                </c:pt>
                <c:pt idx="985">
                  <c:v>25.05</c:v>
                </c:pt>
                <c:pt idx="986">
                  <c:v>25.47</c:v>
                </c:pt>
                <c:pt idx="987">
                  <c:v>26.02</c:v>
                </c:pt>
                <c:pt idx="988">
                  <c:v>25.07</c:v>
                </c:pt>
                <c:pt idx="989">
                  <c:v>24.44</c:v>
                </c:pt>
                <c:pt idx="990">
                  <c:v>23.94</c:v>
                </c:pt>
                <c:pt idx="991">
                  <c:v>25.07</c:v>
                </c:pt>
                <c:pt idx="992">
                  <c:v>25.51</c:v>
                </c:pt>
                <c:pt idx="993">
                  <c:v>25.75</c:v>
                </c:pt>
                <c:pt idx="994">
                  <c:v>26.34</c:v>
                </c:pt>
                <c:pt idx="995">
                  <c:v>25.71</c:v>
                </c:pt>
                <c:pt idx="996">
                  <c:v>25.96</c:v>
                </c:pt>
                <c:pt idx="997">
                  <c:v>25</c:v>
                </c:pt>
                <c:pt idx="998">
                  <c:v>25.14</c:v>
                </c:pt>
                <c:pt idx="999">
                  <c:v>24.95</c:v>
                </c:pt>
                <c:pt idx="1000">
                  <c:v>25.96</c:v>
                </c:pt>
                <c:pt idx="1001">
                  <c:v>26.39</c:v>
                </c:pt>
                <c:pt idx="1002">
                  <c:v>26.34</c:v>
                </c:pt>
                <c:pt idx="1003">
                  <c:v>26.17</c:v>
                </c:pt>
                <c:pt idx="1004">
                  <c:v>25.01</c:v>
                </c:pt>
                <c:pt idx="1005">
                  <c:v>25.21</c:v>
                </c:pt>
                <c:pt idx="1006">
                  <c:v>25.65</c:v>
                </c:pt>
                <c:pt idx="1007">
                  <c:v>26.04</c:v>
                </c:pt>
                <c:pt idx="1008">
                  <c:v>26.08</c:v>
                </c:pt>
                <c:pt idx="1009">
                  <c:v>24.65</c:v>
                </c:pt>
                <c:pt idx="1010">
                  <c:v>25.24</c:v>
                </c:pt>
                <c:pt idx="1011">
                  <c:v>24.85</c:v>
                </c:pt>
                <c:pt idx="1012">
                  <c:v>25.93</c:v>
                </c:pt>
                <c:pt idx="1013">
                  <c:v>25.25</c:v>
                </c:pt>
                <c:pt idx="1014">
                  <c:v>25.9</c:v>
                </c:pt>
                <c:pt idx="1015">
                  <c:v>25.64</c:v>
                </c:pt>
                <c:pt idx="1016">
                  <c:v>25.76</c:v>
                </c:pt>
                <c:pt idx="1017">
                  <c:v>25.52</c:v>
                </c:pt>
                <c:pt idx="1018">
                  <c:v>25.56</c:v>
                </c:pt>
                <c:pt idx="1019">
                  <c:v>25.41</c:v>
                </c:pt>
                <c:pt idx="1020">
                  <c:v>25.03</c:v>
                </c:pt>
                <c:pt idx="1021">
                  <c:v>24.7</c:v>
                </c:pt>
                <c:pt idx="1022">
                  <c:v>24.75</c:v>
                </c:pt>
                <c:pt idx="1023">
                  <c:v>26.08</c:v>
                </c:pt>
                <c:pt idx="1024">
                  <c:v>26.07</c:v>
                </c:pt>
                <c:pt idx="1025">
                  <c:v>26.11</c:v>
                </c:pt>
                <c:pt idx="1026">
                  <c:v>26.4</c:v>
                </c:pt>
                <c:pt idx="1027">
                  <c:v>26.04</c:v>
                </c:pt>
                <c:pt idx="1028">
                  <c:v>25.79</c:v>
                </c:pt>
                <c:pt idx="1029">
                  <c:v>25.54</c:v>
                </c:pt>
                <c:pt idx="1030">
                  <c:v>24.59</c:v>
                </c:pt>
                <c:pt idx="1031">
                  <c:v>25.76</c:v>
                </c:pt>
                <c:pt idx="1032">
                  <c:v>25.66</c:v>
                </c:pt>
                <c:pt idx="1033">
                  <c:v>25.8</c:v>
                </c:pt>
                <c:pt idx="1034">
                  <c:v>24.95</c:v>
                </c:pt>
                <c:pt idx="1035">
                  <c:v>25.32</c:v>
                </c:pt>
                <c:pt idx="1036">
                  <c:v>25.23</c:v>
                </c:pt>
                <c:pt idx="1037">
                  <c:v>25.15</c:v>
                </c:pt>
                <c:pt idx="1038">
                  <c:v>25.32</c:v>
                </c:pt>
                <c:pt idx="1039">
                  <c:v>25.4</c:v>
                </c:pt>
                <c:pt idx="1040">
                  <c:v>25.27</c:v>
                </c:pt>
                <c:pt idx="1041">
                  <c:v>25.04</c:v>
                </c:pt>
                <c:pt idx="1042">
                  <c:v>25.16</c:v>
                </c:pt>
                <c:pt idx="1043">
                  <c:v>25.15</c:v>
                </c:pt>
                <c:pt idx="1044">
                  <c:v>25.21</c:v>
                </c:pt>
                <c:pt idx="1045">
                  <c:v>25.55</c:v>
                </c:pt>
                <c:pt idx="1046">
                  <c:v>25.96</c:v>
                </c:pt>
                <c:pt idx="1047">
                  <c:v>25.74</c:v>
                </c:pt>
                <c:pt idx="1048">
                  <c:v>25.13</c:v>
                </c:pt>
                <c:pt idx="1049">
                  <c:v>25.18</c:v>
                </c:pt>
                <c:pt idx="1050">
                  <c:v>24.94</c:v>
                </c:pt>
                <c:pt idx="1051">
                  <c:v>25.35</c:v>
                </c:pt>
                <c:pt idx="1052">
                  <c:v>24.8</c:v>
                </c:pt>
                <c:pt idx="1053">
                  <c:v>24.76</c:v>
                </c:pt>
                <c:pt idx="1054">
                  <c:v>24.95</c:v>
                </c:pt>
                <c:pt idx="1055">
                  <c:v>25.28</c:v>
                </c:pt>
                <c:pt idx="1056">
                  <c:v>25.3</c:v>
                </c:pt>
                <c:pt idx="1057">
                  <c:v>25.05</c:v>
                </c:pt>
                <c:pt idx="1058">
                  <c:v>25.39</c:v>
                </c:pt>
                <c:pt idx="1059">
                  <c:v>25.32</c:v>
                </c:pt>
                <c:pt idx="1060">
                  <c:v>24.9</c:v>
                </c:pt>
                <c:pt idx="1061">
                  <c:v>24.76</c:v>
                </c:pt>
                <c:pt idx="1062">
                  <c:v>25.32</c:v>
                </c:pt>
                <c:pt idx="1063">
                  <c:v>25.08</c:v>
                </c:pt>
                <c:pt idx="1064">
                  <c:v>24.1</c:v>
                </c:pt>
                <c:pt idx="1065">
                  <c:v>24.58</c:v>
                </c:pt>
                <c:pt idx="1066">
                  <c:v>25.59</c:v>
                </c:pt>
                <c:pt idx="1067">
                  <c:v>25.74</c:v>
                </c:pt>
                <c:pt idx="1068">
                  <c:v>25.75</c:v>
                </c:pt>
                <c:pt idx="1069">
                  <c:v>25.69</c:v>
                </c:pt>
                <c:pt idx="1070">
                  <c:v>25.5</c:v>
                </c:pt>
                <c:pt idx="1071">
                  <c:v>25.49</c:v>
                </c:pt>
                <c:pt idx="1072">
                  <c:v>25.72</c:v>
                </c:pt>
                <c:pt idx="1073">
                  <c:v>25.33</c:v>
                </c:pt>
                <c:pt idx="1074">
                  <c:v>25.39</c:v>
                </c:pt>
                <c:pt idx="1075">
                  <c:v>25.26</c:v>
                </c:pt>
                <c:pt idx="1076">
                  <c:v>25.22</c:v>
                </c:pt>
                <c:pt idx="1077">
                  <c:v>25.11</c:v>
                </c:pt>
                <c:pt idx="1078">
                  <c:v>25.18</c:v>
                </c:pt>
                <c:pt idx="1079">
                  <c:v>25.38</c:v>
                </c:pt>
                <c:pt idx="1080">
                  <c:v>25.52</c:v>
                </c:pt>
                <c:pt idx="1081">
                  <c:v>25.39</c:v>
                </c:pt>
                <c:pt idx="1082">
                  <c:v>25.32</c:v>
                </c:pt>
                <c:pt idx="1083">
                  <c:v>25.02</c:v>
                </c:pt>
                <c:pt idx="1084">
                  <c:v>25.66</c:v>
                </c:pt>
                <c:pt idx="1085">
                  <c:v>25.43</c:v>
                </c:pt>
                <c:pt idx="1086">
                  <c:v>25.72</c:v>
                </c:pt>
                <c:pt idx="1087">
                  <c:v>25.42</c:v>
                </c:pt>
                <c:pt idx="1088">
                  <c:v>25.45</c:v>
                </c:pt>
                <c:pt idx="1089">
                  <c:v>24.12</c:v>
                </c:pt>
                <c:pt idx="1090">
                  <c:v>25.24</c:v>
                </c:pt>
                <c:pt idx="1091">
                  <c:v>25.26</c:v>
                </c:pt>
                <c:pt idx="1092">
                  <c:v>25.35</c:v>
                </c:pt>
                <c:pt idx="1093">
                  <c:v>25.3</c:v>
                </c:pt>
                <c:pt idx="1094">
                  <c:v>25.49</c:v>
                </c:pt>
                <c:pt idx="1095">
                  <c:v>24.89</c:v>
                </c:pt>
                <c:pt idx="1096">
                  <c:v>25.15</c:v>
                </c:pt>
                <c:pt idx="1097">
                  <c:v>25.25</c:v>
                </c:pt>
                <c:pt idx="1098">
                  <c:v>25.49</c:v>
                </c:pt>
                <c:pt idx="1099">
                  <c:v>25.56</c:v>
                </c:pt>
                <c:pt idx="1100">
                  <c:v>25.31</c:v>
                </c:pt>
                <c:pt idx="1101">
                  <c:v>25.21</c:v>
                </c:pt>
                <c:pt idx="1102">
                  <c:v>25.17</c:v>
                </c:pt>
                <c:pt idx="1103">
                  <c:v>25.91</c:v>
                </c:pt>
                <c:pt idx="1104">
                  <c:v>26.05</c:v>
                </c:pt>
                <c:pt idx="1105">
                  <c:v>26.15</c:v>
                </c:pt>
                <c:pt idx="1106">
                  <c:v>25.41</c:v>
                </c:pt>
                <c:pt idx="1107">
                  <c:v>25.82</c:v>
                </c:pt>
                <c:pt idx="1108">
                  <c:v>26.21</c:v>
                </c:pt>
                <c:pt idx="1109">
                  <c:v>26.3</c:v>
                </c:pt>
                <c:pt idx="1110">
                  <c:v>25.64</c:v>
                </c:pt>
                <c:pt idx="1111">
                  <c:v>25.87</c:v>
                </c:pt>
                <c:pt idx="1112">
                  <c:v>25.5</c:v>
                </c:pt>
                <c:pt idx="1113">
                  <c:v>25.63</c:v>
                </c:pt>
                <c:pt idx="1114">
                  <c:v>25.71</c:v>
                </c:pt>
                <c:pt idx="1115">
                  <c:v>25.5</c:v>
                </c:pt>
                <c:pt idx="1116">
                  <c:v>25.46</c:v>
                </c:pt>
                <c:pt idx="1117">
                  <c:v>25.5</c:v>
                </c:pt>
                <c:pt idx="1118">
                  <c:v>25.36</c:v>
                </c:pt>
                <c:pt idx="1119">
                  <c:v>26.23</c:v>
                </c:pt>
                <c:pt idx="1120">
                  <c:v>26.11</c:v>
                </c:pt>
                <c:pt idx="1121">
                  <c:v>26.02</c:v>
                </c:pt>
                <c:pt idx="1122">
                  <c:v>26.01</c:v>
                </c:pt>
                <c:pt idx="1123">
                  <c:v>26.24</c:v>
                </c:pt>
                <c:pt idx="1124">
                  <c:v>26.52</c:v>
                </c:pt>
                <c:pt idx="1125">
                  <c:v>26.47</c:v>
                </c:pt>
                <c:pt idx="1126">
                  <c:v>25.94</c:v>
                </c:pt>
                <c:pt idx="1127">
                  <c:v>25.99</c:v>
                </c:pt>
                <c:pt idx="1128">
                  <c:v>25.79</c:v>
                </c:pt>
                <c:pt idx="1129">
                  <c:v>25.83</c:v>
                </c:pt>
                <c:pt idx="1130">
                  <c:v>25.7</c:v>
                </c:pt>
                <c:pt idx="1131">
                  <c:v>26.03</c:v>
                </c:pt>
                <c:pt idx="1132">
                  <c:v>25.82</c:v>
                </c:pt>
                <c:pt idx="1133">
                  <c:v>25.98</c:v>
                </c:pt>
                <c:pt idx="1134">
                  <c:v>25.6</c:v>
                </c:pt>
                <c:pt idx="1135">
                  <c:v>26.18</c:v>
                </c:pt>
                <c:pt idx="1136">
                  <c:v>26.46</c:v>
                </c:pt>
                <c:pt idx="1137">
                  <c:v>25.74</c:v>
                </c:pt>
                <c:pt idx="1138">
                  <c:v>26.13</c:v>
                </c:pt>
                <c:pt idx="1139">
                  <c:v>26.27</c:v>
                </c:pt>
                <c:pt idx="1140">
                  <c:v>25.47</c:v>
                </c:pt>
                <c:pt idx="1141">
                  <c:v>25.12</c:v>
                </c:pt>
                <c:pt idx="1142">
                  <c:v>25.12</c:v>
                </c:pt>
                <c:pt idx="1143">
                  <c:v>25.6</c:v>
                </c:pt>
                <c:pt idx="1144">
                  <c:v>26.31</c:v>
                </c:pt>
                <c:pt idx="1145">
                  <c:v>26.57</c:v>
                </c:pt>
                <c:pt idx="1146">
                  <c:v>26.8</c:v>
                </c:pt>
                <c:pt idx="1147">
                  <c:v>26.9</c:v>
                </c:pt>
                <c:pt idx="1148">
                  <c:v>26.13</c:v>
                </c:pt>
                <c:pt idx="1149">
                  <c:v>26.46</c:v>
                </c:pt>
                <c:pt idx="1150">
                  <c:v>25.53</c:v>
                </c:pt>
                <c:pt idx="1151">
                  <c:v>26.49</c:v>
                </c:pt>
                <c:pt idx="1152">
                  <c:v>25.66</c:v>
                </c:pt>
                <c:pt idx="1153">
                  <c:v>25.11</c:v>
                </c:pt>
                <c:pt idx="1154">
                  <c:v>25.79</c:v>
                </c:pt>
                <c:pt idx="1155">
                  <c:v>26.51</c:v>
                </c:pt>
                <c:pt idx="1156">
                  <c:v>25.8</c:v>
                </c:pt>
                <c:pt idx="1157">
                  <c:v>25.16</c:v>
                </c:pt>
                <c:pt idx="1158">
                  <c:v>25.94</c:v>
                </c:pt>
                <c:pt idx="1159">
                  <c:v>25.62</c:v>
                </c:pt>
                <c:pt idx="1160">
                  <c:v>25.87</c:v>
                </c:pt>
                <c:pt idx="1161">
                  <c:v>24.91</c:v>
                </c:pt>
                <c:pt idx="1162">
                  <c:v>25.79</c:v>
                </c:pt>
                <c:pt idx="1163">
                  <c:v>26.29</c:v>
                </c:pt>
                <c:pt idx="1164">
                  <c:v>24.99</c:v>
                </c:pt>
                <c:pt idx="1165">
                  <c:v>26.14</c:v>
                </c:pt>
                <c:pt idx="1166">
                  <c:v>24.95</c:v>
                </c:pt>
                <c:pt idx="1167">
                  <c:v>24.92</c:v>
                </c:pt>
                <c:pt idx="1168">
                  <c:v>25.6</c:v>
                </c:pt>
                <c:pt idx="1169">
                  <c:v>25.54</c:v>
                </c:pt>
                <c:pt idx="1170">
                  <c:v>25.85</c:v>
                </c:pt>
                <c:pt idx="1171">
                  <c:v>25.07</c:v>
                </c:pt>
                <c:pt idx="1172">
                  <c:v>26.56</c:v>
                </c:pt>
                <c:pt idx="1173">
                  <c:v>26.86</c:v>
                </c:pt>
                <c:pt idx="1174">
                  <c:v>25.91</c:v>
                </c:pt>
                <c:pt idx="1175">
                  <c:v>24.39</c:v>
                </c:pt>
                <c:pt idx="1176">
                  <c:v>25.95</c:v>
                </c:pt>
                <c:pt idx="1177">
                  <c:v>26.39</c:v>
                </c:pt>
                <c:pt idx="1178">
                  <c:v>25.9</c:v>
                </c:pt>
                <c:pt idx="1179">
                  <c:v>24.76</c:v>
                </c:pt>
                <c:pt idx="1180">
                  <c:v>25.87</c:v>
                </c:pt>
                <c:pt idx="1181">
                  <c:v>26.17</c:v>
                </c:pt>
                <c:pt idx="1182">
                  <c:v>26.63</c:v>
                </c:pt>
                <c:pt idx="1183">
                  <c:v>26.52</c:v>
                </c:pt>
                <c:pt idx="1184">
                  <c:v>24.98</c:v>
                </c:pt>
                <c:pt idx="1185">
                  <c:v>25.07</c:v>
                </c:pt>
                <c:pt idx="1186">
                  <c:v>25.05</c:v>
                </c:pt>
                <c:pt idx="1187">
                  <c:v>25.9</c:v>
                </c:pt>
                <c:pt idx="1188">
                  <c:v>27.01</c:v>
                </c:pt>
                <c:pt idx="1189">
                  <c:v>27.06</c:v>
                </c:pt>
                <c:pt idx="1190">
                  <c:v>25.66</c:v>
                </c:pt>
                <c:pt idx="1191">
                  <c:v>24.8</c:v>
                </c:pt>
                <c:pt idx="1192">
                  <c:v>25.51</c:v>
                </c:pt>
                <c:pt idx="1193">
                  <c:v>24.69</c:v>
                </c:pt>
                <c:pt idx="1194">
                  <c:v>25.3</c:v>
                </c:pt>
                <c:pt idx="1195">
                  <c:v>26.53</c:v>
                </c:pt>
                <c:pt idx="1196">
                  <c:v>26.09</c:v>
                </c:pt>
                <c:pt idx="1197">
                  <c:v>26.46</c:v>
                </c:pt>
                <c:pt idx="1198">
                  <c:v>26.05</c:v>
                </c:pt>
                <c:pt idx="1199">
                  <c:v>26.61</c:v>
                </c:pt>
                <c:pt idx="1200">
                  <c:v>25.44</c:v>
                </c:pt>
                <c:pt idx="1201">
                  <c:v>24.34</c:v>
                </c:pt>
                <c:pt idx="1202">
                  <c:v>24.73</c:v>
                </c:pt>
                <c:pt idx="1203">
                  <c:v>25.38</c:v>
                </c:pt>
                <c:pt idx="1204">
                  <c:v>24.94</c:v>
                </c:pt>
                <c:pt idx="1205">
                  <c:v>25.6</c:v>
                </c:pt>
                <c:pt idx="1206">
                  <c:v>26.67</c:v>
                </c:pt>
                <c:pt idx="1207">
                  <c:v>26.24</c:v>
                </c:pt>
                <c:pt idx="1208">
                  <c:v>24.98</c:v>
                </c:pt>
                <c:pt idx="1209">
                  <c:v>25.95</c:v>
                </c:pt>
                <c:pt idx="1210">
                  <c:v>26.11</c:v>
                </c:pt>
                <c:pt idx="1211">
                  <c:v>26.36</c:v>
                </c:pt>
                <c:pt idx="1212">
                  <c:v>25.74</c:v>
                </c:pt>
                <c:pt idx="1213">
                  <c:v>26.14</c:v>
                </c:pt>
                <c:pt idx="1214">
                  <c:v>26.36</c:v>
                </c:pt>
                <c:pt idx="1215">
                  <c:v>26.87</c:v>
                </c:pt>
                <c:pt idx="1216">
                  <c:v>26.94</c:v>
                </c:pt>
                <c:pt idx="1217">
                  <c:v>26.74</c:v>
                </c:pt>
                <c:pt idx="1218">
                  <c:v>25.71</c:v>
                </c:pt>
                <c:pt idx="1219">
                  <c:v>26.18</c:v>
                </c:pt>
                <c:pt idx="1220">
                  <c:v>25.9</c:v>
                </c:pt>
                <c:pt idx="1221">
                  <c:v>26.57</c:v>
                </c:pt>
                <c:pt idx="1222">
                  <c:v>26.38</c:v>
                </c:pt>
                <c:pt idx="1223">
                  <c:v>26.87</c:v>
                </c:pt>
                <c:pt idx="1224">
                  <c:v>26.81</c:v>
                </c:pt>
                <c:pt idx="1225">
                  <c:v>24.21</c:v>
                </c:pt>
                <c:pt idx="1226">
                  <c:v>25.98</c:v>
                </c:pt>
                <c:pt idx="1227">
                  <c:v>26.72</c:v>
                </c:pt>
                <c:pt idx="1228">
                  <c:v>26.52</c:v>
                </c:pt>
                <c:pt idx="1229">
                  <c:v>26.32</c:v>
                </c:pt>
                <c:pt idx="1230">
                  <c:v>26.76</c:v>
                </c:pt>
                <c:pt idx="1231">
                  <c:v>26.79</c:v>
                </c:pt>
                <c:pt idx="1232">
                  <c:v>26.45</c:v>
                </c:pt>
                <c:pt idx="1233">
                  <c:v>25.69</c:v>
                </c:pt>
                <c:pt idx="1234">
                  <c:v>25.28</c:v>
                </c:pt>
                <c:pt idx="1235">
                  <c:v>26.31</c:v>
                </c:pt>
                <c:pt idx="1236">
                  <c:v>26.53</c:v>
                </c:pt>
                <c:pt idx="1237">
                  <c:v>26.1</c:v>
                </c:pt>
                <c:pt idx="1238">
                  <c:v>27.02</c:v>
                </c:pt>
                <c:pt idx="1239">
                  <c:v>26.75</c:v>
                </c:pt>
                <c:pt idx="1240">
                  <c:v>25.19</c:v>
                </c:pt>
                <c:pt idx="1241">
                  <c:v>24.8</c:v>
                </c:pt>
                <c:pt idx="1242">
                  <c:v>25.79</c:v>
                </c:pt>
                <c:pt idx="1243">
                  <c:v>26.25</c:v>
                </c:pt>
                <c:pt idx="1244">
                  <c:v>26.16</c:v>
                </c:pt>
                <c:pt idx="1245">
                  <c:v>24.66</c:v>
                </c:pt>
                <c:pt idx="1246">
                  <c:v>25.8</c:v>
                </c:pt>
                <c:pt idx="1247">
                  <c:v>25.39</c:v>
                </c:pt>
                <c:pt idx="1248">
                  <c:v>25</c:v>
                </c:pt>
                <c:pt idx="1249">
                  <c:v>25.6</c:v>
                </c:pt>
                <c:pt idx="1250">
                  <c:v>25.75</c:v>
                </c:pt>
                <c:pt idx="1251">
                  <c:v>24.8</c:v>
                </c:pt>
                <c:pt idx="1252">
                  <c:v>25.3</c:v>
                </c:pt>
                <c:pt idx="1253">
                  <c:v>26.16</c:v>
                </c:pt>
                <c:pt idx="1254">
                  <c:v>26</c:v>
                </c:pt>
                <c:pt idx="1255">
                  <c:v>26.54</c:v>
                </c:pt>
                <c:pt idx="1256">
                  <c:v>25.06</c:v>
                </c:pt>
                <c:pt idx="1257">
                  <c:v>24.31</c:v>
                </c:pt>
                <c:pt idx="1258">
                  <c:v>24.51</c:v>
                </c:pt>
                <c:pt idx="1259">
                  <c:v>24.08</c:v>
                </c:pt>
                <c:pt idx="1260">
                  <c:v>24.3</c:v>
                </c:pt>
                <c:pt idx="1261">
                  <c:v>24.46</c:v>
                </c:pt>
                <c:pt idx="1262">
                  <c:v>24.73</c:v>
                </c:pt>
                <c:pt idx="1263">
                  <c:v>25.22</c:v>
                </c:pt>
                <c:pt idx="1264">
                  <c:v>25.13</c:v>
                </c:pt>
                <c:pt idx="1265">
                  <c:v>24.9</c:v>
                </c:pt>
                <c:pt idx="1266">
                  <c:v>24.75</c:v>
                </c:pt>
                <c:pt idx="1267">
                  <c:v>25.59</c:v>
                </c:pt>
                <c:pt idx="1268">
                  <c:v>26.5</c:v>
                </c:pt>
                <c:pt idx="1269">
                  <c:v>26.68</c:v>
                </c:pt>
                <c:pt idx="1270">
                  <c:v>26.89</c:v>
                </c:pt>
                <c:pt idx="1271">
                  <c:v>25.03</c:v>
                </c:pt>
                <c:pt idx="1272">
                  <c:v>26.11</c:v>
                </c:pt>
                <c:pt idx="1273">
                  <c:v>25.36</c:v>
                </c:pt>
                <c:pt idx="1274">
                  <c:v>26.02</c:v>
                </c:pt>
                <c:pt idx="1275">
                  <c:v>25.55</c:v>
                </c:pt>
                <c:pt idx="1276">
                  <c:v>25.35</c:v>
                </c:pt>
                <c:pt idx="1277">
                  <c:v>24.13</c:v>
                </c:pt>
                <c:pt idx="1278">
                  <c:v>25.76</c:v>
                </c:pt>
                <c:pt idx="1279">
                  <c:v>25.28</c:v>
                </c:pt>
                <c:pt idx="1280">
                  <c:v>24.06</c:v>
                </c:pt>
                <c:pt idx="1281">
                  <c:v>24.1</c:v>
                </c:pt>
                <c:pt idx="1282">
                  <c:v>25.06</c:v>
                </c:pt>
                <c:pt idx="1283">
                  <c:v>24.56</c:v>
                </c:pt>
                <c:pt idx="1284">
                  <c:v>25.09</c:v>
                </c:pt>
                <c:pt idx="1285">
                  <c:v>24.77</c:v>
                </c:pt>
                <c:pt idx="1286">
                  <c:v>24.55</c:v>
                </c:pt>
                <c:pt idx="1287">
                  <c:v>24.98</c:v>
                </c:pt>
                <c:pt idx="1288">
                  <c:v>25.45</c:v>
                </c:pt>
                <c:pt idx="1289">
                  <c:v>23.63</c:v>
                </c:pt>
                <c:pt idx="1290">
                  <c:v>25.65</c:v>
                </c:pt>
                <c:pt idx="1291">
                  <c:v>24.81</c:v>
                </c:pt>
                <c:pt idx="1292">
                  <c:v>24.37</c:v>
                </c:pt>
                <c:pt idx="1293">
                  <c:v>25.94</c:v>
                </c:pt>
                <c:pt idx="1294">
                  <c:v>25.8</c:v>
                </c:pt>
                <c:pt idx="1295">
                  <c:v>25.03</c:v>
                </c:pt>
                <c:pt idx="1296">
                  <c:v>26.05</c:v>
                </c:pt>
                <c:pt idx="1297">
                  <c:v>26.03</c:v>
                </c:pt>
                <c:pt idx="1298">
                  <c:v>25.94</c:v>
                </c:pt>
                <c:pt idx="1299">
                  <c:v>26.62</c:v>
                </c:pt>
                <c:pt idx="1300">
                  <c:v>26.78</c:v>
                </c:pt>
                <c:pt idx="1301">
                  <c:v>24.92</c:v>
                </c:pt>
                <c:pt idx="1302">
                  <c:v>24.49</c:v>
                </c:pt>
                <c:pt idx="1303">
                  <c:v>24.42</c:v>
                </c:pt>
                <c:pt idx="1304">
                  <c:v>24.51</c:v>
                </c:pt>
                <c:pt idx="1305">
                  <c:v>24.42</c:v>
                </c:pt>
                <c:pt idx="1306">
                  <c:v>24.34</c:v>
                </c:pt>
                <c:pt idx="1307">
                  <c:v>24.83</c:v>
                </c:pt>
                <c:pt idx="1308">
                  <c:v>25.14</c:v>
                </c:pt>
                <c:pt idx="1309">
                  <c:v>25.52</c:v>
                </c:pt>
                <c:pt idx="1310">
                  <c:v>25.28</c:v>
                </c:pt>
                <c:pt idx="1311">
                  <c:v>24.73</c:v>
                </c:pt>
                <c:pt idx="1312">
                  <c:v>24.44</c:v>
                </c:pt>
                <c:pt idx="1313">
                  <c:v>25.05</c:v>
                </c:pt>
                <c:pt idx="1314">
                  <c:v>25.94</c:v>
                </c:pt>
                <c:pt idx="1315">
                  <c:v>25.34</c:v>
                </c:pt>
                <c:pt idx="1316">
                  <c:v>24.53</c:v>
                </c:pt>
                <c:pt idx="1317">
                  <c:v>24.15</c:v>
                </c:pt>
                <c:pt idx="1318">
                  <c:v>24.6</c:v>
                </c:pt>
                <c:pt idx="1319">
                  <c:v>23.98</c:v>
                </c:pt>
                <c:pt idx="1320">
                  <c:v>25.51</c:v>
                </c:pt>
                <c:pt idx="1321">
                  <c:v>26.53</c:v>
                </c:pt>
                <c:pt idx="1322">
                  <c:v>26.2</c:v>
                </c:pt>
                <c:pt idx="1323">
                  <c:v>26.09</c:v>
                </c:pt>
                <c:pt idx="1324">
                  <c:v>25.39</c:v>
                </c:pt>
                <c:pt idx="1325">
                  <c:v>24.15</c:v>
                </c:pt>
                <c:pt idx="1326">
                  <c:v>24.29</c:v>
                </c:pt>
                <c:pt idx="1327">
                  <c:v>25.46</c:v>
                </c:pt>
                <c:pt idx="1328">
                  <c:v>25.9</c:v>
                </c:pt>
                <c:pt idx="1329">
                  <c:v>24.67</c:v>
                </c:pt>
                <c:pt idx="1330">
                  <c:v>23.82</c:v>
                </c:pt>
                <c:pt idx="1331">
                  <c:v>24.9</c:v>
                </c:pt>
                <c:pt idx="1332">
                  <c:v>25.49</c:v>
                </c:pt>
                <c:pt idx="1333">
                  <c:v>26.67</c:v>
                </c:pt>
                <c:pt idx="1334">
                  <c:v>26.86</c:v>
                </c:pt>
                <c:pt idx="1335">
                  <c:v>25.2</c:v>
                </c:pt>
                <c:pt idx="1336">
                  <c:v>24.64</c:v>
                </c:pt>
                <c:pt idx="1337">
                  <c:v>24.45</c:v>
                </c:pt>
                <c:pt idx="1338">
                  <c:v>23.73</c:v>
                </c:pt>
                <c:pt idx="1339">
                  <c:v>24.14</c:v>
                </c:pt>
                <c:pt idx="1340">
                  <c:v>22.92</c:v>
                </c:pt>
                <c:pt idx="1341">
                  <c:v>24.76</c:v>
                </c:pt>
                <c:pt idx="1342">
                  <c:v>22.89</c:v>
                </c:pt>
                <c:pt idx="1343">
                  <c:v>25.18</c:v>
                </c:pt>
                <c:pt idx="1344">
                  <c:v>24.86</c:v>
                </c:pt>
                <c:pt idx="1345">
                  <c:v>25.07</c:v>
                </c:pt>
                <c:pt idx="1346">
                  <c:v>24.75</c:v>
                </c:pt>
                <c:pt idx="1347">
                  <c:v>25.24</c:v>
                </c:pt>
                <c:pt idx="1348">
                  <c:v>25.22</c:v>
                </c:pt>
                <c:pt idx="1349">
                  <c:v>24.89</c:v>
                </c:pt>
                <c:pt idx="1350">
                  <c:v>24.47</c:v>
                </c:pt>
                <c:pt idx="1351">
                  <c:v>24.58</c:v>
                </c:pt>
                <c:pt idx="1352">
                  <c:v>24.64</c:v>
                </c:pt>
                <c:pt idx="1353">
                  <c:v>25.31</c:v>
                </c:pt>
                <c:pt idx="1354">
                  <c:v>25.89</c:v>
                </c:pt>
                <c:pt idx="1355">
                  <c:v>24.06</c:v>
                </c:pt>
                <c:pt idx="1356">
                  <c:v>24.71</c:v>
                </c:pt>
                <c:pt idx="1357">
                  <c:v>25.74</c:v>
                </c:pt>
                <c:pt idx="1358">
                  <c:v>26.28</c:v>
                </c:pt>
                <c:pt idx="1359">
                  <c:v>25.8</c:v>
                </c:pt>
                <c:pt idx="1360">
                  <c:v>26.28</c:v>
                </c:pt>
                <c:pt idx="1361">
                  <c:v>25.75</c:v>
                </c:pt>
                <c:pt idx="1362">
                  <c:v>25.49</c:v>
                </c:pt>
                <c:pt idx="1363">
                  <c:v>24.76</c:v>
                </c:pt>
                <c:pt idx="1364">
                  <c:v>24.33</c:v>
                </c:pt>
                <c:pt idx="1365">
                  <c:v>24.89</c:v>
                </c:pt>
                <c:pt idx="1366">
                  <c:v>23.82</c:v>
                </c:pt>
                <c:pt idx="1367">
                  <c:v>24.13</c:v>
                </c:pt>
                <c:pt idx="1368">
                  <c:v>24.84</c:v>
                </c:pt>
                <c:pt idx="1369">
                  <c:v>25.54</c:v>
                </c:pt>
                <c:pt idx="1370">
                  <c:v>25.24</c:v>
                </c:pt>
                <c:pt idx="1371">
                  <c:v>23.6</c:v>
                </c:pt>
                <c:pt idx="1372">
                  <c:v>24.79</c:v>
                </c:pt>
                <c:pt idx="1373">
                  <c:v>23.8</c:v>
                </c:pt>
                <c:pt idx="1374">
                  <c:v>23</c:v>
                </c:pt>
                <c:pt idx="1375">
                  <c:v>23.11</c:v>
                </c:pt>
                <c:pt idx="1376">
                  <c:v>23.76</c:v>
                </c:pt>
                <c:pt idx="1377">
                  <c:v>24.6</c:v>
                </c:pt>
                <c:pt idx="1378">
                  <c:v>24.95</c:v>
                </c:pt>
                <c:pt idx="1379">
                  <c:v>25.53</c:v>
                </c:pt>
                <c:pt idx="1380">
                  <c:v>25.18</c:v>
                </c:pt>
                <c:pt idx="1381">
                  <c:v>25.23</c:v>
                </c:pt>
                <c:pt idx="1382">
                  <c:v>24.37</c:v>
                </c:pt>
                <c:pt idx="1383">
                  <c:v>24.67</c:v>
                </c:pt>
                <c:pt idx="1384">
                  <c:v>25.48</c:v>
                </c:pt>
                <c:pt idx="1385">
                  <c:v>26.14</c:v>
                </c:pt>
                <c:pt idx="1386">
                  <c:v>25.74</c:v>
                </c:pt>
                <c:pt idx="1387">
                  <c:v>25.84</c:v>
                </c:pt>
                <c:pt idx="1388">
                  <c:v>25.94</c:v>
                </c:pt>
                <c:pt idx="1389">
                  <c:v>26.11</c:v>
                </c:pt>
                <c:pt idx="1390">
                  <c:v>26.05</c:v>
                </c:pt>
                <c:pt idx="1391">
                  <c:v>26.13</c:v>
                </c:pt>
                <c:pt idx="1392">
                  <c:v>25.85</c:v>
                </c:pt>
                <c:pt idx="1393">
                  <c:v>26.03</c:v>
                </c:pt>
                <c:pt idx="1394">
                  <c:v>26.09</c:v>
                </c:pt>
                <c:pt idx="1395">
                  <c:v>25.82</c:v>
                </c:pt>
                <c:pt idx="1396">
                  <c:v>25.9</c:v>
                </c:pt>
                <c:pt idx="1397">
                  <c:v>25.73</c:v>
                </c:pt>
                <c:pt idx="1398">
                  <c:v>25.23</c:v>
                </c:pt>
                <c:pt idx="1399">
                  <c:v>25.63</c:v>
                </c:pt>
                <c:pt idx="1400">
                  <c:v>25.6</c:v>
                </c:pt>
                <c:pt idx="1401">
                  <c:v>25.66</c:v>
                </c:pt>
                <c:pt idx="1402">
                  <c:v>26.16</c:v>
                </c:pt>
                <c:pt idx="1403">
                  <c:v>26.02</c:v>
                </c:pt>
                <c:pt idx="1404">
                  <c:v>25.89</c:v>
                </c:pt>
                <c:pt idx="1405">
                  <c:v>25.96</c:v>
                </c:pt>
                <c:pt idx="1406">
                  <c:v>25.99</c:v>
                </c:pt>
                <c:pt idx="1407">
                  <c:v>25.87</c:v>
                </c:pt>
                <c:pt idx="1408">
                  <c:v>24.43</c:v>
                </c:pt>
                <c:pt idx="1409">
                  <c:v>24.82</c:v>
                </c:pt>
                <c:pt idx="1410">
                  <c:v>24.99</c:v>
                </c:pt>
                <c:pt idx="1411">
                  <c:v>25.42</c:v>
                </c:pt>
                <c:pt idx="1412">
                  <c:v>25.3</c:v>
                </c:pt>
                <c:pt idx="1413">
                  <c:v>24.63</c:v>
                </c:pt>
                <c:pt idx="1414">
                  <c:v>25.13</c:v>
                </c:pt>
                <c:pt idx="1415">
                  <c:v>24.94</c:v>
                </c:pt>
                <c:pt idx="1416">
                  <c:v>24.92</c:v>
                </c:pt>
                <c:pt idx="1417">
                  <c:v>25.31</c:v>
                </c:pt>
                <c:pt idx="1418">
                  <c:v>24.93</c:v>
                </c:pt>
                <c:pt idx="1419">
                  <c:v>25.07</c:v>
                </c:pt>
                <c:pt idx="1420">
                  <c:v>25.21</c:v>
                </c:pt>
                <c:pt idx="1421">
                  <c:v>25.48</c:v>
                </c:pt>
                <c:pt idx="1422">
                  <c:v>25.09</c:v>
                </c:pt>
                <c:pt idx="1423">
                  <c:v>25.44</c:v>
                </c:pt>
                <c:pt idx="1424">
                  <c:v>25.8</c:v>
                </c:pt>
                <c:pt idx="1425">
                  <c:v>25.7</c:v>
                </c:pt>
                <c:pt idx="1426">
                  <c:v>25.55</c:v>
                </c:pt>
                <c:pt idx="1427">
                  <c:v>25.17</c:v>
                </c:pt>
                <c:pt idx="1428">
                  <c:v>25.31</c:v>
                </c:pt>
                <c:pt idx="1429">
                  <c:v>25.16</c:v>
                </c:pt>
                <c:pt idx="1430">
                  <c:v>24.92</c:v>
                </c:pt>
                <c:pt idx="1431">
                  <c:v>24.4</c:v>
                </c:pt>
                <c:pt idx="1432">
                  <c:v>24.67</c:v>
                </c:pt>
                <c:pt idx="1433">
                  <c:v>24.44</c:v>
                </c:pt>
                <c:pt idx="1434">
                  <c:v>25.21</c:v>
                </c:pt>
                <c:pt idx="1435">
                  <c:v>24.78</c:v>
                </c:pt>
                <c:pt idx="1436">
                  <c:v>24.9</c:v>
                </c:pt>
                <c:pt idx="1437">
                  <c:v>25.34</c:v>
                </c:pt>
                <c:pt idx="1438">
                  <c:v>25.57</c:v>
                </c:pt>
                <c:pt idx="1439">
                  <c:v>25.37</c:v>
                </c:pt>
                <c:pt idx="1440">
                  <c:v>25.5</c:v>
                </c:pt>
                <c:pt idx="1441">
                  <c:v>24.82</c:v>
                </c:pt>
                <c:pt idx="1442">
                  <c:v>25.14</c:v>
                </c:pt>
                <c:pt idx="1443">
                  <c:v>25.16</c:v>
                </c:pt>
                <c:pt idx="1444">
                  <c:v>25.76</c:v>
                </c:pt>
                <c:pt idx="1445">
                  <c:v>25.6</c:v>
                </c:pt>
                <c:pt idx="1446">
                  <c:v>25.6</c:v>
                </c:pt>
                <c:pt idx="1447">
                  <c:v>25.19</c:v>
                </c:pt>
                <c:pt idx="1448">
                  <c:v>25.18</c:v>
                </c:pt>
                <c:pt idx="1449">
                  <c:v>25.7</c:v>
                </c:pt>
                <c:pt idx="1450">
                  <c:v>25.9</c:v>
                </c:pt>
                <c:pt idx="1451">
                  <c:v>25.37</c:v>
                </c:pt>
                <c:pt idx="1452">
                  <c:v>25.16</c:v>
                </c:pt>
                <c:pt idx="1453">
                  <c:v>25</c:v>
                </c:pt>
                <c:pt idx="1454">
                  <c:v>25.41</c:v>
                </c:pt>
                <c:pt idx="1455">
                  <c:v>25.73</c:v>
                </c:pt>
                <c:pt idx="1456">
                  <c:v>25.83</c:v>
                </c:pt>
                <c:pt idx="1457">
                  <c:v>25.54</c:v>
                </c:pt>
                <c:pt idx="1458">
                  <c:v>25.31</c:v>
                </c:pt>
                <c:pt idx="1459">
                  <c:v>25.33</c:v>
                </c:pt>
                <c:pt idx="1460">
                  <c:v>25.57</c:v>
                </c:pt>
                <c:pt idx="1461">
                  <c:v>25.91</c:v>
                </c:pt>
                <c:pt idx="1462">
                  <c:v>25.59</c:v>
                </c:pt>
                <c:pt idx="1463">
                  <c:v>25.34</c:v>
                </c:pt>
                <c:pt idx="1464">
                  <c:v>25.4</c:v>
                </c:pt>
                <c:pt idx="1465">
                  <c:v>25.52</c:v>
                </c:pt>
                <c:pt idx="1466">
                  <c:v>25.42</c:v>
                </c:pt>
                <c:pt idx="1467">
                  <c:v>24.62</c:v>
                </c:pt>
                <c:pt idx="1468">
                  <c:v>24.11</c:v>
                </c:pt>
                <c:pt idx="1469">
                  <c:v>24.84</c:v>
                </c:pt>
                <c:pt idx="1470">
                  <c:v>24.87</c:v>
                </c:pt>
                <c:pt idx="1471">
                  <c:v>25.27</c:v>
                </c:pt>
                <c:pt idx="1472">
                  <c:v>24.76</c:v>
                </c:pt>
                <c:pt idx="1473">
                  <c:v>24.56</c:v>
                </c:pt>
                <c:pt idx="1474">
                  <c:v>24.6</c:v>
                </c:pt>
                <c:pt idx="1475">
                  <c:v>25.19</c:v>
                </c:pt>
                <c:pt idx="1476">
                  <c:v>25.29</c:v>
                </c:pt>
                <c:pt idx="1477">
                  <c:v>25.39</c:v>
                </c:pt>
                <c:pt idx="1478">
                  <c:v>25.5</c:v>
                </c:pt>
                <c:pt idx="1479">
                  <c:v>25.37</c:v>
                </c:pt>
                <c:pt idx="1480">
                  <c:v>25.89</c:v>
                </c:pt>
                <c:pt idx="1481">
                  <c:v>25.36</c:v>
                </c:pt>
                <c:pt idx="1482">
                  <c:v>25.36</c:v>
                </c:pt>
                <c:pt idx="1483">
                  <c:v>25.19</c:v>
                </c:pt>
                <c:pt idx="1484">
                  <c:v>25.67</c:v>
                </c:pt>
                <c:pt idx="1485">
                  <c:v>25.98</c:v>
                </c:pt>
                <c:pt idx="1486">
                  <c:v>26.04</c:v>
                </c:pt>
                <c:pt idx="1487">
                  <c:v>25.91</c:v>
                </c:pt>
                <c:pt idx="1488">
                  <c:v>25.73</c:v>
                </c:pt>
                <c:pt idx="1489">
                  <c:v>25.67</c:v>
                </c:pt>
                <c:pt idx="1490">
                  <c:v>25.88</c:v>
                </c:pt>
                <c:pt idx="1491">
                  <c:v>26.18</c:v>
                </c:pt>
                <c:pt idx="1492">
                  <c:v>26.17</c:v>
                </c:pt>
                <c:pt idx="1493">
                  <c:v>26.23</c:v>
                </c:pt>
                <c:pt idx="1494">
                  <c:v>26.29</c:v>
                </c:pt>
                <c:pt idx="1495">
                  <c:v>26.3</c:v>
                </c:pt>
                <c:pt idx="1496">
                  <c:v>26.15</c:v>
                </c:pt>
                <c:pt idx="1497">
                  <c:v>25.73</c:v>
                </c:pt>
                <c:pt idx="1498">
                  <c:v>26.22</c:v>
                </c:pt>
                <c:pt idx="1499">
                  <c:v>26.34</c:v>
                </c:pt>
                <c:pt idx="1500">
                  <c:v>26.56</c:v>
                </c:pt>
                <c:pt idx="1501">
                  <c:v>26.04</c:v>
                </c:pt>
                <c:pt idx="1502">
                  <c:v>25.45</c:v>
                </c:pt>
                <c:pt idx="1503">
                  <c:v>25.79</c:v>
                </c:pt>
                <c:pt idx="1504">
                  <c:v>26.05</c:v>
                </c:pt>
                <c:pt idx="1505">
                  <c:v>25.82</c:v>
                </c:pt>
                <c:pt idx="1506">
                  <c:v>25.76</c:v>
                </c:pt>
                <c:pt idx="1507">
                  <c:v>26.12</c:v>
                </c:pt>
                <c:pt idx="1508">
                  <c:v>26.63</c:v>
                </c:pt>
                <c:pt idx="1509">
                  <c:v>26.88</c:v>
                </c:pt>
                <c:pt idx="1510">
                  <c:v>26.82</c:v>
                </c:pt>
                <c:pt idx="1511">
                  <c:v>25.44</c:v>
                </c:pt>
                <c:pt idx="1512">
                  <c:v>24.39</c:v>
                </c:pt>
                <c:pt idx="1513">
                  <c:v>24.8</c:v>
                </c:pt>
                <c:pt idx="1514">
                  <c:v>25.68</c:v>
                </c:pt>
                <c:pt idx="1515">
                  <c:v>25.38</c:v>
                </c:pt>
                <c:pt idx="1516">
                  <c:v>25.48</c:v>
                </c:pt>
                <c:pt idx="1517">
                  <c:v>26.69</c:v>
                </c:pt>
                <c:pt idx="1518">
                  <c:v>26.41</c:v>
                </c:pt>
                <c:pt idx="1519">
                  <c:v>26.82</c:v>
                </c:pt>
                <c:pt idx="1520">
                  <c:v>26.84</c:v>
                </c:pt>
                <c:pt idx="1521">
                  <c:v>26.83</c:v>
                </c:pt>
                <c:pt idx="1522">
                  <c:v>26.93</c:v>
                </c:pt>
                <c:pt idx="1523">
                  <c:v>26.96</c:v>
                </c:pt>
                <c:pt idx="1524">
                  <c:v>26.94</c:v>
                </c:pt>
                <c:pt idx="1525">
                  <c:v>26.96</c:v>
                </c:pt>
                <c:pt idx="1526">
                  <c:v>26.51</c:v>
                </c:pt>
                <c:pt idx="1527">
                  <c:v>24.56</c:v>
                </c:pt>
                <c:pt idx="1528">
                  <c:v>25.16</c:v>
                </c:pt>
                <c:pt idx="1529">
                  <c:v>25.15</c:v>
                </c:pt>
                <c:pt idx="1530">
                  <c:v>26.08</c:v>
                </c:pt>
                <c:pt idx="1531">
                  <c:v>26.07</c:v>
                </c:pt>
                <c:pt idx="1532">
                  <c:v>24.72</c:v>
                </c:pt>
                <c:pt idx="1533">
                  <c:v>25.21</c:v>
                </c:pt>
                <c:pt idx="1534">
                  <c:v>26.47</c:v>
                </c:pt>
                <c:pt idx="1535">
                  <c:v>25.86</c:v>
                </c:pt>
                <c:pt idx="1536">
                  <c:v>24.77</c:v>
                </c:pt>
                <c:pt idx="1537">
                  <c:v>25.99</c:v>
                </c:pt>
                <c:pt idx="1538">
                  <c:v>25.91</c:v>
                </c:pt>
                <c:pt idx="1539">
                  <c:v>25.39</c:v>
                </c:pt>
                <c:pt idx="1540">
                  <c:v>25.15</c:v>
                </c:pt>
                <c:pt idx="1541">
                  <c:v>24.88</c:v>
                </c:pt>
                <c:pt idx="1542">
                  <c:v>26.07</c:v>
                </c:pt>
                <c:pt idx="1543">
                  <c:v>26.52</c:v>
                </c:pt>
                <c:pt idx="1544">
                  <c:v>26.51</c:v>
                </c:pt>
                <c:pt idx="1545">
                  <c:v>26.14</c:v>
                </c:pt>
                <c:pt idx="1546">
                  <c:v>25.75</c:v>
                </c:pt>
                <c:pt idx="1547">
                  <c:v>23.78</c:v>
                </c:pt>
                <c:pt idx="1548">
                  <c:v>25.91</c:v>
                </c:pt>
                <c:pt idx="1549">
                  <c:v>24.82</c:v>
                </c:pt>
                <c:pt idx="1550">
                  <c:v>24.27</c:v>
                </c:pt>
                <c:pt idx="1551">
                  <c:v>24.16</c:v>
                </c:pt>
                <c:pt idx="1552">
                  <c:v>24.46</c:v>
                </c:pt>
                <c:pt idx="1553">
                  <c:v>25.81</c:v>
                </c:pt>
                <c:pt idx="1554">
                  <c:v>26.35</c:v>
                </c:pt>
                <c:pt idx="1555">
                  <c:v>26.98</c:v>
                </c:pt>
                <c:pt idx="1556">
                  <c:v>26.36</c:v>
                </c:pt>
                <c:pt idx="1557">
                  <c:v>27.01</c:v>
                </c:pt>
                <c:pt idx="1558">
                  <c:v>27.17</c:v>
                </c:pt>
                <c:pt idx="1559">
                  <c:v>26.94</c:v>
                </c:pt>
                <c:pt idx="1560">
                  <c:v>27.11</c:v>
                </c:pt>
                <c:pt idx="1561">
                  <c:v>27.22</c:v>
                </c:pt>
                <c:pt idx="1562">
                  <c:v>27.11</c:v>
                </c:pt>
                <c:pt idx="1563">
                  <c:v>26.65</c:v>
                </c:pt>
                <c:pt idx="1564">
                  <c:v>26.93</c:v>
                </c:pt>
                <c:pt idx="1565">
                  <c:v>27.03</c:v>
                </c:pt>
                <c:pt idx="1566">
                  <c:v>27.02</c:v>
                </c:pt>
                <c:pt idx="1567">
                  <c:v>27.22</c:v>
                </c:pt>
                <c:pt idx="1568">
                  <c:v>26.83</c:v>
                </c:pt>
                <c:pt idx="1569">
                  <c:v>27.1</c:v>
                </c:pt>
                <c:pt idx="1570">
                  <c:v>26.75</c:v>
                </c:pt>
                <c:pt idx="1571">
                  <c:v>26.06</c:v>
                </c:pt>
                <c:pt idx="1572">
                  <c:v>26.53</c:v>
                </c:pt>
                <c:pt idx="1573">
                  <c:v>26.78</c:v>
                </c:pt>
                <c:pt idx="1574">
                  <c:v>26.81</c:v>
                </c:pt>
                <c:pt idx="1575">
                  <c:v>26.8</c:v>
                </c:pt>
                <c:pt idx="1576">
                  <c:v>26.82</c:v>
                </c:pt>
                <c:pt idx="1577">
                  <c:v>26.72</c:v>
                </c:pt>
                <c:pt idx="1578">
                  <c:v>26.55</c:v>
                </c:pt>
                <c:pt idx="1579">
                  <c:v>24.8</c:v>
                </c:pt>
                <c:pt idx="1580">
                  <c:v>24.91</c:v>
                </c:pt>
                <c:pt idx="1581">
                  <c:v>25.13</c:v>
                </c:pt>
                <c:pt idx="1582">
                  <c:v>25.55</c:v>
                </c:pt>
                <c:pt idx="1583">
                  <c:v>25.51</c:v>
                </c:pt>
                <c:pt idx="1584">
                  <c:v>24.5</c:v>
                </c:pt>
                <c:pt idx="1585">
                  <c:v>24.97</c:v>
                </c:pt>
                <c:pt idx="1586">
                  <c:v>25.69</c:v>
                </c:pt>
                <c:pt idx="1587">
                  <c:v>25.67</c:v>
                </c:pt>
                <c:pt idx="1588">
                  <c:v>25.38</c:v>
                </c:pt>
                <c:pt idx="1589">
                  <c:v>25.33</c:v>
                </c:pt>
                <c:pt idx="1590">
                  <c:v>24.35</c:v>
                </c:pt>
                <c:pt idx="1591">
                  <c:v>25.03</c:v>
                </c:pt>
                <c:pt idx="1592">
                  <c:v>24.81</c:v>
                </c:pt>
                <c:pt idx="1593">
                  <c:v>23.87</c:v>
                </c:pt>
                <c:pt idx="1594">
                  <c:v>24.77</c:v>
                </c:pt>
                <c:pt idx="1595">
                  <c:v>25.03</c:v>
                </c:pt>
                <c:pt idx="1596">
                  <c:v>26.12</c:v>
                </c:pt>
                <c:pt idx="1597">
                  <c:v>26.54</c:v>
                </c:pt>
                <c:pt idx="1598">
                  <c:v>26.43</c:v>
                </c:pt>
                <c:pt idx="1599">
                  <c:v>26.55</c:v>
                </c:pt>
                <c:pt idx="1600">
                  <c:v>26.68</c:v>
                </c:pt>
                <c:pt idx="1601">
                  <c:v>26.21</c:v>
                </c:pt>
                <c:pt idx="1602">
                  <c:v>26.3</c:v>
                </c:pt>
                <c:pt idx="1603">
                  <c:v>26.15</c:v>
                </c:pt>
                <c:pt idx="1604">
                  <c:v>25.68</c:v>
                </c:pt>
                <c:pt idx="1605">
                  <c:v>26.68</c:v>
                </c:pt>
                <c:pt idx="1606">
                  <c:v>26.59</c:v>
                </c:pt>
                <c:pt idx="1607">
                  <c:v>26.67</c:v>
                </c:pt>
                <c:pt idx="1608">
                  <c:v>26.98</c:v>
                </c:pt>
                <c:pt idx="1609">
                  <c:v>27.13</c:v>
                </c:pt>
                <c:pt idx="1610">
                  <c:v>26.92</c:v>
                </c:pt>
                <c:pt idx="1611">
                  <c:v>26.73</c:v>
                </c:pt>
                <c:pt idx="1612">
                  <c:v>24.88</c:v>
                </c:pt>
                <c:pt idx="1613">
                  <c:v>25.21</c:v>
                </c:pt>
                <c:pt idx="1614">
                  <c:v>25.88</c:v>
                </c:pt>
                <c:pt idx="1615">
                  <c:v>26.38</c:v>
                </c:pt>
                <c:pt idx="1616">
                  <c:v>26.1</c:v>
                </c:pt>
                <c:pt idx="1617">
                  <c:v>24.14</c:v>
                </c:pt>
                <c:pt idx="1618">
                  <c:v>25.01</c:v>
                </c:pt>
                <c:pt idx="1619">
                  <c:v>24.65</c:v>
                </c:pt>
                <c:pt idx="1620">
                  <c:v>24.75</c:v>
                </c:pt>
                <c:pt idx="1621">
                  <c:v>26.13</c:v>
                </c:pt>
                <c:pt idx="1622">
                  <c:v>26.48</c:v>
                </c:pt>
                <c:pt idx="1623">
                  <c:v>26.64</c:v>
                </c:pt>
                <c:pt idx="1624">
                  <c:v>25.94</c:v>
                </c:pt>
                <c:pt idx="1625">
                  <c:v>25.4</c:v>
                </c:pt>
                <c:pt idx="1626">
                  <c:v>25.55</c:v>
                </c:pt>
                <c:pt idx="1627">
                  <c:v>25.48</c:v>
                </c:pt>
                <c:pt idx="1628">
                  <c:v>23.94</c:v>
                </c:pt>
                <c:pt idx="1629">
                  <c:v>23.38</c:v>
                </c:pt>
                <c:pt idx="1630">
                  <c:v>25.43</c:v>
                </c:pt>
                <c:pt idx="1631">
                  <c:v>26.42</c:v>
                </c:pt>
                <c:pt idx="1632">
                  <c:v>26.4</c:v>
                </c:pt>
                <c:pt idx="1633">
                  <c:v>25.99</c:v>
                </c:pt>
                <c:pt idx="1634">
                  <c:v>26.62</c:v>
                </c:pt>
                <c:pt idx="1635">
                  <c:v>25.61</c:v>
                </c:pt>
                <c:pt idx="1636">
                  <c:v>25.65</c:v>
                </c:pt>
                <c:pt idx="1637">
                  <c:v>24.74</c:v>
                </c:pt>
                <c:pt idx="1638">
                  <c:v>25.95</c:v>
                </c:pt>
                <c:pt idx="1639">
                  <c:v>25.52</c:v>
                </c:pt>
                <c:pt idx="1640">
                  <c:v>24.93</c:v>
                </c:pt>
                <c:pt idx="1641">
                  <c:v>25.51</c:v>
                </c:pt>
                <c:pt idx="1642">
                  <c:v>26.48</c:v>
                </c:pt>
                <c:pt idx="1643">
                  <c:v>25.68</c:v>
                </c:pt>
                <c:pt idx="1644">
                  <c:v>24.35</c:v>
                </c:pt>
                <c:pt idx="1645">
                  <c:v>24.55</c:v>
                </c:pt>
                <c:pt idx="1646">
                  <c:v>25.81</c:v>
                </c:pt>
                <c:pt idx="1647">
                  <c:v>25.87</c:v>
                </c:pt>
                <c:pt idx="1648">
                  <c:v>27.01</c:v>
                </c:pt>
                <c:pt idx="1649">
                  <c:v>27.26</c:v>
                </c:pt>
                <c:pt idx="1650">
                  <c:v>25.11</c:v>
                </c:pt>
                <c:pt idx="1651">
                  <c:v>26.02</c:v>
                </c:pt>
                <c:pt idx="1652">
                  <c:v>25.72</c:v>
                </c:pt>
                <c:pt idx="1653">
                  <c:v>26.32</c:v>
                </c:pt>
                <c:pt idx="1654">
                  <c:v>27.09</c:v>
                </c:pt>
                <c:pt idx="1655">
                  <c:v>25.72</c:v>
                </c:pt>
                <c:pt idx="1656">
                  <c:v>25.31</c:v>
                </c:pt>
                <c:pt idx="1657">
                  <c:v>25.36</c:v>
                </c:pt>
                <c:pt idx="1658">
                  <c:v>25.81</c:v>
                </c:pt>
                <c:pt idx="1659">
                  <c:v>26.66</c:v>
                </c:pt>
                <c:pt idx="1660">
                  <c:v>26.6</c:v>
                </c:pt>
                <c:pt idx="1661">
                  <c:v>26.3</c:v>
                </c:pt>
                <c:pt idx="1662">
                  <c:v>27.21</c:v>
                </c:pt>
                <c:pt idx="1663">
                  <c:v>27.13</c:v>
                </c:pt>
                <c:pt idx="1664">
                  <c:v>25.71</c:v>
                </c:pt>
                <c:pt idx="1665">
                  <c:v>24.65</c:v>
                </c:pt>
                <c:pt idx="1666">
                  <c:v>25.78</c:v>
                </c:pt>
                <c:pt idx="1667">
                  <c:v>27.08</c:v>
                </c:pt>
                <c:pt idx="1668">
                  <c:v>26.8</c:v>
                </c:pt>
                <c:pt idx="1669">
                  <c:v>27.49</c:v>
                </c:pt>
                <c:pt idx="1670">
                  <c:v>26.45</c:v>
                </c:pt>
                <c:pt idx="1671">
                  <c:v>25.45</c:v>
                </c:pt>
                <c:pt idx="1672">
                  <c:v>26.09</c:v>
                </c:pt>
                <c:pt idx="1673">
                  <c:v>25.93</c:v>
                </c:pt>
                <c:pt idx="1674">
                  <c:v>24.92</c:v>
                </c:pt>
                <c:pt idx="1675">
                  <c:v>25.06</c:v>
                </c:pt>
                <c:pt idx="1676">
                  <c:v>26.02</c:v>
                </c:pt>
                <c:pt idx="1677">
                  <c:v>25.61</c:v>
                </c:pt>
                <c:pt idx="1678">
                  <c:v>25.28</c:v>
                </c:pt>
                <c:pt idx="1679">
                  <c:v>25.57</c:v>
                </c:pt>
                <c:pt idx="1680">
                  <c:v>24.91</c:v>
                </c:pt>
                <c:pt idx="1681">
                  <c:v>26.16</c:v>
                </c:pt>
                <c:pt idx="1682">
                  <c:v>26.77</c:v>
                </c:pt>
                <c:pt idx="1683">
                  <c:v>26.88</c:v>
                </c:pt>
                <c:pt idx="1684">
                  <c:v>27.15</c:v>
                </c:pt>
                <c:pt idx="1685">
                  <c:v>25.05</c:v>
                </c:pt>
                <c:pt idx="1686">
                  <c:v>26.36</c:v>
                </c:pt>
                <c:pt idx="1687">
                  <c:v>26.6</c:v>
                </c:pt>
                <c:pt idx="1688">
                  <c:v>25.11</c:v>
                </c:pt>
                <c:pt idx="1689">
                  <c:v>26.05</c:v>
                </c:pt>
                <c:pt idx="1690">
                  <c:v>26.07</c:v>
                </c:pt>
                <c:pt idx="1691">
                  <c:v>26.48</c:v>
                </c:pt>
                <c:pt idx="1692">
                  <c:v>25.79</c:v>
                </c:pt>
                <c:pt idx="1693">
                  <c:v>26.23</c:v>
                </c:pt>
                <c:pt idx="1694">
                  <c:v>25.75</c:v>
                </c:pt>
                <c:pt idx="1695">
                  <c:v>25.21</c:v>
                </c:pt>
                <c:pt idx="1696">
                  <c:v>25.01</c:v>
                </c:pt>
                <c:pt idx="1697">
                  <c:v>25.41</c:v>
                </c:pt>
                <c:pt idx="1698">
                  <c:v>25.55</c:v>
                </c:pt>
                <c:pt idx="1699">
                  <c:v>25.71</c:v>
                </c:pt>
                <c:pt idx="1700">
                  <c:v>26.09</c:v>
                </c:pt>
                <c:pt idx="1701">
                  <c:v>25.21</c:v>
                </c:pt>
                <c:pt idx="1702">
                  <c:v>25.69</c:v>
                </c:pt>
                <c:pt idx="1703">
                  <c:v>26.26</c:v>
                </c:pt>
                <c:pt idx="1704">
                  <c:v>25.58</c:v>
                </c:pt>
                <c:pt idx="1705">
                  <c:v>25.85</c:v>
                </c:pt>
                <c:pt idx="1706">
                  <c:v>25.42</c:v>
                </c:pt>
                <c:pt idx="1707">
                  <c:v>26.41</c:v>
                </c:pt>
                <c:pt idx="1708">
                  <c:v>26.39</c:v>
                </c:pt>
                <c:pt idx="1709">
                  <c:v>25.2</c:v>
                </c:pt>
                <c:pt idx="1710">
                  <c:v>24.68</c:v>
                </c:pt>
                <c:pt idx="1711">
                  <c:v>23.8</c:v>
                </c:pt>
                <c:pt idx="1712">
                  <c:v>24.47</c:v>
                </c:pt>
                <c:pt idx="1713">
                  <c:v>24.99</c:v>
                </c:pt>
                <c:pt idx="1714">
                  <c:v>24.84</c:v>
                </c:pt>
                <c:pt idx="1715">
                  <c:v>25.64</c:v>
                </c:pt>
                <c:pt idx="1716">
                  <c:v>26.08</c:v>
                </c:pt>
                <c:pt idx="1717">
                  <c:v>25.94</c:v>
                </c:pt>
                <c:pt idx="1718">
                  <c:v>26.37</c:v>
                </c:pt>
                <c:pt idx="1719">
                  <c:v>24.1</c:v>
                </c:pt>
                <c:pt idx="1720">
                  <c:v>26.5</c:v>
                </c:pt>
                <c:pt idx="1721">
                  <c:v>26.92</c:v>
                </c:pt>
                <c:pt idx="1722">
                  <c:v>26.78</c:v>
                </c:pt>
                <c:pt idx="1723">
                  <c:v>26.51</c:v>
                </c:pt>
                <c:pt idx="1724">
                  <c:v>26.38</c:v>
                </c:pt>
                <c:pt idx="1725">
                  <c:v>25.86</c:v>
                </c:pt>
                <c:pt idx="1726">
                  <c:v>25.94</c:v>
                </c:pt>
                <c:pt idx="1727">
                  <c:v>26</c:v>
                </c:pt>
                <c:pt idx="1728">
                  <c:v>25.56</c:v>
                </c:pt>
                <c:pt idx="1729">
                  <c:v>26.02</c:v>
                </c:pt>
                <c:pt idx="1730">
                  <c:v>26.2</c:v>
                </c:pt>
                <c:pt idx="1731">
                  <c:v>26.88</c:v>
                </c:pt>
                <c:pt idx="1732">
                  <c:v>26.72</c:v>
                </c:pt>
                <c:pt idx="1733">
                  <c:v>25.85</c:v>
                </c:pt>
                <c:pt idx="1734">
                  <c:v>26.19</c:v>
                </c:pt>
                <c:pt idx="1735">
                  <c:v>26.32</c:v>
                </c:pt>
                <c:pt idx="1736">
                  <c:v>26.83</c:v>
                </c:pt>
                <c:pt idx="1737">
                  <c:v>26.71</c:v>
                </c:pt>
                <c:pt idx="1738">
                  <c:v>26.75</c:v>
                </c:pt>
                <c:pt idx="1739">
                  <c:v>26.23</c:v>
                </c:pt>
                <c:pt idx="1740">
                  <c:v>26.2</c:v>
                </c:pt>
                <c:pt idx="1741">
                  <c:v>26.4</c:v>
                </c:pt>
                <c:pt idx="1742">
                  <c:v>26.59</c:v>
                </c:pt>
                <c:pt idx="1743">
                  <c:v>25.95</c:v>
                </c:pt>
                <c:pt idx="1744">
                  <c:v>25.23</c:v>
                </c:pt>
                <c:pt idx="1745">
                  <c:v>26.79</c:v>
                </c:pt>
                <c:pt idx="1746">
                  <c:v>26.67</c:v>
                </c:pt>
                <c:pt idx="1747">
                  <c:v>26.99</c:v>
                </c:pt>
                <c:pt idx="1748">
                  <c:v>26.79</c:v>
                </c:pt>
                <c:pt idx="1749">
                  <c:v>26.86</c:v>
                </c:pt>
                <c:pt idx="1750">
                  <c:v>26.73</c:v>
                </c:pt>
                <c:pt idx="1751">
                  <c:v>26.72</c:v>
                </c:pt>
                <c:pt idx="1752">
                  <c:v>26.5</c:v>
                </c:pt>
                <c:pt idx="1753">
                  <c:v>26.42</c:v>
                </c:pt>
                <c:pt idx="1754">
                  <c:v>26.38</c:v>
                </c:pt>
                <c:pt idx="1755">
                  <c:v>26.77</c:v>
                </c:pt>
                <c:pt idx="1756">
                  <c:v>26.89</c:v>
                </c:pt>
                <c:pt idx="1757">
                  <c:v>26.69</c:v>
                </c:pt>
                <c:pt idx="1758">
                  <c:v>26.61</c:v>
                </c:pt>
                <c:pt idx="1759">
                  <c:v>26.56</c:v>
                </c:pt>
                <c:pt idx="1760">
                  <c:v>26.38</c:v>
                </c:pt>
                <c:pt idx="1761">
                  <c:v>26.45</c:v>
                </c:pt>
                <c:pt idx="1762">
                  <c:v>26.47</c:v>
                </c:pt>
                <c:pt idx="1763">
                  <c:v>26.22</c:v>
                </c:pt>
                <c:pt idx="1764">
                  <c:v>26.1</c:v>
                </c:pt>
                <c:pt idx="1765">
                  <c:v>26.03</c:v>
                </c:pt>
                <c:pt idx="1766">
                  <c:v>25.62</c:v>
                </c:pt>
                <c:pt idx="1767">
                  <c:v>25.6</c:v>
                </c:pt>
                <c:pt idx="1768">
                  <c:v>25.44</c:v>
                </c:pt>
                <c:pt idx="1769">
                  <c:v>26.07</c:v>
                </c:pt>
                <c:pt idx="1770">
                  <c:v>25.42</c:v>
                </c:pt>
                <c:pt idx="1771">
                  <c:v>24.83</c:v>
                </c:pt>
                <c:pt idx="1772">
                  <c:v>25.81</c:v>
                </c:pt>
                <c:pt idx="1773">
                  <c:v>25.57</c:v>
                </c:pt>
                <c:pt idx="1774">
                  <c:v>25.75</c:v>
                </c:pt>
                <c:pt idx="1775">
                  <c:v>25.88</c:v>
                </c:pt>
                <c:pt idx="1776">
                  <c:v>25.36</c:v>
                </c:pt>
                <c:pt idx="1777">
                  <c:v>25.93</c:v>
                </c:pt>
                <c:pt idx="1778">
                  <c:v>25.69</c:v>
                </c:pt>
                <c:pt idx="1779">
                  <c:v>25.63</c:v>
                </c:pt>
                <c:pt idx="1780">
                  <c:v>25.35</c:v>
                </c:pt>
                <c:pt idx="1781">
                  <c:v>25.8</c:v>
                </c:pt>
                <c:pt idx="1782">
                  <c:v>25.73</c:v>
                </c:pt>
                <c:pt idx="1783">
                  <c:v>25.63</c:v>
                </c:pt>
                <c:pt idx="1784">
                  <c:v>25.37</c:v>
                </c:pt>
                <c:pt idx="1785">
                  <c:v>25.64</c:v>
                </c:pt>
                <c:pt idx="1786">
                  <c:v>25.94</c:v>
                </c:pt>
                <c:pt idx="1787">
                  <c:v>25.83</c:v>
                </c:pt>
                <c:pt idx="1788">
                  <c:v>25.32</c:v>
                </c:pt>
                <c:pt idx="1789">
                  <c:v>25.51</c:v>
                </c:pt>
                <c:pt idx="1790">
                  <c:v>25.92</c:v>
                </c:pt>
                <c:pt idx="1791">
                  <c:v>25.9</c:v>
                </c:pt>
                <c:pt idx="1792">
                  <c:v>25.58</c:v>
                </c:pt>
                <c:pt idx="1793">
                  <c:v>25.35</c:v>
                </c:pt>
                <c:pt idx="1794">
                  <c:v>25.57</c:v>
                </c:pt>
                <c:pt idx="1795">
                  <c:v>24.97</c:v>
                </c:pt>
                <c:pt idx="1796">
                  <c:v>26.21</c:v>
                </c:pt>
                <c:pt idx="1797">
                  <c:v>26.1</c:v>
                </c:pt>
                <c:pt idx="1798">
                  <c:v>25.67</c:v>
                </c:pt>
                <c:pt idx="1799">
                  <c:v>25.31</c:v>
                </c:pt>
                <c:pt idx="1800">
                  <c:v>25.9</c:v>
                </c:pt>
                <c:pt idx="1801">
                  <c:v>25.67</c:v>
                </c:pt>
                <c:pt idx="1802">
                  <c:v>26.01</c:v>
                </c:pt>
                <c:pt idx="1803">
                  <c:v>25.71</c:v>
                </c:pt>
                <c:pt idx="1804">
                  <c:v>26.45</c:v>
                </c:pt>
                <c:pt idx="1805">
                  <c:v>26.41</c:v>
                </c:pt>
                <c:pt idx="1806">
                  <c:v>26.07</c:v>
                </c:pt>
                <c:pt idx="1807">
                  <c:v>25.97</c:v>
                </c:pt>
                <c:pt idx="1808">
                  <c:v>25.74</c:v>
                </c:pt>
                <c:pt idx="1809">
                  <c:v>25.67</c:v>
                </c:pt>
                <c:pt idx="1810">
                  <c:v>25.91</c:v>
                </c:pt>
                <c:pt idx="1811">
                  <c:v>25.72</c:v>
                </c:pt>
                <c:pt idx="1812">
                  <c:v>25.85</c:v>
                </c:pt>
                <c:pt idx="1813">
                  <c:v>26.09</c:v>
                </c:pt>
                <c:pt idx="1814">
                  <c:v>25.37</c:v>
                </c:pt>
                <c:pt idx="1815">
                  <c:v>25.16</c:v>
                </c:pt>
                <c:pt idx="1816">
                  <c:v>24.95</c:v>
                </c:pt>
                <c:pt idx="1817">
                  <c:v>24.95</c:v>
                </c:pt>
                <c:pt idx="1818">
                  <c:v>25.66</c:v>
                </c:pt>
                <c:pt idx="1819">
                  <c:v>25.49</c:v>
                </c:pt>
                <c:pt idx="1820">
                  <c:v>25.66</c:v>
                </c:pt>
                <c:pt idx="1821">
                  <c:v>25.75</c:v>
                </c:pt>
                <c:pt idx="1822">
                  <c:v>25.75</c:v>
                </c:pt>
                <c:pt idx="1823">
                  <c:v>25.14</c:v>
                </c:pt>
                <c:pt idx="1824">
                  <c:v>25.79</c:v>
                </c:pt>
                <c:pt idx="1825">
                  <c:v>26</c:v>
                </c:pt>
                <c:pt idx="1826">
                  <c:v>26.42</c:v>
                </c:pt>
                <c:pt idx="1827">
                  <c:v>26.35</c:v>
                </c:pt>
                <c:pt idx="1828">
                  <c:v>25.56</c:v>
                </c:pt>
                <c:pt idx="1829">
                  <c:v>25.28</c:v>
                </c:pt>
                <c:pt idx="1830">
                  <c:v>25.75</c:v>
                </c:pt>
                <c:pt idx="1831">
                  <c:v>25.72</c:v>
                </c:pt>
                <c:pt idx="1832">
                  <c:v>26.11</c:v>
                </c:pt>
                <c:pt idx="1833">
                  <c:v>25.84</c:v>
                </c:pt>
                <c:pt idx="1834">
                  <c:v>26.31</c:v>
                </c:pt>
                <c:pt idx="1835">
                  <c:v>26.11</c:v>
                </c:pt>
                <c:pt idx="1836">
                  <c:v>25.89</c:v>
                </c:pt>
                <c:pt idx="1837">
                  <c:v>26.03</c:v>
                </c:pt>
                <c:pt idx="1838">
                  <c:v>26.08</c:v>
                </c:pt>
                <c:pt idx="1839">
                  <c:v>25.95</c:v>
                </c:pt>
                <c:pt idx="1840">
                  <c:v>26.36</c:v>
                </c:pt>
                <c:pt idx="1841">
                  <c:v>26.27</c:v>
                </c:pt>
                <c:pt idx="1842">
                  <c:v>26.41</c:v>
                </c:pt>
                <c:pt idx="1843">
                  <c:v>26.31</c:v>
                </c:pt>
                <c:pt idx="1844">
                  <c:v>26.42</c:v>
                </c:pt>
                <c:pt idx="1845">
                  <c:v>26</c:v>
                </c:pt>
                <c:pt idx="1846">
                  <c:v>26.06</c:v>
                </c:pt>
                <c:pt idx="1847">
                  <c:v>26.16</c:v>
                </c:pt>
                <c:pt idx="1848">
                  <c:v>26.25</c:v>
                </c:pt>
                <c:pt idx="1849">
                  <c:v>26.54</c:v>
                </c:pt>
                <c:pt idx="1850">
                  <c:v>26.95</c:v>
                </c:pt>
                <c:pt idx="1851">
                  <c:v>26.85</c:v>
                </c:pt>
                <c:pt idx="1852">
                  <c:v>26.57</c:v>
                </c:pt>
                <c:pt idx="1853">
                  <c:v>26.36</c:v>
                </c:pt>
                <c:pt idx="1854">
                  <c:v>26.38</c:v>
                </c:pt>
                <c:pt idx="1855">
                  <c:v>25.96</c:v>
                </c:pt>
                <c:pt idx="1856">
                  <c:v>26.48</c:v>
                </c:pt>
                <c:pt idx="1857">
                  <c:v>26.53</c:v>
                </c:pt>
                <c:pt idx="1858">
                  <c:v>26.38</c:v>
                </c:pt>
                <c:pt idx="1859">
                  <c:v>26.21</c:v>
                </c:pt>
                <c:pt idx="1860">
                  <c:v>26.1</c:v>
                </c:pt>
                <c:pt idx="1861">
                  <c:v>26.09</c:v>
                </c:pt>
                <c:pt idx="1862">
                  <c:v>26.43</c:v>
                </c:pt>
                <c:pt idx="1863">
                  <c:v>26.42</c:v>
                </c:pt>
                <c:pt idx="1864">
                  <c:v>27.08</c:v>
                </c:pt>
                <c:pt idx="1865">
                  <c:v>27.2</c:v>
                </c:pt>
                <c:pt idx="1866">
                  <c:v>26.8</c:v>
                </c:pt>
                <c:pt idx="1867">
                  <c:v>27.03</c:v>
                </c:pt>
                <c:pt idx="1868">
                  <c:v>26.93</c:v>
                </c:pt>
                <c:pt idx="1869">
                  <c:v>27.06</c:v>
                </c:pt>
                <c:pt idx="1870">
                  <c:v>25.89</c:v>
                </c:pt>
                <c:pt idx="1871">
                  <c:v>25.67</c:v>
                </c:pt>
                <c:pt idx="1872">
                  <c:v>26.67</c:v>
                </c:pt>
                <c:pt idx="1873">
                  <c:v>26.68</c:v>
                </c:pt>
                <c:pt idx="1874">
                  <c:v>25.8</c:v>
                </c:pt>
                <c:pt idx="1875">
                  <c:v>25.84</c:v>
                </c:pt>
                <c:pt idx="1876">
                  <c:v>26.54</c:v>
                </c:pt>
                <c:pt idx="1877">
                  <c:v>27.48</c:v>
                </c:pt>
                <c:pt idx="1878">
                  <c:v>26.41</c:v>
                </c:pt>
                <c:pt idx="1879">
                  <c:v>26.23</c:v>
                </c:pt>
                <c:pt idx="1880">
                  <c:v>26.06</c:v>
                </c:pt>
                <c:pt idx="1881">
                  <c:v>26.53</c:v>
                </c:pt>
                <c:pt idx="1882">
                  <c:v>27.77</c:v>
                </c:pt>
                <c:pt idx="1883">
                  <c:v>27.61</c:v>
                </c:pt>
                <c:pt idx="1884">
                  <c:v>25.23</c:v>
                </c:pt>
                <c:pt idx="1885">
                  <c:v>25.7</c:v>
                </c:pt>
                <c:pt idx="1886">
                  <c:v>26.9</c:v>
                </c:pt>
                <c:pt idx="1887">
                  <c:v>25.4</c:v>
                </c:pt>
                <c:pt idx="1888">
                  <c:v>26.91</c:v>
                </c:pt>
                <c:pt idx="1889">
                  <c:v>27.38</c:v>
                </c:pt>
                <c:pt idx="1890">
                  <c:v>27.47</c:v>
                </c:pt>
                <c:pt idx="1891">
                  <c:v>27.53</c:v>
                </c:pt>
                <c:pt idx="1892">
                  <c:v>26.48</c:v>
                </c:pt>
                <c:pt idx="1893">
                  <c:v>26.26</c:v>
                </c:pt>
                <c:pt idx="1894">
                  <c:v>26.62</c:v>
                </c:pt>
                <c:pt idx="1895">
                  <c:v>26.2</c:v>
                </c:pt>
                <c:pt idx="1896">
                  <c:v>26.66</c:v>
                </c:pt>
                <c:pt idx="1897">
                  <c:v>26.94</c:v>
                </c:pt>
                <c:pt idx="1898">
                  <c:v>26.74</c:v>
                </c:pt>
                <c:pt idx="1899">
                  <c:v>27.49</c:v>
                </c:pt>
                <c:pt idx="1900">
                  <c:v>26.92</c:v>
                </c:pt>
                <c:pt idx="1901">
                  <c:v>26.8</c:v>
                </c:pt>
                <c:pt idx="1902">
                  <c:v>25.6</c:v>
                </c:pt>
                <c:pt idx="1903">
                  <c:v>25.61</c:v>
                </c:pt>
                <c:pt idx="1904">
                  <c:v>25.69</c:v>
                </c:pt>
                <c:pt idx="1905">
                  <c:v>26.07</c:v>
                </c:pt>
                <c:pt idx="1906">
                  <c:v>25.1</c:v>
                </c:pt>
                <c:pt idx="1907">
                  <c:v>26.41</c:v>
                </c:pt>
                <c:pt idx="1908">
                  <c:v>25.7</c:v>
                </c:pt>
                <c:pt idx="1909">
                  <c:v>24.69</c:v>
                </c:pt>
                <c:pt idx="1910">
                  <c:v>25.33</c:v>
                </c:pt>
                <c:pt idx="1911">
                  <c:v>25.03</c:v>
                </c:pt>
                <c:pt idx="1912">
                  <c:v>27.07</c:v>
                </c:pt>
                <c:pt idx="1913">
                  <c:v>26.97</c:v>
                </c:pt>
                <c:pt idx="1914">
                  <c:v>25.33</c:v>
                </c:pt>
                <c:pt idx="1915">
                  <c:v>26.22</c:v>
                </c:pt>
                <c:pt idx="1916">
                  <c:v>26.25</c:v>
                </c:pt>
                <c:pt idx="1917">
                  <c:v>26.4</c:v>
                </c:pt>
                <c:pt idx="1918">
                  <c:v>25.65</c:v>
                </c:pt>
                <c:pt idx="1919">
                  <c:v>26.54</c:v>
                </c:pt>
                <c:pt idx="1920">
                  <c:v>26.81</c:v>
                </c:pt>
                <c:pt idx="1921">
                  <c:v>26.29</c:v>
                </c:pt>
                <c:pt idx="1922">
                  <c:v>23.94</c:v>
                </c:pt>
                <c:pt idx="1923">
                  <c:v>25.45</c:v>
                </c:pt>
                <c:pt idx="1924">
                  <c:v>26.17</c:v>
                </c:pt>
                <c:pt idx="1925">
                  <c:v>25.92</c:v>
                </c:pt>
                <c:pt idx="1926">
                  <c:v>26.05</c:v>
                </c:pt>
                <c:pt idx="1927">
                  <c:v>25.28</c:v>
                </c:pt>
                <c:pt idx="1928">
                  <c:v>25.45</c:v>
                </c:pt>
                <c:pt idx="1929">
                  <c:v>25.28</c:v>
                </c:pt>
                <c:pt idx="1930">
                  <c:v>26</c:v>
                </c:pt>
                <c:pt idx="1931">
                  <c:v>26.29</c:v>
                </c:pt>
                <c:pt idx="1932">
                  <c:v>25.74</c:v>
                </c:pt>
                <c:pt idx="1933">
                  <c:v>25.7</c:v>
                </c:pt>
                <c:pt idx="1934">
                  <c:v>26.01</c:v>
                </c:pt>
                <c:pt idx="1935">
                  <c:v>25.77</c:v>
                </c:pt>
                <c:pt idx="1936">
                  <c:v>27.19</c:v>
                </c:pt>
                <c:pt idx="1937">
                  <c:v>27.37</c:v>
                </c:pt>
                <c:pt idx="1938">
                  <c:v>26.85</c:v>
                </c:pt>
                <c:pt idx="1939">
                  <c:v>24.76</c:v>
                </c:pt>
                <c:pt idx="1940">
                  <c:v>24.26</c:v>
                </c:pt>
                <c:pt idx="1941">
                  <c:v>24.91</c:v>
                </c:pt>
                <c:pt idx="1942">
                  <c:v>25.26</c:v>
                </c:pt>
                <c:pt idx="1943">
                  <c:v>25.6</c:v>
                </c:pt>
                <c:pt idx="1944">
                  <c:v>26.31</c:v>
                </c:pt>
                <c:pt idx="1945">
                  <c:v>26.13</c:v>
                </c:pt>
                <c:pt idx="1946">
                  <c:v>26.34</c:v>
                </c:pt>
                <c:pt idx="1947">
                  <c:v>26.2</c:v>
                </c:pt>
                <c:pt idx="1948">
                  <c:v>27.18</c:v>
                </c:pt>
                <c:pt idx="1949">
                  <c:v>25.92</c:v>
                </c:pt>
                <c:pt idx="1950">
                  <c:v>24.72</c:v>
                </c:pt>
                <c:pt idx="1951">
                  <c:v>25.76</c:v>
                </c:pt>
                <c:pt idx="1952">
                  <c:v>25.54</c:v>
                </c:pt>
                <c:pt idx="1953">
                  <c:v>24.99</c:v>
                </c:pt>
                <c:pt idx="1954">
                  <c:v>24.86</c:v>
                </c:pt>
                <c:pt idx="1955">
                  <c:v>24.24</c:v>
                </c:pt>
                <c:pt idx="1956">
                  <c:v>24.64</c:v>
                </c:pt>
                <c:pt idx="1957">
                  <c:v>25.51</c:v>
                </c:pt>
                <c:pt idx="1958">
                  <c:v>26.58</c:v>
                </c:pt>
                <c:pt idx="1959">
                  <c:v>25</c:v>
                </c:pt>
                <c:pt idx="1960">
                  <c:v>25.01</c:v>
                </c:pt>
                <c:pt idx="1961">
                  <c:v>25.27</c:v>
                </c:pt>
                <c:pt idx="1962">
                  <c:v>25.19</c:v>
                </c:pt>
                <c:pt idx="1963">
                  <c:v>24.93</c:v>
                </c:pt>
                <c:pt idx="1964">
                  <c:v>26.53</c:v>
                </c:pt>
                <c:pt idx="1965">
                  <c:v>26.35</c:v>
                </c:pt>
                <c:pt idx="1966">
                  <c:v>26.11</c:v>
                </c:pt>
                <c:pt idx="1967">
                  <c:v>25.66</c:v>
                </c:pt>
                <c:pt idx="1968">
                  <c:v>24.05</c:v>
                </c:pt>
                <c:pt idx="1969">
                  <c:v>25.19</c:v>
                </c:pt>
                <c:pt idx="1970">
                  <c:v>25.81</c:v>
                </c:pt>
                <c:pt idx="1971">
                  <c:v>26.09</c:v>
                </c:pt>
                <c:pt idx="1972">
                  <c:v>25.25</c:v>
                </c:pt>
                <c:pt idx="1973">
                  <c:v>26.4</c:v>
                </c:pt>
                <c:pt idx="1974">
                  <c:v>26.89</c:v>
                </c:pt>
                <c:pt idx="1975">
                  <c:v>26.53</c:v>
                </c:pt>
                <c:pt idx="1976">
                  <c:v>26.71</c:v>
                </c:pt>
                <c:pt idx="1977">
                  <c:v>26.72</c:v>
                </c:pt>
                <c:pt idx="1978">
                  <c:v>27</c:v>
                </c:pt>
                <c:pt idx="1979">
                  <c:v>25.67</c:v>
                </c:pt>
                <c:pt idx="1980">
                  <c:v>25.52</c:v>
                </c:pt>
                <c:pt idx="1981">
                  <c:v>25.27</c:v>
                </c:pt>
                <c:pt idx="1982">
                  <c:v>26.31</c:v>
                </c:pt>
                <c:pt idx="1983">
                  <c:v>25.45</c:v>
                </c:pt>
                <c:pt idx="1984">
                  <c:v>25.86</c:v>
                </c:pt>
                <c:pt idx="1985">
                  <c:v>25.51</c:v>
                </c:pt>
                <c:pt idx="1986">
                  <c:v>26.82</c:v>
                </c:pt>
                <c:pt idx="1987">
                  <c:v>27.22</c:v>
                </c:pt>
                <c:pt idx="1988">
                  <c:v>26.07</c:v>
                </c:pt>
                <c:pt idx="1989">
                  <c:v>24.79</c:v>
                </c:pt>
                <c:pt idx="1990">
                  <c:v>25.91</c:v>
                </c:pt>
                <c:pt idx="1991">
                  <c:v>25.82</c:v>
                </c:pt>
                <c:pt idx="1992">
                  <c:v>25.54</c:v>
                </c:pt>
                <c:pt idx="1993">
                  <c:v>26.63</c:v>
                </c:pt>
                <c:pt idx="1994">
                  <c:v>25.37</c:v>
                </c:pt>
                <c:pt idx="1995">
                  <c:v>24.55</c:v>
                </c:pt>
                <c:pt idx="1996">
                  <c:v>25.59</c:v>
                </c:pt>
                <c:pt idx="1997">
                  <c:v>26.61</c:v>
                </c:pt>
                <c:pt idx="1998">
                  <c:v>26.11</c:v>
                </c:pt>
                <c:pt idx="1999">
                  <c:v>26.07</c:v>
                </c:pt>
                <c:pt idx="2000">
                  <c:v>25.25</c:v>
                </c:pt>
                <c:pt idx="2001">
                  <c:v>25.33</c:v>
                </c:pt>
                <c:pt idx="2002">
                  <c:v>25.3</c:v>
                </c:pt>
                <c:pt idx="2003">
                  <c:v>26.27</c:v>
                </c:pt>
                <c:pt idx="2004">
                  <c:v>26.11</c:v>
                </c:pt>
                <c:pt idx="2005">
                  <c:v>25.52</c:v>
                </c:pt>
                <c:pt idx="2006">
                  <c:v>25.5</c:v>
                </c:pt>
                <c:pt idx="2007">
                  <c:v>25.06</c:v>
                </c:pt>
                <c:pt idx="2008">
                  <c:v>25.49</c:v>
                </c:pt>
                <c:pt idx="2009">
                  <c:v>26.02</c:v>
                </c:pt>
                <c:pt idx="2010">
                  <c:v>26.07</c:v>
                </c:pt>
                <c:pt idx="2011">
                  <c:v>25.43</c:v>
                </c:pt>
                <c:pt idx="2012">
                  <c:v>24.15</c:v>
                </c:pt>
                <c:pt idx="2013">
                  <c:v>25.23</c:v>
                </c:pt>
                <c:pt idx="2014">
                  <c:v>26.53</c:v>
                </c:pt>
                <c:pt idx="2015">
                  <c:v>24.08</c:v>
                </c:pt>
                <c:pt idx="2016">
                  <c:v>25.83</c:v>
                </c:pt>
                <c:pt idx="2017">
                  <c:v>26.23</c:v>
                </c:pt>
                <c:pt idx="2018">
                  <c:v>26.92</c:v>
                </c:pt>
                <c:pt idx="2019">
                  <c:v>25.17</c:v>
                </c:pt>
                <c:pt idx="2020">
                  <c:v>25.47</c:v>
                </c:pt>
                <c:pt idx="2021">
                  <c:v>23.42</c:v>
                </c:pt>
                <c:pt idx="2022">
                  <c:v>25.42</c:v>
                </c:pt>
                <c:pt idx="2023">
                  <c:v>26.36</c:v>
                </c:pt>
                <c:pt idx="2024">
                  <c:v>25.54</c:v>
                </c:pt>
                <c:pt idx="2025">
                  <c:v>25.37</c:v>
                </c:pt>
                <c:pt idx="2026">
                  <c:v>25.37</c:v>
                </c:pt>
                <c:pt idx="2027">
                  <c:v>25.5</c:v>
                </c:pt>
                <c:pt idx="2028">
                  <c:v>24.53</c:v>
                </c:pt>
                <c:pt idx="2029">
                  <c:v>26.02</c:v>
                </c:pt>
                <c:pt idx="2030">
                  <c:v>24.66</c:v>
                </c:pt>
                <c:pt idx="2031">
                  <c:v>24.51</c:v>
                </c:pt>
                <c:pt idx="2032">
                  <c:v>25.73</c:v>
                </c:pt>
                <c:pt idx="2033">
                  <c:v>25.37</c:v>
                </c:pt>
                <c:pt idx="2034">
                  <c:v>25.59</c:v>
                </c:pt>
                <c:pt idx="2035">
                  <c:v>26.12</c:v>
                </c:pt>
                <c:pt idx="2036">
                  <c:v>26.03</c:v>
                </c:pt>
                <c:pt idx="2037">
                  <c:v>24.82</c:v>
                </c:pt>
                <c:pt idx="2038">
                  <c:v>24.18</c:v>
                </c:pt>
                <c:pt idx="2039">
                  <c:v>25.22</c:v>
                </c:pt>
                <c:pt idx="2040">
                  <c:v>24.97</c:v>
                </c:pt>
                <c:pt idx="2041">
                  <c:v>24.94</c:v>
                </c:pt>
                <c:pt idx="2042">
                  <c:v>24.6</c:v>
                </c:pt>
                <c:pt idx="2043">
                  <c:v>25.81</c:v>
                </c:pt>
                <c:pt idx="2044">
                  <c:v>26.34</c:v>
                </c:pt>
                <c:pt idx="2045">
                  <c:v>26.22</c:v>
                </c:pt>
                <c:pt idx="2046">
                  <c:v>24.48</c:v>
                </c:pt>
                <c:pt idx="2047">
                  <c:v>24.83</c:v>
                </c:pt>
                <c:pt idx="2048">
                  <c:v>24.64</c:v>
                </c:pt>
                <c:pt idx="2049">
                  <c:v>25.23</c:v>
                </c:pt>
                <c:pt idx="2050">
                  <c:v>25.7</c:v>
                </c:pt>
                <c:pt idx="2051">
                  <c:v>25.72</c:v>
                </c:pt>
                <c:pt idx="2052">
                  <c:v>25.11</c:v>
                </c:pt>
                <c:pt idx="2053">
                  <c:v>24.79</c:v>
                </c:pt>
                <c:pt idx="2054">
                  <c:v>25.74</c:v>
                </c:pt>
                <c:pt idx="2055">
                  <c:v>25.32</c:v>
                </c:pt>
                <c:pt idx="2056">
                  <c:v>23.65</c:v>
                </c:pt>
                <c:pt idx="2057">
                  <c:v>24.19</c:v>
                </c:pt>
                <c:pt idx="2058">
                  <c:v>25.36</c:v>
                </c:pt>
                <c:pt idx="2059">
                  <c:v>24.78</c:v>
                </c:pt>
                <c:pt idx="2060">
                  <c:v>24.78</c:v>
                </c:pt>
                <c:pt idx="2061">
                  <c:v>24.63</c:v>
                </c:pt>
                <c:pt idx="2062">
                  <c:v>24.23</c:v>
                </c:pt>
                <c:pt idx="2063">
                  <c:v>24.81</c:v>
                </c:pt>
                <c:pt idx="2064">
                  <c:v>25.12</c:v>
                </c:pt>
                <c:pt idx="2065">
                  <c:v>25.35</c:v>
                </c:pt>
                <c:pt idx="2066">
                  <c:v>25.38</c:v>
                </c:pt>
                <c:pt idx="2067">
                  <c:v>23.69</c:v>
                </c:pt>
                <c:pt idx="2068">
                  <c:v>23.3</c:v>
                </c:pt>
                <c:pt idx="2069">
                  <c:v>25.17</c:v>
                </c:pt>
                <c:pt idx="2070">
                  <c:v>25.95</c:v>
                </c:pt>
                <c:pt idx="2071">
                  <c:v>25.48</c:v>
                </c:pt>
                <c:pt idx="2072">
                  <c:v>24.09</c:v>
                </c:pt>
                <c:pt idx="2073">
                  <c:v>23.92</c:v>
                </c:pt>
                <c:pt idx="2074">
                  <c:v>25.29</c:v>
                </c:pt>
                <c:pt idx="2075">
                  <c:v>24.52</c:v>
                </c:pt>
                <c:pt idx="2076">
                  <c:v>23.69</c:v>
                </c:pt>
                <c:pt idx="2077">
                  <c:v>23.6</c:v>
                </c:pt>
                <c:pt idx="2078">
                  <c:v>23.94</c:v>
                </c:pt>
                <c:pt idx="2079">
                  <c:v>24.72</c:v>
                </c:pt>
                <c:pt idx="2080">
                  <c:v>24.04</c:v>
                </c:pt>
                <c:pt idx="2081">
                  <c:v>23.6</c:v>
                </c:pt>
                <c:pt idx="2082">
                  <c:v>22.33</c:v>
                </c:pt>
                <c:pt idx="2083">
                  <c:v>22.32</c:v>
                </c:pt>
                <c:pt idx="2084">
                  <c:v>22.91</c:v>
                </c:pt>
                <c:pt idx="2085">
                  <c:v>24.93</c:v>
                </c:pt>
                <c:pt idx="2086">
                  <c:v>25.1</c:v>
                </c:pt>
                <c:pt idx="2087">
                  <c:v>24.78</c:v>
                </c:pt>
                <c:pt idx="2088">
                  <c:v>24.92</c:v>
                </c:pt>
                <c:pt idx="2089">
                  <c:v>24.27</c:v>
                </c:pt>
                <c:pt idx="2090">
                  <c:v>25.15</c:v>
                </c:pt>
                <c:pt idx="2091">
                  <c:v>24.91</c:v>
                </c:pt>
                <c:pt idx="2092">
                  <c:v>24.67</c:v>
                </c:pt>
                <c:pt idx="2093">
                  <c:v>25.27</c:v>
                </c:pt>
                <c:pt idx="2094">
                  <c:v>25.27</c:v>
                </c:pt>
                <c:pt idx="2095">
                  <c:v>25.2</c:v>
                </c:pt>
                <c:pt idx="2096">
                  <c:v>25.23</c:v>
                </c:pt>
                <c:pt idx="2097">
                  <c:v>25.33</c:v>
                </c:pt>
                <c:pt idx="2098">
                  <c:v>24.13</c:v>
                </c:pt>
                <c:pt idx="2099">
                  <c:v>24.32</c:v>
                </c:pt>
                <c:pt idx="2100">
                  <c:v>24.27</c:v>
                </c:pt>
                <c:pt idx="2101">
                  <c:v>23.26</c:v>
                </c:pt>
                <c:pt idx="2102">
                  <c:v>24.78</c:v>
                </c:pt>
                <c:pt idx="2103">
                  <c:v>25.32</c:v>
                </c:pt>
                <c:pt idx="2104">
                  <c:v>25.12</c:v>
                </c:pt>
                <c:pt idx="2105">
                  <c:v>25.61</c:v>
                </c:pt>
                <c:pt idx="2106">
                  <c:v>25.79</c:v>
                </c:pt>
                <c:pt idx="2107">
                  <c:v>26.28</c:v>
                </c:pt>
                <c:pt idx="2108">
                  <c:v>26.2</c:v>
                </c:pt>
                <c:pt idx="2109">
                  <c:v>26.39</c:v>
                </c:pt>
                <c:pt idx="2110">
                  <c:v>26.27</c:v>
                </c:pt>
                <c:pt idx="2111">
                  <c:v>26.06</c:v>
                </c:pt>
                <c:pt idx="2112">
                  <c:v>26.25</c:v>
                </c:pt>
                <c:pt idx="2113">
                  <c:v>24.43</c:v>
                </c:pt>
                <c:pt idx="2114">
                  <c:v>24.1</c:v>
                </c:pt>
                <c:pt idx="2115">
                  <c:v>24.37</c:v>
                </c:pt>
                <c:pt idx="2116">
                  <c:v>25.01</c:v>
                </c:pt>
                <c:pt idx="2117">
                  <c:v>25.53</c:v>
                </c:pt>
                <c:pt idx="2118">
                  <c:v>25.93</c:v>
                </c:pt>
                <c:pt idx="2119">
                  <c:v>25.77</c:v>
                </c:pt>
                <c:pt idx="2120">
                  <c:v>25.55</c:v>
                </c:pt>
                <c:pt idx="2121">
                  <c:v>25.46</c:v>
                </c:pt>
                <c:pt idx="2122">
                  <c:v>25.92</c:v>
                </c:pt>
                <c:pt idx="2123">
                  <c:v>26.2</c:v>
                </c:pt>
                <c:pt idx="2124">
                  <c:v>25.66</c:v>
                </c:pt>
                <c:pt idx="2125">
                  <c:v>25.37</c:v>
                </c:pt>
                <c:pt idx="2126">
                  <c:v>25.27</c:v>
                </c:pt>
                <c:pt idx="2127">
                  <c:v>25.74</c:v>
                </c:pt>
                <c:pt idx="2128">
                  <c:v>25.41</c:v>
                </c:pt>
                <c:pt idx="2129">
                  <c:v>25.2</c:v>
                </c:pt>
                <c:pt idx="2130">
                  <c:v>26.15</c:v>
                </c:pt>
                <c:pt idx="2131">
                  <c:v>25.65</c:v>
                </c:pt>
                <c:pt idx="2132">
                  <c:v>25.11</c:v>
                </c:pt>
                <c:pt idx="2133">
                  <c:v>25.25</c:v>
                </c:pt>
                <c:pt idx="2134">
                  <c:v>25.48</c:v>
                </c:pt>
                <c:pt idx="2135">
                  <c:v>25.27</c:v>
                </c:pt>
                <c:pt idx="2136">
                  <c:v>25.3</c:v>
                </c:pt>
                <c:pt idx="2137">
                  <c:v>25.21</c:v>
                </c:pt>
                <c:pt idx="2138">
                  <c:v>25.14</c:v>
                </c:pt>
                <c:pt idx="2139">
                  <c:v>25.08</c:v>
                </c:pt>
                <c:pt idx="2140">
                  <c:v>25.05</c:v>
                </c:pt>
                <c:pt idx="2141">
                  <c:v>25.06</c:v>
                </c:pt>
                <c:pt idx="2142">
                  <c:v>25.05</c:v>
                </c:pt>
                <c:pt idx="2143">
                  <c:v>25.05</c:v>
                </c:pt>
                <c:pt idx="2144">
                  <c:v>24.67</c:v>
                </c:pt>
                <c:pt idx="2145">
                  <c:v>25.13</c:v>
                </c:pt>
                <c:pt idx="2146">
                  <c:v>24.71</c:v>
                </c:pt>
                <c:pt idx="2147">
                  <c:v>24.69</c:v>
                </c:pt>
                <c:pt idx="2148">
                  <c:v>24.57</c:v>
                </c:pt>
                <c:pt idx="2149">
                  <c:v>25.4</c:v>
                </c:pt>
                <c:pt idx="2150">
                  <c:v>25.46</c:v>
                </c:pt>
                <c:pt idx="2151">
                  <c:v>25.33</c:v>
                </c:pt>
                <c:pt idx="2152">
                  <c:v>25.35</c:v>
                </c:pt>
                <c:pt idx="2153">
                  <c:v>25.17</c:v>
                </c:pt>
                <c:pt idx="2154">
                  <c:v>25.47</c:v>
                </c:pt>
                <c:pt idx="2155">
                  <c:v>25.46</c:v>
                </c:pt>
                <c:pt idx="2156">
                  <c:v>25.12</c:v>
                </c:pt>
                <c:pt idx="2157">
                  <c:v>25.57</c:v>
                </c:pt>
                <c:pt idx="2158">
                  <c:v>25.9</c:v>
                </c:pt>
                <c:pt idx="2159">
                  <c:v>25.9</c:v>
                </c:pt>
                <c:pt idx="2160">
                  <c:v>25.8</c:v>
                </c:pt>
                <c:pt idx="2161">
                  <c:v>25.87</c:v>
                </c:pt>
                <c:pt idx="2162">
                  <c:v>25.79</c:v>
                </c:pt>
                <c:pt idx="2163">
                  <c:v>26</c:v>
                </c:pt>
                <c:pt idx="2164">
                  <c:v>24.84</c:v>
                </c:pt>
                <c:pt idx="2165">
                  <c:v>25.22</c:v>
                </c:pt>
                <c:pt idx="2166">
                  <c:v>25.24</c:v>
                </c:pt>
                <c:pt idx="2167">
                  <c:v>24.95</c:v>
                </c:pt>
                <c:pt idx="2168">
                  <c:v>24.86</c:v>
                </c:pt>
                <c:pt idx="2169">
                  <c:v>24.55</c:v>
                </c:pt>
                <c:pt idx="2170">
                  <c:v>24.57</c:v>
                </c:pt>
                <c:pt idx="2171">
                  <c:v>24.86</c:v>
                </c:pt>
                <c:pt idx="2172">
                  <c:v>25.01</c:v>
                </c:pt>
                <c:pt idx="2173">
                  <c:v>24.77</c:v>
                </c:pt>
                <c:pt idx="2174">
                  <c:v>25.17</c:v>
                </c:pt>
                <c:pt idx="2175">
                  <c:v>25.22</c:v>
                </c:pt>
                <c:pt idx="2176">
                  <c:v>24.99</c:v>
                </c:pt>
                <c:pt idx="2177">
                  <c:v>25.27</c:v>
                </c:pt>
                <c:pt idx="2178">
                  <c:v>25.38</c:v>
                </c:pt>
                <c:pt idx="2179">
                  <c:v>25.74</c:v>
                </c:pt>
                <c:pt idx="2180">
                  <c:v>26.02</c:v>
                </c:pt>
                <c:pt idx="2181">
                  <c:v>26.09</c:v>
                </c:pt>
                <c:pt idx="2182">
                  <c:v>25.66</c:v>
                </c:pt>
                <c:pt idx="2183">
                  <c:v>25.94</c:v>
                </c:pt>
                <c:pt idx="2184">
                  <c:v>25.91</c:v>
                </c:pt>
                <c:pt idx="2185">
                  <c:v>25.56</c:v>
                </c:pt>
                <c:pt idx="2186">
                  <c:v>25.23</c:v>
                </c:pt>
                <c:pt idx="2187">
                  <c:v>25.77</c:v>
                </c:pt>
                <c:pt idx="2188">
                  <c:v>25.83</c:v>
                </c:pt>
                <c:pt idx="2189">
                  <c:v>25.28</c:v>
                </c:pt>
                <c:pt idx="2190">
                  <c:v>25.6</c:v>
                </c:pt>
                <c:pt idx="2191">
                  <c:v>25.43</c:v>
                </c:pt>
                <c:pt idx="2192">
                  <c:v>25.54</c:v>
                </c:pt>
                <c:pt idx="2193">
                  <c:v>25.23</c:v>
                </c:pt>
                <c:pt idx="2194">
                  <c:v>25.45</c:v>
                </c:pt>
                <c:pt idx="2195">
                  <c:v>25.82</c:v>
                </c:pt>
                <c:pt idx="2196">
                  <c:v>25.56</c:v>
                </c:pt>
                <c:pt idx="2197">
                  <c:v>25.7</c:v>
                </c:pt>
                <c:pt idx="2198">
                  <c:v>25.78</c:v>
                </c:pt>
                <c:pt idx="2199">
                  <c:v>25.91</c:v>
                </c:pt>
                <c:pt idx="2200">
                  <c:v>25.54</c:v>
                </c:pt>
                <c:pt idx="2201">
                  <c:v>24.07</c:v>
                </c:pt>
                <c:pt idx="2202">
                  <c:v>25.75</c:v>
                </c:pt>
                <c:pt idx="2203">
                  <c:v>25.66</c:v>
                </c:pt>
                <c:pt idx="2204">
                  <c:v>25.66</c:v>
                </c:pt>
                <c:pt idx="2205">
                  <c:v>25.76</c:v>
                </c:pt>
                <c:pt idx="2206">
                  <c:v>23.99</c:v>
                </c:pt>
                <c:pt idx="2207">
                  <c:v>25.2</c:v>
                </c:pt>
                <c:pt idx="2208">
                  <c:v>25.54</c:v>
                </c:pt>
                <c:pt idx="2209">
                  <c:v>25.66</c:v>
                </c:pt>
                <c:pt idx="2210">
                  <c:v>25.84</c:v>
                </c:pt>
                <c:pt idx="2211">
                  <c:v>25.74</c:v>
                </c:pt>
                <c:pt idx="2212">
                  <c:v>25.93</c:v>
                </c:pt>
                <c:pt idx="2213">
                  <c:v>24.85</c:v>
                </c:pt>
                <c:pt idx="2214">
                  <c:v>25.46</c:v>
                </c:pt>
                <c:pt idx="2215">
                  <c:v>26.58</c:v>
                </c:pt>
                <c:pt idx="2216">
                  <c:v>26.35</c:v>
                </c:pt>
                <c:pt idx="2217">
                  <c:v>26.61</c:v>
                </c:pt>
                <c:pt idx="2218">
                  <c:v>26.5</c:v>
                </c:pt>
                <c:pt idx="2219">
                  <c:v>26.59</c:v>
                </c:pt>
                <c:pt idx="2220">
                  <c:v>26.19</c:v>
                </c:pt>
                <c:pt idx="2221">
                  <c:v>25.85</c:v>
                </c:pt>
                <c:pt idx="2222">
                  <c:v>25.78</c:v>
                </c:pt>
                <c:pt idx="2223">
                  <c:v>26.06</c:v>
                </c:pt>
                <c:pt idx="2224">
                  <c:v>26.13</c:v>
                </c:pt>
                <c:pt idx="2225">
                  <c:v>26.19</c:v>
                </c:pt>
                <c:pt idx="2226">
                  <c:v>26.79</c:v>
                </c:pt>
                <c:pt idx="2227">
                  <c:v>26.26</c:v>
                </c:pt>
                <c:pt idx="2228">
                  <c:v>26.75</c:v>
                </c:pt>
                <c:pt idx="2229">
                  <c:v>24.51</c:v>
                </c:pt>
                <c:pt idx="2230">
                  <c:v>25</c:v>
                </c:pt>
                <c:pt idx="2231">
                  <c:v>25.49</c:v>
                </c:pt>
                <c:pt idx="2232">
                  <c:v>24.6</c:v>
                </c:pt>
                <c:pt idx="2233">
                  <c:v>25.93</c:v>
                </c:pt>
                <c:pt idx="2234">
                  <c:v>26.49</c:v>
                </c:pt>
                <c:pt idx="2235">
                  <c:v>26.45</c:v>
                </c:pt>
                <c:pt idx="2236">
                  <c:v>26.55</c:v>
                </c:pt>
                <c:pt idx="2237">
                  <c:v>26.53</c:v>
                </c:pt>
                <c:pt idx="2238">
                  <c:v>25.81</c:v>
                </c:pt>
                <c:pt idx="2239">
                  <c:v>26.36</c:v>
                </c:pt>
                <c:pt idx="2240">
                  <c:v>27.3</c:v>
                </c:pt>
                <c:pt idx="2241">
                  <c:v>26.74</c:v>
                </c:pt>
                <c:pt idx="2242">
                  <c:v>25.3</c:v>
                </c:pt>
                <c:pt idx="2243">
                  <c:v>25.15</c:v>
                </c:pt>
                <c:pt idx="2244">
                  <c:v>25.61</c:v>
                </c:pt>
                <c:pt idx="2245">
                  <c:v>24.28</c:v>
                </c:pt>
                <c:pt idx="2246">
                  <c:v>25.12</c:v>
                </c:pt>
                <c:pt idx="2247">
                  <c:v>24.95</c:v>
                </c:pt>
                <c:pt idx="2248">
                  <c:v>24.37</c:v>
                </c:pt>
                <c:pt idx="2249">
                  <c:v>23.71</c:v>
                </c:pt>
                <c:pt idx="2250">
                  <c:v>24.29</c:v>
                </c:pt>
                <c:pt idx="2251">
                  <c:v>24.04</c:v>
                </c:pt>
                <c:pt idx="2252">
                  <c:v>24.4</c:v>
                </c:pt>
                <c:pt idx="2253">
                  <c:v>23.84</c:v>
                </c:pt>
                <c:pt idx="2254">
                  <c:v>23.92</c:v>
                </c:pt>
                <c:pt idx="2255">
                  <c:v>25.34</c:v>
                </c:pt>
                <c:pt idx="2256">
                  <c:v>25.65</c:v>
                </c:pt>
                <c:pt idx="2257">
                  <c:v>26.21</c:v>
                </c:pt>
                <c:pt idx="2258">
                  <c:v>25.44</c:v>
                </c:pt>
                <c:pt idx="2259">
                  <c:v>24.97</c:v>
                </c:pt>
                <c:pt idx="2260">
                  <c:v>25.82</c:v>
                </c:pt>
                <c:pt idx="2261">
                  <c:v>25.7</c:v>
                </c:pt>
                <c:pt idx="2262">
                  <c:v>24.04</c:v>
                </c:pt>
                <c:pt idx="2263">
                  <c:v>24.42</c:v>
                </c:pt>
                <c:pt idx="2264">
                  <c:v>24.72</c:v>
                </c:pt>
                <c:pt idx="2265">
                  <c:v>25.51</c:v>
                </c:pt>
                <c:pt idx="2266">
                  <c:v>26.29</c:v>
                </c:pt>
                <c:pt idx="2267">
                  <c:v>25.35</c:v>
                </c:pt>
                <c:pt idx="2268">
                  <c:v>24.35</c:v>
                </c:pt>
                <c:pt idx="2269">
                  <c:v>23.97</c:v>
                </c:pt>
                <c:pt idx="2270">
                  <c:v>24.79</c:v>
                </c:pt>
                <c:pt idx="2271">
                  <c:v>24.46</c:v>
                </c:pt>
                <c:pt idx="2272">
                  <c:v>24.59</c:v>
                </c:pt>
                <c:pt idx="2273">
                  <c:v>24.77</c:v>
                </c:pt>
                <c:pt idx="2274">
                  <c:v>24.09</c:v>
                </c:pt>
                <c:pt idx="2275">
                  <c:v>25.28</c:v>
                </c:pt>
                <c:pt idx="2276">
                  <c:v>26.47</c:v>
                </c:pt>
                <c:pt idx="2277">
                  <c:v>25.85</c:v>
                </c:pt>
                <c:pt idx="2278">
                  <c:v>24.98</c:v>
                </c:pt>
                <c:pt idx="2279">
                  <c:v>26.22</c:v>
                </c:pt>
                <c:pt idx="2280">
                  <c:v>24.56</c:v>
                </c:pt>
                <c:pt idx="2281">
                  <c:v>23.83</c:v>
                </c:pt>
                <c:pt idx="2282">
                  <c:v>23.64</c:v>
                </c:pt>
                <c:pt idx="2283">
                  <c:v>24.72</c:v>
                </c:pt>
                <c:pt idx="2284">
                  <c:v>23.43</c:v>
                </c:pt>
                <c:pt idx="2285">
                  <c:v>24.08</c:v>
                </c:pt>
                <c:pt idx="2286">
                  <c:v>24.36</c:v>
                </c:pt>
                <c:pt idx="2287">
                  <c:v>25</c:v>
                </c:pt>
                <c:pt idx="2288">
                  <c:v>25.44</c:v>
                </c:pt>
                <c:pt idx="2289">
                  <c:v>24.79</c:v>
                </c:pt>
                <c:pt idx="2290">
                  <c:v>24.19</c:v>
                </c:pt>
                <c:pt idx="2291">
                  <c:v>25.37</c:v>
                </c:pt>
                <c:pt idx="2292">
                  <c:v>23.99</c:v>
                </c:pt>
                <c:pt idx="2293">
                  <c:v>25.38</c:v>
                </c:pt>
                <c:pt idx="2294">
                  <c:v>23.15</c:v>
                </c:pt>
                <c:pt idx="2295">
                  <c:v>24.42</c:v>
                </c:pt>
                <c:pt idx="2296">
                  <c:v>24.69</c:v>
                </c:pt>
                <c:pt idx="2297">
                  <c:v>24.38</c:v>
                </c:pt>
                <c:pt idx="2298">
                  <c:v>25.01</c:v>
                </c:pt>
                <c:pt idx="2299">
                  <c:v>23.8</c:v>
                </c:pt>
                <c:pt idx="2300">
                  <c:v>24.44</c:v>
                </c:pt>
                <c:pt idx="2301">
                  <c:v>24.41</c:v>
                </c:pt>
                <c:pt idx="2302">
                  <c:v>23.74</c:v>
                </c:pt>
                <c:pt idx="2303">
                  <c:v>24.94</c:v>
                </c:pt>
                <c:pt idx="2304">
                  <c:v>25.25</c:v>
                </c:pt>
                <c:pt idx="2305">
                  <c:v>24.64</c:v>
                </c:pt>
                <c:pt idx="2306">
                  <c:v>24.4</c:v>
                </c:pt>
                <c:pt idx="2307">
                  <c:v>25.18</c:v>
                </c:pt>
                <c:pt idx="2308">
                  <c:v>25.55</c:v>
                </c:pt>
                <c:pt idx="2309">
                  <c:v>24.89</c:v>
                </c:pt>
                <c:pt idx="2310">
                  <c:v>23.59</c:v>
                </c:pt>
                <c:pt idx="2311">
                  <c:v>23.92</c:v>
                </c:pt>
                <c:pt idx="2312">
                  <c:v>24.52</c:v>
                </c:pt>
                <c:pt idx="2313">
                  <c:v>23.46</c:v>
                </c:pt>
                <c:pt idx="2314">
                  <c:v>23.4</c:v>
                </c:pt>
                <c:pt idx="2315">
                  <c:v>24.27</c:v>
                </c:pt>
                <c:pt idx="2316">
                  <c:v>24.07</c:v>
                </c:pt>
                <c:pt idx="2317">
                  <c:v>23.83</c:v>
                </c:pt>
                <c:pt idx="2318">
                  <c:v>23.45</c:v>
                </c:pt>
                <c:pt idx="2319">
                  <c:v>24.08</c:v>
                </c:pt>
                <c:pt idx="2320">
                  <c:v>25.33</c:v>
                </c:pt>
                <c:pt idx="2321">
                  <c:v>24.53</c:v>
                </c:pt>
                <c:pt idx="2322">
                  <c:v>24.23</c:v>
                </c:pt>
                <c:pt idx="2323">
                  <c:v>25.29</c:v>
                </c:pt>
                <c:pt idx="2324">
                  <c:v>24.53</c:v>
                </c:pt>
                <c:pt idx="2325">
                  <c:v>24.39</c:v>
                </c:pt>
                <c:pt idx="2326">
                  <c:v>24.26</c:v>
                </c:pt>
                <c:pt idx="2327">
                  <c:v>24.73</c:v>
                </c:pt>
                <c:pt idx="2328">
                  <c:v>25.13</c:v>
                </c:pt>
                <c:pt idx="2329">
                  <c:v>24.14</c:v>
                </c:pt>
                <c:pt idx="2330">
                  <c:v>24.84</c:v>
                </c:pt>
                <c:pt idx="2331">
                  <c:v>24.56</c:v>
                </c:pt>
                <c:pt idx="2332">
                  <c:v>24.43</c:v>
                </c:pt>
                <c:pt idx="2333">
                  <c:v>23.32</c:v>
                </c:pt>
                <c:pt idx="2334">
                  <c:v>23.35</c:v>
                </c:pt>
                <c:pt idx="2335">
                  <c:v>24.67</c:v>
                </c:pt>
                <c:pt idx="2336">
                  <c:v>25.02</c:v>
                </c:pt>
                <c:pt idx="2337">
                  <c:v>25.81</c:v>
                </c:pt>
                <c:pt idx="2338">
                  <c:v>25.25</c:v>
                </c:pt>
                <c:pt idx="2339">
                  <c:v>24.62</c:v>
                </c:pt>
                <c:pt idx="2340">
                  <c:v>25.6</c:v>
                </c:pt>
                <c:pt idx="2341">
                  <c:v>25.51</c:v>
                </c:pt>
                <c:pt idx="2342">
                  <c:v>24.91</c:v>
                </c:pt>
                <c:pt idx="2343">
                  <c:v>24.18</c:v>
                </c:pt>
                <c:pt idx="2344">
                  <c:v>23.96</c:v>
                </c:pt>
                <c:pt idx="2345">
                  <c:v>23.27</c:v>
                </c:pt>
                <c:pt idx="2346">
                  <c:v>23.25</c:v>
                </c:pt>
                <c:pt idx="2347">
                  <c:v>24.34</c:v>
                </c:pt>
                <c:pt idx="2348">
                  <c:v>25.43</c:v>
                </c:pt>
                <c:pt idx="2349">
                  <c:v>24.55</c:v>
                </c:pt>
                <c:pt idx="2350">
                  <c:v>23.87</c:v>
                </c:pt>
                <c:pt idx="2351">
                  <c:v>24.68</c:v>
                </c:pt>
                <c:pt idx="2352">
                  <c:v>24.52</c:v>
                </c:pt>
                <c:pt idx="2353">
                  <c:v>24.45</c:v>
                </c:pt>
                <c:pt idx="2354">
                  <c:v>23.08</c:v>
                </c:pt>
                <c:pt idx="2355">
                  <c:v>24.84</c:v>
                </c:pt>
                <c:pt idx="2356">
                  <c:v>25.68</c:v>
                </c:pt>
                <c:pt idx="2357">
                  <c:v>23.65</c:v>
                </c:pt>
                <c:pt idx="2358">
                  <c:v>24.64</c:v>
                </c:pt>
                <c:pt idx="2359">
                  <c:v>24.21</c:v>
                </c:pt>
                <c:pt idx="2360">
                  <c:v>24.64</c:v>
                </c:pt>
                <c:pt idx="2361">
                  <c:v>24.65</c:v>
                </c:pt>
                <c:pt idx="2362">
                  <c:v>23.67</c:v>
                </c:pt>
                <c:pt idx="2363">
                  <c:v>24.2</c:v>
                </c:pt>
                <c:pt idx="2364">
                  <c:v>24.49</c:v>
                </c:pt>
                <c:pt idx="2365">
                  <c:v>25.31</c:v>
                </c:pt>
                <c:pt idx="2366">
                  <c:v>26.03</c:v>
                </c:pt>
                <c:pt idx="2367">
                  <c:v>25.53</c:v>
                </c:pt>
                <c:pt idx="2368">
                  <c:v>25.25</c:v>
                </c:pt>
                <c:pt idx="2369">
                  <c:v>25.65</c:v>
                </c:pt>
                <c:pt idx="2370">
                  <c:v>25.67</c:v>
                </c:pt>
                <c:pt idx="2371">
                  <c:v>24.69</c:v>
                </c:pt>
                <c:pt idx="2372">
                  <c:v>24.22</c:v>
                </c:pt>
                <c:pt idx="2373">
                  <c:v>25.45</c:v>
                </c:pt>
                <c:pt idx="2374">
                  <c:v>24.49</c:v>
                </c:pt>
                <c:pt idx="2375">
                  <c:v>24.24</c:v>
                </c:pt>
                <c:pt idx="2376">
                  <c:v>25.65</c:v>
                </c:pt>
                <c:pt idx="2377">
                  <c:v>26.54</c:v>
                </c:pt>
                <c:pt idx="2378">
                  <c:v>25.61</c:v>
                </c:pt>
                <c:pt idx="2379">
                  <c:v>25.57</c:v>
                </c:pt>
                <c:pt idx="2380">
                  <c:v>25.33</c:v>
                </c:pt>
                <c:pt idx="2381">
                  <c:v>25.77</c:v>
                </c:pt>
                <c:pt idx="2382">
                  <c:v>26.14</c:v>
                </c:pt>
                <c:pt idx="2383">
                  <c:v>25.77</c:v>
                </c:pt>
                <c:pt idx="2384">
                  <c:v>25.53</c:v>
                </c:pt>
                <c:pt idx="2385">
                  <c:v>24.88</c:v>
                </c:pt>
                <c:pt idx="2386">
                  <c:v>25.43</c:v>
                </c:pt>
                <c:pt idx="2387">
                  <c:v>26.24</c:v>
                </c:pt>
                <c:pt idx="2388">
                  <c:v>26.06</c:v>
                </c:pt>
                <c:pt idx="2389">
                  <c:v>26.22</c:v>
                </c:pt>
                <c:pt idx="2390">
                  <c:v>25.71</c:v>
                </c:pt>
                <c:pt idx="2391">
                  <c:v>25.91</c:v>
                </c:pt>
                <c:pt idx="2392">
                  <c:v>26.62</c:v>
                </c:pt>
                <c:pt idx="2393">
                  <c:v>25.38</c:v>
                </c:pt>
                <c:pt idx="2394">
                  <c:v>25.35</c:v>
                </c:pt>
                <c:pt idx="2395">
                  <c:v>25.54</c:v>
                </c:pt>
                <c:pt idx="2396">
                  <c:v>25.21</c:v>
                </c:pt>
                <c:pt idx="2397">
                  <c:v>25.37</c:v>
                </c:pt>
                <c:pt idx="2398">
                  <c:v>24.97</c:v>
                </c:pt>
                <c:pt idx="2399">
                  <c:v>24.95</c:v>
                </c:pt>
                <c:pt idx="2400">
                  <c:v>24.14</c:v>
                </c:pt>
                <c:pt idx="2401">
                  <c:v>25.03</c:v>
                </c:pt>
                <c:pt idx="2402">
                  <c:v>26.73</c:v>
                </c:pt>
                <c:pt idx="2403">
                  <c:v>26.77</c:v>
                </c:pt>
                <c:pt idx="2404">
                  <c:v>25.26</c:v>
                </c:pt>
                <c:pt idx="2405">
                  <c:v>25.68</c:v>
                </c:pt>
                <c:pt idx="2406">
                  <c:v>25.91</c:v>
                </c:pt>
                <c:pt idx="2407">
                  <c:v>25.8</c:v>
                </c:pt>
                <c:pt idx="2408">
                  <c:v>25.53</c:v>
                </c:pt>
                <c:pt idx="2409">
                  <c:v>25.88</c:v>
                </c:pt>
                <c:pt idx="2410">
                  <c:v>27.33</c:v>
                </c:pt>
                <c:pt idx="2411">
                  <c:v>26.78</c:v>
                </c:pt>
                <c:pt idx="2412">
                  <c:v>26.03</c:v>
                </c:pt>
                <c:pt idx="2413">
                  <c:v>26.08</c:v>
                </c:pt>
                <c:pt idx="2414">
                  <c:v>25.99</c:v>
                </c:pt>
                <c:pt idx="2415">
                  <c:v>26.38</c:v>
                </c:pt>
                <c:pt idx="2416">
                  <c:v>26.51</c:v>
                </c:pt>
                <c:pt idx="2417">
                  <c:v>25.28</c:v>
                </c:pt>
                <c:pt idx="2418">
                  <c:v>25.25</c:v>
                </c:pt>
                <c:pt idx="2419">
                  <c:v>24.87</c:v>
                </c:pt>
                <c:pt idx="2420">
                  <c:v>24.81</c:v>
                </c:pt>
                <c:pt idx="2421">
                  <c:v>25.78</c:v>
                </c:pt>
                <c:pt idx="2422">
                  <c:v>25.41</c:v>
                </c:pt>
                <c:pt idx="2423">
                  <c:v>24.01</c:v>
                </c:pt>
                <c:pt idx="2424">
                  <c:v>24.84</c:v>
                </c:pt>
                <c:pt idx="2425">
                  <c:v>25.55</c:v>
                </c:pt>
                <c:pt idx="2426">
                  <c:v>25.72</c:v>
                </c:pt>
                <c:pt idx="2427">
                  <c:v>25.7</c:v>
                </c:pt>
                <c:pt idx="2428">
                  <c:v>25.87</c:v>
                </c:pt>
                <c:pt idx="2429">
                  <c:v>25.76</c:v>
                </c:pt>
                <c:pt idx="2430">
                  <c:v>24.67</c:v>
                </c:pt>
                <c:pt idx="2431">
                  <c:v>24.43</c:v>
                </c:pt>
                <c:pt idx="2432">
                  <c:v>25.17</c:v>
                </c:pt>
                <c:pt idx="2433">
                  <c:v>24.47</c:v>
                </c:pt>
                <c:pt idx="2434">
                  <c:v>25</c:v>
                </c:pt>
                <c:pt idx="2435">
                  <c:v>23.69</c:v>
                </c:pt>
                <c:pt idx="2436">
                  <c:v>24.09</c:v>
                </c:pt>
                <c:pt idx="2437">
                  <c:v>25.39</c:v>
                </c:pt>
                <c:pt idx="2438">
                  <c:v>26.14</c:v>
                </c:pt>
                <c:pt idx="2439">
                  <c:v>24.16</c:v>
                </c:pt>
                <c:pt idx="2440">
                  <c:v>24.37</c:v>
                </c:pt>
                <c:pt idx="2441">
                  <c:v>24.16</c:v>
                </c:pt>
                <c:pt idx="2442">
                  <c:v>23.64</c:v>
                </c:pt>
                <c:pt idx="2443">
                  <c:v>23.32</c:v>
                </c:pt>
                <c:pt idx="2444">
                  <c:v>24.17</c:v>
                </c:pt>
                <c:pt idx="2445">
                  <c:v>24.07</c:v>
                </c:pt>
                <c:pt idx="2446">
                  <c:v>25.02</c:v>
                </c:pt>
                <c:pt idx="2447">
                  <c:v>25.26</c:v>
                </c:pt>
                <c:pt idx="2448">
                  <c:v>24.79</c:v>
                </c:pt>
                <c:pt idx="2449">
                  <c:v>24.06</c:v>
                </c:pt>
                <c:pt idx="2450">
                  <c:v>24.62</c:v>
                </c:pt>
                <c:pt idx="2451">
                  <c:v>24.73</c:v>
                </c:pt>
                <c:pt idx="2452">
                  <c:v>24.46</c:v>
                </c:pt>
                <c:pt idx="2453">
                  <c:v>23.5</c:v>
                </c:pt>
                <c:pt idx="2454">
                  <c:v>24.59</c:v>
                </c:pt>
                <c:pt idx="2455">
                  <c:v>24.49</c:v>
                </c:pt>
                <c:pt idx="2456">
                  <c:v>24.24</c:v>
                </c:pt>
                <c:pt idx="2457">
                  <c:v>23.67</c:v>
                </c:pt>
                <c:pt idx="2458">
                  <c:v>23.92</c:v>
                </c:pt>
                <c:pt idx="2459">
                  <c:v>24.34</c:v>
                </c:pt>
                <c:pt idx="2460">
                  <c:v>24.15</c:v>
                </c:pt>
                <c:pt idx="2461">
                  <c:v>24.97</c:v>
                </c:pt>
                <c:pt idx="2462">
                  <c:v>24.88</c:v>
                </c:pt>
                <c:pt idx="2463">
                  <c:v>25.36</c:v>
                </c:pt>
                <c:pt idx="2464">
                  <c:v>24.34</c:v>
                </c:pt>
                <c:pt idx="2465">
                  <c:v>24.44</c:v>
                </c:pt>
                <c:pt idx="2466">
                  <c:v>24.48</c:v>
                </c:pt>
                <c:pt idx="2467">
                  <c:v>22.96</c:v>
                </c:pt>
                <c:pt idx="2468">
                  <c:v>22.71</c:v>
                </c:pt>
                <c:pt idx="2469">
                  <c:v>23.32</c:v>
                </c:pt>
                <c:pt idx="2470">
                  <c:v>24.3</c:v>
                </c:pt>
                <c:pt idx="2471">
                  <c:v>24.79</c:v>
                </c:pt>
                <c:pt idx="2472">
                  <c:v>25.79</c:v>
                </c:pt>
                <c:pt idx="2473">
                  <c:v>26.16</c:v>
                </c:pt>
                <c:pt idx="2474">
                  <c:v>26.14</c:v>
                </c:pt>
                <c:pt idx="2475">
                  <c:v>25.98</c:v>
                </c:pt>
                <c:pt idx="2476">
                  <c:v>26.18</c:v>
                </c:pt>
                <c:pt idx="2477">
                  <c:v>25.79</c:v>
                </c:pt>
                <c:pt idx="2478">
                  <c:v>25.82</c:v>
                </c:pt>
                <c:pt idx="2479">
                  <c:v>25.82</c:v>
                </c:pt>
                <c:pt idx="2480">
                  <c:v>26.05</c:v>
                </c:pt>
                <c:pt idx="2481">
                  <c:v>25.55</c:v>
                </c:pt>
                <c:pt idx="2482">
                  <c:v>25.34</c:v>
                </c:pt>
                <c:pt idx="2483">
                  <c:v>25.25</c:v>
                </c:pt>
                <c:pt idx="2484">
                  <c:v>25.42</c:v>
                </c:pt>
                <c:pt idx="2485">
                  <c:v>23.46</c:v>
                </c:pt>
                <c:pt idx="2486">
                  <c:v>23.83</c:v>
                </c:pt>
                <c:pt idx="2487">
                  <c:v>24.7</c:v>
                </c:pt>
                <c:pt idx="3231">
                  <c:v>25.25</c:v>
                </c:pt>
                <c:pt idx="3232">
                  <c:v>25.57</c:v>
                </c:pt>
                <c:pt idx="3233">
                  <c:v>25.26</c:v>
                </c:pt>
                <c:pt idx="3234">
                  <c:v>25.09</c:v>
                </c:pt>
                <c:pt idx="3235">
                  <c:v>25.62</c:v>
                </c:pt>
                <c:pt idx="3236">
                  <c:v>25.22</c:v>
                </c:pt>
                <c:pt idx="3237">
                  <c:v>25.68</c:v>
                </c:pt>
                <c:pt idx="3238">
                  <c:v>25.36</c:v>
                </c:pt>
                <c:pt idx="3239">
                  <c:v>25.17</c:v>
                </c:pt>
                <c:pt idx="3240">
                  <c:v>24.85</c:v>
                </c:pt>
                <c:pt idx="3241">
                  <c:v>24.73</c:v>
                </c:pt>
                <c:pt idx="3242">
                  <c:v>24.86</c:v>
                </c:pt>
                <c:pt idx="3243">
                  <c:v>24.7</c:v>
                </c:pt>
                <c:pt idx="3244">
                  <c:v>24.8</c:v>
                </c:pt>
                <c:pt idx="3245">
                  <c:v>25.09</c:v>
                </c:pt>
                <c:pt idx="3246">
                  <c:v>24.76</c:v>
                </c:pt>
                <c:pt idx="3247">
                  <c:v>24.88</c:v>
                </c:pt>
                <c:pt idx="3248">
                  <c:v>24.85</c:v>
                </c:pt>
                <c:pt idx="3249">
                  <c:v>24.89</c:v>
                </c:pt>
                <c:pt idx="3250">
                  <c:v>25.18</c:v>
                </c:pt>
                <c:pt idx="3251">
                  <c:v>24.97</c:v>
                </c:pt>
                <c:pt idx="3252">
                  <c:v>24.18</c:v>
                </c:pt>
                <c:pt idx="3253">
                  <c:v>25.06</c:v>
                </c:pt>
                <c:pt idx="3254">
                  <c:v>25.11</c:v>
                </c:pt>
                <c:pt idx="3255">
                  <c:v>25.28</c:v>
                </c:pt>
                <c:pt idx="3256">
                  <c:v>25.29</c:v>
                </c:pt>
                <c:pt idx="3257">
                  <c:v>25.4</c:v>
                </c:pt>
                <c:pt idx="3258">
                  <c:v>25.28</c:v>
                </c:pt>
                <c:pt idx="3259">
                  <c:v>25.35</c:v>
                </c:pt>
                <c:pt idx="3260">
                  <c:v>25.65</c:v>
                </c:pt>
                <c:pt idx="3261">
                  <c:v>25.7</c:v>
                </c:pt>
                <c:pt idx="3262">
                  <c:v>25.43</c:v>
                </c:pt>
                <c:pt idx="3263">
                  <c:v>25.29</c:v>
                </c:pt>
                <c:pt idx="3264">
                  <c:v>25.5</c:v>
                </c:pt>
                <c:pt idx="3265">
                  <c:v>25.61</c:v>
                </c:pt>
                <c:pt idx="3266">
                  <c:v>25.48</c:v>
                </c:pt>
                <c:pt idx="3267">
                  <c:v>25.5</c:v>
                </c:pt>
                <c:pt idx="3268">
                  <c:v>25.68</c:v>
                </c:pt>
                <c:pt idx="3269">
                  <c:v>25.53</c:v>
                </c:pt>
                <c:pt idx="3270">
                  <c:v>25.24</c:v>
                </c:pt>
                <c:pt idx="3271">
                  <c:v>25.7</c:v>
                </c:pt>
                <c:pt idx="3272">
                  <c:v>25.15</c:v>
                </c:pt>
                <c:pt idx="3273">
                  <c:v>25.37</c:v>
                </c:pt>
                <c:pt idx="3274">
                  <c:v>25.17</c:v>
                </c:pt>
                <c:pt idx="3275">
                  <c:v>25.12</c:v>
                </c:pt>
                <c:pt idx="3276">
                  <c:v>25.35</c:v>
                </c:pt>
                <c:pt idx="3277">
                  <c:v>25.13</c:v>
                </c:pt>
                <c:pt idx="3283">
                  <c:v>25.73</c:v>
                </c:pt>
                <c:pt idx="3284">
                  <c:v>25.44</c:v>
                </c:pt>
                <c:pt idx="3285">
                  <c:v>25.02</c:v>
                </c:pt>
                <c:pt idx="3286">
                  <c:v>26.12</c:v>
                </c:pt>
                <c:pt idx="3287">
                  <c:v>26.19</c:v>
                </c:pt>
                <c:pt idx="3288">
                  <c:v>25.99</c:v>
                </c:pt>
                <c:pt idx="3289">
                  <c:v>25.13</c:v>
                </c:pt>
                <c:pt idx="3290">
                  <c:v>25.75</c:v>
                </c:pt>
                <c:pt idx="3291">
                  <c:v>26.05</c:v>
                </c:pt>
                <c:pt idx="3292">
                  <c:v>25.81</c:v>
                </c:pt>
                <c:pt idx="3293">
                  <c:v>25.35</c:v>
                </c:pt>
                <c:pt idx="3294">
                  <c:v>25.49</c:v>
                </c:pt>
                <c:pt idx="3295">
                  <c:v>24.88</c:v>
                </c:pt>
                <c:pt idx="3296">
                  <c:v>25.96</c:v>
                </c:pt>
                <c:pt idx="3297">
                  <c:v>25.56</c:v>
                </c:pt>
                <c:pt idx="3298">
                  <c:v>25.68</c:v>
                </c:pt>
                <c:pt idx="3299">
                  <c:v>25.32</c:v>
                </c:pt>
                <c:pt idx="3300">
                  <c:v>25.39</c:v>
                </c:pt>
                <c:pt idx="3301">
                  <c:v>25.21</c:v>
                </c:pt>
                <c:pt idx="3302">
                  <c:v>25.8</c:v>
                </c:pt>
                <c:pt idx="3303">
                  <c:v>26.17</c:v>
                </c:pt>
                <c:pt idx="3304">
                  <c:v>26.11</c:v>
                </c:pt>
                <c:pt idx="3305">
                  <c:v>26.09</c:v>
                </c:pt>
                <c:pt idx="3306">
                  <c:v>25.78</c:v>
                </c:pt>
                <c:pt idx="3307">
                  <c:v>26.02</c:v>
                </c:pt>
                <c:pt idx="3308">
                  <c:v>24.83</c:v>
                </c:pt>
                <c:pt idx="3309">
                  <c:v>25.82</c:v>
                </c:pt>
                <c:pt idx="3310">
                  <c:v>25.98</c:v>
                </c:pt>
                <c:pt idx="3311">
                  <c:v>26.36</c:v>
                </c:pt>
                <c:pt idx="3312">
                  <c:v>26.4</c:v>
                </c:pt>
                <c:pt idx="3313">
                  <c:v>26.07</c:v>
                </c:pt>
                <c:pt idx="3314">
                  <c:v>26.54</c:v>
                </c:pt>
                <c:pt idx="3315">
                  <c:v>26.24</c:v>
                </c:pt>
                <c:pt idx="3316">
                  <c:v>26.75</c:v>
                </c:pt>
                <c:pt idx="3317">
                  <c:v>26.77</c:v>
                </c:pt>
                <c:pt idx="3318">
                  <c:v>26.87</c:v>
                </c:pt>
                <c:pt idx="3319">
                  <c:v>26.18</c:v>
                </c:pt>
                <c:pt idx="3320">
                  <c:v>26.52</c:v>
                </c:pt>
                <c:pt idx="3321">
                  <c:v>26.55</c:v>
                </c:pt>
                <c:pt idx="3322">
                  <c:v>25.83</c:v>
                </c:pt>
                <c:pt idx="3323">
                  <c:v>24.86</c:v>
                </c:pt>
                <c:pt idx="3324">
                  <c:v>25.35</c:v>
                </c:pt>
                <c:pt idx="3325">
                  <c:v>25.95</c:v>
                </c:pt>
                <c:pt idx="3326">
                  <c:v>25.89</c:v>
                </c:pt>
                <c:pt idx="3327">
                  <c:v>25.95</c:v>
                </c:pt>
                <c:pt idx="3328">
                  <c:v>26.48</c:v>
                </c:pt>
                <c:pt idx="3329">
                  <c:v>26.65</c:v>
                </c:pt>
                <c:pt idx="3330">
                  <c:v>26.86</c:v>
                </c:pt>
                <c:pt idx="3331">
                  <c:v>27.22</c:v>
                </c:pt>
                <c:pt idx="3332">
                  <c:v>26.83</c:v>
                </c:pt>
                <c:pt idx="3333">
                  <c:v>27.149000000000001</c:v>
                </c:pt>
                <c:pt idx="3334">
                  <c:v>27.108000000000001</c:v>
                </c:pt>
                <c:pt idx="3335">
                  <c:v>26.914000000000001</c:v>
                </c:pt>
                <c:pt idx="3336">
                  <c:v>27.16</c:v>
                </c:pt>
                <c:pt idx="3337">
                  <c:v>26.847000000000001</c:v>
                </c:pt>
                <c:pt idx="3338">
                  <c:v>27.18</c:v>
                </c:pt>
                <c:pt idx="3339">
                  <c:v>27.463999999999999</c:v>
                </c:pt>
                <c:pt idx="3340">
                  <c:v>26.298999999999999</c:v>
                </c:pt>
                <c:pt idx="3341">
                  <c:v>25.202000000000002</c:v>
                </c:pt>
                <c:pt idx="3342">
                  <c:v>25.433</c:v>
                </c:pt>
                <c:pt idx="3343">
                  <c:v>25.321999999999999</c:v>
                </c:pt>
                <c:pt idx="3344">
                  <c:v>26.74</c:v>
                </c:pt>
                <c:pt idx="3345">
                  <c:v>26.876999999999999</c:v>
                </c:pt>
                <c:pt idx="3346">
                  <c:v>26.367000000000001</c:v>
                </c:pt>
                <c:pt idx="3347">
                  <c:v>24.936</c:v>
                </c:pt>
                <c:pt idx="3348">
                  <c:v>26.524999999999999</c:v>
                </c:pt>
                <c:pt idx="3349">
                  <c:v>25.518999999999998</c:v>
                </c:pt>
                <c:pt idx="3350">
                  <c:v>24.984999999999999</c:v>
                </c:pt>
                <c:pt idx="3351">
                  <c:v>25.100999999999999</c:v>
                </c:pt>
                <c:pt idx="3352">
                  <c:v>24.870999999999999</c:v>
                </c:pt>
                <c:pt idx="3353">
                  <c:v>25.817</c:v>
                </c:pt>
                <c:pt idx="3354">
                  <c:v>25.742000000000001</c:v>
                </c:pt>
                <c:pt idx="3355">
                  <c:v>26.346</c:v>
                </c:pt>
                <c:pt idx="3356">
                  <c:v>25.98</c:v>
                </c:pt>
                <c:pt idx="3357">
                  <c:v>26.504000000000001</c:v>
                </c:pt>
                <c:pt idx="3358">
                  <c:v>26.187000000000001</c:v>
                </c:pt>
                <c:pt idx="3359">
                  <c:v>26.132000000000001</c:v>
                </c:pt>
                <c:pt idx="3360">
                  <c:v>26.390999999999998</c:v>
                </c:pt>
                <c:pt idx="3361">
                  <c:v>26.138000000000002</c:v>
                </c:pt>
                <c:pt idx="3362">
                  <c:v>26.015000000000001</c:v>
                </c:pt>
                <c:pt idx="3363">
                  <c:v>26.120999999999999</c:v>
                </c:pt>
                <c:pt idx="3364">
                  <c:v>24.869</c:v>
                </c:pt>
                <c:pt idx="3365">
                  <c:v>26.419</c:v>
                </c:pt>
                <c:pt idx="3366">
                  <c:v>26.77</c:v>
                </c:pt>
                <c:pt idx="3367">
                  <c:v>26.504000000000001</c:v>
                </c:pt>
                <c:pt idx="3368">
                  <c:v>25.614999999999998</c:v>
                </c:pt>
                <c:pt idx="3369">
                  <c:v>24.954999999999998</c:v>
                </c:pt>
                <c:pt idx="3370">
                  <c:v>25.648</c:v>
                </c:pt>
                <c:pt idx="3371">
                  <c:v>26.006</c:v>
                </c:pt>
                <c:pt idx="3372">
                  <c:v>26.298999999999999</c:v>
                </c:pt>
                <c:pt idx="3373">
                  <c:v>25.295999999999999</c:v>
                </c:pt>
                <c:pt idx="3374">
                  <c:v>25.847000000000001</c:v>
                </c:pt>
                <c:pt idx="3375">
                  <c:v>25.818999999999999</c:v>
                </c:pt>
                <c:pt idx="3376">
                  <c:v>25.76</c:v>
                </c:pt>
                <c:pt idx="3377">
                  <c:v>26.800999999999998</c:v>
                </c:pt>
                <c:pt idx="3378">
                  <c:v>26.719000000000001</c:v>
                </c:pt>
                <c:pt idx="3379">
                  <c:v>27.042999999999999</c:v>
                </c:pt>
                <c:pt idx="3380">
                  <c:v>27.518999999999998</c:v>
                </c:pt>
                <c:pt idx="3381">
                  <c:v>27.873000000000001</c:v>
                </c:pt>
                <c:pt idx="3382">
                  <c:v>27.283000000000001</c:v>
                </c:pt>
                <c:pt idx="3383">
                  <c:v>26.885999999999999</c:v>
                </c:pt>
                <c:pt idx="3384">
                  <c:v>26.111999999999998</c:v>
                </c:pt>
                <c:pt idx="3385">
                  <c:v>27.035</c:v>
                </c:pt>
                <c:pt idx="3386">
                  <c:v>26.86</c:v>
                </c:pt>
                <c:pt idx="3387">
                  <c:v>26.503</c:v>
                </c:pt>
                <c:pt idx="3388">
                  <c:v>24.581</c:v>
                </c:pt>
                <c:pt idx="3389">
                  <c:v>26.1</c:v>
                </c:pt>
                <c:pt idx="3390">
                  <c:v>24.863</c:v>
                </c:pt>
                <c:pt idx="3391">
                  <c:v>26.091999999999999</c:v>
                </c:pt>
                <c:pt idx="3392">
                  <c:v>25.98</c:v>
                </c:pt>
                <c:pt idx="3393">
                  <c:v>25.323</c:v>
                </c:pt>
                <c:pt idx="3394">
                  <c:v>25.414999999999999</c:v>
                </c:pt>
                <c:pt idx="3395">
                  <c:v>25.721</c:v>
                </c:pt>
                <c:pt idx="3396">
                  <c:v>25.710999999999999</c:v>
                </c:pt>
                <c:pt idx="3397">
                  <c:v>26.675999999999998</c:v>
                </c:pt>
                <c:pt idx="3398">
                  <c:v>26.210999999999999</c:v>
                </c:pt>
                <c:pt idx="3399">
                  <c:v>25.777000000000001</c:v>
                </c:pt>
                <c:pt idx="3400">
                  <c:v>26.114999999999998</c:v>
                </c:pt>
                <c:pt idx="3401">
                  <c:v>25.297000000000001</c:v>
                </c:pt>
                <c:pt idx="3402">
                  <c:v>24.835999999999999</c:v>
                </c:pt>
                <c:pt idx="3403">
                  <c:v>24.797000000000001</c:v>
                </c:pt>
                <c:pt idx="3404">
                  <c:v>25.527000000000001</c:v>
                </c:pt>
                <c:pt idx="3405">
                  <c:v>25.547000000000001</c:v>
                </c:pt>
                <c:pt idx="3406">
                  <c:v>25.486000000000001</c:v>
                </c:pt>
                <c:pt idx="3407">
                  <c:v>24.047999999999998</c:v>
                </c:pt>
                <c:pt idx="3408">
                  <c:v>24.027000000000001</c:v>
                </c:pt>
                <c:pt idx="3409">
                  <c:v>24.905000000000001</c:v>
                </c:pt>
                <c:pt idx="3410">
                  <c:v>26.617999999999999</c:v>
                </c:pt>
                <c:pt idx="3411">
                  <c:v>26.478999999999999</c:v>
                </c:pt>
                <c:pt idx="3412">
                  <c:v>26.748000000000001</c:v>
                </c:pt>
                <c:pt idx="3413">
                  <c:v>27.2</c:v>
                </c:pt>
                <c:pt idx="3414">
                  <c:v>27.068000000000001</c:v>
                </c:pt>
                <c:pt idx="3415">
                  <c:v>26.321999999999999</c:v>
                </c:pt>
                <c:pt idx="3416">
                  <c:v>24.055</c:v>
                </c:pt>
                <c:pt idx="3417">
                  <c:v>25.018999999999998</c:v>
                </c:pt>
                <c:pt idx="3418">
                  <c:v>24.445</c:v>
                </c:pt>
                <c:pt idx="3419">
                  <c:v>24.294</c:v>
                </c:pt>
                <c:pt idx="3420">
                  <c:v>24.849</c:v>
                </c:pt>
                <c:pt idx="3421">
                  <c:v>26.474</c:v>
                </c:pt>
                <c:pt idx="3422">
                  <c:v>26.504000000000001</c:v>
                </c:pt>
                <c:pt idx="3423">
                  <c:v>26.116</c:v>
                </c:pt>
                <c:pt idx="3424">
                  <c:v>25.797999999999998</c:v>
                </c:pt>
                <c:pt idx="3425">
                  <c:v>25.928000000000001</c:v>
                </c:pt>
                <c:pt idx="3426">
                  <c:v>26.204999999999998</c:v>
                </c:pt>
                <c:pt idx="3427">
                  <c:v>24.808</c:v>
                </c:pt>
                <c:pt idx="3428">
                  <c:v>25.974</c:v>
                </c:pt>
                <c:pt idx="3429">
                  <c:v>25.986999999999998</c:v>
                </c:pt>
                <c:pt idx="3430">
                  <c:v>24.891999999999999</c:v>
                </c:pt>
                <c:pt idx="3431">
                  <c:v>25.831</c:v>
                </c:pt>
                <c:pt idx="3432">
                  <c:v>26.146000000000001</c:v>
                </c:pt>
                <c:pt idx="3433">
                  <c:v>26.475999999999999</c:v>
                </c:pt>
                <c:pt idx="3434">
                  <c:v>27.158000000000001</c:v>
                </c:pt>
                <c:pt idx="3435">
                  <c:v>26.824000000000002</c:v>
                </c:pt>
                <c:pt idx="3436">
                  <c:v>25.32</c:v>
                </c:pt>
                <c:pt idx="3437">
                  <c:v>26.062000000000001</c:v>
                </c:pt>
                <c:pt idx="3438">
                  <c:v>24.869</c:v>
                </c:pt>
                <c:pt idx="3439">
                  <c:v>23.925000000000001</c:v>
                </c:pt>
                <c:pt idx="3440">
                  <c:v>24.103999999999999</c:v>
                </c:pt>
                <c:pt idx="3441">
                  <c:v>25.224</c:v>
                </c:pt>
                <c:pt idx="3442">
                  <c:v>26.312000000000001</c:v>
                </c:pt>
                <c:pt idx="3443">
                  <c:v>25.472000000000001</c:v>
                </c:pt>
                <c:pt idx="3444">
                  <c:v>26.219000000000001</c:v>
                </c:pt>
                <c:pt idx="3445">
                  <c:v>24.966999999999999</c:v>
                </c:pt>
                <c:pt idx="3446">
                  <c:v>26.376000000000001</c:v>
                </c:pt>
                <c:pt idx="3447">
                  <c:v>26.861999999999998</c:v>
                </c:pt>
                <c:pt idx="3448">
                  <c:v>24.760999999999999</c:v>
                </c:pt>
                <c:pt idx="3449">
                  <c:v>25.236000000000001</c:v>
                </c:pt>
                <c:pt idx="3450">
                  <c:v>26.111000000000001</c:v>
                </c:pt>
                <c:pt idx="3451">
                  <c:v>27.355</c:v>
                </c:pt>
                <c:pt idx="3452">
                  <c:v>24.858000000000001</c:v>
                </c:pt>
                <c:pt idx="3453">
                  <c:v>25.260999999999999</c:v>
                </c:pt>
                <c:pt idx="3454">
                  <c:v>24.748000000000001</c:v>
                </c:pt>
                <c:pt idx="3455">
                  <c:v>26.224</c:v>
                </c:pt>
                <c:pt idx="3456">
                  <c:v>25.913</c:v>
                </c:pt>
                <c:pt idx="3457">
                  <c:v>25.789000000000001</c:v>
                </c:pt>
                <c:pt idx="3458">
                  <c:v>25.5</c:v>
                </c:pt>
                <c:pt idx="3459">
                  <c:v>25.117000000000001</c:v>
                </c:pt>
                <c:pt idx="3460">
                  <c:v>25.236999999999998</c:v>
                </c:pt>
                <c:pt idx="3461">
                  <c:v>25.597999999999999</c:v>
                </c:pt>
                <c:pt idx="3462">
                  <c:v>25.282</c:v>
                </c:pt>
                <c:pt idx="3463">
                  <c:v>25.033999999999999</c:v>
                </c:pt>
                <c:pt idx="3464">
                  <c:v>26.091000000000001</c:v>
                </c:pt>
                <c:pt idx="3465">
                  <c:v>26.364999999999998</c:v>
                </c:pt>
                <c:pt idx="3466">
                  <c:v>25.748999999999999</c:v>
                </c:pt>
                <c:pt idx="3467">
                  <c:v>25.256</c:v>
                </c:pt>
                <c:pt idx="3468">
                  <c:v>24.762</c:v>
                </c:pt>
                <c:pt idx="3469">
                  <c:v>25.966000000000001</c:v>
                </c:pt>
                <c:pt idx="3470">
                  <c:v>24.716000000000001</c:v>
                </c:pt>
                <c:pt idx="3471">
                  <c:v>25.132999999999999</c:v>
                </c:pt>
                <c:pt idx="3472">
                  <c:v>25.722000000000001</c:v>
                </c:pt>
                <c:pt idx="3473">
                  <c:v>25.465</c:v>
                </c:pt>
                <c:pt idx="3474">
                  <c:v>24.391999999999999</c:v>
                </c:pt>
                <c:pt idx="3475">
                  <c:v>25.577000000000002</c:v>
                </c:pt>
                <c:pt idx="3476">
                  <c:v>25.736000000000001</c:v>
                </c:pt>
                <c:pt idx="3477">
                  <c:v>25.869</c:v>
                </c:pt>
                <c:pt idx="3478">
                  <c:v>26.318999999999999</c:v>
                </c:pt>
                <c:pt idx="3479">
                  <c:v>25.654</c:v>
                </c:pt>
                <c:pt idx="3480">
                  <c:v>26.414000000000001</c:v>
                </c:pt>
                <c:pt idx="3481">
                  <c:v>25.861000000000001</c:v>
                </c:pt>
                <c:pt idx="3482">
                  <c:v>26.245000000000001</c:v>
                </c:pt>
                <c:pt idx="3483">
                  <c:v>26.154</c:v>
                </c:pt>
                <c:pt idx="3484">
                  <c:v>25.619</c:v>
                </c:pt>
                <c:pt idx="3485">
                  <c:v>23.484000000000002</c:v>
                </c:pt>
                <c:pt idx="3486">
                  <c:v>25.344000000000001</c:v>
                </c:pt>
                <c:pt idx="3487">
                  <c:v>25.477</c:v>
                </c:pt>
                <c:pt idx="3488">
                  <c:v>25.890999999999998</c:v>
                </c:pt>
                <c:pt idx="3489">
                  <c:v>25.774999999999999</c:v>
                </c:pt>
                <c:pt idx="3490">
                  <c:v>25.283000000000001</c:v>
                </c:pt>
                <c:pt idx="3491">
                  <c:v>24.667999999999999</c:v>
                </c:pt>
                <c:pt idx="3492">
                  <c:v>25.824000000000002</c:v>
                </c:pt>
                <c:pt idx="3493">
                  <c:v>25.922999999999998</c:v>
                </c:pt>
                <c:pt idx="3494">
                  <c:v>25.358000000000001</c:v>
                </c:pt>
                <c:pt idx="3495">
                  <c:v>24.826000000000001</c:v>
                </c:pt>
                <c:pt idx="3496">
                  <c:v>24.834</c:v>
                </c:pt>
                <c:pt idx="3497">
                  <c:v>25.256</c:v>
                </c:pt>
                <c:pt idx="3498">
                  <c:v>24.972000000000001</c:v>
                </c:pt>
                <c:pt idx="3499">
                  <c:v>24.905000000000001</c:v>
                </c:pt>
                <c:pt idx="3500">
                  <c:v>25.626000000000001</c:v>
                </c:pt>
                <c:pt idx="3501">
                  <c:v>25.614999999999998</c:v>
                </c:pt>
                <c:pt idx="3502">
                  <c:v>24.475999999999999</c:v>
                </c:pt>
                <c:pt idx="3503">
                  <c:v>24.463000000000001</c:v>
                </c:pt>
                <c:pt idx="3504">
                  <c:v>24.989000000000001</c:v>
                </c:pt>
                <c:pt idx="3505">
                  <c:v>24.102</c:v>
                </c:pt>
                <c:pt idx="3506">
                  <c:v>25.065000000000001</c:v>
                </c:pt>
                <c:pt idx="3507">
                  <c:v>24.417000000000002</c:v>
                </c:pt>
                <c:pt idx="3508">
                  <c:v>24.544</c:v>
                </c:pt>
                <c:pt idx="3509">
                  <c:v>24.831</c:v>
                </c:pt>
                <c:pt idx="3510">
                  <c:v>25.376000000000001</c:v>
                </c:pt>
                <c:pt idx="3511">
                  <c:v>25.288</c:v>
                </c:pt>
                <c:pt idx="3512">
                  <c:v>25.556999999999999</c:v>
                </c:pt>
                <c:pt idx="3513">
                  <c:v>25.706</c:v>
                </c:pt>
                <c:pt idx="3514">
                  <c:v>24.978000000000002</c:v>
                </c:pt>
                <c:pt idx="3515">
                  <c:v>25.132000000000001</c:v>
                </c:pt>
                <c:pt idx="3516">
                  <c:v>25.731000000000002</c:v>
                </c:pt>
                <c:pt idx="3517">
                  <c:v>24.329000000000001</c:v>
                </c:pt>
                <c:pt idx="3518">
                  <c:v>24.068999999999999</c:v>
                </c:pt>
                <c:pt idx="3519">
                  <c:v>24.98</c:v>
                </c:pt>
                <c:pt idx="3520">
                  <c:v>25.838999999999999</c:v>
                </c:pt>
                <c:pt idx="3521">
                  <c:v>24.946999999999999</c:v>
                </c:pt>
                <c:pt idx="3522">
                  <c:v>25.440999999999999</c:v>
                </c:pt>
                <c:pt idx="3523">
                  <c:v>25.949000000000002</c:v>
                </c:pt>
                <c:pt idx="3524">
                  <c:v>27.164999999999999</c:v>
                </c:pt>
                <c:pt idx="3525">
                  <c:v>26.137</c:v>
                </c:pt>
                <c:pt idx="3526">
                  <c:v>24.408000000000001</c:v>
                </c:pt>
                <c:pt idx="3527">
                  <c:v>24.532</c:v>
                </c:pt>
                <c:pt idx="3528">
                  <c:v>24.241</c:v>
                </c:pt>
                <c:pt idx="3529">
                  <c:v>24.654</c:v>
                </c:pt>
                <c:pt idx="3530">
                  <c:v>24.83</c:v>
                </c:pt>
                <c:pt idx="3531">
                  <c:v>24.875</c:v>
                </c:pt>
                <c:pt idx="3532">
                  <c:v>24.914999999999999</c:v>
                </c:pt>
                <c:pt idx="3533">
                  <c:v>25.141999999999999</c:v>
                </c:pt>
                <c:pt idx="3534">
                  <c:v>25.097000000000001</c:v>
                </c:pt>
                <c:pt idx="3535">
                  <c:v>25.177</c:v>
                </c:pt>
                <c:pt idx="3536">
                  <c:v>25.201000000000001</c:v>
                </c:pt>
                <c:pt idx="3537">
                  <c:v>25.715</c:v>
                </c:pt>
                <c:pt idx="3538">
                  <c:v>24.888999999999999</c:v>
                </c:pt>
                <c:pt idx="3539">
                  <c:v>25.495000000000001</c:v>
                </c:pt>
                <c:pt idx="3540">
                  <c:v>25.821999999999999</c:v>
                </c:pt>
                <c:pt idx="3541">
                  <c:v>25.994</c:v>
                </c:pt>
                <c:pt idx="3542">
                  <c:v>25.934999999999999</c:v>
                </c:pt>
                <c:pt idx="3543">
                  <c:v>27.222999999999999</c:v>
                </c:pt>
                <c:pt idx="3544">
                  <c:v>25.984000000000002</c:v>
                </c:pt>
                <c:pt idx="3545">
                  <c:v>25.283000000000001</c:v>
                </c:pt>
                <c:pt idx="3546">
                  <c:v>26.251000000000001</c:v>
                </c:pt>
                <c:pt idx="3547">
                  <c:v>25.983000000000001</c:v>
                </c:pt>
                <c:pt idx="3548">
                  <c:v>25.797000000000001</c:v>
                </c:pt>
                <c:pt idx="3549">
                  <c:v>25.077999999999999</c:v>
                </c:pt>
                <c:pt idx="3550">
                  <c:v>24.126000000000001</c:v>
                </c:pt>
                <c:pt idx="3551">
                  <c:v>24.582999999999998</c:v>
                </c:pt>
                <c:pt idx="3552">
                  <c:v>24.806999999999999</c:v>
                </c:pt>
                <c:pt idx="3553">
                  <c:v>25.155999999999999</c:v>
                </c:pt>
                <c:pt idx="3554">
                  <c:v>25.263000000000002</c:v>
                </c:pt>
                <c:pt idx="3555">
                  <c:v>25.945</c:v>
                </c:pt>
                <c:pt idx="3556">
                  <c:v>26.337</c:v>
                </c:pt>
                <c:pt idx="3557">
                  <c:v>25.225999999999999</c:v>
                </c:pt>
                <c:pt idx="3558">
                  <c:v>25.785</c:v>
                </c:pt>
                <c:pt idx="3559">
                  <c:v>25.468</c:v>
                </c:pt>
                <c:pt idx="3560">
                  <c:v>24.568999999999999</c:v>
                </c:pt>
                <c:pt idx="3561">
                  <c:v>25.085000000000001</c:v>
                </c:pt>
                <c:pt idx="3562">
                  <c:v>24.76</c:v>
                </c:pt>
                <c:pt idx="3563">
                  <c:v>25.062000000000001</c:v>
                </c:pt>
                <c:pt idx="3564">
                  <c:v>25.283999999999999</c:v>
                </c:pt>
                <c:pt idx="3565">
                  <c:v>25.091000000000001</c:v>
                </c:pt>
                <c:pt idx="3566">
                  <c:v>25.14</c:v>
                </c:pt>
                <c:pt idx="3567">
                  <c:v>26.734999999999999</c:v>
                </c:pt>
                <c:pt idx="3568">
                  <c:v>25.989000000000001</c:v>
                </c:pt>
                <c:pt idx="3569">
                  <c:v>25.085000000000001</c:v>
                </c:pt>
                <c:pt idx="3570">
                  <c:v>25.026</c:v>
                </c:pt>
                <c:pt idx="3571">
                  <c:v>25.864000000000001</c:v>
                </c:pt>
                <c:pt idx="3572">
                  <c:v>26.302</c:v>
                </c:pt>
                <c:pt idx="3573">
                  <c:v>26.202999999999999</c:v>
                </c:pt>
                <c:pt idx="3574">
                  <c:v>26.093</c:v>
                </c:pt>
                <c:pt idx="3575">
                  <c:v>26.481000000000002</c:v>
                </c:pt>
                <c:pt idx="3576">
                  <c:v>25.907</c:v>
                </c:pt>
                <c:pt idx="3577">
                  <c:v>25.126999999999999</c:v>
                </c:pt>
                <c:pt idx="3578">
                  <c:v>24.347000000000001</c:v>
                </c:pt>
                <c:pt idx="3579">
                  <c:v>25.114000000000001</c:v>
                </c:pt>
                <c:pt idx="3580">
                  <c:v>25.523</c:v>
                </c:pt>
                <c:pt idx="3581">
                  <c:v>25.664000000000001</c:v>
                </c:pt>
                <c:pt idx="3582">
                  <c:v>25.757000000000001</c:v>
                </c:pt>
                <c:pt idx="3583">
                  <c:v>25.815999999999999</c:v>
                </c:pt>
                <c:pt idx="3584">
                  <c:v>25.582999999999998</c:v>
                </c:pt>
                <c:pt idx="3585">
                  <c:v>26.007000000000001</c:v>
                </c:pt>
                <c:pt idx="3586">
                  <c:v>26.399000000000001</c:v>
                </c:pt>
                <c:pt idx="3587">
                  <c:v>26.102</c:v>
                </c:pt>
                <c:pt idx="3588">
                  <c:v>26.202999999999999</c:v>
                </c:pt>
                <c:pt idx="3589">
                  <c:v>26.259</c:v>
                </c:pt>
                <c:pt idx="3590">
                  <c:v>26.238</c:v>
                </c:pt>
                <c:pt idx="3591">
                  <c:v>25.847000000000001</c:v>
                </c:pt>
                <c:pt idx="3592">
                  <c:v>25.719000000000001</c:v>
                </c:pt>
                <c:pt idx="3593">
                  <c:v>26.123999999999999</c:v>
                </c:pt>
                <c:pt idx="3594">
                  <c:v>25.978000000000002</c:v>
                </c:pt>
                <c:pt idx="3595">
                  <c:v>25.555</c:v>
                </c:pt>
                <c:pt idx="3596">
                  <c:v>26.053000000000001</c:v>
                </c:pt>
                <c:pt idx="3597">
                  <c:v>25.805</c:v>
                </c:pt>
                <c:pt idx="3598">
                  <c:v>25.606999999999999</c:v>
                </c:pt>
                <c:pt idx="3599">
                  <c:v>23.783999999999999</c:v>
                </c:pt>
                <c:pt idx="3600">
                  <c:v>23.547000000000001</c:v>
                </c:pt>
                <c:pt idx="3601">
                  <c:v>24.869</c:v>
                </c:pt>
                <c:pt idx="3602">
                  <c:v>24.693000000000001</c:v>
                </c:pt>
                <c:pt idx="3603">
                  <c:v>24.609000000000002</c:v>
                </c:pt>
                <c:pt idx="3604">
                  <c:v>24.344999999999999</c:v>
                </c:pt>
                <c:pt idx="3605">
                  <c:v>25.309000000000001</c:v>
                </c:pt>
                <c:pt idx="3606">
                  <c:v>25.617000000000001</c:v>
                </c:pt>
                <c:pt idx="3607">
                  <c:v>25.440999999999999</c:v>
                </c:pt>
                <c:pt idx="3608">
                  <c:v>25.376999999999999</c:v>
                </c:pt>
                <c:pt idx="3609">
                  <c:v>25.071000000000002</c:v>
                </c:pt>
                <c:pt idx="3610">
                  <c:v>26.141999999999999</c:v>
                </c:pt>
                <c:pt idx="3611">
                  <c:v>25.712</c:v>
                </c:pt>
                <c:pt idx="3612">
                  <c:v>25.882000000000001</c:v>
                </c:pt>
                <c:pt idx="3613">
                  <c:v>25.64</c:v>
                </c:pt>
                <c:pt idx="3614">
                  <c:v>25.565999999999999</c:v>
                </c:pt>
                <c:pt idx="3615">
                  <c:v>25.353999999999999</c:v>
                </c:pt>
                <c:pt idx="3616">
                  <c:v>25.943000000000001</c:v>
                </c:pt>
                <c:pt idx="3617">
                  <c:v>25.699000000000002</c:v>
                </c:pt>
                <c:pt idx="3618">
                  <c:v>25.925000000000001</c:v>
                </c:pt>
                <c:pt idx="3619">
                  <c:v>25.997</c:v>
                </c:pt>
                <c:pt idx="3620">
                  <c:v>25.986000000000001</c:v>
                </c:pt>
                <c:pt idx="3621">
                  <c:v>26.056000000000001</c:v>
                </c:pt>
                <c:pt idx="3622">
                  <c:v>25.968</c:v>
                </c:pt>
                <c:pt idx="3623">
                  <c:v>25.524999999999999</c:v>
                </c:pt>
                <c:pt idx="3624">
                  <c:v>25.710999999999999</c:v>
                </c:pt>
                <c:pt idx="3625">
                  <c:v>25.108000000000001</c:v>
                </c:pt>
                <c:pt idx="3626">
                  <c:v>25.614999999999998</c:v>
                </c:pt>
                <c:pt idx="3627">
                  <c:v>26.100999999999999</c:v>
                </c:pt>
                <c:pt idx="3628">
                  <c:v>25.710999999999999</c:v>
                </c:pt>
                <c:pt idx="3629">
                  <c:v>25.491</c:v>
                </c:pt>
                <c:pt idx="3630">
                  <c:v>25.359000000000002</c:v>
                </c:pt>
                <c:pt idx="3631">
                  <c:v>25.117999999999999</c:v>
                </c:pt>
                <c:pt idx="3632">
                  <c:v>24.992000000000001</c:v>
                </c:pt>
                <c:pt idx="3633">
                  <c:v>24.928999999999998</c:v>
                </c:pt>
                <c:pt idx="3634">
                  <c:v>25.558</c:v>
                </c:pt>
                <c:pt idx="3635">
                  <c:v>25.881</c:v>
                </c:pt>
                <c:pt idx="3636">
                  <c:v>25.535</c:v>
                </c:pt>
                <c:pt idx="3637">
                  <c:v>25.902000000000001</c:v>
                </c:pt>
                <c:pt idx="3638">
                  <c:v>25.736999999999998</c:v>
                </c:pt>
                <c:pt idx="3639">
                  <c:v>25.879000000000001</c:v>
                </c:pt>
                <c:pt idx="3640">
                  <c:v>25.741</c:v>
                </c:pt>
                <c:pt idx="3641">
                  <c:v>26.119</c:v>
                </c:pt>
                <c:pt idx="3642">
                  <c:v>25.82</c:v>
                </c:pt>
                <c:pt idx="3643">
                  <c:v>26.038</c:v>
                </c:pt>
                <c:pt idx="3644">
                  <c:v>25.795000000000002</c:v>
                </c:pt>
                <c:pt idx="3645">
                  <c:v>25.503</c:v>
                </c:pt>
                <c:pt idx="3646">
                  <c:v>25.994</c:v>
                </c:pt>
                <c:pt idx="3647">
                  <c:v>25.957999999999998</c:v>
                </c:pt>
                <c:pt idx="3648">
                  <c:v>25.707000000000001</c:v>
                </c:pt>
                <c:pt idx="3649">
                  <c:v>25.555</c:v>
                </c:pt>
                <c:pt idx="3650">
                  <c:v>25.521000000000001</c:v>
                </c:pt>
                <c:pt idx="3651">
                  <c:v>25.748000000000001</c:v>
                </c:pt>
                <c:pt idx="3652">
                  <c:v>25.611000000000001</c:v>
                </c:pt>
                <c:pt idx="3653">
                  <c:v>25.472000000000001</c:v>
                </c:pt>
                <c:pt idx="3654">
                  <c:v>25.030999999999999</c:v>
                </c:pt>
                <c:pt idx="3655">
                  <c:v>25.867000000000001</c:v>
                </c:pt>
                <c:pt idx="3656">
                  <c:v>26.196000000000002</c:v>
                </c:pt>
                <c:pt idx="3657">
                  <c:v>25.96</c:v>
                </c:pt>
                <c:pt idx="3658">
                  <c:v>25.43</c:v>
                </c:pt>
                <c:pt idx="3659">
                  <c:v>26.102</c:v>
                </c:pt>
                <c:pt idx="3660">
                  <c:v>26.161999999999999</c:v>
                </c:pt>
                <c:pt idx="3661">
                  <c:v>26.126000000000001</c:v>
                </c:pt>
                <c:pt idx="3662">
                  <c:v>26.358000000000001</c:v>
                </c:pt>
                <c:pt idx="3663">
                  <c:v>26.016999999999999</c:v>
                </c:pt>
                <c:pt idx="3664">
                  <c:v>26.018000000000001</c:v>
                </c:pt>
                <c:pt idx="3665">
                  <c:v>26.294</c:v>
                </c:pt>
                <c:pt idx="3666">
                  <c:v>26.247</c:v>
                </c:pt>
                <c:pt idx="3667">
                  <c:v>26.297000000000001</c:v>
                </c:pt>
                <c:pt idx="3668">
                  <c:v>26.164000000000001</c:v>
                </c:pt>
                <c:pt idx="3669">
                  <c:v>25.585000000000001</c:v>
                </c:pt>
                <c:pt idx="3670">
                  <c:v>25.898</c:v>
                </c:pt>
                <c:pt idx="3671">
                  <c:v>24.978999999999999</c:v>
                </c:pt>
                <c:pt idx="3672">
                  <c:v>26.125</c:v>
                </c:pt>
                <c:pt idx="3673">
                  <c:v>26.456</c:v>
                </c:pt>
                <c:pt idx="3674">
                  <c:v>27.109000000000002</c:v>
                </c:pt>
                <c:pt idx="3675">
                  <c:v>26.547999999999998</c:v>
                </c:pt>
                <c:pt idx="3676">
                  <c:v>26.234000000000002</c:v>
                </c:pt>
                <c:pt idx="3677">
                  <c:v>26.466999999999999</c:v>
                </c:pt>
                <c:pt idx="3678">
                  <c:v>26.416</c:v>
                </c:pt>
                <c:pt idx="3679">
                  <c:v>26.338999999999999</c:v>
                </c:pt>
                <c:pt idx="3680">
                  <c:v>26.009</c:v>
                </c:pt>
                <c:pt idx="3681">
                  <c:v>25.14</c:v>
                </c:pt>
                <c:pt idx="3682">
                  <c:v>24.95</c:v>
                </c:pt>
                <c:pt idx="3683">
                  <c:v>26.074000000000002</c:v>
                </c:pt>
                <c:pt idx="3684">
                  <c:v>26.268999999999998</c:v>
                </c:pt>
                <c:pt idx="3685">
                  <c:v>26.449000000000002</c:v>
                </c:pt>
                <c:pt idx="3686">
                  <c:v>25.954999999999998</c:v>
                </c:pt>
                <c:pt idx="3687">
                  <c:v>26.318000000000001</c:v>
                </c:pt>
                <c:pt idx="3688">
                  <c:v>26.468</c:v>
                </c:pt>
                <c:pt idx="3689">
                  <c:v>26.558</c:v>
                </c:pt>
                <c:pt idx="3690">
                  <c:v>26.718</c:v>
                </c:pt>
                <c:pt idx="3691">
                  <c:v>26.227</c:v>
                </c:pt>
                <c:pt idx="3692">
                  <c:v>26.233000000000001</c:v>
                </c:pt>
                <c:pt idx="3693">
                  <c:v>26.855</c:v>
                </c:pt>
                <c:pt idx="3694">
                  <c:v>26.687000000000001</c:v>
                </c:pt>
                <c:pt idx="3695">
                  <c:v>26.186</c:v>
                </c:pt>
                <c:pt idx="3696">
                  <c:v>26.667000000000002</c:v>
                </c:pt>
                <c:pt idx="3697">
                  <c:v>26.42</c:v>
                </c:pt>
                <c:pt idx="3698">
                  <c:v>26.658000000000001</c:v>
                </c:pt>
                <c:pt idx="3699">
                  <c:v>26.710999999999999</c:v>
                </c:pt>
                <c:pt idx="3700">
                  <c:v>27.198</c:v>
                </c:pt>
                <c:pt idx="3701">
                  <c:v>27.001000000000001</c:v>
                </c:pt>
                <c:pt idx="3702">
                  <c:v>26.774999999999999</c:v>
                </c:pt>
                <c:pt idx="3703">
                  <c:v>26.106000000000002</c:v>
                </c:pt>
                <c:pt idx="3704">
                  <c:v>26.138000000000002</c:v>
                </c:pt>
                <c:pt idx="3705">
                  <c:v>26.736999999999998</c:v>
                </c:pt>
                <c:pt idx="3706">
                  <c:v>26.919</c:v>
                </c:pt>
                <c:pt idx="3707">
                  <c:v>26.533999999999999</c:v>
                </c:pt>
                <c:pt idx="3708">
                  <c:v>26.925999999999998</c:v>
                </c:pt>
                <c:pt idx="3709">
                  <c:v>26.577999999999999</c:v>
                </c:pt>
                <c:pt idx="3710">
                  <c:v>27.192</c:v>
                </c:pt>
                <c:pt idx="3711">
                  <c:v>26.684999999999999</c:v>
                </c:pt>
                <c:pt idx="3712">
                  <c:v>26.510999999999999</c:v>
                </c:pt>
                <c:pt idx="3713">
                  <c:v>25.859000000000002</c:v>
                </c:pt>
                <c:pt idx="3714">
                  <c:v>27.283999999999999</c:v>
                </c:pt>
                <c:pt idx="3715">
                  <c:v>25.402999999999999</c:v>
                </c:pt>
                <c:pt idx="3716">
                  <c:v>26.29</c:v>
                </c:pt>
                <c:pt idx="3717">
                  <c:v>24.68</c:v>
                </c:pt>
                <c:pt idx="3718">
                  <c:v>25.530999999999999</c:v>
                </c:pt>
                <c:pt idx="3719">
                  <c:v>27.305</c:v>
                </c:pt>
                <c:pt idx="3720">
                  <c:v>26.053000000000001</c:v>
                </c:pt>
                <c:pt idx="3721">
                  <c:v>26.79</c:v>
                </c:pt>
                <c:pt idx="3722">
                  <c:v>27.581</c:v>
                </c:pt>
                <c:pt idx="3723">
                  <c:v>27.524000000000001</c:v>
                </c:pt>
                <c:pt idx="3724">
                  <c:v>27.300999999999998</c:v>
                </c:pt>
                <c:pt idx="3725">
                  <c:v>24.84</c:v>
                </c:pt>
                <c:pt idx="3726">
                  <c:v>25.094999999999999</c:v>
                </c:pt>
                <c:pt idx="3727">
                  <c:v>26.007999999999999</c:v>
                </c:pt>
                <c:pt idx="3728">
                  <c:v>24.998000000000001</c:v>
                </c:pt>
                <c:pt idx="3729">
                  <c:v>25.478999999999999</c:v>
                </c:pt>
                <c:pt idx="3730">
                  <c:v>25.738</c:v>
                </c:pt>
                <c:pt idx="3731">
                  <c:v>24.8</c:v>
                </c:pt>
                <c:pt idx="3732">
                  <c:v>26.015000000000001</c:v>
                </c:pt>
                <c:pt idx="3733">
                  <c:v>26.565000000000001</c:v>
                </c:pt>
                <c:pt idx="3734">
                  <c:v>26.312000000000001</c:v>
                </c:pt>
                <c:pt idx="3735">
                  <c:v>26.786999999999999</c:v>
                </c:pt>
                <c:pt idx="3736">
                  <c:v>26.794</c:v>
                </c:pt>
                <c:pt idx="3737">
                  <c:v>26.663</c:v>
                </c:pt>
                <c:pt idx="3738">
                  <c:v>25.74</c:v>
                </c:pt>
                <c:pt idx="3739">
                  <c:v>24.169</c:v>
                </c:pt>
                <c:pt idx="3740">
                  <c:v>24.449000000000002</c:v>
                </c:pt>
                <c:pt idx="3741">
                  <c:v>25.055</c:v>
                </c:pt>
                <c:pt idx="3742">
                  <c:v>25.803999999999998</c:v>
                </c:pt>
                <c:pt idx="3743">
                  <c:v>26.635999999999999</c:v>
                </c:pt>
                <c:pt idx="3744">
                  <c:v>25.408999999999999</c:v>
                </c:pt>
                <c:pt idx="3745">
                  <c:v>26.117999999999999</c:v>
                </c:pt>
                <c:pt idx="3746">
                  <c:v>26.24</c:v>
                </c:pt>
                <c:pt idx="3747">
                  <c:v>24.936</c:v>
                </c:pt>
                <c:pt idx="3748">
                  <c:v>25.686</c:v>
                </c:pt>
                <c:pt idx="3749">
                  <c:v>25.699000000000002</c:v>
                </c:pt>
                <c:pt idx="3750">
                  <c:v>25.946999999999999</c:v>
                </c:pt>
                <c:pt idx="3751">
                  <c:v>26.628</c:v>
                </c:pt>
                <c:pt idx="3752">
                  <c:v>25.344999999999999</c:v>
                </c:pt>
                <c:pt idx="3753">
                  <c:v>26.085999999999999</c:v>
                </c:pt>
                <c:pt idx="3754">
                  <c:v>27.151</c:v>
                </c:pt>
                <c:pt idx="3755">
                  <c:v>25.439</c:v>
                </c:pt>
                <c:pt idx="3756">
                  <c:v>24.391999999999999</c:v>
                </c:pt>
                <c:pt idx="3757">
                  <c:v>24.535</c:v>
                </c:pt>
                <c:pt idx="3758">
                  <c:v>25.123999999999999</c:v>
                </c:pt>
                <c:pt idx="3759">
                  <c:v>24.927</c:v>
                </c:pt>
                <c:pt idx="3760">
                  <c:v>24.48</c:v>
                </c:pt>
                <c:pt idx="3761">
                  <c:v>25.126000000000001</c:v>
                </c:pt>
                <c:pt idx="3762">
                  <c:v>25.452000000000002</c:v>
                </c:pt>
                <c:pt idx="3763">
                  <c:v>23.846</c:v>
                </c:pt>
                <c:pt idx="3764">
                  <c:v>25.245000000000001</c:v>
                </c:pt>
                <c:pt idx="3765">
                  <c:v>25.995999999999999</c:v>
                </c:pt>
                <c:pt idx="3766">
                  <c:v>25.788</c:v>
                </c:pt>
                <c:pt idx="3767">
                  <c:v>24.338999999999999</c:v>
                </c:pt>
                <c:pt idx="3768">
                  <c:v>25.87</c:v>
                </c:pt>
                <c:pt idx="3769">
                  <c:v>25.45</c:v>
                </c:pt>
                <c:pt idx="3770">
                  <c:v>24.236000000000001</c:v>
                </c:pt>
                <c:pt idx="3771">
                  <c:v>25.434999999999999</c:v>
                </c:pt>
                <c:pt idx="3772">
                  <c:v>24.913</c:v>
                </c:pt>
                <c:pt idx="3773">
                  <c:v>24.673999999999999</c:v>
                </c:pt>
                <c:pt idx="3774">
                  <c:v>25.949000000000002</c:v>
                </c:pt>
                <c:pt idx="3775">
                  <c:v>26.745000000000001</c:v>
                </c:pt>
                <c:pt idx="3776">
                  <c:v>25.559000000000001</c:v>
                </c:pt>
                <c:pt idx="3777">
                  <c:v>25.79</c:v>
                </c:pt>
                <c:pt idx="3778">
                  <c:v>26.297000000000001</c:v>
                </c:pt>
                <c:pt idx="3779">
                  <c:v>24.789000000000001</c:v>
                </c:pt>
                <c:pt idx="3780">
                  <c:v>25.152999999999999</c:v>
                </c:pt>
                <c:pt idx="3781">
                  <c:v>24.795999999999999</c:v>
                </c:pt>
                <c:pt idx="3782">
                  <c:v>25.154</c:v>
                </c:pt>
                <c:pt idx="3783">
                  <c:v>24.256</c:v>
                </c:pt>
                <c:pt idx="3784">
                  <c:v>25.164999999999999</c:v>
                </c:pt>
                <c:pt idx="3785">
                  <c:v>25.552</c:v>
                </c:pt>
                <c:pt idx="3786">
                  <c:v>25.902000000000001</c:v>
                </c:pt>
                <c:pt idx="3787">
                  <c:v>25.748000000000001</c:v>
                </c:pt>
                <c:pt idx="3788">
                  <c:v>26.353999999999999</c:v>
                </c:pt>
                <c:pt idx="3789">
                  <c:v>27.242999999999999</c:v>
                </c:pt>
                <c:pt idx="3790">
                  <c:v>26.893000000000001</c:v>
                </c:pt>
                <c:pt idx="3791">
                  <c:v>26.818000000000001</c:v>
                </c:pt>
                <c:pt idx="3792">
                  <c:v>26.742000000000001</c:v>
                </c:pt>
                <c:pt idx="3793">
                  <c:v>26.645</c:v>
                </c:pt>
                <c:pt idx="3794">
                  <c:v>26.402999999999999</c:v>
                </c:pt>
                <c:pt idx="3795">
                  <c:v>25.204000000000001</c:v>
                </c:pt>
                <c:pt idx="3796">
                  <c:v>24.805</c:v>
                </c:pt>
                <c:pt idx="3797">
                  <c:v>25.887</c:v>
                </c:pt>
                <c:pt idx="3798">
                  <c:v>26.440999999999999</c:v>
                </c:pt>
                <c:pt idx="3799">
                  <c:v>24.523</c:v>
                </c:pt>
                <c:pt idx="3800">
                  <c:v>25.794</c:v>
                </c:pt>
                <c:pt idx="3801">
                  <c:v>26.044</c:v>
                </c:pt>
                <c:pt idx="3802">
                  <c:v>25.617000000000001</c:v>
                </c:pt>
                <c:pt idx="3803">
                  <c:v>24.756</c:v>
                </c:pt>
                <c:pt idx="3804">
                  <c:v>25.419</c:v>
                </c:pt>
                <c:pt idx="3805">
                  <c:v>24.5</c:v>
                </c:pt>
                <c:pt idx="3806">
                  <c:v>25.338000000000001</c:v>
                </c:pt>
                <c:pt idx="3807">
                  <c:v>26.076000000000001</c:v>
                </c:pt>
                <c:pt idx="3808">
                  <c:v>25.16</c:v>
                </c:pt>
                <c:pt idx="3809">
                  <c:v>24.895</c:v>
                </c:pt>
                <c:pt idx="3810">
                  <c:v>24.760999999999999</c:v>
                </c:pt>
                <c:pt idx="3811">
                  <c:v>25.99</c:v>
                </c:pt>
                <c:pt idx="3812">
                  <c:v>24.77</c:v>
                </c:pt>
                <c:pt idx="3813">
                  <c:v>25.553000000000001</c:v>
                </c:pt>
                <c:pt idx="3814">
                  <c:v>25.251000000000001</c:v>
                </c:pt>
                <c:pt idx="3815">
                  <c:v>24.268000000000001</c:v>
                </c:pt>
                <c:pt idx="3816">
                  <c:v>24.805</c:v>
                </c:pt>
                <c:pt idx="3817">
                  <c:v>25.773</c:v>
                </c:pt>
                <c:pt idx="3818">
                  <c:v>25.045000000000002</c:v>
                </c:pt>
                <c:pt idx="3819">
                  <c:v>24.957999999999998</c:v>
                </c:pt>
                <c:pt idx="3820">
                  <c:v>24.931000000000001</c:v>
                </c:pt>
                <c:pt idx="3821">
                  <c:v>25.808</c:v>
                </c:pt>
                <c:pt idx="3822">
                  <c:v>25.645</c:v>
                </c:pt>
                <c:pt idx="3823">
                  <c:v>25.747</c:v>
                </c:pt>
                <c:pt idx="3824">
                  <c:v>25.588000000000001</c:v>
                </c:pt>
                <c:pt idx="3825">
                  <c:v>25.997</c:v>
                </c:pt>
                <c:pt idx="3826">
                  <c:v>26.661999999999999</c:v>
                </c:pt>
                <c:pt idx="3827">
                  <c:v>25.954999999999998</c:v>
                </c:pt>
                <c:pt idx="3828">
                  <c:v>24.585000000000001</c:v>
                </c:pt>
                <c:pt idx="3829">
                  <c:v>25.279</c:v>
                </c:pt>
                <c:pt idx="3830">
                  <c:v>25.501999999999999</c:v>
                </c:pt>
                <c:pt idx="3831">
                  <c:v>25.991</c:v>
                </c:pt>
                <c:pt idx="3832">
                  <c:v>26.425000000000001</c:v>
                </c:pt>
                <c:pt idx="3833">
                  <c:v>25.817</c:v>
                </c:pt>
                <c:pt idx="3834">
                  <c:v>25.529</c:v>
                </c:pt>
                <c:pt idx="3835">
                  <c:v>25.73</c:v>
                </c:pt>
                <c:pt idx="3836">
                  <c:v>25.951000000000001</c:v>
                </c:pt>
                <c:pt idx="3837">
                  <c:v>25.943999999999999</c:v>
                </c:pt>
                <c:pt idx="3838">
                  <c:v>25.41</c:v>
                </c:pt>
                <c:pt idx="3839">
                  <c:v>25.4</c:v>
                </c:pt>
                <c:pt idx="3840">
                  <c:v>25.324000000000002</c:v>
                </c:pt>
                <c:pt idx="3841">
                  <c:v>25.417999999999999</c:v>
                </c:pt>
                <c:pt idx="3842">
                  <c:v>25.204000000000001</c:v>
                </c:pt>
                <c:pt idx="3843">
                  <c:v>25.236999999999998</c:v>
                </c:pt>
                <c:pt idx="3844">
                  <c:v>25.675000000000001</c:v>
                </c:pt>
                <c:pt idx="3845">
                  <c:v>24.704999999999998</c:v>
                </c:pt>
                <c:pt idx="3846">
                  <c:v>24.742000000000001</c:v>
                </c:pt>
                <c:pt idx="3847">
                  <c:v>25.780999999999999</c:v>
                </c:pt>
                <c:pt idx="3848">
                  <c:v>24.071000000000002</c:v>
                </c:pt>
                <c:pt idx="3849">
                  <c:v>24.306000000000001</c:v>
                </c:pt>
                <c:pt idx="3850">
                  <c:v>25.39</c:v>
                </c:pt>
                <c:pt idx="3851">
                  <c:v>23.765000000000001</c:v>
                </c:pt>
                <c:pt idx="3852">
                  <c:v>25.605</c:v>
                </c:pt>
                <c:pt idx="3853">
                  <c:v>25.434000000000001</c:v>
                </c:pt>
                <c:pt idx="3854">
                  <c:v>24.893000000000001</c:v>
                </c:pt>
                <c:pt idx="3855">
                  <c:v>25.402999999999999</c:v>
                </c:pt>
                <c:pt idx="3856">
                  <c:v>25.276</c:v>
                </c:pt>
                <c:pt idx="3857">
                  <c:v>24.876000000000001</c:v>
                </c:pt>
                <c:pt idx="3858">
                  <c:v>25.779</c:v>
                </c:pt>
                <c:pt idx="3859">
                  <c:v>24.943999999999999</c:v>
                </c:pt>
                <c:pt idx="3860">
                  <c:v>25.824000000000002</c:v>
                </c:pt>
                <c:pt idx="3861">
                  <c:v>26.826000000000001</c:v>
                </c:pt>
                <c:pt idx="3862">
                  <c:v>26.021000000000001</c:v>
                </c:pt>
                <c:pt idx="3863">
                  <c:v>25.437999999999999</c:v>
                </c:pt>
                <c:pt idx="3864">
                  <c:v>24.742000000000001</c:v>
                </c:pt>
                <c:pt idx="3865">
                  <c:v>24.202000000000002</c:v>
                </c:pt>
                <c:pt idx="3866">
                  <c:v>25.617000000000001</c:v>
                </c:pt>
                <c:pt idx="3867">
                  <c:v>26.376999999999999</c:v>
                </c:pt>
                <c:pt idx="3868">
                  <c:v>25.097999999999999</c:v>
                </c:pt>
                <c:pt idx="3869">
                  <c:v>24.122</c:v>
                </c:pt>
                <c:pt idx="3870">
                  <c:v>24.634</c:v>
                </c:pt>
                <c:pt idx="3871">
                  <c:v>24.497</c:v>
                </c:pt>
                <c:pt idx="3872">
                  <c:v>25.777999999999999</c:v>
                </c:pt>
                <c:pt idx="3873">
                  <c:v>25.994</c:v>
                </c:pt>
                <c:pt idx="3874">
                  <c:v>25.870999999999999</c:v>
                </c:pt>
                <c:pt idx="3875">
                  <c:v>25.378</c:v>
                </c:pt>
                <c:pt idx="3876">
                  <c:v>25.562000000000001</c:v>
                </c:pt>
                <c:pt idx="3877">
                  <c:v>25.79</c:v>
                </c:pt>
                <c:pt idx="3878">
                  <c:v>26.053000000000001</c:v>
                </c:pt>
                <c:pt idx="3879">
                  <c:v>26.481999999999999</c:v>
                </c:pt>
                <c:pt idx="3880">
                  <c:v>24.957999999999998</c:v>
                </c:pt>
                <c:pt idx="3881">
                  <c:v>25.704999999999998</c:v>
                </c:pt>
                <c:pt idx="3882">
                  <c:v>25.137</c:v>
                </c:pt>
                <c:pt idx="3883">
                  <c:v>24.722000000000001</c:v>
                </c:pt>
                <c:pt idx="3884">
                  <c:v>24.201000000000001</c:v>
                </c:pt>
                <c:pt idx="3885">
                  <c:v>24.486000000000001</c:v>
                </c:pt>
                <c:pt idx="3886">
                  <c:v>24.850999999999999</c:v>
                </c:pt>
                <c:pt idx="3887">
                  <c:v>25.196000000000002</c:v>
                </c:pt>
                <c:pt idx="3888">
                  <c:v>24.867999999999999</c:v>
                </c:pt>
                <c:pt idx="3889">
                  <c:v>25.196999999999999</c:v>
                </c:pt>
                <c:pt idx="3890">
                  <c:v>25.15</c:v>
                </c:pt>
                <c:pt idx="3891">
                  <c:v>25.454999999999998</c:v>
                </c:pt>
                <c:pt idx="3892">
                  <c:v>25.849</c:v>
                </c:pt>
                <c:pt idx="3893">
                  <c:v>24.847000000000001</c:v>
                </c:pt>
                <c:pt idx="3894">
                  <c:v>24.427</c:v>
                </c:pt>
                <c:pt idx="3895">
                  <c:v>24.875</c:v>
                </c:pt>
                <c:pt idx="3896">
                  <c:v>23.808</c:v>
                </c:pt>
                <c:pt idx="3897">
                  <c:v>23.346</c:v>
                </c:pt>
                <c:pt idx="3898">
                  <c:v>23.965</c:v>
                </c:pt>
                <c:pt idx="3899">
                  <c:v>24.393000000000001</c:v>
                </c:pt>
                <c:pt idx="3900">
                  <c:v>24.452999999999999</c:v>
                </c:pt>
                <c:pt idx="3901">
                  <c:v>23.986000000000001</c:v>
                </c:pt>
                <c:pt idx="3902">
                  <c:v>24.652999999999999</c:v>
                </c:pt>
                <c:pt idx="3903">
                  <c:v>23.613</c:v>
                </c:pt>
                <c:pt idx="3904">
                  <c:v>24.802</c:v>
                </c:pt>
                <c:pt idx="3905">
                  <c:v>25.619</c:v>
                </c:pt>
                <c:pt idx="3906">
                  <c:v>25.599</c:v>
                </c:pt>
                <c:pt idx="3907">
                  <c:v>25.149000000000001</c:v>
                </c:pt>
                <c:pt idx="3908">
                  <c:v>23.986999999999998</c:v>
                </c:pt>
                <c:pt idx="3909">
                  <c:v>25.027000000000001</c:v>
                </c:pt>
                <c:pt idx="3910">
                  <c:v>24.058</c:v>
                </c:pt>
                <c:pt idx="3911">
                  <c:v>24.745000000000001</c:v>
                </c:pt>
                <c:pt idx="3912">
                  <c:v>24.8</c:v>
                </c:pt>
                <c:pt idx="3913">
                  <c:v>23.347000000000001</c:v>
                </c:pt>
                <c:pt idx="3914">
                  <c:v>23.78</c:v>
                </c:pt>
                <c:pt idx="3915">
                  <c:v>24.643000000000001</c:v>
                </c:pt>
                <c:pt idx="3916">
                  <c:v>25.538</c:v>
                </c:pt>
                <c:pt idx="3917">
                  <c:v>25.588999999999999</c:v>
                </c:pt>
                <c:pt idx="3918">
                  <c:v>25.178000000000001</c:v>
                </c:pt>
                <c:pt idx="3919">
                  <c:v>25.335000000000001</c:v>
                </c:pt>
                <c:pt idx="3920">
                  <c:v>24.771000000000001</c:v>
                </c:pt>
                <c:pt idx="3921">
                  <c:v>24.407</c:v>
                </c:pt>
                <c:pt idx="3922">
                  <c:v>25.177</c:v>
                </c:pt>
                <c:pt idx="3923">
                  <c:v>25.85</c:v>
                </c:pt>
                <c:pt idx="3924">
                  <c:v>25.782</c:v>
                </c:pt>
                <c:pt idx="3925">
                  <c:v>25.722999999999999</c:v>
                </c:pt>
                <c:pt idx="3926">
                  <c:v>25.448</c:v>
                </c:pt>
                <c:pt idx="3927">
                  <c:v>25.244</c:v>
                </c:pt>
                <c:pt idx="3928">
                  <c:v>24.855</c:v>
                </c:pt>
                <c:pt idx="3929">
                  <c:v>25.283999999999999</c:v>
                </c:pt>
                <c:pt idx="3930">
                  <c:v>26.084</c:v>
                </c:pt>
                <c:pt idx="3931">
                  <c:v>25.393000000000001</c:v>
                </c:pt>
                <c:pt idx="3932">
                  <c:v>25.763999999999999</c:v>
                </c:pt>
                <c:pt idx="3933">
                  <c:v>25.707000000000001</c:v>
                </c:pt>
                <c:pt idx="3934">
                  <c:v>25.875</c:v>
                </c:pt>
                <c:pt idx="3935">
                  <c:v>25.523</c:v>
                </c:pt>
                <c:pt idx="3936">
                  <c:v>25.920999999999999</c:v>
                </c:pt>
                <c:pt idx="3937">
                  <c:v>23.434000000000001</c:v>
                </c:pt>
                <c:pt idx="3938">
                  <c:v>24.533999999999999</c:v>
                </c:pt>
                <c:pt idx="3939">
                  <c:v>23.783999999999999</c:v>
                </c:pt>
                <c:pt idx="3940">
                  <c:v>23.472999999999999</c:v>
                </c:pt>
                <c:pt idx="3941">
                  <c:v>24.032</c:v>
                </c:pt>
                <c:pt idx="3942">
                  <c:v>24.466000000000001</c:v>
                </c:pt>
                <c:pt idx="3943">
                  <c:v>24.803999999999998</c:v>
                </c:pt>
                <c:pt idx="3944">
                  <c:v>25.808</c:v>
                </c:pt>
                <c:pt idx="3945">
                  <c:v>25.803000000000001</c:v>
                </c:pt>
                <c:pt idx="3946">
                  <c:v>25.463999999999999</c:v>
                </c:pt>
                <c:pt idx="3947">
                  <c:v>25.315999999999999</c:v>
                </c:pt>
                <c:pt idx="3948">
                  <c:v>24.632000000000001</c:v>
                </c:pt>
                <c:pt idx="3949">
                  <c:v>24.742000000000001</c:v>
                </c:pt>
                <c:pt idx="3950">
                  <c:v>24.58</c:v>
                </c:pt>
                <c:pt idx="3951">
                  <c:v>24.991</c:v>
                </c:pt>
                <c:pt idx="3952">
                  <c:v>23.701000000000001</c:v>
                </c:pt>
                <c:pt idx="3953">
                  <c:v>24.545999999999999</c:v>
                </c:pt>
                <c:pt idx="3954">
                  <c:v>25.651</c:v>
                </c:pt>
                <c:pt idx="3955">
                  <c:v>25.710999999999999</c:v>
                </c:pt>
                <c:pt idx="3956">
                  <c:v>25.187999999999999</c:v>
                </c:pt>
                <c:pt idx="3957">
                  <c:v>24.798999999999999</c:v>
                </c:pt>
                <c:pt idx="3958">
                  <c:v>25.2</c:v>
                </c:pt>
                <c:pt idx="3959">
                  <c:v>24.952999999999999</c:v>
                </c:pt>
                <c:pt idx="3960">
                  <c:v>24.849</c:v>
                </c:pt>
                <c:pt idx="3961">
                  <c:v>25.402000000000001</c:v>
                </c:pt>
                <c:pt idx="3962">
                  <c:v>25.542000000000002</c:v>
                </c:pt>
                <c:pt idx="3963">
                  <c:v>25.786999999999999</c:v>
                </c:pt>
                <c:pt idx="3964">
                  <c:v>25.661999999999999</c:v>
                </c:pt>
                <c:pt idx="3965">
                  <c:v>25.492000000000001</c:v>
                </c:pt>
                <c:pt idx="3966">
                  <c:v>24.780999999999999</c:v>
                </c:pt>
                <c:pt idx="3967">
                  <c:v>25.414999999999999</c:v>
                </c:pt>
                <c:pt idx="3968">
                  <c:v>25.765000000000001</c:v>
                </c:pt>
                <c:pt idx="3969">
                  <c:v>25.431999999999999</c:v>
                </c:pt>
                <c:pt idx="3970">
                  <c:v>25.658000000000001</c:v>
                </c:pt>
                <c:pt idx="3971">
                  <c:v>25.594999999999999</c:v>
                </c:pt>
                <c:pt idx="3972">
                  <c:v>24.826000000000001</c:v>
                </c:pt>
                <c:pt idx="3973">
                  <c:v>25.475000000000001</c:v>
                </c:pt>
                <c:pt idx="3974">
                  <c:v>25.417000000000002</c:v>
                </c:pt>
                <c:pt idx="3975">
                  <c:v>25.792999999999999</c:v>
                </c:pt>
                <c:pt idx="3976">
                  <c:v>25.58</c:v>
                </c:pt>
                <c:pt idx="3977">
                  <c:v>25.302</c:v>
                </c:pt>
                <c:pt idx="3978">
                  <c:v>25.166</c:v>
                </c:pt>
                <c:pt idx="3979">
                  <c:v>25.384</c:v>
                </c:pt>
                <c:pt idx="3980">
                  <c:v>25.358000000000001</c:v>
                </c:pt>
                <c:pt idx="3981">
                  <c:v>25.367000000000001</c:v>
                </c:pt>
                <c:pt idx="3982">
                  <c:v>25.218</c:v>
                </c:pt>
                <c:pt idx="3983">
                  <c:v>25.65</c:v>
                </c:pt>
                <c:pt idx="3984">
                  <c:v>24.172999999999998</c:v>
                </c:pt>
                <c:pt idx="3985">
                  <c:v>25.673999999999999</c:v>
                </c:pt>
                <c:pt idx="3986">
                  <c:v>24.843</c:v>
                </c:pt>
                <c:pt idx="3987">
                  <c:v>25.372</c:v>
                </c:pt>
                <c:pt idx="3988">
                  <c:v>25.274999999999999</c:v>
                </c:pt>
                <c:pt idx="3989">
                  <c:v>24.866</c:v>
                </c:pt>
                <c:pt idx="3990">
                  <c:v>25.219000000000001</c:v>
                </c:pt>
                <c:pt idx="3991">
                  <c:v>25.437000000000001</c:v>
                </c:pt>
                <c:pt idx="3992">
                  <c:v>25.103000000000002</c:v>
                </c:pt>
                <c:pt idx="3993">
                  <c:v>25.402000000000001</c:v>
                </c:pt>
                <c:pt idx="3994">
                  <c:v>25.565999999999999</c:v>
                </c:pt>
                <c:pt idx="3995">
                  <c:v>25.786000000000001</c:v>
                </c:pt>
                <c:pt idx="3996">
                  <c:v>25.890999999999998</c:v>
                </c:pt>
                <c:pt idx="3997">
                  <c:v>25.806000000000001</c:v>
                </c:pt>
                <c:pt idx="3998">
                  <c:v>25.472999999999999</c:v>
                </c:pt>
                <c:pt idx="3999">
                  <c:v>25.533000000000001</c:v>
                </c:pt>
                <c:pt idx="4000">
                  <c:v>25.382000000000001</c:v>
                </c:pt>
                <c:pt idx="4001">
                  <c:v>25.321000000000002</c:v>
                </c:pt>
                <c:pt idx="4002">
                  <c:v>25.222000000000001</c:v>
                </c:pt>
                <c:pt idx="4003">
                  <c:v>24.879000000000001</c:v>
                </c:pt>
                <c:pt idx="4004">
                  <c:v>24.626000000000001</c:v>
                </c:pt>
                <c:pt idx="4005">
                  <c:v>24.209</c:v>
                </c:pt>
                <c:pt idx="4006">
                  <c:v>24.052</c:v>
                </c:pt>
                <c:pt idx="4007">
                  <c:v>25.452999999999999</c:v>
                </c:pt>
                <c:pt idx="4008">
                  <c:v>25.440999999999999</c:v>
                </c:pt>
                <c:pt idx="4009">
                  <c:v>25.170999999999999</c:v>
                </c:pt>
                <c:pt idx="4010">
                  <c:v>24.827999999999999</c:v>
                </c:pt>
                <c:pt idx="4011">
                  <c:v>25.29</c:v>
                </c:pt>
                <c:pt idx="4012">
                  <c:v>25.152999999999999</c:v>
                </c:pt>
                <c:pt idx="4013">
                  <c:v>25.093</c:v>
                </c:pt>
                <c:pt idx="4014">
                  <c:v>25.463000000000001</c:v>
                </c:pt>
                <c:pt idx="4015">
                  <c:v>24.777999999999999</c:v>
                </c:pt>
                <c:pt idx="4016">
                  <c:v>25.123999999999999</c:v>
                </c:pt>
                <c:pt idx="4017">
                  <c:v>24.709</c:v>
                </c:pt>
                <c:pt idx="4018">
                  <c:v>25.466000000000001</c:v>
                </c:pt>
                <c:pt idx="4019">
                  <c:v>24.942</c:v>
                </c:pt>
                <c:pt idx="4020">
                  <c:v>25.533000000000001</c:v>
                </c:pt>
                <c:pt idx="4021">
                  <c:v>25.225000000000001</c:v>
                </c:pt>
                <c:pt idx="4022">
                  <c:v>25.529</c:v>
                </c:pt>
                <c:pt idx="4023">
                  <c:v>25.95</c:v>
                </c:pt>
                <c:pt idx="4024">
                  <c:v>25.89</c:v>
                </c:pt>
                <c:pt idx="4025">
                  <c:v>25.69</c:v>
                </c:pt>
                <c:pt idx="4026">
                  <c:v>25.692</c:v>
                </c:pt>
                <c:pt idx="4027">
                  <c:v>26.05</c:v>
                </c:pt>
                <c:pt idx="4028">
                  <c:v>26.132999999999999</c:v>
                </c:pt>
                <c:pt idx="4029">
                  <c:v>26.523</c:v>
                </c:pt>
                <c:pt idx="4030">
                  <c:v>25.896999999999998</c:v>
                </c:pt>
                <c:pt idx="4031">
                  <c:v>25.17</c:v>
                </c:pt>
                <c:pt idx="4032">
                  <c:v>25.15</c:v>
                </c:pt>
                <c:pt idx="4033">
                  <c:v>24.497</c:v>
                </c:pt>
                <c:pt idx="4034">
                  <c:v>25.896999999999998</c:v>
                </c:pt>
                <c:pt idx="4035">
                  <c:v>25.17</c:v>
                </c:pt>
                <c:pt idx="4036">
                  <c:v>25.15</c:v>
                </c:pt>
                <c:pt idx="4037">
                  <c:v>24.497</c:v>
                </c:pt>
                <c:pt idx="4038">
                  <c:v>25.042999999999999</c:v>
                </c:pt>
                <c:pt idx="4039">
                  <c:v>24.498999999999999</c:v>
                </c:pt>
                <c:pt idx="4040">
                  <c:v>25.425999999999998</c:v>
                </c:pt>
                <c:pt idx="4041">
                  <c:v>25.870999999999999</c:v>
                </c:pt>
                <c:pt idx="4042">
                  <c:v>24.375</c:v>
                </c:pt>
                <c:pt idx="4043">
                  <c:v>25.471</c:v>
                </c:pt>
                <c:pt idx="4044">
                  <c:v>26.288</c:v>
                </c:pt>
                <c:pt idx="4045">
                  <c:v>26.317</c:v>
                </c:pt>
                <c:pt idx="4046">
                  <c:v>26.204999999999998</c:v>
                </c:pt>
                <c:pt idx="4047">
                  <c:v>26.422000000000001</c:v>
                </c:pt>
                <c:pt idx="4048">
                  <c:v>26.094000000000001</c:v>
                </c:pt>
                <c:pt idx="4049">
                  <c:v>24.568000000000001</c:v>
                </c:pt>
                <c:pt idx="4050">
                  <c:v>24.451000000000001</c:v>
                </c:pt>
                <c:pt idx="4051">
                  <c:v>24.891999999999999</c:v>
                </c:pt>
                <c:pt idx="4052">
                  <c:v>25.643000000000001</c:v>
                </c:pt>
                <c:pt idx="4053">
                  <c:v>26.53</c:v>
                </c:pt>
                <c:pt idx="4054">
                  <c:v>26.207999999999998</c:v>
                </c:pt>
                <c:pt idx="4055">
                  <c:v>25.614000000000001</c:v>
                </c:pt>
                <c:pt idx="4056">
                  <c:v>25.309000000000001</c:v>
                </c:pt>
                <c:pt idx="4057">
                  <c:v>25.89</c:v>
                </c:pt>
                <c:pt idx="4058">
                  <c:v>26.416</c:v>
                </c:pt>
                <c:pt idx="4059">
                  <c:v>26.048999999999999</c:v>
                </c:pt>
                <c:pt idx="4060">
                  <c:v>26.035</c:v>
                </c:pt>
                <c:pt idx="4061">
                  <c:v>25.529</c:v>
                </c:pt>
                <c:pt idx="4062">
                  <c:v>25.664999999999999</c:v>
                </c:pt>
                <c:pt idx="4063">
                  <c:v>25.053999999999998</c:v>
                </c:pt>
                <c:pt idx="4064">
                  <c:v>24.794</c:v>
                </c:pt>
                <c:pt idx="4065">
                  <c:v>24.762</c:v>
                </c:pt>
                <c:pt idx="4066">
                  <c:v>24.934000000000001</c:v>
                </c:pt>
                <c:pt idx="4067">
                  <c:v>25.702000000000002</c:v>
                </c:pt>
                <c:pt idx="4068">
                  <c:v>25.664999999999999</c:v>
                </c:pt>
                <c:pt idx="4069">
                  <c:v>24.617999999999999</c:v>
                </c:pt>
                <c:pt idx="4070">
                  <c:v>24.472000000000001</c:v>
                </c:pt>
                <c:pt idx="4071">
                  <c:v>25.11</c:v>
                </c:pt>
                <c:pt idx="4072">
                  <c:v>25.13</c:v>
                </c:pt>
                <c:pt idx="4073">
                  <c:v>25.651</c:v>
                </c:pt>
                <c:pt idx="4074">
                  <c:v>25.785</c:v>
                </c:pt>
                <c:pt idx="4075">
                  <c:v>26.31</c:v>
                </c:pt>
                <c:pt idx="4076">
                  <c:v>26.361999999999998</c:v>
                </c:pt>
                <c:pt idx="4077">
                  <c:v>26.523</c:v>
                </c:pt>
                <c:pt idx="4078">
                  <c:v>26.100999999999999</c:v>
                </c:pt>
                <c:pt idx="4079">
                  <c:v>26.004000000000001</c:v>
                </c:pt>
                <c:pt idx="4080">
                  <c:v>26.102</c:v>
                </c:pt>
                <c:pt idx="4081">
                  <c:v>24.896000000000001</c:v>
                </c:pt>
                <c:pt idx="4082">
                  <c:v>25.34</c:v>
                </c:pt>
                <c:pt idx="4083">
                  <c:v>26.529</c:v>
                </c:pt>
                <c:pt idx="4084">
                  <c:v>26.963999999999999</c:v>
                </c:pt>
                <c:pt idx="4085">
                  <c:v>26.681999999999999</c:v>
                </c:pt>
                <c:pt idx="4086">
                  <c:v>25.155999999999999</c:v>
                </c:pt>
                <c:pt idx="4087">
                  <c:v>24.888000000000002</c:v>
                </c:pt>
                <c:pt idx="4088">
                  <c:v>25.187999999999999</c:v>
                </c:pt>
                <c:pt idx="4089">
                  <c:v>25.713999999999999</c:v>
                </c:pt>
                <c:pt idx="4090">
                  <c:v>25.914999999999999</c:v>
                </c:pt>
                <c:pt idx="4091">
                  <c:v>25.369</c:v>
                </c:pt>
                <c:pt idx="4092">
                  <c:v>24.498999999999999</c:v>
                </c:pt>
                <c:pt idx="4093">
                  <c:v>25.568000000000001</c:v>
                </c:pt>
                <c:pt idx="4094">
                  <c:v>26.186</c:v>
                </c:pt>
                <c:pt idx="4095">
                  <c:v>26.193000000000001</c:v>
                </c:pt>
                <c:pt idx="4096">
                  <c:v>24.721</c:v>
                </c:pt>
                <c:pt idx="4097">
                  <c:v>24.646000000000001</c:v>
                </c:pt>
                <c:pt idx="4098">
                  <c:v>26.4</c:v>
                </c:pt>
                <c:pt idx="4099">
                  <c:v>26.158999999999999</c:v>
                </c:pt>
                <c:pt idx="4100">
                  <c:v>25.074000000000002</c:v>
                </c:pt>
                <c:pt idx="4101">
                  <c:v>24.204000000000001</c:v>
                </c:pt>
                <c:pt idx="4102">
                  <c:v>24.771999999999998</c:v>
                </c:pt>
                <c:pt idx="4103">
                  <c:v>24.835999999999999</c:v>
                </c:pt>
                <c:pt idx="4104">
                  <c:v>25.969000000000001</c:v>
                </c:pt>
                <c:pt idx="4105">
                  <c:v>26.422999999999998</c:v>
                </c:pt>
                <c:pt idx="4106">
                  <c:v>25.747</c:v>
                </c:pt>
                <c:pt idx="4107">
                  <c:v>25.242999999999999</c:v>
                </c:pt>
                <c:pt idx="4108">
                  <c:v>24.736000000000001</c:v>
                </c:pt>
                <c:pt idx="4109">
                  <c:v>25.065000000000001</c:v>
                </c:pt>
                <c:pt idx="4110">
                  <c:v>26.283999999999999</c:v>
                </c:pt>
                <c:pt idx="4111">
                  <c:v>26.074999999999999</c:v>
                </c:pt>
                <c:pt idx="4112">
                  <c:v>25.065000000000001</c:v>
                </c:pt>
                <c:pt idx="4113">
                  <c:v>25.202000000000002</c:v>
                </c:pt>
                <c:pt idx="4114">
                  <c:v>25.824000000000002</c:v>
                </c:pt>
                <c:pt idx="4115">
                  <c:v>23.748000000000001</c:v>
                </c:pt>
                <c:pt idx="4116">
                  <c:v>25.045000000000002</c:v>
                </c:pt>
                <c:pt idx="4117">
                  <c:v>25.567</c:v>
                </c:pt>
                <c:pt idx="4118">
                  <c:v>26.154</c:v>
                </c:pt>
                <c:pt idx="4119">
                  <c:v>25.15</c:v>
                </c:pt>
                <c:pt idx="4120">
                  <c:v>24.376000000000001</c:v>
                </c:pt>
                <c:pt idx="4121">
                  <c:v>24.27</c:v>
                </c:pt>
                <c:pt idx="4122">
                  <c:v>25.202999999999999</c:v>
                </c:pt>
                <c:pt idx="4123">
                  <c:v>25.446000000000002</c:v>
                </c:pt>
                <c:pt idx="4124">
                  <c:v>24.446999999999999</c:v>
                </c:pt>
                <c:pt idx="4125">
                  <c:v>24.962</c:v>
                </c:pt>
                <c:pt idx="4126">
                  <c:v>25.611000000000001</c:v>
                </c:pt>
                <c:pt idx="4127">
                  <c:v>25.216999999999999</c:v>
                </c:pt>
                <c:pt idx="4128">
                  <c:v>25.052</c:v>
                </c:pt>
                <c:pt idx="4129">
                  <c:v>25.648</c:v>
                </c:pt>
                <c:pt idx="4130">
                  <c:v>25.731000000000002</c:v>
                </c:pt>
                <c:pt idx="4131">
                  <c:v>26.184000000000001</c:v>
                </c:pt>
                <c:pt idx="4132">
                  <c:v>26.611000000000001</c:v>
                </c:pt>
                <c:pt idx="4133">
                  <c:v>25.369</c:v>
                </c:pt>
                <c:pt idx="4134">
                  <c:v>24.238</c:v>
                </c:pt>
                <c:pt idx="4135">
                  <c:v>25.616</c:v>
                </c:pt>
                <c:pt idx="4136">
                  <c:v>25.763999999999999</c:v>
                </c:pt>
                <c:pt idx="4137">
                  <c:v>25.472999999999999</c:v>
                </c:pt>
                <c:pt idx="4138">
                  <c:v>24.245000000000001</c:v>
                </c:pt>
                <c:pt idx="4139">
                  <c:v>25.914000000000001</c:v>
                </c:pt>
                <c:pt idx="4140">
                  <c:v>25.812000000000001</c:v>
                </c:pt>
                <c:pt idx="4141">
                  <c:v>25.501000000000001</c:v>
                </c:pt>
                <c:pt idx="4142">
                  <c:v>25.635000000000002</c:v>
                </c:pt>
                <c:pt idx="4143">
                  <c:v>26.268000000000001</c:v>
                </c:pt>
                <c:pt idx="4144">
                  <c:v>26.655000000000001</c:v>
                </c:pt>
                <c:pt idx="4145">
                  <c:v>26.672000000000001</c:v>
                </c:pt>
                <c:pt idx="4146">
                  <c:v>26.571999999999999</c:v>
                </c:pt>
                <c:pt idx="4147">
                  <c:v>26.157</c:v>
                </c:pt>
                <c:pt idx="4148">
                  <c:v>24.472999999999999</c:v>
                </c:pt>
                <c:pt idx="4149">
                  <c:v>23.757000000000001</c:v>
                </c:pt>
                <c:pt idx="4150">
                  <c:v>24.242000000000001</c:v>
                </c:pt>
                <c:pt idx="4151">
                  <c:v>25.454000000000001</c:v>
                </c:pt>
                <c:pt idx="4152">
                  <c:v>25.513000000000002</c:v>
                </c:pt>
                <c:pt idx="4153">
                  <c:v>25.794</c:v>
                </c:pt>
                <c:pt idx="4154">
                  <c:v>25.327000000000002</c:v>
                </c:pt>
                <c:pt idx="4155">
                  <c:v>26.164000000000001</c:v>
                </c:pt>
                <c:pt idx="4156">
                  <c:v>26.265999999999998</c:v>
                </c:pt>
                <c:pt idx="4157">
                  <c:v>25.545999999999999</c:v>
                </c:pt>
                <c:pt idx="4158">
                  <c:v>25.100999999999999</c:v>
                </c:pt>
                <c:pt idx="4159">
                  <c:v>25.925000000000001</c:v>
                </c:pt>
                <c:pt idx="4160">
                  <c:v>25.869</c:v>
                </c:pt>
                <c:pt idx="4161">
                  <c:v>25.033000000000001</c:v>
                </c:pt>
                <c:pt idx="4162">
                  <c:v>24.492000000000001</c:v>
                </c:pt>
                <c:pt idx="4163">
                  <c:v>24.664999999999999</c:v>
                </c:pt>
                <c:pt idx="4164">
                  <c:v>24.495999999999999</c:v>
                </c:pt>
                <c:pt idx="4165">
                  <c:v>24.919</c:v>
                </c:pt>
                <c:pt idx="4166">
                  <c:v>25.396000000000001</c:v>
                </c:pt>
                <c:pt idx="4167">
                  <c:v>25.173999999999999</c:v>
                </c:pt>
                <c:pt idx="4168">
                  <c:v>24.148</c:v>
                </c:pt>
                <c:pt idx="4169">
                  <c:v>25.189</c:v>
                </c:pt>
                <c:pt idx="4170">
                  <c:v>25.065000000000001</c:v>
                </c:pt>
                <c:pt idx="4171">
                  <c:v>24.634</c:v>
                </c:pt>
                <c:pt idx="4172">
                  <c:v>25.277000000000001</c:v>
                </c:pt>
                <c:pt idx="4173">
                  <c:v>25.869</c:v>
                </c:pt>
                <c:pt idx="4174">
                  <c:v>24.75</c:v>
                </c:pt>
                <c:pt idx="4175">
                  <c:v>24.285</c:v>
                </c:pt>
                <c:pt idx="4176">
                  <c:v>25.396000000000001</c:v>
                </c:pt>
                <c:pt idx="4177">
                  <c:v>25.661999999999999</c:v>
                </c:pt>
                <c:pt idx="4178">
                  <c:v>26.492000000000001</c:v>
                </c:pt>
                <c:pt idx="4179">
                  <c:v>24.718</c:v>
                </c:pt>
                <c:pt idx="4180">
                  <c:v>24.785</c:v>
                </c:pt>
                <c:pt idx="4181">
                  <c:v>24.46</c:v>
                </c:pt>
                <c:pt idx="4182">
                  <c:v>24.867000000000001</c:v>
                </c:pt>
                <c:pt idx="4183">
                  <c:v>25.899000000000001</c:v>
                </c:pt>
                <c:pt idx="4184">
                  <c:v>25.934000000000001</c:v>
                </c:pt>
                <c:pt idx="4185">
                  <c:v>24.478999999999999</c:v>
                </c:pt>
                <c:pt idx="4186">
                  <c:v>23.654</c:v>
                </c:pt>
                <c:pt idx="4187">
                  <c:v>25.303000000000001</c:v>
                </c:pt>
                <c:pt idx="4188">
                  <c:v>26.055</c:v>
                </c:pt>
                <c:pt idx="4189">
                  <c:v>25.809000000000001</c:v>
                </c:pt>
                <c:pt idx="4190">
                  <c:v>25.091000000000001</c:v>
                </c:pt>
                <c:pt idx="4191">
                  <c:v>25.63</c:v>
                </c:pt>
                <c:pt idx="4192">
                  <c:v>24.504000000000001</c:v>
                </c:pt>
                <c:pt idx="4193">
                  <c:v>25.202000000000002</c:v>
                </c:pt>
                <c:pt idx="4194">
                  <c:v>26.135999999999999</c:v>
                </c:pt>
                <c:pt idx="4195">
                  <c:v>25.710999999999999</c:v>
                </c:pt>
                <c:pt idx="4196">
                  <c:v>25.670999999999999</c:v>
                </c:pt>
                <c:pt idx="4197">
                  <c:v>25.097999999999999</c:v>
                </c:pt>
                <c:pt idx="4198">
                  <c:v>24.364000000000001</c:v>
                </c:pt>
                <c:pt idx="4199">
                  <c:v>24.800999999999998</c:v>
                </c:pt>
                <c:pt idx="4200">
                  <c:v>25.837</c:v>
                </c:pt>
                <c:pt idx="4201">
                  <c:v>23.907</c:v>
                </c:pt>
                <c:pt idx="4202">
                  <c:v>25.895</c:v>
                </c:pt>
                <c:pt idx="4203">
                  <c:v>26.466999999999999</c:v>
                </c:pt>
                <c:pt idx="4204">
                  <c:v>25.082000000000001</c:v>
                </c:pt>
                <c:pt idx="4205">
                  <c:v>25.344000000000001</c:v>
                </c:pt>
                <c:pt idx="4206">
                  <c:v>25.597000000000001</c:v>
                </c:pt>
                <c:pt idx="4207">
                  <c:v>25.225999999999999</c:v>
                </c:pt>
                <c:pt idx="4208">
                  <c:v>24.193000000000001</c:v>
                </c:pt>
                <c:pt idx="4209">
                  <c:v>25.042000000000002</c:v>
                </c:pt>
                <c:pt idx="4210">
                  <c:v>24.379000000000001</c:v>
                </c:pt>
                <c:pt idx="4211">
                  <c:v>25.584</c:v>
                </c:pt>
                <c:pt idx="4212">
                  <c:v>25.716000000000001</c:v>
                </c:pt>
                <c:pt idx="4213">
                  <c:v>25.539000000000001</c:v>
                </c:pt>
                <c:pt idx="4214">
                  <c:v>24.459</c:v>
                </c:pt>
                <c:pt idx="4215">
                  <c:v>24.748999999999999</c:v>
                </c:pt>
                <c:pt idx="4216">
                  <c:v>24.744</c:v>
                </c:pt>
                <c:pt idx="4217">
                  <c:v>25.026</c:v>
                </c:pt>
                <c:pt idx="4218">
                  <c:v>25.186</c:v>
                </c:pt>
                <c:pt idx="4219">
                  <c:v>25.236999999999998</c:v>
                </c:pt>
                <c:pt idx="4220">
                  <c:v>25.908000000000001</c:v>
                </c:pt>
                <c:pt idx="4221">
                  <c:v>26.155999999999999</c:v>
                </c:pt>
                <c:pt idx="4222">
                  <c:v>25.446000000000002</c:v>
                </c:pt>
                <c:pt idx="4223">
                  <c:v>25.43</c:v>
                </c:pt>
                <c:pt idx="4224">
                  <c:v>24.824999999999999</c:v>
                </c:pt>
                <c:pt idx="4225">
                  <c:v>25.114999999999998</c:v>
                </c:pt>
                <c:pt idx="4226">
                  <c:v>24.513000000000002</c:v>
                </c:pt>
                <c:pt idx="4227">
                  <c:v>25.488</c:v>
                </c:pt>
                <c:pt idx="4228">
                  <c:v>25.332000000000001</c:v>
                </c:pt>
                <c:pt idx="4229">
                  <c:v>25.367999999999999</c:v>
                </c:pt>
                <c:pt idx="4230">
                  <c:v>26.035</c:v>
                </c:pt>
                <c:pt idx="4231">
                  <c:v>25.646000000000001</c:v>
                </c:pt>
                <c:pt idx="4232">
                  <c:v>24.443999999999999</c:v>
                </c:pt>
                <c:pt idx="4233">
                  <c:v>25.251999999999999</c:v>
                </c:pt>
                <c:pt idx="4234">
                  <c:v>24.670999999999999</c:v>
                </c:pt>
                <c:pt idx="4235">
                  <c:v>25.236000000000001</c:v>
                </c:pt>
                <c:pt idx="4236">
                  <c:v>25.623000000000001</c:v>
                </c:pt>
                <c:pt idx="4237">
                  <c:v>25.143999999999998</c:v>
                </c:pt>
                <c:pt idx="4238">
                  <c:v>25.318999999999999</c:v>
                </c:pt>
                <c:pt idx="4239">
                  <c:v>25.626999999999999</c:v>
                </c:pt>
                <c:pt idx="4240">
                  <c:v>25.803000000000001</c:v>
                </c:pt>
                <c:pt idx="4241">
                  <c:v>26.33</c:v>
                </c:pt>
                <c:pt idx="4242">
                  <c:v>24.838000000000001</c:v>
                </c:pt>
                <c:pt idx="4243">
                  <c:v>25.991</c:v>
                </c:pt>
                <c:pt idx="4244">
                  <c:v>25.588999999999999</c:v>
                </c:pt>
                <c:pt idx="4245">
                  <c:v>25.032</c:v>
                </c:pt>
                <c:pt idx="4246">
                  <c:v>25.102</c:v>
                </c:pt>
                <c:pt idx="4247">
                  <c:v>23.747</c:v>
                </c:pt>
                <c:pt idx="4248">
                  <c:v>23.364000000000001</c:v>
                </c:pt>
                <c:pt idx="4249">
                  <c:v>24.254999999999999</c:v>
                </c:pt>
                <c:pt idx="4250">
                  <c:v>24.314</c:v>
                </c:pt>
                <c:pt idx="4251">
                  <c:v>25.471</c:v>
                </c:pt>
                <c:pt idx="4252">
                  <c:v>25.75</c:v>
                </c:pt>
                <c:pt idx="4253">
                  <c:v>26.077999999999999</c:v>
                </c:pt>
                <c:pt idx="4254">
                  <c:v>24.704999999999998</c:v>
                </c:pt>
                <c:pt idx="4255">
                  <c:v>23.594000000000001</c:v>
                </c:pt>
                <c:pt idx="4256">
                  <c:v>24.007000000000001</c:v>
                </c:pt>
                <c:pt idx="4257">
                  <c:v>23.809000000000001</c:v>
                </c:pt>
                <c:pt idx="4258">
                  <c:v>24.989000000000001</c:v>
                </c:pt>
                <c:pt idx="4259">
                  <c:v>24.731999999999999</c:v>
                </c:pt>
                <c:pt idx="4260">
                  <c:v>24.748000000000001</c:v>
                </c:pt>
                <c:pt idx="4261">
                  <c:v>24.992000000000001</c:v>
                </c:pt>
                <c:pt idx="4262">
                  <c:v>25.106000000000002</c:v>
                </c:pt>
                <c:pt idx="4263">
                  <c:v>24.376999999999999</c:v>
                </c:pt>
                <c:pt idx="4264">
                  <c:v>24.600999999999999</c:v>
                </c:pt>
                <c:pt idx="4265">
                  <c:v>25.15</c:v>
                </c:pt>
                <c:pt idx="4266">
                  <c:v>25.018999999999998</c:v>
                </c:pt>
                <c:pt idx="4267">
                  <c:v>24.667999999999999</c:v>
                </c:pt>
                <c:pt idx="4268">
                  <c:v>24.236000000000001</c:v>
                </c:pt>
                <c:pt idx="4269">
                  <c:v>24.042000000000002</c:v>
                </c:pt>
                <c:pt idx="4270">
                  <c:v>22.533999999999999</c:v>
                </c:pt>
                <c:pt idx="4271">
                  <c:v>23.163</c:v>
                </c:pt>
                <c:pt idx="4272">
                  <c:v>23.902999999999999</c:v>
                </c:pt>
                <c:pt idx="4273">
                  <c:v>23.677</c:v>
                </c:pt>
                <c:pt idx="4274">
                  <c:v>23.757000000000001</c:v>
                </c:pt>
                <c:pt idx="4275">
                  <c:v>23.390999999999998</c:v>
                </c:pt>
                <c:pt idx="4276">
                  <c:v>24.356999999999999</c:v>
                </c:pt>
                <c:pt idx="4277">
                  <c:v>23.295000000000002</c:v>
                </c:pt>
                <c:pt idx="4278">
                  <c:v>23.271999999999998</c:v>
                </c:pt>
                <c:pt idx="4279">
                  <c:v>25.349</c:v>
                </c:pt>
                <c:pt idx="4280">
                  <c:v>25.012</c:v>
                </c:pt>
                <c:pt idx="4281">
                  <c:v>25.928999999999998</c:v>
                </c:pt>
                <c:pt idx="4282">
                  <c:v>26.327000000000002</c:v>
                </c:pt>
                <c:pt idx="4283">
                  <c:v>26.117999999999999</c:v>
                </c:pt>
                <c:pt idx="4284">
                  <c:v>26.215</c:v>
                </c:pt>
                <c:pt idx="4285">
                  <c:v>26.036000000000001</c:v>
                </c:pt>
                <c:pt idx="4286">
                  <c:v>25.984000000000002</c:v>
                </c:pt>
                <c:pt idx="4287">
                  <c:v>26.143000000000001</c:v>
                </c:pt>
                <c:pt idx="4288">
                  <c:v>25.952999999999999</c:v>
                </c:pt>
                <c:pt idx="4289">
                  <c:v>25.876000000000001</c:v>
                </c:pt>
                <c:pt idx="4290">
                  <c:v>25.696000000000002</c:v>
                </c:pt>
                <c:pt idx="4291">
                  <c:v>25.895</c:v>
                </c:pt>
                <c:pt idx="4292">
                  <c:v>24.981000000000002</c:v>
                </c:pt>
                <c:pt idx="4293">
                  <c:v>24.335000000000001</c:v>
                </c:pt>
                <c:pt idx="4294">
                  <c:v>24.55</c:v>
                </c:pt>
                <c:pt idx="4295">
                  <c:v>25.728000000000002</c:v>
                </c:pt>
                <c:pt idx="4296">
                  <c:v>24.507000000000001</c:v>
                </c:pt>
                <c:pt idx="4297">
                  <c:v>25.555</c:v>
                </c:pt>
                <c:pt idx="4298">
                  <c:v>24.698</c:v>
                </c:pt>
                <c:pt idx="4299">
                  <c:v>23.456</c:v>
                </c:pt>
                <c:pt idx="4300">
                  <c:v>24.82</c:v>
                </c:pt>
                <c:pt idx="4301">
                  <c:v>25.219000000000001</c:v>
                </c:pt>
                <c:pt idx="4302">
                  <c:v>25.773</c:v>
                </c:pt>
                <c:pt idx="4303">
                  <c:v>25.699000000000002</c:v>
                </c:pt>
                <c:pt idx="4304">
                  <c:v>25.545000000000002</c:v>
                </c:pt>
                <c:pt idx="4305">
                  <c:v>25.379000000000001</c:v>
                </c:pt>
                <c:pt idx="4306">
                  <c:v>25.388999999999999</c:v>
                </c:pt>
                <c:pt idx="4307">
                  <c:v>25.22</c:v>
                </c:pt>
                <c:pt idx="4308">
                  <c:v>25.684000000000001</c:v>
                </c:pt>
                <c:pt idx="4309">
                  <c:v>25.289000000000001</c:v>
                </c:pt>
                <c:pt idx="4310">
                  <c:v>24.638999999999999</c:v>
                </c:pt>
                <c:pt idx="4311">
                  <c:v>25.219000000000001</c:v>
                </c:pt>
                <c:pt idx="4312">
                  <c:v>25.329000000000001</c:v>
                </c:pt>
                <c:pt idx="4313">
                  <c:v>24.945</c:v>
                </c:pt>
                <c:pt idx="4314">
                  <c:v>24.914000000000001</c:v>
                </c:pt>
                <c:pt idx="4315">
                  <c:v>24.983000000000001</c:v>
                </c:pt>
                <c:pt idx="4316">
                  <c:v>25.318999999999999</c:v>
                </c:pt>
                <c:pt idx="4317">
                  <c:v>25.449000000000002</c:v>
                </c:pt>
                <c:pt idx="4318">
                  <c:v>25.114999999999998</c:v>
                </c:pt>
                <c:pt idx="4319">
                  <c:v>25.013999999999999</c:v>
                </c:pt>
                <c:pt idx="4320">
                  <c:v>24.797999999999998</c:v>
                </c:pt>
                <c:pt idx="4321">
                  <c:v>23.74</c:v>
                </c:pt>
                <c:pt idx="4322">
                  <c:v>24.349</c:v>
                </c:pt>
                <c:pt idx="4323">
                  <c:v>24.382999999999999</c:v>
                </c:pt>
                <c:pt idx="4324">
                  <c:v>24.687999999999999</c:v>
                </c:pt>
                <c:pt idx="4325">
                  <c:v>25.048999999999999</c:v>
                </c:pt>
                <c:pt idx="4326">
                  <c:v>24.937000000000001</c:v>
                </c:pt>
                <c:pt idx="4327">
                  <c:v>25.1</c:v>
                </c:pt>
                <c:pt idx="4328">
                  <c:v>25.376999999999999</c:v>
                </c:pt>
                <c:pt idx="4329">
                  <c:v>25.779</c:v>
                </c:pt>
                <c:pt idx="4330">
                  <c:v>25.646999999999998</c:v>
                </c:pt>
                <c:pt idx="4331">
                  <c:v>25.321999999999999</c:v>
                </c:pt>
                <c:pt idx="4332">
                  <c:v>24.9</c:v>
                </c:pt>
                <c:pt idx="4333">
                  <c:v>24.818999999999999</c:v>
                </c:pt>
                <c:pt idx="4334">
                  <c:v>24.765000000000001</c:v>
                </c:pt>
                <c:pt idx="4335">
                  <c:v>25.158999999999999</c:v>
                </c:pt>
                <c:pt idx="4336">
                  <c:v>24.102</c:v>
                </c:pt>
                <c:pt idx="4337">
                  <c:v>24.591999999999999</c:v>
                </c:pt>
                <c:pt idx="4338">
                  <c:v>24.532</c:v>
                </c:pt>
                <c:pt idx="4339">
                  <c:v>24.233000000000001</c:v>
                </c:pt>
                <c:pt idx="4340">
                  <c:v>24.611999999999998</c:v>
                </c:pt>
                <c:pt idx="4341">
                  <c:v>24.878</c:v>
                </c:pt>
                <c:pt idx="4342">
                  <c:v>25.800999999999998</c:v>
                </c:pt>
                <c:pt idx="4343">
                  <c:v>25.550999999999998</c:v>
                </c:pt>
                <c:pt idx="4344">
                  <c:v>25.091000000000001</c:v>
                </c:pt>
                <c:pt idx="4345">
                  <c:v>24.574999999999999</c:v>
                </c:pt>
                <c:pt idx="4346">
                  <c:v>24.87</c:v>
                </c:pt>
                <c:pt idx="4347">
                  <c:v>24.923999999999999</c:v>
                </c:pt>
                <c:pt idx="4348">
                  <c:v>24.108000000000001</c:v>
                </c:pt>
                <c:pt idx="4349">
                  <c:v>24.077999999999999</c:v>
                </c:pt>
                <c:pt idx="4350">
                  <c:v>24.931999999999999</c:v>
                </c:pt>
                <c:pt idx="4351">
                  <c:v>25.314</c:v>
                </c:pt>
                <c:pt idx="4352">
                  <c:v>25.058</c:v>
                </c:pt>
                <c:pt idx="4353">
                  <c:v>25.481000000000002</c:v>
                </c:pt>
                <c:pt idx="4354">
                  <c:v>25.233000000000001</c:v>
                </c:pt>
                <c:pt idx="4355">
                  <c:v>25.35</c:v>
                </c:pt>
                <c:pt idx="4356">
                  <c:v>24.959</c:v>
                </c:pt>
                <c:pt idx="4357">
                  <c:v>25.202999999999999</c:v>
                </c:pt>
                <c:pt idx="4358">
                  <c:v>25.02</c:v>
                </c:pt>
                <c:pt idx="4359">
                  <c:v>24.635999999999999</c:v>
                </c:pt>
                <c:pt idx="4360">
                  <c:v>25.093</c:v>
                </c:pt>
                <c:pt idx="4361">
                  <c:v>24.91</c:v>
                </c:pt>
                <c:pt idx="4362">
                  <c:v>25.396999999999998</c:v>
                </c:pt>
                <c:pt idx="4363">
                  <c:v>25.03</c:v>
                </c:pt>
                <c:pt idx="4364">
                  <c:v>25.024000000000001</c:v>
                </c:pt>
                <c:pt idx="4365">
                  <c:v>24.917999999999999</c:v>
                </c:pt>
                <c:pt idx="4366">
                  <c:v>24.63</c:v>
                </c:pt>
                <c:pt idx="4367">
                  <c:v>25.042000000000002</c:v>
                </c:pt>
                <c:pt idx="4368">
                  <c:v>24.736000000000001</c:v>
                </c:pt>
                <c:pt idx="4375">
                  <c:v>25.399000000000001</c:v>
                </c:pt>
                <c:pt idx="4376">
                  <c:v>24.736000000000001</c:v>
                </c:pt>
                <c:pt idx="4377">
                  <c:v>25.542999999999999</c:v>
                </c:pt>
                <c:pt idx="4378">
                  <c:v>25.588000000000001</c:v>
                </c:pt>
                <c:pt idx="4379">
                  <c:v>25.876999999999999</c:v>
                </c:pt>
                <c:pt idx="4380">
                  <c:v>25.867999999999999</c:v>
                </c:pt>
                <c:pt idx="4381">
                  <c:v>25.553999999999998</c:v>
                </c:pt>
                <c:pt idx="4382">
                  <c:v>25.64</c:v>
                </c:pt>
                <c:pt idx="4383">
                  <c:v>24.878</c:v>
                </c:pt>
                <c:pt idx="4384">
                  <c:v>25.425999999999998</c:v>
                </c:pt>
                <c:pt idx="4385">
                  <c:v>25.873999999999999</c:v>
                </c:pt>
                <c:pt idx="4386">
                  <c:v>25.39</c:v>
                </c:pt>
                <c:pt idx="4387">
                  <c:v>25.715</c:v>
                </c:pt>
                <c:pt idx="4388">
                  <c:v>25.202999999999999</c:v>
                </c:pt>
                <c:pt idx="4389">
                  <c:v>25.93</c:v>
                </c:pt>
                <c:pt idx="4390">
                  <c:v>26.033000000000001</c:v>
                </c:pt>
                <c:pt idx="4391">
                  <c:v>26.07</c:v>
                </c:pt>
                <c:pt idx="4392">
                  <c:v>25.754999999999999</c:v>
                </c:pt>
                <c:pt idx="4393">
                  <c:v>25.507000000000001</c:v>
                </c:pt>
                <c:pt idx="4394">
                  <c:v>23.475999999999999</c:v>
                </c:pt>
                <c:pt idx="4395">
                  <c:v>25.143999999999998</c:v>
                </c:pt>
                <c:pt idx="4396">
                  <c:v>25.707000000000001</c:v>
                </c:pt>
                <c:pt idx="4397">
                  <c:v>25.777999999999999</c:v>
                </c:pt>
                <c:pt idx="4398">
                  <c:v>26.06</c:v>
                </c:pt>
                <c:pt idx="4399">
                  <c:v>25.943999999999999</c:v>
                </c:pt>
                <c:pt idx="4400">
                  <c:v>25.605</c:v>
                </c:pt>
                <c:pt idx="4401">
                  <c:v>25.198</c:v>
                </c:pt>
                <c:pt idx="4402">
                  <c:v>24.045000000000002</c:v>
                </c:pt>
                <c:pt idx="4403">
                  <c:v>25.657</c:v>
                </c:pt>
                <c:pt idx="4404">
                  <c:v>26.167000000000002</c:v>
                </c:pt>
                <c:pt idx="4405">
                  <c:v>26.38</c:v>
                </c:pt>
                <c:pt idx="4406">
                  <c:v>25.501000000000001</c:v>
                </c:pt>
                <c:pt idx="4407">
                  <c:v>24.891999999999999</c:v>
                </c:pt>
                <c:pt idx="4408">
                  <c:v>25.687999999999999</c:v>
                </c:pt>
                <c:pt idx="4409">
                  <c:v>25.797000000000001</c:v>
                </c:pt>
                <c:pt idx="4410">
                  <c:v>25.670999999999999</c:v>
                </c:pt>
                <c:pt idx="4411">
                  <c:v>25.949000000000002</c:v>
                </c:pt>
                <c:pt idx="4412">
                  <c:v>26.231000000000002</c:v>
                </c:pt>
                <c:pt idx="4413">
                  <c:v>25.564</c:v>
                </c:pt>
                <c:pt idx="4414">
                  <c:v>26.164000000000001</c:v>
                </c:pt>
                <c:pt idx="4415">
                  <c:v>25.097999999999999</c:v>
                </c:pt>
                <c:pt idx="4416">
                  <c:v>25.346</c:v>
                </c:pt>
                <c:pt idx="4417">
                  <c:v>26.173999999999999</c:v>
                </c:pt>
                <c:pt idx="4418">
                  <c:v>25.888000000000002</c:v>
                </c:pt>
                <c:pt idx="4419">
                  <c:v>25.788</c:v>
                </c:pt>
                <c:pt idx="4420">
                  <c:v>26.212</c:v>
                </c:pt>
                <c:pt idx="4421">
                  <c:v>25.175000000000001</c:v>
                </c:pt>
                <c:pt idx="4422">
                  <c:v>25.347999999999999</c:v>
                </c:pt>
                <c:pt idx="4423">
                  <c:v>25.242000000000001</c:v>
                </c:pt>
                <c:pt idx="4424">
                  <c:v>25.748000000000001</c:v>
                </c:pt>
                <c:pt idx="4425">
                  <c:v>24.184999999999999</c:v>
                </c:pt>
                <c:pt idx="4426">
                  <c:v>24.427</c:v>
                </c:pt>
                <c:pt idx="4427">
                  <c:v>24.446999999999999</c:v>
                </c:pt>
                <c:pt idx="4428">
                  <c:v>24.550999999999998</c:v>
                </c:pt>
                <c:pt idx="4429">
                  <c:v>25.146000000000001</c:v>
                </c:pt>
                <c:pt idx="4430">
                  <c:v>24.914999999999999</c:v>
                </c:pt>
                <c:pt idx="4431">
                  <c:v>26.4</c:v>
                </c:pt>
                <c:pt idx="4432">
                  <c:v>26.850999999999999</c:v>
                </c:pt>
                <c:pt idx="4433">
                  <c:v>23.943999999999999</c:v>
                </c:pt>
                <c:pt idx="4434">
                  <c:v>25.638000000000002</c:v>
                </c:pt>
                <c:pt idx="4435">
                  <c:v>25.861000000000001</c:v>
                </c:pt>
                <c:pt idx="4436">
                  <c:v>26.887</c:v>
                </c:pt>
                <c:pt idx="4437">
                  <c:v>26.547000000000001</c:v>
                </c:pt>
                <c:pt idx="4438">
                  <c:v>26.149000000000001</c:v>
                </c:pt>
                <c:pt idx="4439">
                  <c:v>26.100999999999999</c:v>
                </c:pt>
                <c:pt idx="4440">
                  <c:v>26.084</c:v>
                </c:pt>
                <c:pt idx="4441">
                  <c:v>25.596</c:v>
                </c:pt>
                <c:pt idx="4442">
                  <c:v>25.311</c:v>
                </c:pt>
                <c:pt idx="4443">
                  <c:v>26.298999999999999</c:v>
                </c:pt>
                <c:pt idx="4444">
                  <c:v>25.420999999999999</c:v>
                </c:pt>
                <c:pt idx="4445">
                  <c:v>24.469000000000001</c:v>
                </c:pt>
                <c:pt idx="4446">
                  <c:v>24.12</c:v>
                </c:pt>
                <c:pt idx="4447">
                  <c:v>24.914000000000001</c:v>
                </c:pt>
                <c:pt idx="4448">
                  <c:v>24.213000000000001</c:v>
                </c:pt>
                <c:pt idx="4449">
                  <c:v>26.030999999999999</c:v>
                </c:pt>
                <c:pt idx="4450">
                  <c:v>26.015999999999998</c:v>
                </c:pt>
                <c:pt idx="4451">
                  <c:v>26.224</c:v>
                </c:pt>
                <c:pt idx="4452">
                  <c:v>25.134</c:v>
                </c:pt>
                <c:pt idx="4453">
                  <c:v>25.59</c:v>
                </c:pt>
                <c:pt idx="4454">
                  <c:v>25.925000000000001</c:v>
                </c:pt>
                <c:pt idx="4455">
                  <c:v>25.274999999999999</c:v>
                </c:pt>
                <c:pt idx="4456">
                  <c:v>24.524999999999999</c:v>
                </c:pt>
                <c:pt idx="4457">
                  <c:v>25.501999999999999</c:v>
                </c:pt>
                <c:pt idx="4458">
                  <c:v>25.119</c:v>
                </c:pt>
                <c:pt idx="4459">
                  <c:v>24.95</c:v>
                </c:pt>
                <c:pt idx="4460">
                  <c:v>24.94</c:v>
                </c:pt>
                <c:pt idx="4461">
                  <c:v>24.669</c:v>
                </c:pt>
                <c:pt idx="4462">
                  <c:v>25.193000000000001</c:v>
                </c:pt>
                <c:pt idx="4463">
                  <c:v>25.818999999999999</c:v>
                </c:pt>
                <c:pt idx="4464">
                  <c:v>25.626999999999999</c:v>
                </c:pt>
                <c:pt idx="4465">
                  <c:v>25.161999999999999</c:v>
                </c:pt>
                <c:pt idx="4466">
                  <c:v>24.977</c:v>
                </c:pt>
                <c:pt idx="4467">
                  <c:v>25.233000000000001</c:v>
                </c:pt>
                <c:pt idx="4468">
                  <c:v>24.83</c:v>
                </c:pt>
                <c:pt idx="4469">
                  <c:v>25.190999999999999</c:v>
                </c:pt>
                <c:pt idx="4470">
                  <c:v>24.568999999999999</c:v>
                </c:pt>
                <c:pt idx="4471">
                  <c:v>24.838999999999999</c:v>
                </c:pt>
                <c:pt idx="4472">
                  <c:v>24.641999999999999</c:v>
                </c:pt>
                <c:pt idx="4473">
                  <c:v>23.57</c:v>
                </c:pt>
                <c:pt idx="4474">
                  <c:v>24.991</c:v>
                </c:pt>
                <c:pt idx="4475">
                  <c:v>25.38</c:v>
                </c:pt>
                <c:pt idx="4476">
                  <c:v>24.527999999999999</c:v>
                </c:pt>
                <c:pt idx="4477">
                  <c:v>24.687999999999999</c:v>
                </c:pt>
                <c:pt idx="4478">
                  <c:v>24.81</c:v>
                </c:pt>
                <c:pt idx="4479">
                  <c:v>25.695</c:v>
                </c:pt>
                <c:pt idx="4480">
                  <c:v>24.635999999999999</c:v>
                </c:pt>
                <c:pt idx="4481">
                  <c:v>25.141999999999999</c:v>
                </c:pt>
                <c:pt idx="4482">
                  <c:v>25.3</c:v>
                </c:pt>
                <c:pt idx="4483">
                  <c:v>24.353000000000002</c:v>
                </c:pt>
                <c:pt idx="4484">
                  <c:v>24.315999999999999</c:v>
                </c:pt>
                <c:pt idx="4485">
                  <c:v>24.684000000000001</c:v>
                </c:pt>
                <c:pt idx="4486">
                  <c:v>24.081</c:v>
                </c:pt>
                <c:pt idx="4487">
                  <c:v>23.782</c:v>
                </c:pt>
                <c:pt idx="4488">
                  <c:v>24.678999999999998</c:v>
                </c:pt>
                <c:pt idx="4489">
                  <c:v>25.609000000000002</c:v>
                </c:pt>
                <c:pt idx="4490">
                  <c:v>24.154</c:v>
                </c:pt>
                <c:pt idx="4491">
                  <c:v>24.741</c:v>
                </c:pt>
                <c:pt idx="4492">
                  <c:v>25.614999999999998</c:v>
                </c:pt>
                <c:pt idx="4493">
                  <c:v>25.222000000000001</c:v>
                </c:pt>
                <c:pt idx="4494">
                  <c:v>24.66</c:v>
                </c:pt>
                <c:pt idx="4495">
                  <c:v>25.407</c:v>
                </c:pt>
                <c:pt idx="4496">
                  <c:v>24.558</c:v>
                </c:pt>
                <c:pt idx="4497">
                  <c:v>25.376999999999999</c:v>
                </c:pt>
                <c:pt idx="4498">
                  <c:v>24.849</c:v>
                </c:pt>
                <c:pt idx="4499">
                  <c:v>24.74</c:v>
                </c:pt>
                <c:pt idx="4500">
                  <c:v>25.484999999999999</c:v>
                </c:pt>
                <c:pt idx="4501">
                  <c:v>24.52</c:v>
                </c:pt>
                <c:pt idx="4502">
                  <c:v>25.059000000000001</c:v>
                </c:pt>
                <c:pt idx="4503">
                  <c:v>25.54</c:v>
                </c:pt>
                <c:pt idx="4504">
                  <c:v>25.846</c:v>
                </c:pt>
                <c:pt idx="4505">
                  <c:v>25.95</c:v>
                </c:pt>
                <c:pt idx="4506">
                  <c:v>26.067</c:v>
                </c:pt>
                <c:pt idx="4507">
                  <c:v>25.564</c:v>
                </c:pt>
                <c:pt idx="4508">
                  <c:v>26.154</c:v>
                </c:pt>
                <c:pt idx="4509">
                  <c:v>25.285</c:v>
                </c:pt>
                <c:pt idx="4510">
                  <c:v>24.783999999999999</c:v>
                </c:pt>
                <c:pt idx="4511">
                  <c:v>24.661000000000001</c:v>
                </c:pt>
                <c:pt idx="4512">
                  <c:v>24.638000000000002</c:v>
                </c:pt>
                <c:pt idx="4513">
                  <c:v>24.74</c:v>
                </c:pt>
                <c:pt idx="4514">
                  <c:v>24.523</c:v>
                </c:pt>
                <c:pt idx="4515">
                  <c:v>24.399000000000001</c:v>
                </c:pt>
                <c:pt idx="4516">
                  <c:v>24.501000000000001</c:v>
                </c:pt>
                <c:pt idx="4517">
                  <c:v>24.126000000000001</c:v>
                </c:pt>
                <c:pt idx="4518">
                  <c:v>25.126999999999999</c:v>
                </c:pt>
                <c:pt idx="4519">
                  <c:v>25.747</c:v>
                </c:pt>
                <c:pt idx="4520">
                  <c:v>26.541</c:v>
                </c:pt>
                <c:pt idx="4521">
                  <c:v>25.428999999999998</c:v>
                </c:pt>
                <c:pt idx="4522">
                  <c:v>24.95</c:v>
                </c:pt>
                <c:pt idx="4523">
                  <c:v>24.306000000000001</c:v>
                </c:pt>
                <c:pt idx="4524">
                  <c:v>24.823</c:v>
                </c:pt>
                <c:pt idx="4525">
                  <c:v>24.52</c:v>
                </c:pt>
                <c:pt idx="4526">
                  <c:v>24.024000000000001</c:v>
                </c:pt>
                <c:pt idx="4527">
                  <c:v>25.006</c:v>
                </c:pt>
                <c:pt idx="4528">
                  <c:v>25.704999999999998</c:v>
                </c:pt>
                <c:pt idx="4529">
                  <c:v>26.204999999999998</c:v>
                </c:pt>
                <c:pt idx="4530">
                  <c:v>25.39</c:v>
                </c:pt>
                <c:pt idx="4531">
                  <c:v>25.077999999999999</c:v>
                </c:pt>
                <c:pt idx="4532">
                  <c:v>24.94</c:v>
                </c:pt>
                <c:pt idx="4533">
                  <c:v>25.452999999999999</c:v>
                </c:pt>
                <c:pt idx="4534">
                  <c:v>25.364000000000001</c:v>
                </c:pt>
                <c:pt idx="4535">
                  <c:v>23.613</c:v>
                </c:pt>
                <c:pt idx="4536">
                  <c:v>25.356999999999999</c:v>
                </c:pt>
                <c:pt idx="4537">
                  <c:v>26.103000000000002</c:v>
                </c:pt>
                <c:pt idx="4538">
                  <c:v>26.486999999999998</c:v>
                </c:pt>
                <c:pt idx="4539">
                  <c:v>26.686</c:v>
                </c:pt>
                <c:pt idx="4540">
                  <c:v>26.202999999999999</c:v>
                </c:pt>
                <c:pt idx="4541">
                  <c:v>23.428999999999998</c:v>
                </c:pt>
                <c:pt idx="4542">
                  <c:v>23.774999999999999</c:v>
                </c:pt>
                <c:pt idx="4543">
                  <c:v>25.09</c:v>
                </c:pt>
                <c:pt idx="4544">
                  <c:v>25.42</c:v>
                </c:pt>
                <c:pt idx="4545">
                  <c:v>24.402999999999999</c:v>
                </c:pt>
                <c:pt idx="4546">
                  <c:v>25.710999999999999</c:v>
                </c:pt>
                <c:pt idx="4547">
                  <c:v>24.696999999999999</c:v>
                </c:pt>
                <c:pt idx="4548">
                  <c:v>24.923999999999999</c:v>
                </c:pt>
                <c:pt idx="4549">
                  <c:v>25.411999999999999</c:v>
                </c:pt>
                <c:pt idx="4550">
                  <c:v>25.388000000000002</c:v>
                </c:pt>
                <c:pt idx="4551">
                  <c:v>25.178999999999998</c:v>
                </c:pt>
                <c:pt idx="4552">
                  <c:v>24.542000000000002</c:v>
                </c:pt>
                <c:pt idx="4553">
                  <c:v>25.405000000000001</c:v>
                </c:pt>
                <c:pt idx="4554">
                  <c:v>25.78</c:v>
                </c:pt>
                <c:pt idx="4555">
                  <c:v>24.645</c:v>
                </c:pt>
                <c:pt idx="4556">
                  <c:v>25.172999999999998</c:v>
                </c:pt>
                <c:pt idx="4557">
                  <c:v>25.192</c:v>
                </c:pt>
                <c:pt idx="4558">
                  <c:v>25.600999999999999</c:v>
                </c:pt>
                <c:pt idx="4559">
                  <c:v>25.193000000000001</c:v>
                </c:pt>
                <c:pt idx="4560">
                  <c:v>26.16</c:v>
                </c:pt>
                <c:pt idx="4561">
                  <c:v>25.216000000000001</c:v>
                </c:pt>
                <c:pt idx="4562">
                  <c:v>25.024000000000001</c:v>
                </c:pt>
                <c:pt idx="4563">
                  <c:v>25.614000000000001</c:v>
                </c:pt>
                <c:pt idx="4564">
                  <c:v>25.577000000000002</c:v>
                </c:pt>
                <c:pt idx="4565">
                  <c:v>24.771000000000001</c:v>
                </c:pt>
                <c:pt idx="4566">
                  <c:v>25.149000000000001</c:v>
                </c:pt>
                <c:pt idx="4567">
                  <c:v>25.091000000000001</c:v>
                </c:pt>
                <c:pt idx="4568">
                  <c:v>24.556000000000001</c:v>
                </c:pt>
                <c:pt idx="4569">
                  <c:v>24.344000000000001</c:v>
                </c:pt>
                <c:pt idx="4570">
                  <c:v>24.698</c:v>
                </c:pt>
                <c:pt idx="4571">
                  <c:v>24.815000000000001</c:v>
                </c:pt>
                <c:pt idx="4572">
                  <c:v>25.077999999999999</c:v>
                </c:pt>
                <c:pt idx="4573">
                  <c:v>24.815000000000001</c:v>
                </c:pt>
                <c:pt idx="4574">
                  <c:v>25.635999999999999</c:v>
                </c:pt>
                <c:pt idx="4575">
                  <c:v>24.997</c:v>
                </c:pt>
                <c:pt idx="4576">
                  <c:v>25.178999999999998</c:v>
                </c:pt>
                <c:pt idx="4577">
                  <c:v>25.119</c:v>
                </c:pt>
                <c:pt idx="4578">
                  <c:v>25.286999999999999</c:v>
                </c:pt>
                <c:pt idx="4579">
                  <c:v>25.04</c:v>
                </c:pt>
                <c:pt idx="4580">
                  <c:v>25.385000000000002</c:v>
                </c:pt>
                <c:pt idx="4581">
                  <c:v>24.881</c:v>
                </c:pt>
                <c:pt idx="4582">
                  <c:v>23.783000000000001</c:v>
                </c:pt>
                <c:pt idx="4583">
                  <c:v>25.356000000000002</c:v>
                </c:pt>
                <c:pt idx="4584">
                  <c:v>26.285</c:v>
                </c:pt>
                <c:pt idx="4585">
                  <c:v>26.69</c:v>
                </c:pt>
                <c:pt idx="4586">
                  <c:v>24.986999999999998</c:v>
                </c:pt>
                <c:pt idx="4587">
                  <c:v>24.632999999999999</c:v>
                </c:pt>
                <c:pt idx="4588">
                  <c:v>23.79</c:v>
                </c:pt>
                <c:pt idx="4589">
                  <c:v>23.763999999999999</c:v>
                </c:pt>
                <c:pt idx="4590">
                  <c:v>25.132000000000001</c:v>
                </c:pt>
                <c:pt idx="4591">
                  <c:v>26.184000000000001</c:v>
                </c:pt>
                <c:pt idx="4592">
                  <c:v>25.588000000000001</c:v>
                </c:pt>
                <c:pt idx="4593">
                  <c:v>25.018999999999998</c:v>
                </c:pt>
                <c:pt idx="4594">
                  <c:v>24.292999999999999</c:v>
                </c:pt>
                <c:pt idx="4595">
                  <c:v>24.986000000000001</c:v>
                </c:pt>
                <c:pt idx="4596">
                  <c:v>24.965</c:v>
                </c:pt>
                <c:pt idx="4597">
                  <c:v>25.24</c:v>
                </c:pt>
                <c:pt idx="4598">
                  <c:v>24.699000000000002</c:v>
                </c:pt>
                <c:pt idx="4599">
                  <c:v>24.346</c:v>
                </c:pt>
                <c:pt idx="4600">
                  <c:v>24.291</c:v>
                </c:pt>
                <c:pt idx="4601">
                  <c:v>24.698</c:v>
                </c:pt>
                <c:pt idx="4602">
                  <c:v>24.245999999999999</c:v>
                </c:pt>
                <c:pt idx="4603">
                  <c:v>24.620999999999999</c:v>
                </c:pt>
                <c:pt idx="4604">
                  <c:v>24.670999999999999</c:v>
                </c:pt>
                <c:pt idx="4605">
                  <c:v>24.231000000000002</c:v>
                </c:pt>
                <c:pt idx="4606">
                  <c:v>24.981000000000002</c:v>
                </c:pt>
                <c:pt idx="4607">
                  <c:v>25.856000000000002</c:v>
                </c:pt>
                <c:pt idx="4608">
                  <c:v>25.655000000000001</c:v>
                </c:pt>
                <c:pt idx="4609">
                  <c:v>25.777999999999999</c:v>
                </c:pt>
                <c:pt idx="4610">
                  <c:v>25.904</c:v>
                </c:pt>
                <c:pt idx="4611">
                  <c:v>25.478000000000002</c:v>
                </c:pt>
                <c:pt idx="4612">
                  <c:v>25.382000000000001</c:v>
                </c:pt>
                <c:pt idx="4613">
                  <c:v>25.864999999999998</c:v>
                </c:pt>
                <c:pt idx="4614">
                  <c:v>26.46</c:v>
                </c:pt>
                <c:pt idx="4615">
                  <c:v>23.989000000000001</c:v>
                </c:pt>
                <c:pt idx="4616">
                  <c:v>24.344999999999999</c:v>
                </c:pt>
                <c:pt idx="4617">
                  <c:v>24.757999999999999</c:v>
                </c:pt>
                <c:pt idx="4618">
                  <c:v>24.308</c:v>
                </c:pt>
                <c:pt idx="4619">
                  <c:v>23.928000000000001</c:v>
                </c:pt>
                <c:pt idx="4620">
                  <c:v>23.553999999999998</c:v>
                </c:pt>
                <c:pt idx="4621">
                  <c:v>24.605</c:v>
                </c:pt>
                <c:pt idx="4622">
                  <c:v>24.346</c:v>
                </c:pt>
                <c:pt idx="4623">
                  <c:v>24.652000000000001</c:v>
                </c:pt>
                <c:pt idx="4624">
                  <c:v>25.19</c:v>
                </c:pt>
                <c:pt idx="4625">
                  <c:v>23.364999999999998</c:v>
                </c:pt>
                <c:pt idx="4626">
                  <c:v>24.356000000000002</c:v>
                </c:pt>
                <c:pt idx="4627">
                  <c:v>24.431999999999999</c:v>
                </c:pt>
                <c:pt idx="4628">
                  <c:v>24.96</c:v>
                </c:pt>
                <c:pt idx="4629">
                  <c:v>24.077000000000002</c:v>
                </c:pt>
                <c:pt idx="4630">
                  <c:v>24.334</c:v>
                </c:pt>
                <c:pt idx="4631">
                  <c:v>25.305</c:v>
                </c:pt>
                <c:pt idx="4632">
                  <c:v>24.997</c:v>
                </c:pt>
                <c:pt idx="4633">
                  <c:v>24.401</c:v>
                </c:pt>
                <c:pt idx="4634">
                  <c:v>25.045999999999999</c:v>
                </c:pt>
                <c:pt idx="4635">
                  <c:v>24.829000000000001</c:v>
                </c:pt>
                <c:pt idx="4636">
                  <c:v>24.602</c:v>
                </c:pt>
                <c:pt idx="4637">
                  <c:v>24.702000000000002</c:v>
                </c:pt>
                <c:pt idx="4638">
                  <c:v>24.745999999999999</c:v>
                </c:pt>
                <c:pt idx="4639">
                  <c:v>24.812000000000001</c:v>
                </c:pt>
                <c:pt idx="4640">
                  <c:v>24.234000000000002</c:v>
                </c:pt>
                <c:pt idx="4641">
                  <c:v>23.13</c:v>
                </c:pt>
                <c:pt idx="4642">
                  <c:v>24.091999999999999</c:v>
                </c:pt>
                <c:pt idx="4643">
                  <c:v>25.716999999999999</c:v>
                </c:pt>
                <c:pt idx="4644">
                  <c:v>25.318999999999999</c:v>
                </c:pt>
                <c:pt idx="4645">
                  <c:v>25.99</c:v>
                </c:pt>
                <c:pt idx="4646">
                  <c:v>24.95</c:v>
                </c:pt>
                <c:pt idx="4647">
                  <c:v>23.597000000000001</c:v>
                </c:pt>
                <c:pt idx="4648">
                  <c:v>24.917999999999999</c:v>
                </c:pt>
                <c:pt idx="4649">
                  <c:v>25.277999999999999</c:v>
                </c:pt>
                <c:pt idx="4650">
                  <c:v>24.942</c:v>
                </c:pt>
                <c:pt idx="4651">
                  <c:v>25.797000000000001</c:v>
                </c:pt>
                <c:pt idx="4652">
                  <c:v>25.568000000000001</c:v>
                </c:pt>
                <c:pt idx="4653">
                  <c:v>25.321000000000002</c:v>
                </c:pt>
                <c:pt idx="4654">
                  <c:v>24.608000000000001</c:v>
                </c:pt>
                <c:pt idx="4655">
                  <c:v>24.184000000000001</c:v>
                </c:pt>
                <c:pt idx="4656">
                  <c:v>24.241</c:v>
                </c:pt>
                <c:pt idx="4657">
                  <c:v>24.657</c:v>
                </c:pt>
                <c:pt idx="4658">
                  <c:v>25.805</c:v>
                </c:pt>
                <c:pt idx="4659">
                  <c:v>25.956</c:v>
                </c:pt>
                <c:pt idx="4660">
                  <c:v>25.841999999999999</c:v>
                </c:pt>
                <c:pt idx="4661">
                  <c:v>24.975000000000001</c:v>
                </c:pt>
                <c:pt idx="4662">
                  <c:v>25.917999999999999</c:v>
                </c:pt>
                <c:pt idx="4663">
                  <c:v>25.690999999999999</c:v>
                </c:pt>
                <c:pt idx="4664">
                  <c:v>25.853999999999999</c:v>
                </c:pt>
                <c:pt idx="4665">
                  <c:v>25.895</c:v>
                </c:pt>
                <c:pt idx="4666">
                  <c:v>25.721</c:v>
                </c:pt>
                <c:pt idx="4667">
                  <c:v>25.45</c:v>
                </c:pt>
                <c:pt idx="4668">
                  <c:v>25.606000000000002</c:v>
                </c:pt>
                <c:pt idx="4669">
                  <c:v>25.271999999999998</c:v>
                </c:pt>
                <c:pt idx="4670">
                  <c:v>24.657</c:v>
                </c:pt>
                <c:pt idx="4671">
                  <c:v>24.286000000000001</c:v>
                </c:pt>
                <c:pt idx="4672">
                  <c:v>25.766999999999999</c:v>
                </c:pt>
                <c:pt idx="4673">
                  <c:v>25.422000000000001</c:v>
                </c:pt>
                <c:pt idx="4674">
                  <c:v>24.847999999999999</c:v>
                </c:pt>
                <c:pt idx="4675">
                  <c:v>24.741</c:v>
                </c:pt>
                <c:pt idx="4676">
                  <c:v>24.798999999999999</c:v>
                </c:pt>
                <c:pt idx="4677">
                  <c:v>25.46</c:v>
                </c:pt>
                <c:pt idx="4678">
                  <c:v>25.125</c:v>
                </c:pt>
                <c:pt idx="4679">
                  <c:v>25.257999999999999</c:v>
                </c:pt>
                <c:pt idx="4680">
                  <c:v>25.018999999999998</c:v>
                </c:pt>
                <c:pt idx="4681">
                  <c:v>25.507999999999999</c:v>
                </c:pt>
                <c:pt idx="4682">
                  <c:v>25.024000000000001</c:v>
                </c:pt>
                <c:pt idx="4683">
                  <c:v>23.645</c:v>
                </c:pt>
                <c:pt idx="4684">
                  <c:v>24.285</c:v>
                </c:pt>
                <c:pt idx="4685">
                  <c:v>25.181999999999999</c:v>
                </c:pt>
                <c:pt idx="4686">
                  <c:v>25.05</c:v>
                </c:pt>
                <c:pt idx="4687">
                  <c:v>24.584</c:v>
                </c:pt>
                <c:pt idx="4688">
                  <c:v>24.37</c:v>
                </c:pt>
                <c:pt idx="4689">
                  <c:v>24.481000000000002</c:v>
                </c:pt>
                <c:pt idx="4690">
                  <c:v>25.36</c:v>
                </c:pt>
                <c:pt idx="4691">
                  <c:v>25.367999999999999</c:v>
                </c:pt>
                <c:pt idx="4692">
                  <c:v>25.047999999999998</c:v>
                </c:pt>
                <c:pt idx="4693">
                  <c:v>25.521999999999998</c:v>
                </c:pt>
                <c:pt idx="4694">
                  <c:v>25.507000000000001</c:v>
                </c:pt>
                <c:pt idx="4695">
                  <c:v>25.395</c:v>
                </c:pt>
                <c:pt idx="4696">
                  <c:v>24.920999999999999</c:v>
                </c:pt>
                <c:pt idx="4697">
                  <c:v>25.818000000000001</c:v>
                </c:pt>
                <c:pt idx="4698">
                  <c:v>25.754000000000001</c:v>
                </c:pt>
                <c:pt idx="4699">
                  <c:v>25.879000000000001</c:v>
                </c:pt>
                <c:pt idx="4700">
                  <c:v>25.359000000000002</c:v>
                </c:pt>
                <c:pt idx="4701">
                  <c:v>24.731000000000002</c:v>
                </c:pt>
                <c:pt idx="4702">
                  <c:v>25.059000000000001</c:v>
                </c:pt>
                <c:pt idx="4703">
                  <c:v>25.038</c:v>
                </c:pt>
                <c:pt idx="4704">
                  <c:v>24.960999999999999</c:v>
                </c:pt>
                <c:pt idx="4705">
                  <c:v>25.068999999999999</c:v>
                </c:pt>
                <c:pt idx="4706">
                  <c:v>24.899000000000001</c:v>
                </c:pt>
                <c:pt idx="4707">
                  <c:v>24.766999999999999</c:v>
                </c:pt>
                <c:pt idx="4708">
                  <c:v>24.849</c:v>
                </c:pt>
                <c:pt idx="4709">
                  <c:v>25.24</c:v>
                </c:pt>
                <c:pt idx="4710">
                  <c:v>25.445</c:v>
                </c:pt>
                <c:pt idx="4711">
                  <c:v>25.164000000000001</c:v>
                </c:pt>
                <c:pt idx="4712">
                  <c:v>25.189</c:v>
                </c:pt>
                <c:pt idx="4713">
                  <c:v>25.321999999999999</c:v>
                </c:pt>
                <c:pt idx="4714">
                  <c:v>25.472999999999999</c:v>
                </c:pt>
                <c:pt idx="4715">
                  <c:v>25.405000000000001</c:v>
                </c:pt>
                <c:pt idx="4716">
                  <c:v>25.465</c:v>
                </c:pt>
                <c:pt idx="4717">
                  <c:v>25.515000000000001</c:v>
                </c:pt>
                <c:pt idx="4718">
                  <c:v>25.317</c:v>
                </c:pt>
                <c:pt idx="4719">
                  <c:v>25.419</c:v>
                </c:pt>
                <c:pt idx="4720">
                  <c:v>25.254999999999999</c:v>
                </c:pt>
                <c:pt idx="4721">
                  <c:v>25.146999999999998</c:v>
                </c:pt>
                <c:pt idx="4722">
                  <c:v>25.007999999999999</c:v>
                </c:pt>
                <c:pt idx="4723">
                  <c:v>24.759</c:v>
                </c:pt>
                <c:pt idx="4724">
                  <c:v>25.045000000000002</c:v>
                </c:pt>
                <c:pt idx="4725">
                  <c:v>24.81</c:v>
                </c:pt>
                <c:pt idx="4726">
                  <c:v>24.823</c:v>
                </c:pt>
                <c:pt idx="4727">
                  <c:v>24.771999999999998</c:v>
                </c:pt>
                <c:pt idx="4728">
                  <c:v>25.012</c:v>
                </c:pt>
                <c:pt idx="4729">
                  <c:v>25.091000000000001</c:v>
                </c:pt>
                <c:pt idx="4730">
                  <c:v>24.946999999999999</c:v>
                </c:pt>
                <c:pt idx="4731">
                  <c:v>25.009</c:v>
                </c:pt>
                <c:pt idx="4732">
                  <c:v>24.798999999999999</c:v>
                </c:pt>
                <c:pt idx="4733">
                  <c:v>25.321999999999999</c:v>
                </c:pt>
                <c:pt idx="4734">
                  <c:v>25.669</c:v>
                </c:pt>
                <c:pt idx="4735">
                  <c:v>25.187000000000001</c:v>
                </c:pt>
                <c:pt idx="4736">
                  <c:v>25.556000000000001</c:v>
                </c:pt>
                <c:pt idx="4737">
                  <c:v>25.795999999999999</c:v>
                </c:pt>
                <c:pt idx="4738">
                  <c:v>25.228999999999999</c:v>
                </c:pt>
                <c:pt idx="4739">
                  <c:v>24.963000000000001</c:v>
                </c:pt>
                <c:pt idx="4740">
                  <c:v>24.591999999999999</c:v>
                </c:pt>
                <c:pt idx="4741">
                  <c:v>24.513999999999999</c:v>
                </c:pt>
                <c:pt idx="4742">
                  <c:v>24.632000000000001</c:v>
                </c:pt>
                <c:pt idx="4743">
                  <c:v>24.928000000000001</c:v>
                </c:pt>
                <c:pt idx="4744">
                  <c:v>24.754000000000001</c:v>
                </c:pt>
                <c:pt idx="4745">
                  <c:v>25.763000000000002</c:v>
                </c:pt>
                <c:pt idx="4746">
                  <c:v>25.428999999999998</c:v>
                </c:pt>
                <c:pt idx="4747">
                  <c:v>25.523</c:v>
                </c:pt>
                <c:pt idx="4748">
                  <c:v>25.466000000000001</c:v>
                </c:pt>
                <c:pt idx="4749">
                  <c:v>25.62</c:v>
                </c:pt>
                <c:pt idx="4750">
                  <c:v>25.329000000000001</c:v>
                </c:pt>
                <c:pt idx="4751">
                  <c:v>25.675999999999998</c:v>
                </c:pt>
                <c:pt idx="4752">
                  <c:v>25.664999999999999</c:v>
                </c:pt>
                <c:pt idx="4753">
                  <c:v>25.600999999999999</c:v>
                </c:pt>
                <c:pt idx="4754">
                  <c:v>25.94</c:v>
                </c:pt>
                <c:pt idx="4755">
                  <c:v>25.312999999999999</c:v>
                </c:pt>
                <c:pt idx="4756">
                  <c:v>25.245000000000001</c:v>
                </c:pt>
                <c:pt idx="4757">
                  <c:v>25.483000000000001</c:v>
                </c:pt>
                <c:pt idx="4758">
                  <c:v>25.960999999999999</c:v>
                </c:pt>
                <c:pt idx="4759">
                  <c:v>26.068999999999999</c:v>
                </c:pt>
                <c:pt idx="4760">
                  <c:v>25.655000000000001</c:v>
                </c:pt>
                <c:pt idx="4761">
                  <c:v>25.04</c:v>
                </c:pt>
                <c:pt idx="4762">
                  <c:v>23.861999999999998</c:v>
                </c:pt>
                <c:pt idx="4763">
                  <c:v>25.486999999999998</c:v>
                </c:pt>
                <c:pt idx="4764">
                  <c:v>25.776</c:v>
                </c:pt>
                <c:pt idx="4765">
                  <c:v>26.05</c:v>
                </c:pt>
                <c:pt idx="4766">
                  <c:v>25.975999999999999</c:v>
                </c:pt>
                <c:pt idx="4767">
                  <c:v>26.155999999999999</c:v>
                </c:pt>
                <c:pt idx="4768">
                  <c:v>26.145</c:v>
                </c:pt>
                <c:pt idx="4769">
                  <c:v>25.338000000000001</c:v>
                </c:pt>
                <c:pt idx="4770">
                  <c:v>25.382999999999999</c:v>
                </c:pt>
                <c:pt idx="4771">
                  <c:v>25.140999999999998</c:v>
                </c:pt>
                <c:pt idx="4772">
                  <c:v>25.68</c:v>
                </c:pt>
                <c:pt idx="4773">
                  <c:v>25.789000000000001</c:v>
                </c:pt>
                <c:pt idx="4774">
                  <c:v>25.948</c:v>
                </c:pt>
                <c:pt idx="4775">
                  <c:v>26.158000000000001</c:v>
                </c:pt>
                <c:pt idx="4776">
                  <c:v>25.983000000000001</c:v>
                </c:pt>
                <c:pt idx="4777">
                  <c:v>25.850999999999999</c:v>
                </c:pt>
                <c:pt idx="4778">
                  <c:v>25.774000000000001</c:v>
                </c:pt>
                <c:pt idx="4779">
                  <c:v>25.684999999999999</c:v>
                </c:pt>
                <c:pt idx="4780">
                  <c:v>25.635000000000002</c:v>
                </c:pt>
                <c:pt idx="4781">
                  <c:v>26.015000000000001</c:v>
                </c:pt>
                <c:pt idx="4782">
                  <c:v>25.922000000000001</c:v>
                </c:pt>
                <c:pt idx="4783">
                  <c:v>25.628</c:v>
                </c:pt>
                <c:pt idx="4784">
                  <c:v>25.452999999999999</c:v>
                </c:pt>
                <c:pt idx="4785">
                  <c:v>25.763999999999999</c:v>
                </c:pt>
                <c:pt idx="4786">
                  <c:v>25.986999999999998</c:v>
                </c:pt>
                <c:pt idx="4787">
                  <c:v>25.898</c:v>
                </c:pt>
                <c:pt idx="4788">
                  <c:v>25.673999999999999</c:v>
                </c:pt>
                <c:pt idx="4789">
                  <c:v>25.364999999999998</c:v>
                </c:pt>
                <c:pt idx="4790">
                  <c:v>25.641999999999999</c:v>
                </c:pt>
                <c:pt idx="4791">
                  <c:v>26.311</c:v>
                </c:pt>
                <c:pt idx="4792">
                  <c:v>26.873999999999999</c:v>
                </c:pt>
                <c:pt idx="4793">
                  <c:v>25.736999999999998</c:v>
                </c:pt>
                <c:pt idx="4794">
                  <c:v>26.574000000000002</c:v>
                </c:pt>
                <c:pt idx="4795">
                  <c:v>27.545000000000002</c:v>
                </c:pt>
                <c:pt idx="4796">
                  <c:v>27.260999999999999</c:v>
                </c:pt>
                <c:pt idx="4797">
                  <c:v>27.061</c:v>
                </c:pt>
                <c:pt idx="4798">
                  <c:v>27.143000000000001</c:v>
                </c:pt>
                <c:pt idx="4799">
                  <c:v>26.597999999999999</c:v>
                </c:pt>
                <c:pt idx="4800">
                  <c:v>26.463999999999999</c:v>
                </c:pt>
                <c:pt idx="4801">
                  <c:v>26.312999999999999</c:v>
                </c:pt>
                <c:pt idx="4802">
                  <c:v>26.934999999999999</c:v>
                </c:pt>
                <c:pt idx="4803">
                  <c:v>26.823</c:v>
                </c:pt>
                <c:pt idx="4804">
                  <c:v>27.103000000000002</c:v>
                </c:pt>
                <c:pt idx="4805">
                  <c:v>26.844999999999999</c:v>
                </c:pt>
                <c:pt idx="4806">
                  <c:v>26.933</c:v>
                </c:pt>
                <c:pt idx="4807">
                  <c:v>26.338000000000001</c:v>
                </c:pt>
                <c:pt idx="4808">
                  <c:v>25.957999999999998</c:v>
                </c:pt>
                <c:pt idx="4809">
                  <c:v>25.478000000000002</c:v>
                </c:pt>
                <c:pt idx="4810">
                  <c:v>26.558</c:v>
                </c:pt>
                <c:pt idx="4811">
                  <c:v>27.120999999999999</c:v>
                </c:pt>
                <c:pt idx="4812">
                  <c:v>27.119</c:v>
                </c:pt>
                <c:pt idx="4813">
                  <c:v>26.198</c:v>
                </c:pt>
                <c:pt idx="4814">
                  <c:v>26.361000000000001</c:v>
                </c:pt>
                <c:pt idx="4815">
                  <c:v>25.555</c:v>
                </c:pt>
                <c:pt idx="4816">
                  <c:v>25.928999999999998</c:v>
                </c:pt>
                <c:pt idx="4817">
                  <c:v>26.323</c:v>
                </c:pt>
                <c:pt idx="4818">
                  <c:v>26.186</c:v>
                </c:pt>
                <c:pt idx="4819">
                  <c:v>26.175999999999998</c:v>
                </c:pt>
                <c:pt idx="4820">
                  <c:v>26.024999999999999</c:v>
                </c:pt>
                <c:pt idx="4821">
                  <c:v>26.408999999999999</c:v>
                </c:pt>
                <c:pt idx="4822">
                  <c:v>25.593</c:v>
                </c:pt>
                <c:pt idx="4823">
                  <c:v>26.666</c:v>
                </c:pt>
                <c:pt idx="4824">
                  <c:v>27.210999999999999</c:v>
                </c:pt>
                <c:pt idx="4825">
                  <c:v>25.446000000000002</c:v>
                </c:pt>
                <c:pt idx="4826">
                  <c:v>26.779</c:v>
                </c:pt>
                <c:pt idx="4827">
                  <c:v>27.196000000000002</c:v>
                </c:pt>
                <c:pt idx="4828">
                  <c:v>25.923999999999999</c:v>
                </c:pt>
                <c:pt idx="4829">
                  <c:v>26.31</c:v>
                </c:pt>
                <c:pt idx="4830">
                  <c:v>26.548999999999999</c:v>
                </c:pt>
                <c:pt idx="4831">
                  <c:v>26.893999999999998</c:v>
                </c:pt>
                <c:pt idx="4832">
                  <c:v>26.117999999999999</c:v>
                </c:pt>
                <c:pt idx="4833">
                  <c:v>26.202000000000002</c:v>
                </c:pt>
                <c:pt idx="4834">
                  <c:v>26.329000000000001</c:v>
                </c:pt>
                <c:pt idx="4835">
                  <c:v>27.172000000000001</c:v>
                </c:pt>
                <c:pt idx="4836">
                  <c:v>27.035</c:v>
                </c:pt>
                <c:pt idx="4837">
                  <c:v>26.081</c:v>
                </c:pt>
                <c:pt idx="4838">
                  <c:v>25.574000000000002</c:v>
                </c:pt>
                <c:pt idx="4839">
                  <c:v>24.675000000000001</c:v>
                </c:pt>
                <c:pt idx="4840">
                  <c:v>25.370999999999999</c:v>
                </c:pt>
                <c:pt idx="4841">
                  <c:v>24.718</c:v>
                </c:pt>
                <c:pt idx="4842">
                  <c:v>26.919</c:v>
                </c:pt>
                <c:pt idx="4843">
                  <c:v>27.577999999999999</c:v>
                </c:pt>
                <c:pt idx="4844">
                  <c:v>27.536000000000001</c:v>
                </c:pt>
                <c:pt idx="4845">
                  <c:v>26.472000000000001</c:v>
                </c:pt>
                <c:pt idx="4846">
                  <c:v>25.745000000000001</c:v>
                </c:pt>
                <c:pt idx="4847">
                  <c:v>24.068000000000001</c:v>
                </c:pt>
                <c:pt idx="4848">
                  <c:v>24.859000000000002</c:v>
                </c:pt>
                <c:pt idx="4849">
                  <c:v>23.870999999999999</c:v>
                </c:pt>
                <c:pt idx="4850">
                  <c:v>24.875</c:v>
                </c:pt>
                <c:pt idx="4851">
                  <c:v>26.463000000000001</c:v>
                </c:pt>
                <c:pt idx="4852">
                  <c:v>26.285</c:v>
                </c:pt>
                <c:pt idx="4853">
                  <c:v>27.134</c:v>
                </c:pt>
                <c:pt idx="4854">
                  <c:v>26.765000000000001</c:v>
                </c:pt>
                <c:pt idx="4855">
                  <c:v>25.03</c:v>
                </c:pt>
                <c:pt idx="4856">
                  <c:v>24.67</c:v>
                </c:pt>
                <c:pt idx="4857">
                  <c:v>25.462</c:v>
                </c:pt>
                <c:pt idx="4858">
                  <c:v>26.216000000000001</c:v>
                </c:pt>
                <c:pt idx="4859">
                  <c:v>25.977</c:v>
                </c:pt>
                <c:pt idx="4860">
                  <c:v>24.602</c:v>
                </c:pt>
                <c:pt idx="4861">
                  <c:v>25.457000000000001</c:v>
                </c:pt>
                <c:pt idx="4862">
                  <c:v>26.167999999999999</c:v>
                </c:pt>
                <c:pt idx="4863">
                  <c:v>25.922999999999998</c:v>
                </c:pt>
                <c:pt idx="4864">
                  <c:v>25.521000000000001</c:v>
                </c:pt>
                <c:pt idx="4865">
                  <c:v>25.905999999999999</c:v>
                </c:pt>
                <c:pt idx="4866">
                  <c:v>26.788</c:v>
                </c:pt>
                <c:pt idx="4867">
                  <c:v>26.742999999999999</c:v>
                </c:pt>
                <c:pt idx="4868">
                  <c:v>25.026</c:v>
                </c:pt>
                <c:pt idx="4869">
                  <c:v>25.954000000000001</c:v>
                </c:pt>
                <c:pt idx="4870">
                  <c:v>25.536000000000001</c:v>
                </c:pt>
                <c:pt idx="4871">
                  <c:v>26.138999999999999</c:v>
                </c:pt>
                <c:pt idx="4872">
                  <c:v>25.805</c:v>
                </c:pt>
                <c:pt idx="4873">
                  <c:v>27.047000000000001</c:v>
                </c:pt>
                <c:pt idx="4874">
                  <c:v>27.577000000000002</c:v>
                </c:pt>
                <c:pt idx="4875">
                  <c:v>27.352</c:v>
                </c:pt>
                <c:pt idx="4876">
                  <c:v>25.033999999999999</c:v>
                </c:pt>
                <c:pt idx="4877">
                  <c:v>26.117999999999999</c:v>
                </c:pt>
                <c:pt idx="4878">
                  <c:v>27.463999999999999</c:v>
                </c:pt>
                <c:pt idx="4879">
                  <c:v>26.795999999999999</c:v>
                </c:pt>
                <c:pt idx="4880">
                  <c:v>25.93</c:v>
                </c:pt>
                <c:pt idx="4881">
                  <c:v>25.417999999999999</c:v>
                </c:pt>
                <c:pt idx="4882">
                  <c:v>26.134</c:v>
                </c:pt>
                <c:pt idx="4883">
                  <c:v>25.728999999999999</c:v>
                </c:pt>
                <c:pt idx="4884">
                  <c:v>25.885999999999999</c:v>
                </c:pt>
                <c:pt idx="4885">
                  <c:v>24.550999999999998</c:v>
                </c:pt>
                <c:pt idx="4886">
                  <c:v>25.971</c:v>
                </c:pt>
                <c:pt idx="4887">
                  <c:v>26.254999999999999</c:v>
                </c:pt>
                <c:pt idx="4888">
                  <c:v>26.704000000000001</c:v>
                </c:pt>
                <c:pt idx="4889">
                  <c:v>27.422999999999998</c:v>
                </c:pt>
                <c:pt idx="4890">
                  <c:v>27.408999999999999</c:v>
                </c:pt>
                <c:pt idx="4891">
                  <c:v>27.009</c:v>
                </c:pt>
                <c:pt idx="4892">
                  <c:v>24.867000000000001</c:v>
                </c:pt>
                <c:pt idx="4893">
                  <c:v>25.108000000000001</c:v>
                </c:pt>
                <c:pt idx="4894">
                  <c:v>25.648</c:v>
                </c:pt>
                <c:pt idx="4895">
                  <c:v>26.64</c:v>
                </c:pt>
                <c:pt idx="4896">
                  <c:v>25.978999999999999</c:v>
                </c:pt>
                <c:pt idx="4897">
                  <c:v>25.687999999999999</c:v>
                </c:pt>
                <c:pt idx="4898">
                  <c:v>25.638999999999999</c:v>
                </c:pt>
                <c:pt idx="4899">
                  <c:v>25.367000000000001</c:v>
                </c:pt>
                <c:pt idx="4900">
                  <c:v>24.452000000000002</c:v>
                </c:pt>
                <c:pt idx="4901">
                  <c:v>25.55</c:v>
                </c:pt>
                <c:pt idx="4902">
                  <c:v>25.664000000000001</c:v>
                </c:pt>
                <c:pt idx="4903">
                  <c:v>26.257000000000001</c:v>
                </c:pt>
                <c:pt idx="4904">
                  <c:v>25.318000000000001</c:v>
                </c:pt>
                <c:pt idx="4905">
                  <c:v>25.224</c:v>
                </c:pt>
                <c:pt idx="4906">
                  <c:v>25.581</c:v>
                </c:pt>
                <c:pt idx="4907">
                  <c:v>24.259</c:v>
                </c:pt>
                <c:pt idx="4908">
                  <c:v>25.417999999999999</c:v>
                </c:pt>
                <c:pt idx="4909">
                  <c:v>26.672000000000001</c:v>
                </c:pt>
                <c:pt idx="4910">
                  <c:v>27.242000000000001</c:v>
                </c:pt>
                <c:pt idx="4911">
                  <c:v>27.059000000000001</c:v>
                </c:pt>
                <c:pt idx="4912">
                  <c:v>27.007999999999999</c:v>
                </c:pt>
                <c:pt idx="4913">
                  <c:v>27.07</c:v>
                </c:pt>
                <c:pt idx="4914">
                  <c:v>27.355</c:v>
                </c:pt>
                <c:pt idx="4915">
                  <c:v>27.829000000000001</c:v>
                </c:pt>
                <c:pt idx="4916">
                  <c:v>26.773</c:v>
                </c:pt>
                <c:pt idx="4917">
                  <c:v>27.385999999999999</c:v>
                </c:pt>
                <c:pt idx="4918">
                  <c:v>25.100999999999999</c:v>
                </c:pt>
                <c:pt idx="4919">
                  <c:v>25.338000000000001</c:v>
                </c:pt>
                <c:pt idx="4920">
                  <c:v>25.97</c:v>
                </c:pt>
                <c:pt idx="4921">
                  <c:v>26.797999999999998</c:v>
                </c:pt>
                <c:pt idx="4922">
                  <c:v>26.669</c:v>
                </c:pt>
                <c:pt idx="4923">
                  <c:v>26.326000000000001</c:v>
                </c:pt>
                <c:pt idx="4924">
                  <c:v>26.105</c:v>
                </c:pt>
                <c:pt idx="4925">
                  <c:v>24.303000000000001</c:v>
                </c:pt>
                <c:pt idx="4926">
                  <c:v>25.722999999999999</c:v>
                </c:pt>
                <c:pt idx="4927">
                  <c:v>26.355</c:v>
                </c:pt>
                <c:pt idx="4928">
                  <c:v>25.966000000000001</c:v>
                </c:pt>
                <c:pt idx="4929">
                  <c:v>27.023</c:v>
                </c:pt>
                <c:pt idx="4930">
                  <c:v>26.669</c:v>
                </c:pt>
                <c:pt idx="4931">
                  <c:v>24.981000000000002</c:v>
                </c:pt>
                <c:pt idx="4932">
                  <c:v>25.55</c:v>
                </c:pt>
                <c:pt idx="4933">
                  <c:v>25.288</c:v>
                </c:pt>
                <c:pt idx="4934">
                  <c:v>25.274000000000001</c:v>
                </c:pt>
                <c:pt idx="4935">
                  <c:v>25.603000000000002</c:v>
                </c:pt>
                <c:pt idx="4936">
                  <c:v>25.757000000000001</c:v>
                </c:pt>
                <c:pt idx="4937">
                  <c:v>25.245000000000001</c:v>
                </c:pt>
                <c:pt idx="4938">
                  <c:v>26.361999999999998</c:v>
                </c:pt>
                <c:pt idx="4939">
                  <c:v>26.001999999999999</c:v>
                </c:pt>
                <c:pt idx="4940">
                  <c:v>25.478999999999999</c:v>
                </c:pt>
                <c:pt idx="4941">
                  <c:v>26.303999999999998</c:v>
                </c:pt>
                <c:pt idx="4942">
                  <c:v>26.698</c:v>
                </c:pt>
                <c:pt idx="4943">
                  <c:v>27.45</c:v>
                </c:pt>
                <c:pt idx="4944">
                  <c:v>27.702000000000002</c:v>
                </c:pt>
                <c:pt idx="4945">
                  <c:v>27.068999999999999</c:v>
                </c:pt>
                <c:pt idx="4946">
                  <c:v>26.907</c:v>
                </c:pt>
                <c:pt idx="4947">
                  <c:v>26.274999999999999</c:v>
                </c:pt>
                <c:pt idx="4948">
                  <c:v>25.536999999999999</c:v>
                </c:pt>
                <c:pt idx="4949">
                  <c:v>25.443000000000001</c:v>
                </c:pt>
                <c:pt idx="4950">
                  <c:v>25.359000000000002</c:v>
                </c:pt>
                <c:pt idx="4951">
                  <c:v>26.408999999999999</c:v>
                </c:pt>
                <c:pt idx="4952">
                  <c:v>25.91</c:v>
                </c:pt>
                <c:pt idx="4953">
                  <c:v>26.059000000000001</c:v>
                </c:pt>
                <c:pt idx="4954">
                  <c:v>25.936</c:v>
                </c:pt>
                <c:pt idx="4955">
                  <c:v>26.542000000000002</c:v>
                </c:pt>
                <c:pt idx="4956">
                  <c:v>26.425000000000001</c:v>
                </c:pt>
                <c:pt idx="4957">
                  <c:v>26.920999999999999</c:v>
                </c:pt>
                <c:pt idx="4958">
                  <c:v>26.702000000000002</c:v>
                </c:pt>
                <c:pt idx="4959">
                  <c:v>26.896999999999998</c:v>
                </c:pt>
                <c:pt idx="4960">
                  <c:v>25.786000000000001</c:v>
                </c:pt>
                <c:pt idx="4961">
                  <c:v>26.152999999999999</c:v>
                </c:pt>
                <c:pt idx="4962">
                  <c:v>25.847999999999999</c:v>
                </c:pt>
                <c:pt idx="4963">
                  <c:v>25.623999999999999</c:v>
                </c:pt>
                <c:pt idx="4964">
                  <c:v>26.398</c:v>
                </c:pt>
                <c:pt idx="4965">
                  <c:v>25.943999999999999</c:v>
                </c:pt>
                <c:pt idx="4966">
                  <c:v>25.498000000000001</c:v>
                </c:pt>
                <c:pt idx="4967">
                  <c:v>24.672000000000001</c:v>
                </c:pt>
                <c:pt idx="4968">
                  <c:v>25.681999999999999</c:v>
                </c:pt>
                <c:pt idx="4969">
                  <c:v>26.52</c:v>
                </c:pt>
                <c:pt idx="4970">
                  <c:v>26.257000000000001</c:v>
                </c:pt>
                <c:pt idx="4971">
                  <c:v>25.524999999999999</c:v>
                </c:pt>
                <c:pt idx="4972">
                  <c:v>24.821999999999999</c:v>
                </c:pt>
                <c:pt idx="4973">
                  <c:v>25.15</c:v>
                </c:pt>
                <c:pt idx="4974">
                  <c:v>24.736000000000001</c:v>
                </c:pt>
                <c:pt idx="4975">
                  <c:v>25.699000000000002</c:v>
                </c:pt>
                <c:pt idx="4976">
                  <c:v>26.009</c:v>
                </c:pt>
                <c:pt idx="4977">
                  <c:v>24.85</c:v>
                </c:pt>
                <c:pt idx="4978">
                  <c:v>25.300999999999998</c:v>
                </c:pt>
                <c:pt idx="4979">
                  <c:v>23.751000000000001</c:v>
                </c:pt>
                <c:pt idx="4980">
                  <c:v>24.257999999999999</c:v>
                </c:pt>
                <c:pt idx="4981">
                  <c:v>25.42</c:v>
                </c:pt>
                <c:pt idx="4982">
                  <c:v>26.428999999999998</c:v>
                </c:pt>
                <c:pt idx="4983">
                  <c:v>25.960999999999999</c:v>
                </c:pt>
                <c:pt idx="4984">
                  <c:v>26.146000000000001</c:v>
                </c:pt>
                <c:pt idx="4985">
                  <c:v>26.847999999999999</c:v>
                </c:pt>
                <c:pt idx="4986">
                  <c:v>25.43</c:v>
                </c:pt>
                <c:pt idx="4987">
                  <c:v>26.167999999999999</c:v>
                </c:pt>
                <c:pt idx="4988">
                  <c:v>25.027999999999999</c:v>
                </c:pt>
                <c:pt idx="4989">
                  <c:v>24.341999999999999</c:v>
                </c:pt>
                <c:pt idx="4990">
                  <c:v>25.876999999999999</c:v>
                </c:pt>
                <c:pt idx="4991">
                  <c:v>26.847000000000001</c:v>
                </c:pt>
                <c:pt idx="4992">
                  <c:v>25.277000000000001</c:v>
                </c:pt>
                <c:pt idx="4993">
                  <c:v>25.088999999999999</c:v>
                </c:pt>
                <c:pt idx="4994">
                  <c:v>25.276</c:v>
                </c:pt>
                <c:pt idx="4995">
                  <c:v>24.04</c:v>
                </c:pt>
                <c:pt idx="4996">
                  <c:v>24.946000000000002</c:v>
                </c:pt>
                <c:pt idx="4997">
                  <c:v>25.573</c:v>
                </c:pt>
                <c:pt idx="4998">
                  <c:v>25.588999999999999</c:v>
                </c:pt>
                <c:pt idx="4999">
                  <c:v>24.789000000000001</c:v>
                </c:pt>
                <c:pt idx="5000">
                  <c:v>25.92</c:v>
                </c:pt>
                <c:pt idx="5001">
                  <c:v>25.948</c:v>
                </c:pt>
                <c:pt idx="5002">
                  <c:v>25.535</c:v>
                </c:pt>
                <c:pt idx="5003">
                  <c:v>26.341999999999999</c:v>
                </c:pt>
                <c:pt idx="5004">
                  <c:v>27.218</c:v>
                </c:pt>
                <c:pt idx="5005">
                  <c:v>27.43</c:v>
                </c:pt>
                <c:pt idx="5006">
                  <c:v>25.027000000000001</c:v>
                </c:pt>
                <c:pt idx="5007">
                  <c:v>26.361999999999998</c:v>
                </c:pt>
                <c:pt idx="5008">
                  <c:v>27.105</c:v>
                </c:pt>
                <c:pt idx="5009">
                  <c:v>27.026</c:v>
                </c:pt>
                <c:pt idx="5010">
                  <c:v>26.818000000000001</c:v>
                </c:pt>
                <c:pt idx="5011">
                  <c:v>26.902999999999999</c:v>
                </c:pt>
                <c:pt idx="5012">
                  <c:v>27.190999999999999</c:v>
                </c:pt>
                <c:pt idx="5013">
                  <c:v>27.032</c:v>
                </c:pt>
                <c:pt idx="5014">
                  <c:v>26.715</c:v>
                </c:pt>
                <c:pt idx="5015">
                  <c:v>27.257999999999999</c:v>
                </c:pt>
                <c:pt idx="5016">
                  <c:v>27.143000000000001</c:v>
                </c:pt>
                <c:pt idx="5017">
                  <c:v>27.404</c:v>
                </c:pt>
                <c:pt idx="5018">
                  <c:v>27.111000000000001</c:v>
                </c:pt>
                <c:pt idx="5019">
                  <c:v>27.071999999999999</c:v>
                </c:pt>
                <c:pt idx="5020">
                  <c:v>27.257000000000001</c:v>
                </c:pt>
                <c:pt idx="5021">
                  <c:v>27.012</c:v>
                </c:pt>
                <c:pt idx="5022">
                  <c:v>26.969000000000001</c:v>
                </c:pt>
                <c:pt idx="5023">
                  <c:v>25.26</c:v>
                </c:pt>
                <c:pt idx="5024">
                  <c:v>25.905000000000001</c:v>
                </c:pt>
                <c:pt idx="5025">
                  <c:v>25.117000000000001</c:v>
                </c:pt>
                <c:pt idx="5026">
                  <c:v>26.021000000000001</c:v>
                </c:pt>
                <c:pt idx="5027">
                  <c:v>25.991</c:v>
                </c:pt>
                <c:pt idx="5028">
                  <c:v>24.515999999999998</c:v>
                </c:pt>
                <c:pt idx="5029">
                  <c:v>25.719000000000001</c:v>
                </c:pt>
                <c:pt idx="5030">
                  <c:v>26.579000000000001</c:v>
                </c:pt>
                <c:pt idx="5031">
                  <c:v>26.539000000000001</c:v>
                </c:pt>
                <c:pt idx="5032">
                  <c:v>26.388999999999999</c:v>
                </c:pt>
                <c:pt idx="5033">
                  <c:v>26.459</c:v>
                </c:pt>
                <c:pt idx="5034">
                  <c:v>26.254000000000001</c:v>
                </c:pt>
                <c:pt idx="5035">
                  <c:v>25.975000000000001</c:v>
                </c:pt>
                <c:pt idx="5036">
                  <c:v>25.594999999999999</c:v>
                </c:pt>
                <c:pt idx="5037">
                  <c:v>25.79</c:v>
                </c:pt>
                <c:pt idx="5038">
                  <c:v>25.224</c:v>
                </c:pt>
              </c:numCache>
            </c:numRef>
          </c:yVal>
          <c:smooth val="0"/>
          <c:extLst>
            <c:ext xmlns:c16="http://schemas.microsoft.com/office/drawing/2014/chart" uri="{C3380CC4-5D6E-409C-BE32-E72D297353CC}">
              <c16:uniqueId val="{00000000-1293-484A-8231-D779EC8DE13B}"/>
            </c:ext>
          </c:extLst>
        </c:ser>
        <c:ser>
          <c:idx val="1"/>
          <c:order val="1"/>
          <c:tx>
            <c:v>Max Temp</c:v>
          </c:tx>
          <c:spPr>
            <a:ln w="15875">
              <a:solidFill>
                <a:srgbClr val="FF0000"/>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Daily_Prev!$J$5:$J$9999</c:f>
              <c:numCache>
                <c:formatCode>0.0</c:formatCode>
                <c:ptCount val="9995"/>
                <c:pt idx="3231">
                  <c:v>28.01</c:v>
                </c:pt>
                <c:pt idx="3232">
                  <c:v>28.07</c:v>
                </c:pt>
                <c:pt idx="3233">
                  <c:v>27.8</c:v>
                </c:pt>
                <c:pt idx="3234">
                  <c:v>27.19</c:v>
                </c:pt>
                <c:pt idx="3235">
                  <c:v>28.62</c:v>
                </c:pt>
                <c:pt idx="3236">
                  <c:v>28.24</c:v>
                </c:pt>
                <c:pt idx="3237">
                  <c:v>28.89</c:v>
                </c:pt>
                <c:pt idx="3238">
                  <c:v>28.41</c:v>
                </c:pt>
                <c:pt idx="3239">
                  <c:v>28.31</c:v>
                </c:pt>
                <c:pt idx="3240">
                  <c:v>27.8</c:v>
                </c:pt>
                <c:pt idx="3241">
                  <c:v>27.12</c:v>
                </c:pt>
                <c:pt idx="3242">
                  <c:v>28.28</c:v>
                </c:pt>
                <c:pt idx="3243">
                  <c:v>27.73</c:v>
                </c:pt>
                <c:pt idx="3244">
                  <c:v>27.84</c:v>
                </c:pt>
                <c:pt idx="3245">
                  <c:v>28.28</c:v>
                </c:pt>
                <c:pt idx="3246">
                  <c:v>28.21</c:v>
                </c:pt>
                <c:pt idx="3247">
                  <c:v>27.73</c:v>
                </c:pt>
                <c:pt idx="3248">
                  <c:v>27.67</c:v>
                </c:pt>
                <c:pt idx="3249">
                  <c:v>27.39</c:v>
                </c:pt>
                <c:pt idx="3250">
                  <c:v>28.01</c:v>
                </c:pt>
                <c:pt idx="3251">
                  <c:v>27.32</c:v>
                </c:pt>
                <c:pt idx="3252">
                  <c:v>27.12</c:v>
                </c:pt>
                <c:pt idx="3253">
                  <c:v>27.63</c:v>
                </c:pt>
                <c:pt idx="3254">
                  <c:v>27.8</c:v>
                </c:pt>
                <c:pt idx="3255">
                  <c:v>28.48</c:v>
                </c:pt>
                <c:pt idx="3256">
                  <c:v>28.21</c:v>
                </c:pt>
                <c:pt idx="3257">
                  <c:v>27.6</c:v>
                </c:pt>
                <c:pt idx="3258">
                  <c:v>27.3</c:v>
                </c:pt>
                <c:pt idx="3259">
                  <c:v>27.84</c:v>
                </c:pt>
                <c:pt idx="3260">
                  <c:v>29.73</c:v>
                </c:pt>
                <c:pt idx="3261">
                  <c:v>28.58</c:v>
                </c:pt>
                <c:pt idx="3262">
                  <c:v>28.52</c:v>
                </c:pt>
                <c:pt idx="3263">
                  <c:v>28.65</c:v>
                </c:pt>
                <c:pt idx="3264">
                  <c:v>28.72</c:v>
                </c:pt>
                <c:pt idx="3265">
                  <c:v>28.45</c:v>
                </c:pt>
                <c:pt idx="3266">
                  <c:v>28.32</c:v>
                </c:pt>
                <c:pt idx="3267">
                  <c:v>28.99</c:v>
                </c:pt>
                <c:pt idx="3268">
                  <c:v>29.6</c:v>
                </c:pt>
                <c:pt idx="3269">
                  <c:v>29.05</c:v>
                </c:pt>
                <c:pt idx="3270">
                  <c:v>28.38</c:v>
                </c:pt>
                <c:pt idx="3271">
                  <c:v>29.6</c:v>
                </c:pt>
                <c:pt idx="3272">
                  <c:v>27.91</c:v>
                </c:pt>
                <c:pt idx="3273">
                  <c:v>28.95</c:v>
                </c:pt>
                <c:pt idx="3274">
                  <c:v>27.84</c:v>
                </c:pt>
                <c:pt idx="3275">
                  <c:v>28.85</c:v>
                </c:pt>
                <c:pt idx="3276">
                  <c:v>28.65</c:v>
                </c:pt>
                <c:pt idx="3277">
                  <c:v>28.28</c:v>
                </c:pt>
                <c:pt idx="3283">
                  <c:v>28.85</c:v>
                </c:pt>
                <c:pt idx="3284">
                  <c:v>28.79</c:v>
                </c:pt>
                <c:pt idx="3285">
                  <c:v>27.3</c:v>
                </c:pt>
                <c:pt idx="3286">
                  <c:v>30.88</c:v>
                </c:pt>
                <c:pt idx="3287">
                  <c:v>29.73</c:v>
                </c:pt>
                <c:pt idx="3288">
                  <c:v>28.99</c:v>
                </c:pt>
                <c:pt idx="3289">
                  <c:v>26.83</c:v>
                </c:pt>
                <c:pt idx="3290">
                  <c:v>29.06</c:v>
                </c:pt>
                <c:pt idx="3291">
                  <c:v>29.63</c:v>
                </c:pt>
                <c:pt idx="3292">
                  <c:v>29.46</c:v>
                </c:pt>
                <c:pt idx="3293">
                  <c:v>28.32</c:v>
                </c:pt>
                <c:pt idx="3294">
                  <c:v>29.12</c:v>
                </c:pt>
                <c:pt idx="3295">
                  <c:v>27.5</c:v>
                </c:pt>
                <c:pt idx="3296">
                  <c:v>29.6</c:v>
                </c:pt>
                <c:pt idx="3297">
                  <c:v>28.59</c:v>
                </c:pt>
                <c:pt idx="3298">
                  <c:v>28.85</c:v>
                </c:pt>
                <c:pt idx="3299">
                  <c:v>27.91</c:v>
                </c:pt>
                <c:pt idx="3300">
                  <c:v>29.46</c:v>
                </c:pt>
                <c:pt idx="3301">
                  <c:v>28.58</c:v>
                </c:pt>
                <c:pt idx="3302">
                  <c:v>28.52</c:v>
                </c:pt>
                <c:pt idx="3303">
                  <c:v>29.8</c:v>
                </c:pt>
                <c:pt idx="3304">
                  <c:v>28.79</c:v>
                </c:pt>
                <c:pt idx="3305">
                  <c:v>29.49</c:v>
                </c:pt>
                <c:pt idx="3306">
                  <c:v>29.19</c:v>
                </c:pt>
                <c:pt idx="3307">
                  <c:v>29.93</c:v>
                </c:pt>
                <c:pt idx="3308">
                  <c:v>28.04</c:v>
                </c:pt>
                <c:pt idx="3309">
                  <c:v>28.72</c:v>
                </c:pt>
                <c:pt idx="3310">
                  <c:v>29.06</c:v>
                </c:pt>
                <c:pt idx="3311">
                  <c:v>29.6</c:v>
                </c:pt>
                <c:pt idx="3312">
                  <c:v>30.61</c:v>
                </c:pt>
                <c:pt idx="3313">
                  <c:v>30.14</c:v>
                </c:pt>
                <c:pt idx="3314">
                  <c:v>29.8</c:v>
                </c:pt>
                <c:pt idx="3315">
                  <c:v>28.38</c:v>
                </c:pt>
                <c:pt idx="3316">
                  <c:v>29.12</c:v>
                </c:pt>
                <c:pt idx="3317">
                  <c:v>30.68</c:v>
                </c:pt>
                <c:pt idx="3318">
                  <c:v>29.73</c:v>
                </c:pt>
                <c:pt idx="3319">
                  <c:v>29.6</c:v>
                </c:pt>
                <c:pt idx="3320">
                  <c:v>30.88</c:v>
                </c:pt>
                <c:pt idx="3321">
                  <c:v>29.53</c:v>
                </c:pt>
                <c:pt idx="3322">
                  <c:v>29.13</c:v>
                </c:pt>
                <c:pt idx="3323">
                  <c:v>28.25</c:v>
                </c:pt>
                <c:pt idx="3324">
                  <c:v>28.18</c:v>
                </c:pt>
                <c:pt idx="3325">
                  <c:v>29.26</c:v>
                </c:pt>
                <c:pt idx="3326">
                  <c:v>29.43</c:v>
                </c:pt>
                <c:pt idx="3327">
                  <c:v>29.09</c:v>
                </c:pt>
                <c:pt idx="3328">
                  <c:v>30.21</c:v>
                </c:pt>
                <c:pt idx="3329">
                  <c:v>28.99</c:v>
                </c:pt>
                <c:pt idx="3330">
                  <c:v>30.21</c:v>
                </c:pt>
                <c:pt idx="3331">
                  <c:v>30.74</c:v>
                </c:pt>
                <c:pt idx="3332">
                  <c:v>29.6</c:v>
                </c:pt>
                <c:pt idx="3333">
                  <c:v>30.27</c:v>
                </c:pt>
                <c:pt idx="3334">
                  <c:v>30.54</c:v>
                </c:pt>
                <c:pt idx="3335">
                  <c:v>29.46</c:v>
                </c:pt>
                <c:pt idx="3336">
                  <c:v>30.14</c:v>
                </c:pt>
                <c:pt idx="3337">
                  <c:v>30.2</c:v>
                </c:pt>
                <c:pt idx="3338">
                  <c:v>30.2</c:v>
                </c:pt>
                <c:pt idx="3339">
                  <c:v>30.95</c:v>
                </c:pt>
                <c:pt idx="3340">
                  <c:v>29.73</c:v>
                </c:pt>
                <c:pt idx="3341">
                  <c:v>26.77</c:v>
                </c:pt>
                <c:pt idx="3342">
                  <c:v>28.04</c:v>
                </c:pt>
                <c:pt idx="3343">
                  <c:v>28.92</c:v>
                </c:pt>
                <c:pt idx="3344">
                  <c:v>30.41</c:v>
                </c:pt>
                <c:pt idx="3345">
                  <c:v>30.34</c:v>
                </c:pt>
                <c:pt idx="3346">
                  <c:v>30.27</c:v>
                </c:pt>
                <c:pt idx="3347">
                  <c:v>28.65</c:v>
                </c:pt>
                <c:pt idx="3348">
                  <c:v>30.14</c:v>
                </c:pt>
                <c:pt idx="3349">
                  <c:v>29.12</c:v>
                </c:pt>
                <c:pt idx="3350">
                  <c:v>27.47</c:v>
                </c:pt>
                <c:pt idx="3351">
                  <c:v>29.22</c:v>
                </c:pt>
                <c:pt idx="3352">
                  <c:v>28.04</c:v>
                </c:pt>
                <c:pt idx="3353">
                  <c:v>29.33</c:v>
                </c:pt>
                <c:pt idx="3354">
                  <c:v>28.58</c:v>
                </c:pt>
                <c:pt idx="3355">
                  <c:v>30.81</c:v>
                </c:pt>
                <c:pt idx="3356">
                  <c:v>29.39</c:v>
                </c:pt>
                <c:pt idx="3357">
                  <c:v>30.54</c:v>
                </c:pt>
                <c:pt idx="3358">
                  <c:v>29.33</c:v>
                </c:pt>
                <c:pt idx="3359">
                  <c:v>30.14</c:v>
                </c:pt>
                <c:pt idx="3360">
                  <c:v>29.8</c:v>
                </c:pt>
                <c:pt idx="3361">
                  <c:v>29.32</c:v>
                </c:pt>
                <c:pt idx="3362">
                  <c:v>28.85</c:v>
                </c:pt>
                <c:pt idx="3363">
                  <c:v>29.93</c:v>
                </c:pt>
                <c:pt idx="3364">
                  <c:v>29.05</c:v>
                </c:pt>
                <c:pt idx="3365">
                  <c:v>30.27</c:v>
                </c:pt>
                <c:pt idx="3366">
                  <c:v>30</c:v>
                </c:pt>
                <c:pt idx="3367">
                  <c:v>29.73</c:v>
                </c:pt>
                <c:pt idx="3368">
                  <c:v>27.77</c:v>
                </c:pt>
                <c:pt idx="3369">
                  <c:v>27.64</c:v>
                </c:pt>
                <c:pt idx="3370">
                  <c:v>29.33</c:v>
                </c:pt>
                <c:pt idx="3371">
                  <c:v>29.5</c:v>
                </c:pt>
                <c:pt idx="3372">
                  <c:v>29.73</c:v>
                </c:pt>
                <c:pt idx="3373">
                  <c:v>26.16</c:v>
                </c:pt>
                <c:pt idx="3374">
                  <c:v>27.97</c:v>
                </c:pt>
                <c:pt idx="3375">
                  <c:v>30</c:v>
                </c:pt>
                <c:pt idx="3376">
                  <c:v>29.26</c:v>
                </c:pt>
                <c:pt idx="3377">
                  <c:v>30.07</c:v>
                </c:pt>
                <c:pt idx="3378">
                  <c:v>29.53</c:v>
                </c:pt>
                <c:pt idx="3379">
                  <c:v>30.07</c:v>
                </c:pt>
                <c:pt idx="3380">
                  <c:v>30.54</c:v>
                </c:pt>
                <c:pt idx="3381">
                  <c:v>30.75</c:v>
                </c:pt>
                <c:pt idx="3382">
                  <c:v>30.01</c:v>
                </c:pt>
                <c:pt idx="3383">
                  <c:v>29.46</c:v>
                </c:pt>
                <c:pt idx="3384">
                  <c:v>26.68</c:v>
                </c:pt>
                <c:pt idx="3385">
                  <c:v>29.53</c:v>
                </c:pt>
                <c:pt idx="3386">
                  <c:v>28.72</c:v>
                </c:pt>
                <c:pt idx="3387">
                  <c:v>29.84</c:v>
                </c:pt>
                <c:pt idx="3388">
                  <c:v>26.97</c:v>
                </c:pt>
                <c:pt idx="3389">
                  <c:v>28.52</c:v>
                </c:pt>
                <c:pt idx="3390">
                  <c:v>28.31</c:v>
                </c:pt>
                <c:pt idx="3391">
                  <c:v>29.67</c:v>
                </c:pt>
                <c:pt idx="3392">
                  <c:v>29.29</c:v>
                </c:pt>
                <c:pt idx="3393">
                  <c:v>27.17</c:v>
                </c:pt>
                <c:pt idx="3394">
                  <c:v>29.46</c:v>
                </c:pt>
                <c:pt idx="3395">
                  <c:v>28.31</c:v>
                </c:pt>
                <c:pt idx="3396">
                  <c:v>28.52</c:v>
                </c:pt>
                <c:pt idx="3397">
                  <c:v>28.86</c:v>
                </c:pt>
                <c:pt idx="3398">
                  <c:v>28.59</c:v>
                </c:pt>
                <c:pt idx="3399">
                  <c:v>28.18</c:v>
                </c:pt>
                <c:pt idx="3400">
                  <c:v>29.53</c:v>
                </c:pt>
                <c:pt idx="3401">
                  <c:v>30.08</c:v>
                </c:pt>
                <c:pt idx="3402">
                  <c:v>27.17</c:v>
                </c:pt>
                <c:pt idx="3403">
                  <c:v>27.04</c:v>
                </c:pt>
                <c:pt idx="3404">
                  <c:v>27.44</c:v>
                </c:pt>
                <c:pt idx="3405">
                  <c:v>27.3</c:v>
                </c:pt>
                <c:pt idx="3406">
                  <c:v>27.7</c:v>
                </c:pt>
                <c:pt idx="3407">
                  <c:v>28.65</c:v>
                </c:pt>
                <c:pt idx="3408">
                  <c:v>28.39</c:v>
                </c:pt>
                <c:pt idx="3409">
                  <c:v>28.38</c:v>
                </c:pt>
                <c:pt idx="3410">
                  <c:v>28.79</c:v>
                </c:pt>
                <c:pt idx="3411">
                  <c:v>28.99</c:v>
                </c:pt>
                <c:pt idx="3412">
                  <c:v>29.54</c:v>
                </c:pt>
                <c:pt idx="3413">
                  <c:v>29.26</c:v>
                </c:pt>
                <c:pt idx="3414">
                  <c:v>28.93</c:v>
                </c:pt>
                <c:pt idx="3415">
                  <c:v>29.2</c:v>
                </c:pt>
                <c:pt idx="3416">
                  <c:v>28.12</c:v>
                </c:pt>
                <c:pt idx="3417">
                  <c:v>28.52</c:v>
                </c:pt>
                <c:pt idx="3418">
                  <c:v>25.89</c:v>
                </c:pt>
                <c:pt idx="3419">
                  <c:v>26.23</c:v>
                </c:pt>
                <c:pt idx="3420">
                  <c:v>26.9</c:v>
                </c:pt>
                <c:pt idx="3421">
                  <c:v>28.86</c:v>
                </c:pt>
                <c:pt idx="3422">
                  <c:v>29</c:v>
                </c:pt>
                <c:pt idx="3423">
                  <c:v>28.52</c:v>
                </c:pt>
                <c:pt idx="3424">
                  <c:v>28.52</c:v>
                </c:pt>
                <c:pt idx="3425">
                  <c:v>27.64</c:v>
                </c:pt>
                <c:pt idx="3426">
                  <c:v>29.88</c:v>
                </c:pt>
                <c:pt idx="3427">
                  <c:v>25.49</c:v>
                </c:pt>
                <c:pt idx="3428">
                  <c:v>29.6</c:v>
                </c:pt>
                <c:pt idx="3429">
                  <c:v>28.53</c:v>
                </c:pt>
                <c:pt idx="3430">
                  <c:v>26.63</c:v>
                </c:pt>
                <c:pt idx="3431">
                  <c:v>29.53</c:v>
                </c:pt>
                <c:pt idx="3432">
                  <c:v>29.61</c:v>
                </c:pt>
                <c:pt idx="3433">
                  <c:v>29.88</c:v>
                </c:pt>
                <c:pt idx="3434">
                  <c:v>30.22</c:v>
                </c:pt>
                <c:pt idx="3435">
                  <c:v>29.89</c:v>
                </c:pt>
                <c:pt idx="3436">
                  <c:v>27.78</c:v>
                </c:pt>
                <c:pt idx="3437">
                  <c:v>29.26</c:v>
                </c:pt>
                <c:pt idx="3438">
                  <c:v>26.7</c:v>
                </c:pt>
                <c:pt idx="3439">
                  <c:v>25.69</c:v>
                </c:pt>
                <c:pt idx="3440">
                  <c:v>27.54</c:v>
                </c:pt>
                <c:pt idx="3441">
                  <c:v>29.88</c:v>
                </c:pt>
                <c:pt idx="3442">
                  <c:v>29.28</c:v>
                </c:pt>
                <c:pt idx="3443">
                  <c:v>27.98</c:v>
                </c:pt>
                <c:pt idx="3444">
                  <c:v>30.49</c:v>
                </c:pt>
                <c:pt idx="3445">
                  <c:v>28.6</c:v>
                </c:pt>
                <c:pt idx="3446">
                  <c:v>30.16</c:v>
                </c:pt>
                <c:pt idx="3447">
                  <c:v>29.88</c:v>
                </c:pt>
                <c:pt idx="3448">
                  <c:v>26.32</c:v>
                </c:pt>
                <c:pt idx="3449">
                  <c:v>27.45</c:v>
                </c:pt>
                <c:pt idx="3450">
                  <c:v>28.6</c:v>
                </c:pt>
                <c:pt idx="3451">
                  <c:v>30.35</c:v>
                </c:pt>
                <c:pt idx="3452">
                  <c:v>28.59</c:v>
                </c:pt>
                <c:pt idx="3453">
                  <c:v>28.13</c:v>
                </c:pt>
                <c:pt idx="3454">
                  <c:v>25.37</c:v>
                </c:pt>
                <c:pt idx="3455">
                  <c:v>28.66</c:v>
                </c:pt>
                <c:pt idx="3456">
                  <c:v>27.92</c:v>
                </c:pt>
                <c:pt idx="3457">
                  <c:v>29.01</c:v>
                </c:pt>
                <c:pt idx="3458">
                  <c:v>28.73</c:v>
                </c:pt>
                <c:pt idx="3459">
                  <c:v>28.06</c:v>
                </c:pt>
                <c:pt idx="3460">
                  <c:v>28.73</c:v>
                </c:pt>
                <c:pt idx="3461">
                  <c:v>28.39</c:v>
                </c:pt>
                <c:pt idx="3462">
                  <c:v>28.8</c:v>
                </c:pt>
                <c:pt idx="3463">
                  <c:v>28.26</c:v>
                </c:pt>
                <c:pt idx="3464">
                  <c:v>29.31</c:v>
                </c:pt>
                <c:pt idx="3465">
                  <c:v>27.93</c:v>
                </c:pt>
                <c:pt idx="3466">
                  <c:v>28.73</c:v>
                </c:pt>
                <c:pt idx="3467">
                  <c:v>27.78</c:v>
                </c:pt>
                <c:pt idx="3468">
                  <c:v>26.23</c:v>
                </c:pt>
                <c:pt idx="3469">
                  <c:v>28.4</c:v>
                </c:pt>
                <c:pt idx="3470">
                  <c:v>26.11</c:v>
                </c:pt>
                <c:pt idx="3471">
                  <c:v>28.81</c:v>
                </c:pt>
                <c:pt idx="3472">
                  <c:v>28.81</c:v>
                </c:pt>
                <c:pt idx="3473">
                  <c:v>27.48</c:v>
                </c:pt>
                <c:pt idx="3474">
                  <c:v>26.5</c:v>
                </c:pt>
                <c:pt idx="3475">
                  <c:v>29.92</c:v>
                </c:pt>
                <c:pt idx="3476">
                  <c:v>29.41</c:v>
                </c:pt>
                <c:pt idx="3477">
                  <c:v>29.55</c:v>
                </c:pt>
                <c:pt idx="3478">
                  <c:v>30.02</c:v>
                </c:pt>
                <c:pt idx="3479">
                  <c:v>28.4</c:v>
                </c:pt>
                <c:pt idx="3480">
                  <c:v>29.69</c:v>
                </c:pt>
                <c:pt idx="3481">
                  <c:v>29.69</c:v>
                </c:pt>
                <c:pt idx="3482">
                  <c:v>30.16</c:v>
                </c:pt>
                <c:pt idx="3483">
                  <c:v>30.43</c:v>
                </c:pt>
                <c:pt idx="3484">
                  <c:v>28.33</c:v>
                </c:pt>
                <c:pt idx="3485">
                  <c:v>25.64</c:v>
                </c:pt>
                <c:pt idx="3486">
                  <c:v>29.14</c:v>
                </c:pt>
                <c:pt idx="3487">
                  <c:v>29.65</c:v>
                </c:pt>
                <c:pt idx="3488">
                  <c:v>29.89</c:v>
                </c:pt>
                <c:pt idx="3489">
                  <c:v>29.62</c:v>
                </c:pt>
                <c:pt idx="3490">
                  <c:v>29.82</c:v>
                </c:pt>
                <c:pt idx="3491">
                  <c:v>26.71</c:v>
                </c:pt>
                <c:pt idx="3492">
                  <c:v>29.55</c:v>
                </c:pt>
                <c:pt idx="3493">
                  <c:v>29.96</c:v>
                </c:pt>
                <c:pt idx="3494">
                  <c:v>27.73</c:v>
                </c:pt>
                <c:pt idx="3495">
                  <c:v>29.14</c:v>
                </c:pt>
                <c:pt idx="3496">
                  <c:v>29.14</c:v>
                </c:pt>
                <c:pt idx="3497">
                  <c:v>28.87</c:v>
                </c:pt>
                <c:pt idx="3498">
                  <c:v>27.32</c:v>
                </c:pt>
                <c:pt idx="3499">
                  <c:v>26.64</c:v>
                </c:pt>
                <c:pt idx="3500">
                  <c:v>28.6</c:v>
                </c:pt>
                <c:pt idx="3501">
                  <c:v>27.93</c:v>
                </c:pt>
                <c:pt idx="3502">
                  <c:v>25.9</c:v>
                </c:pt>
                <c:pt idx="3503">
                  <c:v>26.58</c:v>
                </c:pt>
                <c:pt idx="3504">
                  <c:v>28.33</c:v>
                </c:pt>
                <c:pt idx="3505">
                  <c:v>25.64</c:v>
                </c:pt>
                <c:pt idx="3506">
                  <c:v>28.33</c:v>
                </c:pt>
                <c:pt idx="3507">
                  <c:v>27.93</c:v>
                </c:pt>
                <c:pt idx="3508">
                  <c:v>27.18</c:v>
                </c:pt>
                <c:pt idx="3509">
                  <c:v>27.46</c:v>
                </c:pt>
                <c:pt idx="3510">
                  <c:v>29.35</c:v>
                </c:pt>
                <c:pt idx="3511">
                  <c:v>29.89</c:v>
                </c:pt>
                <c:pt idx="3512">
                  <c:v>29.28</c:v>
                </c:pt>
                <c:pt idx="3513">
                  <c:v>29.01</c:v>
                </c:pt>
                <c:pt idx="3514">
                  <c:v>27.32</c:v>
                </c:pt>
                <c:pt idx="3515">
                  <c:v>28.13</c:v>
                </c:pt>
                <c:pt idx="3516">
                  <c:v>28.4</c:v>
                </c:pt>
                <c:pt idx="3517">
                  <c:v>25.78</c:v>
                </c:pt>
                <c:pt idx="3518">
                  <c:v>24.95</c:v>
                </c:pt>
                <c:pt idx="3519">
                  <c:v>27.25</c:v>
                </c:pt>
                <c:pt idx="3520">
                  <c:v>28.54</c:v>
                </c:pt>
                <c:pt idx="3521">
                  <c:v>26.85</c:v>
                </c:pt>
                <c:pt idx="3522">
                  <c:v>27.59</c:v>
                </c:pt>
                <c:pt idx="3523">
                  <c:v>29.21</c:v>
                </c:pt>
                <c:pt idx="3524">
                  <c:v>29.52</c:v>
                </c:pt>
                <c:pt idx="3525">
                  <c:v>28.67</c:v>
                </c:pt>
                <c:pt idx="3526">
                  <c:v>26.51</c:v>
                </c:pt>
                <c:pt idx="3527">
                  <c:v>28.2</c:v>
                </c:pt>
                <c:pt idx="3528">
                  <c:v>27.59</c:v>
                </c:pt>
                <c:pt idx="3529">
                  <c:v>26.98</c:v>
                </c:pt>
                <c:pt idx="3530">
                  <c:v>27.18</c:v>
                </c:pt>
                <c:pt idx="3531">
                  <c:v>27.39</c:v>
                </c:pt>
                <c:pt idx="3532">
                  <c:v>26.98</c:v>
                </c:pt>
                <c:pt idx="3533">
                  <c:v>27.59</c:v>
                </c:pt>
                <c:pt idx="3534">
                  <c:v>27.18</c:v>
                </c:pt>
                <c:pt idx="3535">
                  <c:v>28.27</c:v>
                </c:pt>
                <c:pt idx="3536">
                  <c:v>28.14</c:v>
                </c:pt>
                <c:pt idx="3537">
                  <c:v>28.68</c:v>
                </c:pt>
                <c:pt idx="3538">
                  <c:v>27.18</c:v>
                </c:pt>
                <c:pt idx="3539">
                  <c:v>28.47</c:v>
                </c:pt>
                <c:pt idx="3540">
                  <c:v>28.2</c:v>
                </c:pt>
                <c:pt idx="3541">
                  <c:v>28.27</c:v>
                </c:pt>
                <c:pt idx="3542">
                  <c:v>28.87</c:v>
                </c:pt>
                <c:pt idx="3543">
                  <c:v>30.98</c:v>
                </c:pt>
                <c:pt idx="3544">
                  <c:v>28.81</c:v>
                </c:pt>
                <c:pt idx="3545">
                  <c:v>27.73</c:v>
                </c:pt>
                <c:pt idx="3546">
                  <c:v>28.81</c:v>
                </c:pt>
                <c:pt idx="3547">
                  <c:v>28.07</c:v>
                </c:pt>
                <c:pt idx="3548">
                  <c:v>28.01</c:v>
                </c:pt>
                <c:pt idx="3549">
                  <c:v>27.32</c:v>
                </c:pt>
                <c:pt idx="3550">
                  <c:v>24.76</c:v>
                </c:pt>
                <c:pt idx="3551">
                  <c:v>25.7</c:v>
                </c:pt>
                <c:pt idx="3552">
                  <c:v>27.25</c:v>
                </c:pt>
                <c:pt idx="3553">
                  <c:v>27.86</c:v>
                </c:pt>
                <c:pt idx="3554">
                  <c:v>28.95</c:v>
                </c:pt>
                <c:pt idx="3555">
                  <c:v>28.55</c:v>
                </c:pt>
                <c:pt idx="3556">
                  <c:v>29.09</c:v>
                </c:pt>
                <c:pt idx="3557">
                  <c:v>27.87</c:v>
                </c:pt>
                <c:pt idx="3558">
                  <c:v>28.88</c:v>
                </c:pt>
                <c:pt idx="3559">
                  <c:v>28.75</c:v>
                </c:pt>
                <c:pt idx="3560">
                  <c:v>27.33</c:v>
                </c:pt>
                <c:pt idx="3561">
                  <c:v>27.87</c:v>
                </c:pt>
                <c:pt idx="3562">
                  <c:v>28.07</c:v>
                </c:pt>
                <c:pt idx="3563">
                  <c:v>27.46</c:v>
                </c:pt>
                <c:pt idx="3564">
                  <c:v>27.46</c:v>
                </c:pt>
                <c:pt idx="3565">
                  <c:v>27.86</c:v>
                </c:pt>
                <c:pt idx="3566">
                  <c:v>27.36</c:v>
                </c:pt>
                <c:pt idx="3567">
                  <c:v>29.77</c:v>
                </c:pt>
                <c:pt idx="3568">
                  <c:v>28.55</c:v>
                </c:pt>
                <c:pt idx="3569">
                  <c:v>27.8</c:v>
                </c:pt>
                <c:pt idx="3570">
                  <c:v>27.33</c:v>
                </c:pt>
                <c:pt idx="3571">
                  <c:v>28.28</c:v>
                </c:pt>
                <c:pt idx="3572">
                  <c:v>29.22</c:v>
                </c:pt>
                <c:pt idx="3573">
                  <c:v>28.41</c:v>
                </c:pt>
                <c:pt idx="3574">
                  <c:v>28.99</c:v>
                </c:pt>
                <c:pt idx="3575">
                  <c:v>29.83</c:v>
                </c:pt>
                <c:pt idx="3576">
                  <c:v>27.8</c:v>
                </c:pt>
                <c:pt idx="3577">
                  <c:v>28.07</c:v>
                </c:pt>
                <c:pt idx="3578">
                  <c:v>25.51</c:v>
                </c:pt>
                <c:pt idx="3579">
                  <c:v>27.67</c:v>
                </c:pt>
                <c:pt idx="3580">
                  <c:v>27.94</c:v>
                </c:pt>
                <c:pt idx="3581">
                  <c:v>27.94</c:v>
                </c:pt>
                <c:pt idx="3582">
                  <c:v>28.14</c:v>
                </c:pt>
                <c:pt idx="3583">
                  <c:v>28.14</c:v>
                </c:pt>
                <c:pt idx="3584">
                  <c:v>27.87</c:v>
                </c:pt>
                <c:pt idx="3585">
                  <c:v>28.68</c:v>
                </c:pt>
                <c:pt idx="3586">
                  <c:v>29.49</c:v>
                </c:pt>
                <c:pt idx="3587">
                  <c:v>29.05</c:v>
                </c:pt>
                <c:pt idx="3588">
                  <c:v>29.09</c:v>
                </c:pt>
                <c:pt idx="3589">
                  <c:v>29.02</c:v>
                </c:pt>
                <c:pt idx="3590">
                  <c:v>28.88</c:v>
                </c:pt>
                <c:pt idx="3591">
                  <c:v>28.14</c:v>
                </c:pt>
                <c:pt idx="3592">
                  <c:v>27.94</c:v>
                </c:pt>
                <c:pt idx="3593">
                  <c:v>28.62</c:v>
                </c:pt>
                <c:pt idx="3594">
                  <c:v>27.94</c:v>
                </c:pt>
                <c:pt idx="3595">
                  <c:v>27.33</c:v>
                </c:pt>
                <c:pt idx="3596">
                  <c:v>28.68</c:v>
                </c:pt>
                <c:pt idx="3597">
                  <c:v>28.28</c:v>
                </c:pt>
                <c:pt idx="3598">
                  <c:v>27.8</c:v>
                </c:pt>
                <c:pt idx="3599">
                  <c:v>25.31</c:v>
                </c:pt>
                <c:pt idx="3600">
                  <c:v>25.17</c:v>
                </c:pt>
                <c:pt idx="3601">
                  <c:v>27.67</c:v>
                </c:pt>
                <c:pt idx="3602">
                  <c:v>27.13</c:v>
                </c:pt>
                <c:pt idx="3603">
                  <c:v>27.2</c:v>
                </c:pt>
                <c:pt idx="3604">
                  <c:v>26.86</c:v>
                </c:pt>
                <c:pt idx="3605">
                  <c:v>28.34</c:v>
                </c:pt>
                <c:pt idx="3606">
                  <c:v>29.36</c:v>
                </c:pt>
                <c:pt idx="3607">
                  <c:v>28.68</c:v>
                </c:pt>
                <c:pt idx="3608">
                  <c:v>28.21</c:v>
                </c:pt>
                <c:pt idx="3609">
                  <c:v>26.38</c:v>
                </c:pt>
                <c:pt idx="3610">
                  <c:v>28.82</c:v>
                </c:pt>
                <c:pt idx="3611">
                  <c:v>27.47</c:v>
                </c:pt>
                <c:pt idx="3612">
                  <c:v>28.14</c:v>
                </c:pt>
                <c:pt idx="3613">
                  <c:v>27.74</c:v>
                </c:pt>
                <c:pt idx="3614">
                  <c:v>28.28</c:v>
                </c:pt>
                <c:pt idx="3615">
                  <c:v>28.28</c:v>
                </c:pt>
                <c:pt idx="3616">
                  <c:v>28.68</c:v>
                </c:pt>
                <c:pt idx="3617">
                  <c:v>28.21</c:v>
                </c:pt>
                <c:pt idx="3618">
                  <c:v>28.75</c:v>
                </c:pt>
                <c:pt idx="3619">
                  <c:v>28.48</c:v>
                </c:pt>
                <c:pt idx="3620">
                  <c:v>28.68</c:v>
                </c:pt>
                <c:pt idx="3621">
                  <c:v>28.82</c:v>
                </c:pt>
                <c:pt idx="3622">
                  <c:v>28.61</c:v>
                </c:pt>
                <c:pt idx="3623">
                  <c:v>28.07</c:v>
                </c:pt>
                <c:pt idx="3624">
                  <c:v>28.01</c:v>
                </c:pt>
                <c:pt idx="3625">
                  <c:v>26.86</c:v>
                </c:pt>
                <c:pt idx="3626">
                  <c:v>27.67</c:v>
                </c:pt>
                <c:pt idx="3627">
                  <c:v>28.28</c:v>
                </c:pt>
                <c:pt idx="3628">
                  <c:v>28.01</c:v>
                </c:pt>
                <c:pt idx="3629">
                  <c:v>28.41</c:v>
                </c:pt>
                <c:pt idx="3630">
                  <c:v>27.6</c:v>
                </c:pt>
                <c:pt idx="3631">
                  <c:v>28.21</c:v>
                </c:pt>
                <c:pt idx="3632">
                  <c:v>27.67</c:v>
                </c:pt>
                <c:pt idx="3633">
                  <c:v>28</c:v>
                </c:pt>
                <c:pt idx="3634">
                  <c:v>28.55</c:v>
                </c:pt>
                <c:pt idx="3635">
                  <c:v>29.22</c:v>
                </c:pt>
                <c:pt idx="3636">
                  <c:v>28.21</c:v>
                </c:pt>
                <c:pt idx="3637">
                  <c:v>28.82</c:v>
                </c:pt>
                <c:pt idx="3638">
                  <c:v>28.55</c:v>
                </c:pt>
                <c:pt idx="3639">
                  <c:v>28.95</c:v>
                </c:pt>
                <c:pt idx="3640">
                  <c:v>28.75</c:v>
                </c:pt>
                <c:pt idx="3641">
                  <c:v>29.19</c:v>
                </c:pt>
                <c:pt idx="3642">
                  <c:v>28.41</c:v>
                </c:pt>
                <c:pt idx="3643">
                  <c:v>28.61</c:v>
                </c:pt>
                <c:pt idx="3644">
                  <c:v>28.55</c:v>
                </c:pt>
                <c:pt idx="3645">
                  <c:v>27.87</c:v>
                </c:pt>
                <c:pt idx="3646">
                  <c:v>28.95</c:v>
                </c:pt>
                <c:pt idx="3647">
                  <c:v>29.02</c:v>
                </c:pt>
                <c:pt idx="3648">
                  <c:v>28.89</c:v>
                </c:pt>
                <c:pt idx="3649">
                  <c:v>28.88</c:v>
                </c:pt>
                <c:pt idx="3650">
                  <c:v>28.68</c:v>
                </c:pt>
                <c:pt idx="3651">
                  <c:v>29.36</c:v>
                </c:pt>
                <c:pt idx="3652">
                  <c:v>28.89</c:v>
                </c:pt>
                <c:pt idx="3653">
                  <c:v>28.75</c:v>
                </c:pt>
                <c:pt idx="3654">
                  <c:v>28.75</c:v>
                </c:pt>
                <c:pt idx="3655">
                  <c:v>29.43</c:v>
                </c:pt>
                <c:pt idx="3656">
                  <c:v>29.9</c:v>
                </c:pt>
                <c:pt idx="3657">
                  <c:v>29.36</c:v>
                </c:pt>
                <c:pt idx="3658">
                  <c:v>28.41</c:v>
                </c:pt>
                <c:pt idx="3659">
                  <c:v>29.9</c:v>
                </c:pt>
                <c:pt idx="3660">
                  <c:v>29.7</c:v>
                </c:pt>
                <c:pt idx="3661">
                  <c:v>28.95</c:v>
                </c:pt>
                <c:pt idx="3662">
                  <c:v>29.83</c:v>
                </c:pt>
                <c:pt idx="3663">
                  <c:v>29.63</c:v>
                </c:pt>
                <c:pt idx="3664">
                  <c:v>29.9</c:v>
                </c:pt>
                <c:pt idx="3665">
                  <c:v>29.93</c:v>
                </c:pt>
                <c:pt idx="3666">
                  <c:v>29.29</c:v>
                </c:pt>
                <c:pt idx="3667">
                  <c:v>29.15</c:v>
                </c:pt>
                <c:pt idx="3668">
                  <c:v>29.29</c:v>
                </c:pt>
                <c:pt idx="3669">
                  <c:v>29.63</c:v>
                </c:pt>
                <c:pt idx="3670">
                  <c:v>29.9</c:v>
                </c:pt>
                <c:pt idx="3671">
                  <c:v>27.33</c:v>
                </c:pt>
                <c:pt idx="3672">
                  <c:v>29.9</c:v>
                </c:pt>
                <c:pt idx="3673">
                  <c:v>29.9</c:v>
                </c:pt>
                <c:pt idx="3674">
                  <c:v>30</c:v>
                </c:pt>
                <c:pt idx="3675">
                  <c:v>29.22</c:v>
                </c:pt>
                <c:pt idx="3676">
                  <c:v>28.21</c:v>
                </c:pt>
                <c:pt idx="3677">
                  <c:v>29.9</c:v>
                </c:pt>
                <c:pt idx="3678">
                  <c:v>29.7</c:v>
                </c:pt>
                <c:pt idx="3679">
                  <c:v>29.02</c:v>
                </c:pt>
                <c:pt idx="3680">
                  <c:v>28.01</c:v>
                </c:pt>
                <c:pt idx="3681">
                  <c:v>26.18</c:v>
                </c:pt>
                <c:pt idx="3682">
                  <c:v>28.35</c:v>
                </c:pt>
                <c:pt idx="3683">
                  <c:v>29.56</c:v>
                </c:pt>
                <c:pt idx="3684">
                  <c:v>29.56</c:v>
                </c:pt>
                <c:pt idx="3685">
                  <c:v>29.7</c:v>
                </c:pt>
                <c:pt idx="3686">
                  <c:v>28.14</c:v>
                </c:pt>
                <c:pt idx="3687">
                  <c:v>29.56</c:v>
                </c:pt>
                <c:pt idx="3688">
                  <c:v>29.97</c:v>
                </c:pt>
                <c:pt idx="3689">
                  <c:v>29.97</c:v>
                </c:pt>
                <c:pt idx="3690">
                  <c:v>29.87</c:v>
                </c:pt>
                <c:pt idx="3691">
                  <c:v>29.36</c:v>
                </c:pt>
                <c:pt idx="3692">
                  <c:v>29.76</c:v>
                </c:pt>
                <c:pt idx="3693">
                  <c:v>30.31</c:v>
                </c:pt>
                <c:pt idx="3694">
                  <c:v>29.97</c:v>
                </c:pt>
                <c:pt idx="3695">
                  <c:v>29.09</c:v>
                </c:pt>
                <c:pt idx="3696">
                  <c:v>29.36</c:v>
                </c:pt>
                <c:pt idx="3697">
                  <c:v>28.95</c:v>
                </c:pt>
                <c:pt idx="3698">
                  <c:v>29.53</c:v>
                </c:pt>
                <c:pt idx="3699">
                  <c:v>30.03</c:v>
                </c:pt>
                <c:pt idx="3700">
                  <c:v>30.17</c:v>
                </c:pt>
                <c:pt idx="3701">
                  <c:v>28.82</c:v>
                </c:pt>
                <c:pt idx="3702">
                  <c:v>29.56</c:v>
                </c:pt>
                <c:pt idx="3703">
                  <c:v>29.02</c:v>
                </c:pt>
                <c:pt idx="3704">
                  <c:v>29.36</c:v>
                </c:pt>
                <c:pt idx="3705">
                  <c:v>28.35</c:v>
                </c:pt>
                <c:pt idx="3706">
                  <c:v>29.76</c:v>
                </c:pt>
                <c:pt idx="3707">
                  <c:v>28.89</c:v>
                </c:pt>
                <c:pt idx="3708">
                  <c:v>29.76</c:v>
                </c:pt>
                <c:pt idx="3709">
                  <c:v>29.29</c:v>
                </c:pt>
                <c:pt idx="3710">
                  <c:v>30.51</c:v>
                </c:pt>
                <c:pt idx="3711">
                  <c:v>30.17</c:v>
                </c:pt>
                <c:pt idx="3712">
                  <c:v>29.39</c:v>
                </c:pt>
                <c:pt idx="3713">
                  <c:v>28.28</c:v>
                </c:pt>
                <c:pt idx="3714">
                  <c:v>30.1</c:v>
                </c:pt>
                <c:pt idx="3715">
                  <c:v>27.5</c:v>
                </c:pt>
                <c:pt idx="3716">
                  <c:v>29.49</c:v>
                </c:pt>
                <c:pt idx="3717">
                  <c:v>27.4</c:v>
                </c:pt>
                <c:pt idx="3718">
                  <c:v>28.68</c:v>
                </c:pt>
                <c:pt idx="3719">
                  <c:v>30.84</c:v>
                </c:pt>
                <c:pt idx="3720">
                  <c:v>31.11</c:v>
                </c:pt>
                <c:pt idx="3721">
                  <c:v>30.91</c:v>
                </c:pt>
                <c:pt idx="3722">
                  <c:v>30.24</c:v>
                </c:pt>
                <c:pt idx="3723">
                  <c:v>31.05</c:v>
                </c:pt>
                <c:pt idx="3724">
                  <c:v>30.58</c:v>
                </c:pt>
                <c:pt idx="3725">
                  <c:v>27.13</c:v>
                </c:pt>
                <c:pt idx="3726">
                  <c:v>26.59</c:v>
                </c:pt>
                <c:pt idx="3727">
                  <c:v>29.36</c:v>
                </c:pt>
                <c:pt idx="3728">
                  <c:v>29.76</c:v>
                </c:pt>
                <c:pt idx="3729">
                  <c:v>28.75</c:v>
                </c:pt>
                <c:pt idx="3730">
                  <c:v>29.02</c:v>
                </c:pt>
                <c:pt idx="3731">
                  <c:v>27.64</c:v>
                </c:pt>
                <c:pt idx="3732">
                  <c:v>29.09</c:v>
                </c:pt>
                <c:pt idx="3733">
                  <c:v>29.76</c:v>
                </c:pt>
                <c:pt idx="3734">
                  <c:v>28.75</c:v>
                </c:pt>
                <c:pt idx="3735">
                  <c:v>30.78</c:v>
                </c:pt>
                <c:pt idx="3736">
                  <c:v>31.19</c:v>
                </c:pt>
                <c:pt idx="3737">
                  <c:v>29.9</c:v>
                </c:pt>
                <c:pt idx="3738">
                  <c:v>29.56</c:v>
                </c:pt>
                <c:pt idx="3739">
                  <c:v>27.13</c:v>
                </c:pt>
                <c:pt idx="3740">
                  <c:v>29.42</c:v>
                </c:pt>
                <c:pt idx="3741">
                  <c:v>30.14</c:v>
                </c:pt>
                <c:pt idx="3742">
                  <c:v>29.02</c:v>
                </c:pt>
                <c:pt idx="3743">
                  <c:v>29.57</c:v>
                </c:pt>
                <c:pt idx="3744">
                  <c:v>27.33</c:v>
                </c:pt>
                <c:pt idx="3745">
                  <c:v>30.45</c:v>
                </c:pt>
                <c:pt idx="3746">
                  <c:v>29.77</c:v>
                </c:pt>
                <c:pt idx="3747">
                  <c:v>26.65</c:v>
                </c:pt>
                <c:pt idx="3748">
                  <c:v>27.06</c:v>
                </c:pt>
                <c:pt idx="3749">
                  <c:v>29.36</c:v>
                </c:pt>
                <c:pt idx="3750">
                  <c:v>28.01</c:v>
                </c:pt>
                <c:pt idx="3751">
                  <c:v>30.11</c:v>
                </c:pt>
                <c:pt idx="3752">
                  <c:v>27.5</c:v>
                </c:pt>
                <c:pt idx="3753">
                  <c:v>28.75</c:v>
                </c:pt>
                <c:pt idx="3754">
                  <c:v>30.17</c:v>
                </c:pt>
                <c:pt idx="3755">
                  <c:v>26.99</c:v>
                </c:pt>
                <c:pt idx="3756">
                  <c:v>25.48</c:v>
                </c:pt>
                <c:pt idx="3757">
                  <c:v>27.74</c:v>
                </c:pt>
                <c:pt idx="3758">
                  <c:v>30.04</c:v>
                </c:pt>
                <c:pt idx="3759">
                  <c:v>29.03</c:v>
                </c:pt>
                <c:pt idx="3760">
                  <c:v>26.72</c:v>
                </c:pt>
                <c:pt idx="3761">
                  <c:v>27.7</c:v>
                </c:pt>
                <c:pt idx="3762">
                  <c:v>27.57</c:v>
                </c:pt>
                <c:pt idx="3763">
                  <c:v>25.21</c:v>
                </c:pt>
                <c:pt idx="3764">
                  <c:v>29.88</c:v>
                </c:pt>
                <c:pt idx="3765">
                  <c:v>28.49</c:v>
                </c:pt>
                <c:pt idx="3766">
                  <c:v>28.62</c:v>
                </c:pt>
                <c:pt idx="3767">
                  <c:v>26.45</c:v>
                </c:pt>
                <c:pt idx="3768">
                  <c:v>29.77</c:v>
                </c:pt>
                <c:pt idx="3769">
                  <c:v>28.89</c:v>
                </c:pt>
                <c:pt idx="3770">
                  <c:v>26.52</c:v>
                </c:pt>
                <c:pt idx="3771">
                  <c:v>28.55</c:v>
                </c:pt>
                <c:pt idx="3772">
                  <c:v>27.5</c:v>
                </c:pt>
                <c:pt idx="3773">
                  <c:v>28.62</c:v>
                </c:pt>
                <c:pt idx="3774">
                  <c:v>28.76</c:v>
                </c:pt>
                <c:pt idx="3775">
                  <c:v>29.03</c:v>
                </c:pt>
                <c:pt idx="3776">
                  <c:v>28.41</c:v>
                </c:pt>
                <c:pt idx="3777">
                  <c:v>28.69</c:v>
                </c:pt>
                <c:pt idx="3778">
                  <c:v>29.64</c:v>
                </c:pt>
                <c:pt idx="3779">
                  <c:v>29.1</c:v>
                </c:pt>
                <c:pt idx="3780">
                  <c:v>28.08</c:v>
                </c:pt>
                <c:pt idx="3781">
                  <c:v>26.52</c:v>
                </c:pt>
                <c:pt idx="3782">
                  <c:v>27.75</c:v>
                </c:pt>
                <c:pt idx="3783">
                  <c:v>25.57</c:v>
                </c:pt>
                <c:pt idx="3784">
                  <c:v>27.95</c:v>
                </c:pt>
                <c:pt idx="3785">
                  <c:v>28.96</c:v>
                </c:pt>
                <c:pt idx="3786">
                  <c:v>29.91</c:v>
                </c:pt>
                <c:pt idx="3787">
                  <c:v>28.62</c:v>
                </c:pt>
                <c:pt idx="3788">
                  <c:v>28.76</c:v>
                </c:pt>
                <c:pt idx="3789">
                  <c:v>29.88</c:v>
                </c:pt>
                <c:pt idx="3790">
                  <c:v>29.3</c:v>
                </c:pt>
                <c:pt idx="3791">
                  <c:v>29.37</c:v>
                </c:pt>
                <c:pt idx="3792">
                  <c:v>29.4</c:v>
                </c:pt>
                <c:pt idx="3793">
                  <c:v>29.03</c:v>
                </c:pt>
                <c:pt idx="3794">
                  <c:v>29.44</c:v>
                </c:pt>
                <c:pt idx="3795">
                  <c:v>27.74</c:v>
                </c:pt>
                <c:pt idx="3796">
                  <c:v>25.91</c:v>
                </c:pt>
                <c:pt idx="3797">
                  <c:v>28.29</c:v>
                </c:pt>
                <c:pt idx="3798">
                  <c:v>28.83</c:v>
                </c:pt>
                <c:pt idx="3799">
                  <c:v>26.11</c:v>
                </c:pt>
                <c:pt idx="3800">
                  <c:v>27.88</c:v>
                </c:pt>
                <c:pt idx="3801">
                  <c:v>27.75</c:v>
                </c:pt>
                <c:pt idx="3802">
                  <c:v>27.37</c:v>
                </c:pt>
                <c:pt idx="3803">
                  <c:v>27.75</c:v>
                </c:pt>
                <c:pt idx="3804">
                  <c:v>28.76</c:v>
                </c:pt>
                <c:pt idx="3805">
                  <c:v>25.37</c:v>
                </c:pt>
                <c:pt idx="3806">
                  <c:v>27.24</c:v>
                </c:pt>
                <c:pt idx="3807">
                  <c:v>29.24</c:v>
                </c:pt>
                <c:pt idx="3808">
                  <c:v>27.34</c:v>
                </c:pt>
                <c:pt idx="3809">
                  <c:v>26.13</c:v>
                </c:pt>
                <c:pt idx="3810">
                  <c:v>26.11</c:v>
                </c:pt>
                <c:pt idx="3811">
                  <c:v>29.91</c:v>
                </c:pt>
                <c:pt idx="3812">
                  <c:v>29.64</c:v>
                </c:pt>
                <c:pt idx="3813">
                  <c:v>28.76</c:v>
                </c:pt>
                <c:pt idx="3814">
                  <c:v>30.18</c:v>
                </c:pt>
                <c:pt idx="3815">
                  <c:v>28.02</c:v>
                </c:pt>
                <c:pt idx="3816">
                  <c:v>28.7</c:v>
                </c:pt>
                <c:pt idx="3817">
                  <c:v>29.57</c:v>
                </c:pt>
                <c:pt idx="3818">
                  <c:v>27</c:v>
                </c:pt>
                <c:pt idx="3819">
                  <c:v>27.88</c:v>
                </c:pt>
                <c:pt idx="3820">
                  <c:v>28.82</c:v>
                </c:pt>
                <c:pt idx="3821">
                  <c:v>29.24</c:v>
                </c:pt>
                <c:pt idx="3822">
                  <c:v>28.56</c:v>
                </c:pt>
                <c:pt idx="3823">
                  <c:v>29.78</c:v>
                </c:pt>
                <c:pt idx="3824">
                  <c:v>29.91</c:v>
                </c:pt>
                <c:pt idx="3825">
                  <c:v>29.78</c:v>
                </c:pt>
                <c:pt idx="3826">
                  <c:v>30.52</c:v>
                </c:pt>
                <c:pt idx="3827">
                  <c:v>28.56</c:v>
                </c:pt>
                <c:pt idx="3828">
                  <c:v>25.92</c:v>
                </c:pt>
                <c:pt idx="3829">
                  <c:v>29.37</c:v>
                </c:pt>
                <c:pt idx="3830">
                  <c:v>29.17</c:v>
                </c:pt>
                <c:pt idx="3831">
                  <c:v>29.44</c:v>
                </c:pt>
                <c:pt idx="3832">
                  <c:v>29.74</c:v>
                </c:pt>
                <c:pt idx="3833">
                  <c:v>28.42</c:v>
                </c:pt>
                <c:pt idx="3834">
                  <c:v>29.88</c:v>
                </c:pt>
                <c:pt idx="3835">
                  <c:v>29.91</c:v>
                </c:pt>
                <c:pt idx="3836">
                  <c:v>28.09</c:v>
                </c:pt>
                <c:pt idx="3837">
                  <c:v>30.93</c:v>
                </c:pt>
                <c:pt idx="3838">
                  <c:v>29.51</c:v>
                </c:pt>
                <c:pt idx="3839">
                  <c:v>30.01</c:v>
                </c:pt>
                <c:pt idx="3840">
                  <c:v>30.79</c:v>
                </c:pt>
                <c:pt idx="3841">
                  <c:v>28.97</c:v>
                </c:pt>
                <c:pt idx="3842">
                  <c:v>28.42</c:v>
                </c:pt>
                <c:pt idx="3843">
                  <c:v>27.21</c:v>
                </c:pt>
                <c:pt idx="3844">
                  <c:v>29.71</c:v>
                </c:pt>
                <c:pt idx="3845">
                  <c:v>27.61</c:v>
                </c:pt>
                <c:pt idx="3846">
                  <c:v>26.6</c:v>
                </c:pt>
                <c:pt idx="3847">
                  <c:v>30.15</c:v>
                </c:pt>
                <c:pt idx="3848">
                  <c:v>26.26</c:v>
                </c:pt>
                <c:pt idx="3849">
                  <c:v>29.64</c:v>
                </c:pt>
                <c:pt idx="3850">
                  <c:v>28.29</c:v>
                </c:pt>
                <c:pt idx="3851">
                  <c:v>25.42</c:v>
                </c:pt>
                <c:pt idx="3852">
                  <c:v>30.05</c:v>
                </c:pt>
                <c:pt idx="3853">
                  <c:v>29.03</c:v>
                </c:pt>
                <c:pt idx="3854">
                  <c:v>27.14</c:v>
                </c:pt>
                <c:pt idx="3855">
                  <c:v>28.22</c:v>
                </c:pt>
                <c:pt idx="3856">
                  <c:v>30.52</c:v>
                </c:pt>
                <c:pt idx="3857">
                  <c:v>27.74</c:v>
                </c:pt>
                <c:pt idx="3858">
                  <c:v>30.25</c:v>
                </c:pt>
                <c:pt idx="3859">
                  <c:v>25.58</c:v>
                </c:pt>
                <c:pt idx="3860">
                  <c:v>29.78</c:v>
                </c:pt>
                <c:pt idx="3861">
                  <c:v>29.37</c:v>
                </c:pt>
                <c:pt idx="3862">
                  <c:v>29.17</c:v>
                </c:pt>
                <c:pt idx="3863">
                  <c:v>27.21</c:v>
                </c:pt>
                <c:pt idx="3864">
                  <c:v>28.56</c:v>
                </c:pt>
                <c:pt idx="3865">
                  <c:v>26.73</c:v>
                </c:pt>
                <c:pt idx="3866">
                  <c:v>29.84</c:v>
                </c:pt>
                <c:pt idx="3867">
                  <c:v>29.51</c:v>
                </c:pt>
                <c:pt idx="3868">
                  <c:v>29.64</c:v>
                </c:pt>
                <c:pt idx="3869">
                  <c:v>24.77</c:v>
                </c:pt>
                <c:pt idx="3870">
                  <c:v>29.51</c:v>
                </c:pt>
                <c:pt idx="3871">
                  <c:v>28.49</c:v>
                </c:pt>
                <c:pt idx="3872">
                  <c:v>29.78</c:v>
                </c:pt>
                <c:pt idx="3873">
                  <c:v>29.51</c:v>
                </c:pt>
                <c:pt idx="3874">
                  <c:v>29.1</c:v>
                </c:pt>
                <c:pt idx="3875">
                  <c:v>28.29</c:v>
                </c:pt>
                <c:pt idx="3876">
                  <c:v>29.03</c:v>
                </c:pt>
                <c:pt idx="3877">
                  <c:v>28.7</c:v>
                </c:pt>
                <c:pt idx="3878">
                  <c:v>29.1</c:v>
                </c:pt>
                <c:pt idx="3879">
                  <c:v>29.91</c:v>
                </c:pt>
                <c:pt idx="3880">
                  <c:v>29.3</c:v>
                </c:pt>
                <c:pt idx="3881">
                  <c:v>29.91</c:v>
                </c:pt>
                <c:pt idx="3882">
                  <c:v>29.03</c:v>
                </c:pt>
                <c:pt idx="3883">
                  <c:v>29.64</c:v>
                </c:pt>
                <c:pt idx="3884">
                  <c:v>27.07</c:v>
                </c:pt>
                <c:pt idx="3885">
                  <c:v>27</c:v>
                </c:pt>
                <c:pt idx="3886">
                  <c:v>26.67</c:v>
                </c:pt>
                <c:pt idx="3887">
                  <c:v>28.83</c:v>
                </c:pt>
                <c:pt idx="3888">
                  <c:v>28.22</c:v>
                </c:pt>
                <c:pt idx="3889">
                  <c:v>29.24</c:v>
                </c:pt>
                <c:pt idx="3890">
                  <c:v>28.22</c:v>
                </c:pt>
                <c:pt idx="3891">
                  <c:v>29.3</c:v>
                </c:pt>
                <c:pt idx="3892">
                  <c:v>30.11</c:v>
                </c:pt>
                <c:pt idx="3893">
                  <c:v>28.56</c:v>
                </c:pt>
                <c:pt idx="3894">
                  <c:v>26.53</c:v>
                </c:pt>
                <c:pt idx="3895">
                  <c:v>27.95</c:v>
                </c:pt>
                <c:pt idx="3896">
                  <c:v>27.99</c:v>
                </c:pt>
                <c:pt idx="3897">
                  <c:v>24.21</c:v>
                </c:pt>
                <c:pt idx="3898">
                  <c:v>28.22</c:v>
                </c:pt>
                <c:pt idx="3899">
                  <c:v>26.63</c:v>
                </c:pt>
                <c:pt idx="3900">
                  <c:v>27.95</c:v>
                </c:pt>
                <c:pt idx="3901">
                  <c:v>26.09</c:v>
                </c:pt>
                <c:pt idx="3902">
                  <c:v>27.55</c:v>
                </c:pt>
                <c:pt idx="3903">
                  <c:v>25.52</c:v>
                </c:pt>
                <c:pt idx="3904">
                  <c:v>29.3</c:v>
                </c:pt>
                <c:pt idx="3905">
                  <c:v>29.47</c:v>
                </c:pt>
                <c:pt idx="3906">
                  <c:v>28.39</c:v>
                </c:pt>
                <c:pt idx="3907">
                  <c:v>28.53</c:v>
                </c:pt>
                <c:pt idx="3908">
                  <c:v>25.72</c:v>
                </c:pt>
                <c:pt idx="3909">
                  <c:v>28.26</c:v>
                </c:pt>
                <c:pt idx="3910">
                  <c:v>26.53</c:v>
                </c:pt>
                <c:pt idx="3911">
                  <c:v>28.02</c:v>
                </c:pt>
                <c:pt idx="3912">
                  <c:v>28.42</c:v>
                </c:pt>
                <c:pt idx="3913">
                  <c:v>24.34</c:v>
                </c:pt>
                <c:pt idx="3914">
                  <c:v>27.68</c:v>
                </c:pt>
                <c:pt idx="3915">
                  <c:v>28.46</c:v>
                </c:pt>
                <c:pt idx="3916">
                  <c:v>29.68</c:v>
                </c:pt>
                <c:pt idx="3917">
                  <c:v>28.09</c:v>
                </c:pt>
                <c:pt idx="3918">
                  <c:v>27.55</c:v>
                </c:pt>
                <c:pt idx="3919">
                  <c:v>27.88</c:v>
                </c:pt>
                <c:pt idx="3920">
                  <c:v>27.04</c:v>
                </c:pt>
                <c:pt idx="3921">
                  <c:v>25.25</c:v>
                </c:pt>
                <c:pt idx="3922">
                  <c:v>27.92</c:v>
                </c:pt>
                <c:pt idx="3923">
                  <c:v>29.07</c:v>
                </c:pt>
                <c:pt idx="3924">
                  <c:v>28.86</c:v>
                </c:pt>
                <c:pt idx="3925">
                  <c:v>28.86</c:v>
                </c:pt>
                <c:pt idx="3926">
                  <c:v>27.85</c:v>
                </c:pt>
                <c:pt idx="3927">
                  <c:v>27.95</c:v>
                </c:pt>
                <c:pt idx="3928">
                  <c:v>27.24</c:v>
                </c:pt>
                <c:pt idx="3929">
                  <c:v>28.12</c:v>
                </c:pt>
                <c:pt idx="3930">
                  <c:v>29.41</c:v>
                </c:pt>
                <c:pt idx="3931">
                  <c:v>28.83</c:v>
                </c:pt>
                <c:pt idx="3932">
                  <c:v>29.03</c:v>
                </c:pt>
                <c:pt idx="3933">
                  <c:v>27.99</c:v>
                </c:pt>
                <c:pt idx="3934">
                  <c:v>28.32</c:v>
                </c:pt>
                <c:pt idx="3935">
                  <c:v>28.19</c:v>
                </c:pt>
                <c:pt idx="3936">
                  <c:v>28.59</c:v>
                </c:pt>
                <c:pt idx="3937">
                  <c:v>25.12</c:v>
                </c:pt>
                <c:pt idx="3938">
                  <c:v>27.44</c:v>
                </c:pt>
                <c:pt idx="3939">
                  <c:v>26.63</c:v>
                </c:pt>
                <c:pt idx="3940">
                  <c:v>27.65</c:v>
                </c:pt>
                <c:pt idx="3941">
                  <c:v>27.04</c:v>
                </c:pt>
                <c:pt idx="3942">
                  <c:v>27.31</c:v>
                </c:pt>
                <c:pt idx="3943">
                  <c:v>27.68</c:v>
                </c:pt>
                <c:pt idx="3944">
                  <c:v>29.34</c:v>
                </c:pt>
                <c:pt idx="3945">
                  <c:v>29.13</c:v>
                </c:pt>
                <c:pt idx="3946">
                  <c:v>29.07</c:v>
                </c:pt>
                <c:pt idx="3947">
                  <c:v>28.39</c:v>
                </c:pt>
                <c:pt idx="3948">
                  <c:v>27.65</c:v>
                </c:pt>
                <c:pt idx="3949">
                  <c:v>27.51</c:v>
                </c:pt>
                <c:pt idx="3950">
                  <c:v>27.48</c:v>
                </c:pt>
                <c:pt idx="3951">
                  <c:v>27.78</c:v>
                </c:pt>
                <c:pt idx="3952">
                  <c:v>26.26</c:v>
                </c:pt>
                <c:pt idx="3953">
                  <c:v>27.07</c:v>
                </c:pt>
                <c:pt idx="3954">
                  <c:v>28.49</c:v>
                </c:pt>
                <c:pt idx="3955">
                  <c:v>29.3</c:v>
                </c:pt>
                <c:pt idx="3956">
                  <c:v>28.26</c:v>
                </c:pt>
                <c:pt idx="3957">
                  <c:v>27.24</c:v>
                </c:pt>
                <c:pt idx="3958">
                  <c:v>27.99</c:v>
                </c:pt>
                <c:pt idx="3959">
                  <c:v>27.51</c:v>
                </c:pt>
                <c:pt idx="3960">
                  <c:v>27.68</c:v>
                </c:pt>
                <c:pt idx="3961">
                  <c:v>28.86</c:v>
                </c:pt>
                <c:pt idx="3962">
                  <c:v>28.49</c:v>
                </c:pt>
                <c:pt idx="3963">
                  <c:v>29.64</c:v>
                </c:pt>
                <c:pt idx="3964">
                  <c:v>29.24</c:v>
                </c:pt>
                <c:pt idx="3965">
                  <c:v>28.49</c:v>
                </c:pt>
                <c:pt idx="3966">
                  <c:v>27.65</c:v>
                </c:pt>
                <c:pt idx="3967">
                  <c:v>27.95</c:v>
                </c:pt>
                <c:pt idx="3968">
                  <c:v>28.49</c:v>
                </c:pt>
                <c:pt idx="3969">
                  <c:v>28.39</c:v>
                </c:pt>
                <c:pt idx="3970">
                  <c:v>28.76</c:v>
                </c:pt>
                <c:pt idx="3971">
                  <c:v>28.19</c:v>
                </c:pt>
                <c:pt idx="3972">
                  <c:v>27.48</c:v>
                </c:pt>
                <c:pt idx="3973">
                  <c:v>29.37</c:v>
                </c:pt>
                <c:pt idx="3974">
                  <c:v>27.95</c:v>
                </c:pt>
                <c:pt idx="3975">
                  <c:v>28.39</c:v>
                </c:pt>
                <c:pt idx="3976">
                  <c:v>27.95</c:v>
                </c:pt>
                <c:pt idx="3977">
                  <c:v>28.8</c:v>
                </c:pt>
                <c:pt idx="3978">
                  <c:v>27.68</c:v>
                </c:pt>
                <c:pt idx="3979">
                  <c:v>27.71</c:v>
                </c:pt>
                <c:pt idx="3980">
                  <c:v>27.41</c:v>
                </c:pt>
                <c:pt idx="3981">
                  <c:v>28.49</c:v>
                </c:pt>
                <c:pt idx="3982">
                  <c:v>27.95</c:v>
                </c:pt>
                <c:pt idx="3983">
                  <c:v>29.03</c:v>
                </c:pt>
                <c:pt idx="3984">
                  <c:v>26.36</c:v>
                </c:pt>
                <c:pt idx="3985">
                  <c:v>27.34</c:v>
                </c:pt>
                <c:pt idx="3986">
                  <c:v>27.75</c:v>
                </c:pt>
                <c:pt idx="3987">
                  <c:v>28.56</c:v>
                </c:pt>
                <c:pt idx="3988">
                  <c:v>28.42</c:v>
                </c:pt>
                <c:pt idx="3989">
                  <c:v>27.88</c:v>
                </c:pt>
                <c:pt idx="3990">
                  <c:v>28.63</c:v>
                </c:pt>
                <c:pt idx="3991">
                  <c:v>28.59</c:v>
                </c:pt>
                <c:pt idx="3992">
                  <c:v>28.56</c:v>
                </c:pt>
                <c:pt idx="3993">
                  <c:v>28.39</c:v>
                </c:pt>
                <c:pt idx="3994">
                  <c:v>28.53</c:v>
                </c:pt>
                <c:pt idx="3995">
                  <c:v>28.29</c:v>
                </c:pt>
                <c:pt idx="3996">
                  <c:v>28.66</c:v>
                </c:pt>
                <c:pt idx="3997">
                  <c:v>29.37</c:v>
                </c:pt>
                <c:pt idx="3998">
                  <c:v>28.42</c:v>
                </c:pt>
                <c:pt idx="3999">
                  <c:v>28.29</c:v>
                </c:pt>
                <c:pt idx="4000">
                  <c:v>28.7</c:v>
                </c:pt>
                <c:pt idx="4001">
                  <c:v>28.66</c:v>
                </c:pt>
                <c:pt idx="4002">
                  <c:v>28.42</c:v>
                </c:pt>
                <c:pt idx="4003">
                  <c:v>28.12</c:v>
                </c:pt>
                <c:pt idx="4004">
                  <c:v>27.88</c:v>
                </c:pt>
                <c:pt idx="4005">
                  <c:v>25.75</c:v>
                </c:pt>
                <c:pt idx="4006">
                  <c:v>26.66</c:v>
                </c:pt>
                <c:pt idx="4007">
                  <c:v>28.22</c:v>
                </c:pt>
                <c:pt idx="4008">
                  <c:v>28.63</c:v>
                </c:pt>
                <c:pt idx="4009">
                  <c:v>28.66</c:v>
                </c:pt>
                <c:pt idx="4010">
                  <c:v>27.75</c:v>
                </c:pt>
                <c:pt idx="4011">
                  <c:v>28.53</c:v>
                </c:pt>
                <c:pt idx="4012">
                  <c:v>28.59</c:v>
                </c:pt>
                <c:pt idx="4013">
                  <c:v>28.56</c:v>
                </c:pt>
                <c:pt idx="4014">
                  <c:v>28.19</c:v>
                </c:pt>
                <c:pt idx="4015">
                  <c:v>28.22</c:v>
                </c:pt>
                <c:pt idx="4016">
                  <c:v>28.83</c:v>
                </c:pt>
                <c:pt idx="4017">
                  <c:v>27.85</c:v>
                </c:pt>
                <c:pt idx="4018">
                  <c:v>29.88</c:v>
                </c:pt>
                <c:pt idx="4019">
                  <c:v>28.02</c:v>
                </c:pt>
                <c:pt idx="4020">
                  <c:v>28.53</c:v>
                </c:pt>
                <c:pt idx="4021">
                  <c:v>28.59</c:v>
                </c:pt>
                <c:pt idx="4022">
                  <c:v>28.97</c:v>
                </c:pt>
                <c:pt idx="4023">
                  <c:v>29.71</c:v>
                </c:pt>
                <c:pt idx="4024">
                  <c:v>28.75</c:v>
                </c:pt>
                <c:pt idx="4025">
                  <c:v>29.07</c:v>
                </c:pt>
                <c:pt idx="4026">
                  <c:v>29.34</c:v>
                </c:pt>
                <c:pt idx="4027">
                  <c:v>29.87</c:v>
                </c:pt>
                <c:pt idx="4028">
                  <c:v>29.17</c:v>
                </c:pt>
                <c:pt idx="4029">
                  <c:v>30.18</c:v>
                </c:pt>
                <c:pt idx="4030">
                  <c:v>28.52</c:v>
                </c:pt>
                <c:pt idx="4031">
                  <c:v>27.84</c:v>
                </c:pt>
                <c:pt idx="4032">
                  <c:v>27.67</c:v>
                </c:pt>
                <c:pt idx="4033">
                  <c:v>27.4</c:v>
                </c:pt>
                <c:pt idx="4034">
                  <c:v>28.52</c:v>
                </c:pt>
                <c:pt idx="4035">
                  <c:v>27.84</c:v>
                </c:pt>
                <c:pt idx="4036">
                  <c:v>27.67</c:v>
                </c:pt>
                <c:pt idx="4037">
                  <c:v>27.4</c:v>
                </c:pt>
                <c:pt idx="4038">
                  <c:v>28.31</c:v>
                </c:pt>
                <c:pt idx="4039">
                  <c:v>27.23</c:v>
                </c:pt>
                <c:pt idx="4040">
                  <c:v>27.77</c:v>
                </c:pt>
                <c:pt idx="4041">
                  <c:v>29.07</c:v>
                </c:pt>
                <c:pt idx="4042">
                  <c:v>28.62</c:v>
                </c:pt>
                <c:pt idx="4043">
                  <c:v>30.21</c:v>
                </c:pt>
                <c:pt idx="4044">
                  <c:v>29.67</c:v>
                </c:pt>
                <c:pt idx="4045">
                  <c:v>29.94</c:v>
                </c:pt>
                <c:pt idx="4046">
                  <c:v>28.86</c:v>
                </c:pt>
                <c:pt idx="4047">
                  <c:v>29.39</c:v>
                </c:pt>
                <c:pt idx="4048">
                  <c:v>29.23</c:v>
                </c:pt>
                <c:pt idx="4049">
                  <c:v>26.25</c:v>
                </c:pt>
                <c:pt idx="4050">
                  <c:v>28.07</c:v>
                </c:pt>
                <c:pt idx="4051">
                  <c:v>29.53</c:v>
                </c:pt>
                <c:pt idx="4052">
                  <c:v>29.8</c:v>
                </c:pt>
                <c:pt idx="4053">
                  <c:v>29.93</c:v>
                </c:pt>
                <c:pt idx="4054">
                  <c:v>29.93</c:v>
                </c:pt>
                <c:pt idx="4055">
                  <c:v>28.68</c:v>
                </c:pt>
                <c:pt idx="4056">
                  <c:v>28.31</c:v>
                </c:pt>
                <c:pt idx="4057">
                  <c:v>28.58</c:v>
                </c:pt>
                <c:pt idx="4058">
                  <c:v>29.36</c:v>
                </c:pt>
                <c:pt idx="4059">
                  <c:v>28.71</c:v>
                </c:pt>
                <c:pt idx="4060">
                  <c:v>29.29</c:v>
                </c:pt>
                <c:pt idx="4061">
                  <c:v>28.72</c:v>
                </c:pt>
                <c:pt idx="4062">
                  <c:v>28.71</c:v>
                </c:pt>
                <c:pt idx="4063">
                  <c:v>28.58</c:v>
                </c:pt>
                <c:pt idx="4064">
                  <c:v>27.87</c:v>
                </c:pt>
                <c:pt idx="4065">
                  <c:v>29.63</c:v>
                </c:pt>
                <c:pt idx="4066">
                  <c:v>29.49</c:v>
                </c:pt>
                <c:pt idx="4067">
                  <c:v>29.46</c:v>
                </c:pt>
                <c:pt idx="4068">
                  <c:v>29.46</c:v>
                </c:pt>
                <c:pt idx="4069">
                  <c:v>26.11</c:v>
                </c:pt>
                <c:pt idx="4070">
                  <c:v>26.55</c:v>
                </c:pt>
                <c:pt idx="4071">
                  <c:v>29.77</c:v>
                </c:pt>
                <c:pt idx="4072">
                  <c:v>28.04</c:v>
                </c:pt>
                <c:pt idx="4073">
                  <c:v>28.75</c:v>
                </c:pt>
                <c:pt idx="4074">
                  <c:v>28.85</c:v>
                </c:pt>
                <c:pt idx="4075">
                  <c:v>29.93</c:v>
                </c:pt>
                <c:pt idx="4076">
                  <c:v>28.95</c:v>
                </c:pt>
                <c:pt idx="4077">
                  <c:v>29.26</c:v>
                </c:pt>
                <c:pt idx="4078">
                  <c:v>28.85</c:v>
                </c:pt>
                <c:pt idx="4079">
                  <c:v>28.65</c:v>
                </c:pt>
                <c:pt idx="4080">
                  <c:v>28.75</c:v>
                </c:pt>
                <c:pt idx="4081">
                  <c:v>27.09</c:v>
                </c:pt>
                <c:pt idx="4082">
                  <c:v>28.85</c:v>
                </c:pt>
                <c:pt idx="4083">
                  <c:v>29.42</c:v>
                </c:pt>
                <c:pt idx="4084">
                  <c:v>29.8</c:v>
                </c:pt>
                <c:pt idx="4085">
                  <c:v>30.17</c:v>
                </c:pt>
                <c:pt idx="4086">
                  <c:v>28.99</c:v>
                </c:pt>
                <c:pt idx="4087">
                  <c:v>27.64</c:v>
                </c:pt>
                <c:pt idx="4088">
                  <c:v>27.43</c:v>
                </c:pt>
                <c:pt idx="4089">
                  <c:v>27.94</c:v>
                </c:pt>
                <c:pt idx="4090">
                  <c:v>29.33</c:v>
                </c:pt>
                <c:pt idx="4091">
                  <c:v>27.94</c:v>
                </c:pt>
                <c:pt idx="4092">
                  <c:v>27.15</c:v>
                </c:pt>
                <c:pt idx="4093">
                  <c:v>29.02</c:v>
                </c:pt>
                <c:pt idx="4094">
                  <c:v>29.22</c:v>
                </c:pt>
                <c:pt idx="4095">
                  <c:v>28.58</c:v>
                </c:pt>
                <c:pt idx="4096">
                  <c:v>27.09</c:v>
                </c:pt>
                <c:pt idx="4097">
                  <c:v>26.66</c:v>
                </c:pt>
                <c:pt idx="4098">
                  <c:v>29.12</c:v>
                </c:pt>
                <c:pt idx="4099">
                  <c:v>29.49</c:v>
                </c:pt>
                <c:pt idx="4100">
                  <c:v>27.16</c:v>
                </c:pt>
                <c:pt idx="4101">
                  <c:v>27.02</c:v>
                </c:pt>
                <c:pt idx="4102">
                  <c:v>27.63</c:v>
                </c:pt>
                <c:pt idx="4103">
                  <c:v>28.95</c:v>
                </c:pt>
                <c:pt idx="4104">
                  <c:v>30.51</c:v>
                </c:pt>
                <c:pt idx="4105">
                  <c:v>30.04</c:v>
                </c:pt>
                <c:pt idx="4106">
                  <c:v>28.65</c:v>
                </c:pt>
                <c:pt idx="4107">
                  <c:v>29.43</c:v>
                </c:pt>
                <c:pt idx="4108">
                  <c:v>27.47</c:v>
                </c:pt>
                <c:pt idx="4109">
                  <c:v>29.15</c:v>
                </c:pt>
                <c:pt idx="4110">
                  <c:v>30.41</c:v>
                </c:pt>
                <c:pt idx="4111">
                  <c:v>29.02</c:v>
                </c:pt>
                <c:pt idx="4112">
                  <c:v>26.72</c:v>
                </c:pt>
                <c:pt idx="4113">
                  <c:v>28.07</c:v>
                </c:pt>
                <c:pt idx="4114">
                  <c:v>29.33</c:v>
                </c:pt>
                <c:pt idx="4115">
                  <c:v>25.31</c:v>
                </c:pt>
                <c:pt idx="4116">
                  <c:v>29.18</c:v>
                </c:pt>
                <c:pt idx="4117">
                  <c:v>28.31</c:v>
                </c:pt>
                <c:pt idx="4118">
                  <c:v>28.65</c:v>
                </c:pt>
                <c:pt idx="4119">
                  <c:v>28.92</c:v>
                </c:pt>
                <c:pt idx="4120">
                  <c:v>26.42</c:v>
                </c:pt>
                <c:pt idx="4121">
                  <c:v>29.56</c:v>
                </c:pt>
                <c:pt idx="4122">
                  <c:v>29.49</c:v>
                </c:pt>
                <c:pt idx="4123">
                  <c:v>28.75</c:v>
                </c:pt>
                <c:pt idx="4124">
                  <c:v>29.25</c:v>
                </c:pt>
                <c:pt idx="4125">
                  <c:v>27.87</c:v>
                </c:pt>
                <c:pt idx="4126">
                  <c:v>30.61</c:v>
                </c:pt>
                <c:pt idx="4127">
                  <c:v>29.32</c:v>
                </c:pt>
                <c:pt idx="4128">
                  <c:v>28.11</c:v>
                </c:pt>
                <c:pt idx="4129">
                  <c:v>29.49</c:v>
                </c:pt>
                <c:pt idx="4130">
                  <c:v>28.71</c:v>
                </c:pt>
                <c:pt idx="4131">
                  <c:v>29.26</c:v>
                </c:pt>
                <c:pt idx="4132">
                  <c:v>30.2</c:v>
                </c:pt>
                <c:pt idx="4133">
                  <c:v>29.05</c:v>
                </c:pt>
                <c:pt idx="4134">
                  <c:v>25.34</c:v>
                </c:pt>
                <c:pt idx="4135">
                  <c:v>28.82</c:v>
                </c:pt>
                <c:pt idx="4136">
                  <c:v>30</c:v>
                </c:pt>
                <c:pt idx="4137">
                  <c:v>28.44</c:v>
                </c:pt>
                <c:pt idx="4138">
                  <c:v>27.26</c:v>
                </c:pt>
                <c:pt idx="4139">
                  <c:v>29.05</c:v>
                </c:pt>
                <c:pt idx="4140">
                  <c:v>27.7</c:v>
                </c:pt>
                <c:pt idx="4141">
                  <c:v>28.57</c:v>
                </c:pt>
                <c:pt idx="4142">
                  <c:v>28.17</c:v>
                </c:pt>
                <c:pt idx="4143">
                  <c:v>28.75</c:v>
                </c:pt>
                <c:pt idx="4144">
                  <c:v>28.61</c:v>
                </c:pt>
                <c:pt idx="4145">
                  <c:v>29.39</c:v>
                </c:pt>
                <c:pt idx="4146">
                  <c:v>30</c:v>
                </c:pt>
                <c:pt idx="4147">
                  <c:v>28.85</c:v>
                </c:pt>
                <c:pt idx="4148">
                  <c:v>26.02</c:v>
                </c:pt>
                <c:pt idx="4149">
                  <c:v>26.08</c:v>
                </c:pt>
                <c:pt idx="4150">
                  <c:v>27.73</c:v>
                </c:pt>
                <c:pt idx="4151">
                  <c:v>29.8</c:v>
                </c:pt>
                <c:pt idx="4152">
                  <c:v>28.74</c:v>
                </c:pt>
                <c:pt idx="4153">
                  <c:v>28.82</c:v>
                </c:pt>
                <c:pt idx="4154">
                  <c:v>26.89</c:v>
                </c:pt>
                <c:pt idx="4155">
                  <c:v>28.45</c:v>
                </c:pt>
                <c:pt idx="4156">
                  <c:v>29.29</c:v>
                </c:pt>
                <c:pt idx="4157">
                  <c:v>29.8</c:v>
                </c:pt>
                <c:pt idx="4158">
                  <c:v>29.8</c:v>
                </c:pt>
                <c:pt idx="4159">
                  <c:v>28.38</c:v>
                </c:pt>
                <c:pt idx="4160">
                  <c:v>29.19</c:v>
                </c:pt>
                <c:pt idx="4161">
                  <c:v>27.87</c:v>
                </c:pt>
                <c:pt idx="4162">
                  <c:v>27.09</c:v>
                </c:pt>
                <c:pt idx="4163">
                  <c:v>27.67</c:v>
                </c:pt>
                <c:pt idx="4164">
                  <c:v>26.75</c:v>
                </c:pt>
                <c:pt idx="4165">
                  <c:v>28.14</c:v>
                </c:pt>
                <c:pt idx="4166">
                  <c:v>28.78</c:v>
                </c:pt>
                <c:pt idx="4167">
                  <c:v>29.22</c:v>
                </c:pt>
                <c:pt idx="4168">
                  <c:v>27.06</c:v>
                </c:pt>
                <c:pt idx="4169">
                  <c:v>29.56</c:v>
                </c:pt>
                <c:pt idx="4170">
                  <c:v>28.31</c:v>
                </c:pt>
                <c:pt idx="4171">
                  <c:v>28.07</c:v>
                </c:pt>
                <c:pt idx="4172">
                  <c:v>28.65</c:v>
                </c:pt>
                <c:pt idx="4173">
                  <c:v>29.06</c:v>
                </c:pt>
                <c:pt idx="4174">
                  <c:v>28.18</c:v>
                </c:pt>
                <c:pt idx="4175">
                  <c:v>28.5</c:v>
                </c:pt>
                <c:pt idx="4176">
                  <c:v>29.53</c:v>
                </c:pt>
                <c:pt idx="4177">
                  <c:v>29.42</c:v>
                </c:pt>
                <c:pt idx="4178">
                  <c:v>29.12</c:v>
                </c:pt>
                <c:pt idx="4179">
                  <c:v>27.36</c:v>
                </c:pt>
                <c:pt idx="4180">
                  <c:v>28.58</c:v>
                </c:pt>
                <c:pt idx="4181">
                  <c:v>29.7</c:v>
                </c:pt>
                <c:pt idx="4182">
                  <c:v>29.8</c:v>
                </c:pt>
                <c:pt idx="4183">
                  <c:v>29.46</c:v>
                </c:pt>
                <c:pt idx="4184">
                  <c:v>28.65</c:v>
                </c:pt>
                <c:pt idx="4185">
                  <c:v>28.04</c:v>
                </c:pt>
                <c:pt idx="4186">
                  <c:v>27.7</c:v>
                </c:pt>
                <c:pt idx="4187">
                  <c:v>29.73</c:v>
                </c:pt>
                <c:pt idx="4188">
                  <c:v>29.9</c:v>
                </c:pt>
                <c:pt idx="4189">
                  <c:v>29.22</c:v>
                </c:pt>
                <c:pt idx="4190">
                  <c:v>27.46</c:v>
                </c:pt>
                <c:pt idx="4191">
                  <c:v>28.38</c:v>
                </c:pt>
                <c:pt idx="4192">
                  <c:v>27.47</c:v>
                </c:pt>
                <c:pt idx="4193">
                  <c:v>29.56</c:v>
                </c:pt>
                <c:pt idx="4194">
                  <c:v>31.05</c:v>
                </c:pt>
                <c:pt idx="4195">
                  <c:v>30.74</c:v>
                </c:pt>
                <c:pt idx="4196">
                  <c:v>28.35</c:v>
                </c:pt>
                <c:pt idx="4197">
                  <c:v>27.57</c:v>
                </c:pt>
                <c:pt idx="4198">
                  <c:v>26.25</c:v>
                </c:pt>
                <c:pt idx="4199">
                  <c:v>27.97</c:v>
                </c:pt>
                <c:pt idx="4200">
                  <c:v>29.66</c:v>
                </c:pt>
                <c:pt idx="4201">
                  <c:v>26.99</c:v>
                </c:pt>
                <c:pt idx="4202">
                  <c:v>29.63</c:v>
                </c:pt>
                <c:pt idx="4203">
                  <c:v>29.8</c:v>
                </c:pt>
                <c:pt idx="4204">
                  <c:v>30.06</c:v>
                </c:pt>
                <c:pt idx="4205">
                  <c:v>29.12</c:v>
                </c:pt>
                <c:pt idx="4206">
                  <c:v>29.36</c:v>
                </c:pt>
                <c:pt idx="4207">
                  <c:v>28.18</c:v>
                </c:pt>
                <c:pt idx="4208">
                  <c:v>26.76</c:v>
                </c:pt>
                <c:pt idx="4209">
                  <c:v>27.29</c:v>
                </c:pt>
                <c:pt idx="4210">
                  <c:v>26.89</c:v>
                </c:pt>
                <c:pt idx="4211">
                  <c:v>28.68</c:v>
                </c:pt>
                <c:pt idx="4212">
                  <c:v>29.56</c:v>
                </c:pt>
                <c:pt idx="4213">
                  <c:v>27.6</c:v>
                </c:pt>
                <c:pt idx="4214">
                  <c:v>26.93</c:v>
                </c:pt>
                <c:pt idx="4215">
                  <c:v>27.94</c:v>
                </c:pt>
                <c:pt idx="4216">
                  <c:v>29.59</c:v>
                </c:pt>
                <c:pt idx="4217">
                  <c:v>28.14</c:v>
                </c:pt>
                <c:pt idx="4218">
                  <c:v>28.51</c:v>
                </c:pt>
                <c:pt idx="4219">
                  <c:v>27.57</c:v>
                </c:pt>
                <c:pt idx="4220">
                  <c:v>28.99</c:v>
                </c:pt>
                <c:pt idx="4221">
                  <c:v>28.24</c:v>
                </c:pt>
                <c:pt idx="4222">
                  <c:v>27.5</c:v>
                </c:pt>
                <c:pt idx="4223">
                  <c:v>28.78</c:v>
                </c:pt>
                <c:pt idx="4224">
                  <c:v>29.59</c:v>
                </c:pt>
                <c:pt idx="4225">
                  <c:v>29.02</c:v>
                </c:pt>
                <c:pt idx="4226">
                  <c:v>27.9</c:v>
                </c:pt>
                <c:pt idx="4227">
                  <c:v>29.34</c:v>
                </c:pt>
                <c:pt idx="4228">
                  <c:v>28.38</c:v>
                </c:pt>
                <c:pt idx="4229">
                  <c:v>29.3</c:v>
                </c:pt>
                <c:pt idx="4230">
                  <c:v>29.64</c:v>
                </c:pt>
                <c:pt idx="4231">
                  <c:v>30.27</c:v>
                </c:pt>
                <c:pt idx="4232">
                  <c:v>25.78</c:v>
                </c:pt>
                <c:pt idx="4233">
                  <c:v>28.71</c:v>
                </c:pt>
                <c:pt idx="4234">
                  <c:v>28.78</c:v>
                </c:pt>
                <c:pt idx="4235">
                  <c:v>29.19</c:v>
                </c:pt>
                <c:pt idx="4236">
                  <c:v>29.54</c:v>
                </c:pt>
                <c:pt idx="4237">
                  <c:v>28.22</c:v>
                </c:pt>
                <c:pt idx="4238">
                  <c:v>28.78</c:v>
                </c:pt>
                <c:pt idx="4239">
                  <c:v>29.26</c:v>
                </c:pt>
                <c:pt idx="4240">
                  <c:v>29.13</c:v>
                </c:pt>
                <c:pt idx="4241">
                  <c:v>29.74</c:v>
                </c:pt>
                <c:pt idx="4242">
                  <c:v>26.75</c:v>
                </c:pt>
                <c:pt idx="4243">
                  <c:v>28.32</c:v>
                </c:pt>
                <c:pt idx="4244">
                  <c:v>27.84</c:v>
                </c:pt>
                <c:pt idx="4245">
                  <c:v>30.96</c:v>
                </c:pt>
                <c:pt idx="4246">
                  <c:v>30.69</c:v>
                </c:pt>
                <c:pt idx="4247">
                  <c:v>25.08</c:v>
                </c:pt>
                <c:pt idx="4248">
                  <c:v>24.87</c:v>
                </c:pt>
                <c:pt idx="4249">
                  <c:v>28.39</c:v>
                </c:pt>
                <c:pt idx="4250">
                  <c:v>30.08</c:v>
                </c:pt>
                <c:pt idx="4251">
                  <c:v>29.13</c:v>
                </c:pt>
                <c:pt idx="4252">
                  <c:v>29.13</c:v>
                </c:pt>
                <c:pt idx="4253">
                  <c:v>28.76</c:v>
                </c:pt>
                <c:pt idx="4254">
                  <c:v>26.08</c:v>
                </c:pt>
                <c:pt idx="4255">
                  <c:v>25.01</c:v>
                </c:pt>
                <c:pt idx="4256">
                  <c:v>27.24</c:v>
                </c:pt>
                <c:pt idx="4257">
                  <c:v>25.47</c:v>
                </c:pt>
                <c:pt idx="4258">
                  <c:v>28.22</c:v>
                </c:pt>
                <c:pt idx="4259">
                  <c:v>27.71</c:v>
                </c:pt>
                <c:pt idx="4260">
                  <c:v>28.05</c:v>
                </c:pt>
                <c:pt idx="4261">
                  <c:v>28.42</c:v>
                </c:pt>
                <c:pt idx="4262">
                  <c:v>28.46</c:v>
                </c:pt>
                <c:pt idx="4263">
                  <c:v>28.45</c:v>
                </c:pt>
                <c:pt idx="4264">
                  <c:v>27.94</c:v>
                </c:pt>
                <c:pt idx="4265">
                  <c:v>28.29</c:v>
                </c:pt>
                <c:pt idx="4266">
                  <c:v>28.19</c:v>
                </c:pt>
                <c:pt idx="4267">
                  <c:v>27.91</c:v>
                </c:pt>
                <c:pt idx="4268">
                  <c:v>28.97</c:v>
                </c:pt>
                <c:pt idx="4269">
                  <c:v>27.04</c:v>
                </c:pt>
                <c:pt idx="4270">
                  <c:v>23.59</c:v>
                </c:pt>
                <c:pt idx="4271">
                  <c:v>25.34</c:v>
                </c:pt>
                <c:pt idx="4272">
                  <c:v>27.1</c:v>
                </c:pt>
                <c:pt idx="4273">
                  <c:v>26.84</c:v>
                </c:pt>
                <c:pt idx="4274">
                  <c:v>26.69</c:v>
                </c:pt>
                <c:pt idx="4275">
                  <c:v>24.4</c:v>
                </c:pt>
                <c:pt idx="4276">
                  <c:v>26.66</c:v>
                </c:pt>
                <c:pt idx="4277">
                  <c:v>25.57</c:v>
                </c:pt>
                <c:pt idx="4278">
                  <c:v>24.3</c:v>
                </c:pt>
                <c:pt idx="4279">
                  <c:v>28.25</c:v>
                </c:pt>
                <c:pt idx="4280">
                  <c:v>27.75</c:v>
                </c:pt>
                <c:pt idx="4281">
                  <c:v>28.83</c:v>
                </c:pt>
                <c:pt idx="4282">
                  <c:v>30.59</c:v>
                </c:pt>
                <c:pt idx="4283">
                  <c:v>28.8</c:v>
                </c:pt>
                <c:pt idx="4284">
                  <c:v>29.47</c:v>
                </c:pt>
                <c:pt idx="4285">
                  <c:v>29.13</c:v>
                </c:pt>
                <c:pt idx="4286">
                  <c:v>28.29</c:v>
                </c:pt>
                <c:pt idx="4287">
                  <c:v>29.03</c:v>
                </c:pt>
                <c:pt idx="4288">
                  <c:v>28.83</c:v>
                </c:pt>
                <c:pt idx="4289">
                  <c:v>28.36</c:v>
                </c:pt>
                <c:pt idx="4290">
                  <c:v>29.61</c:v>
                </c:pt>
                <c:pt idx="4291">
                  <c:v>29</c:v>
                </c:pt>
                <c:pt idx="4292">
                  <c:v>28.19</c:v>
                </c:pt>
                <c:pt idx="4293">
                  <c:v>27.24</c:v>
                </c:pt>
                <c:pt idx="4294">
                  <c:v>26.84</c:v>
                </c:pt>
                <c:pt idx="4295">
                  <c:v>28.39</c:v>
                </c:pt>
                <c:pt idx="4296">
                  <c:v>25.38</c:v>
                </c:pt>
                <c:pt idx="4297">
                  <c:v>28.36</c:v>
                </c:pt>
                <c:pt idx="4298">
                  <c:v>27.44</c:v>
                </c:pt>
                <c:pt idx="4299">
                  <c:v>25.01</c:v>
                </c:pt>
                <c:pt idx="4300">
                  <c:v>27.38</c:v>
                </c:pt>
                <c:pt idx="4301">
                  <c:v>27.78</c:v>
                </c:pt>
                <c:pt idx="4302">
                  <c:v>29.24</c:v>
                </c:pt>
                <c:pt idx="4303">
                  <c:v>28.39</c:v>
                </c:pt>
                <c:pt idx="4304">
                  <c:v>28.46</c:v>
                </c:pt>
                <c:pt idx="4305">
                  <c:v>28.26</c:v>
                </c:pt>
                <c:pt idx="4306">
                  <c:v>28.49</c:v>
                </c:pt>
                <c:pt idx="4307">
                  <c:v>28.09</c:v>
                </c:pt>
                <c:pt idx="4308">
                  <c:v>28.66</c:v>
                </c:pt>
                <c:pt idx="4309">
                  <c:v>28.32</c:v>
                </c:pt>
                <c:pt idx="4310">
                  <c:v>27.85</c:v>
                </c:pt>
                <c:pt idx="4311">
                  <c:v>28.39</c:v>
                </c:pt>
                <c:pt idx="4312">
                  <c:v>28.63</c:v>
                </c:pt>
                <c:pt idx="4313">
                  <c:v>28.12</c:v>
                </c:pt>
                <c:pt idx="4314">
                  <c:v>27.92</c:v>
                </c:pt>
                <c:pt idx="4315">
                  <c:v>28.36</c:v>
                </c:pt>
                <c:pt idx="4316">
                  <c:v>28.73</c:v>
                </c:pt>
                <c:pt idx="4317">
                  <c:v>28.66</c:v>
                </c:pt>
                <c:pt idx="4318">
                  <c:v>28.02</c:v>
                </c:pt>
                <c:pt idx="4319">
                  <c:v>28.39</c:v>
                </c:pt>
                <c:pt idx="4320">
                  <c:v>28.19</c:v>
                </c:pt>
                <c:pt idx="4321">
                  <c:v>26.5</c:v>
                </c:pt>
                <c:pt idx="4322">
                  <c:v>27.11</c:v>
                </c:pt>
                <c:pt idx="4323">
                  <c:v>27.71</c:v>
                </c:pt>
                <c:pt idx="4324">
                  <c:v>27.48</c:v>
                </c:pt>
                <c:pt idx="4325">
                  <c:v>27.85</c:v>
                </c:pt>
                <c:pt idx="4326">
                  <c:v>27.04</c:v>
                </c:pt>
                <c:pt idx="4327">
                  <c:v>27.34</c:v>
                </c:pt>
                <c:pt idx="4328">
                  <c:v>27.99</c:v>
                </c:pt>
                <c:pt idx="4329">
                  <c:v>28.56</c:v>
                </c:pt>
                <c:pt idx="4330">
                  <c:v>28.29</c:v>
                </c:pt>
                <c:pt idx="4331">
                  <c:v>27.95</c:v>
                </c:pt>
                <c:pt idx="4332">
                  <c:v>27.68</c:v>
                </c:pt>
                <c:pt idx="4333">
                  <c:v>27.78</c:v>
                </c:pt>
                <c:pt idx="4334">
                  <c:v>27.58</c:v>
                </c:pt>
                <c:pt idx="4335">
                  <c:v>27.92</c:v>
                </c:pt>
                <c:pt idx="4336">
                  <c:v>27.21</c:v>
                </c:pt>
                <c:pt idx="4337">
                  <c:v>27.41</c:v>
                </c:pt>
                <c:pt idx="4338">
                  <c:v>27.44</c:v>
                </c:pt>
                <c:pt idx="4339">
                  <c:v>27.21</c:v>
                </c:pt>
                <c:pt idx="4340">
                  <c:v>27.95</c:v>
                </c:pt>
                <c:pt idx="4341">
                  <c:v>27.71</c:v>
                </c:pt>
                <c:pt idx="4342">
                  <c:v>29.68</c:v>
                </c:pt>
                <c:pt idx="4343">
                  <c:v>28.97</c:v>
                </c:pt>
                <c:pt idx="4344">
                  <c:v>27.82</c:v>
                </c:pt>
                <c:pt idx="4345">
                  <c:v>27.92</c:v>
                </c:pt>
                <c:pt idx="4346">
                  <c:v>27.95</c:v>
                </c:pt>
                <c:pt idx="4347">
                  <c:v>28.32</c:v>
                </c:pt>
                <c:pt idx="4348">
                  <c:v>27.2</c:v>
                </c:pt>
                <c:pt idx="4349">
                  <c:v>27.2</c:v>
                </c:pt>
                <c:pt idx="4350">
                  <c:v>28.83</c:v>
                </c:pt>
                <c:pt idx="4351">
                  <c:v>29.11</c:v>
                </c:pt>
                <c:pt idx="4352">
                  <c:v>28.77</c:v>
                </c:pt>
                <c:pt idx="4353">
                  <c:v>29.47</c:v>
                </c:pt>
                <c:pt idx="4354">
                  <c:v>27.95</c:v>
                </c:pt>
                <c:pt idx="4355">
                  <c:v>28.26</c:v>
                </c:pt>
                <c:pt idx="4356">
                  <c:v>28.39</c:v>
                </c:pt>
                <c:pt idx="4357">
                  <c:v>28.42</c:v>
                </c:pt>
                <c:pt idx="4358">
                  <c:v>27.99</c:v>
                </c:pt>
                <c:pt idx="4359">
                  <c:v>27.78</c:v>
                </c:pt>
                <c:pt idx="4360">
                  <c:v>28.19</c:v>
                </c:pt>
                <c:pt idx="4361">
                  <c:v>28.63</c:v>
                </c:pt>
                <c:pt idx="4362">
                  <c:v>28.26</c:v>
                </c:pt>
                <c:pt idx="4363">
                  <c:v>28.22</c:v>
                </c:pt>
                <c:pt idx="4364">
                  <c:v>28.73</c:v>
                </c:pt>
                <c:pt idx="4365">
                  <c:v>28.05</c:v>
                </c:pt>
                <c:pt idx="4366">
                  <c:v>27.95</c:v>
                </c:pt>
                <c:pt idx="4367">
                  <c:v>27.51</c:v>
                </c:pt>
                <c:pt idx="4368">
                  <c:v>26.6</c:v>
                </c:pt>
                <c:pt idx="4375">
                  <c:v>28.39</c:v>
                </c:pt>
                <c:pt idx="4376">
                  <c:v>28.74</c:v>
                </c:pt>
                <c:pt idx="4377">
                  <c:v>28.56</c:v>
                </c:pt>
                <c:pt idx="4378">
                  <c:v>28.6</c:v>
                </c:pt>
                <c:pt idx="4379">
                  <c:v>28.64</c:v>
                </c:pt>
                <c:pt idx="4380">
                  <c:v>29.22</c:v>
                </c:pt>
                <c:pt idx="4381">
                  <c:v>29</c:v>
                </c:pt>
                <c:pt idx="4382">
                  <c:v>28.54</c:v>
                </c:pt>
                <c:pt idx="4383">
                  <c:v>26.56</c:v>
                </c:pt>
                <c:pt idx="4384">
                  <c:v>28.37</c:v>
                </c:pt>
                <c:pt idx="4385">
                  <c:v>29.58</c:v>
                </c:pt>
                <c:pt idx="4386">
                  <c:v>28.26</c:v>
                </c:pt>
                <c:pt idx="4387">
                  <c:v>28.71</c:v>
                </c:pt>
                <c:pt idx="4388">
                  <c:v>28.66</c:v>
                </c:pt>
                <c:pt idx="4389">
                  <c:v>29.43</c:v>
                </c:pt>
                <c:pt idx="4390">
                  <c:v>29.66</c:v>
                </c:pt>
                <c:pt idx="4391">
                  <c:v>29.12</c:v>
                </c:pt>
                <c:pt idx="4392">
                  <c:v>28.84</c:v>
                </c:pt>
                <c:pt idx="4393">
                  <c:v>28.26</c:v>
                </c:pt>
                <c:pt idx="4394">
                  <c:v>25.1</c:v>
                </c:pt>
                <c:pt idx="4395">
                  <c:v>28.07</c:v>
                </c:pt>
                <c:pt idx="4396">
                  <c:v>28.65</c:v>
                </c:pt>
                <c:pt idx="4397">
                  <c:v>29.63</c:v>
                </c:pt>
                <c:pt idx="4398">
                  <c:v>29.46</c:v>
                </c:pt>
                <c:pt idx="4399">
                  <c:v>29.73</c:v>
                </c:pt>
                <c:pt idx="4400">
                  <c:v>28.23</c:v>
                </c:pt>
                <c:pt idx="4401">
                  <c:v>28.9</c:v>
                </c:pt>
                <c:pt idx="4402">
                  <c:v>26.48</c:v>
                </c:pt>
                <c:pt idx="4403">
                  <c:v>29.69</c:v>
                </c:pt>
                <c:pt idx="4404">
                  <c:v>29.64</c:v>
                </c:pt>
                <c:pt idx="4405">
                  <c:v>29.36</c:v>
                </c:pt>
                <c:pt idx="4406">
                  <c:v>29.05</c:v>
                </c:pt>
                <c:pt idx="4407">
                  <c:v>27.92</c:v>
                </c:pt>
                <c:pt idx="4408">
                  <c:v>28.79</c:v>
                </c:pt>
                <c:pt idx="4409">
                  <c:v>28.79</c:v>
                </c:pt>
                <c:pt idx="4410">
                  <c:v>28.08</c:v>
                </c:pt>
                <c:pt idx="4411">
                  <c:v>28.97</c:v>
                </c:pt>
                <c:pt idx="4412">
                  <c:v>29.54</c:v>
                </c:pt>
                <c:pt idx="4413">
                  <c:v>28.6</c:v>
                </c:pt>
                <c:pt idx="4414">
                  <c:v>29.03</c:v>
                </c:pt>
                <c:pt idx="4415">
                  <c:v>27.56</c:v>
                </c:pt>
                <c:pt idx="4416">
                  <c:v>28.73</c:v>
                </c:pt>
                <c:pt idx="4417">
                  <c:v>29.54</c:v>
                </c:pt>
                <c:pt idx="4418">
                  <c:v>28.84</c:v>
                </c:pt>
                <c:pt idx="4419">
                  <c:v>30.01</c:v>
                </c:pt>
                <c:pt idx="4420">
                  <c:v>31.35</c:v>
                </c:pt>
                <c:pt idx="4421">
                  <c:v>29.31</c:v>
                </c:pt>
                <c:pt idx="4422">
                  <c:v>30.17</c:v>
                </c:pt>
                <c:pt idx="4423">
                  <c:v>30</c:v>
                </c:pt>
                <c:pt idx="4424">
                  <c:v>29.8</c:v>
                </c:pt>
                <c:pt idx="4425">
                  <c:v>27.75</c:v>
                </c:pt>
                <c:pt idx="4426">
                  <c:v>28.48</c:v>
                </c:pt>
                <c:pt idx="4427">
                  <c:v>27.83</c:v>
                </c:pt>
                <c:pt idx="4428">
                  <c:v>26.06</c:v>
                </c:pt>
                <c:pt idx="4429">
                  <c:v>28.14</c:v>
                </c:pt>
                <c:pt idx="4430">
                  <c:v>25.74</c:v>
                </c:pt>
                <c:pt idx="4431">
                  <c:v>29.74</c:v>
                </c:pt>
                <c:pt idx="4432">
                  <c:v>30.67</c:v>
                </c:pt>
                <c:pt idx="4433">
                  <c:v>25.28</c:v>
                </c:pt>
                <c:pt idx="4434">
                  <c:v>29.77</c:v>
                </c:pt>
                <c:pt idx="4435">
                  <c:v>30.9</c:v>
                </c:pt>
                <c:pt idx="4436">
                  <c:v>31.81</c:v>
                </c:pt>
                <c:pt idx="4437">
                  <c:v>29.17</c:v>
                </c:pt>
                <c:pt idx="4438">
                  <c:v>28.46</c:v>
                </c:pt>
                <c:pt idx="4439">
                  <c:v>29.07</c:v>
                </c:pt>
                <c:pt idx="4440">
                  <c:v>30.48</c:v>
                </c:pt>
                <c:pt idx="4441">
                  <c:v>29.59</c:v>
                </c:pt>
                <c:pt idx="4442">
                  <c:v>28.93</c:v>
                </c:pt>
                <c:pt idx="4443">
                  <c:v>30.35</c:v>
                </c:pt>
                <c:pt idx="4444">
                  <c:v>27.75</c:v>
                </c:pt>
                <c:pt idx="4445">
                  <c:v>27.11</c:v>
                </c:pt>
                <c:pt idx="4446">
                  <c:v>26.23</c:v>
                </c:pt>
                <c:pt idx="4447">
                  <c:v>28.44</c:v>
                </c:pt>
                <c:pt idx="4448">
                  <c:v>26.13</c:v>
                </c:pt>
                <c:pt idx="4449">
                  <c:v>31.11</c:v>
                </c:pt>
                <c:pt idx="4450">
                  <c:v>28.51</c:v>
                </c:pt>
                <c:pt idx="4451">
                  <c:v>30.22</c:v>
                </c:pt>
                <c:pt idx="4452">
                  <c:v>30.26</c:v>
                </c:pt>
                <c:pt idx="4453">
                  <c:v>30.06</c:v>
                </c:pt>
                <c:pt idx="4454">
                  <c:v>29.64</c:v>
                </c:pt>
                <c:pt idx="4455">
                  <c:v>28.31</c:v>
                </c:pt>
                <c:pt idx="4456">
                  <c:v>26.36</c:v>
                </c:pt>
                <c:pt idx="4457">
                  <c:v>28.14</c:v>
                </c:pt>
                <c:pt idx="4458">
                  <c:v>27.43</c:v>
                </c:pt>
                <c:pt idx="4459">
                  <c:v>26.83</c:v>
                </c:pt>
                <c:pt idx="4460">
                  <c:v>30.19</c:v>
                </c:pt>
                <c:pt idx="4461">
                  <c:v>27.98</c:v>
                </c:pt>
                <c:pt idx="4462">
                  <c:v>27.98</c:v>
                </c:pt>
                <c:pt idx="4463">
                  <c:v>29.61</c:v>
                </c:pt>
                <c:pt idx="4464">
                  <c:v>30.41</c:v>
                </c:pt>
                <c:pt idx="4465">
                  <c:v>30</c:v>
                </c:pt>
                <c:pt idx="4466">
                  <c:v>28.32</c:v>
                </c:pt>
                <c:pt idx="4467">
                  <c:v>28.29</c:v>
                </c:pt>
                <c:pt idx="4468">
                  <c:v>27.28</c:v>
                </c:pt>
                <c:pt idx="4469">
                  <c:v>28.86</c:v>
                </c:pt>
                <c:pt idx="4470">
                  <c:v>29.13</c:v>
                </c:pt>
                <c:pt idx="4471">
                  <c:v>28.69</c:v>
                </c:pt>
                <c:pt idx="4472">
                  <c:v>30.26</c:v>
                </c:pt>
                <c:pt idx="4473">
                  <c:v>28.66</c:v>
                </c:pt>
                <c:pt idx="4474">
                  <c:v>29.18</c:v>
                </c:pt>
                <c:pt idx="4475">
                  <c:v>30.3</c:v>
                </c:pt>
                <c:pt idx="4476">
                  <c:v>27.37</c:v>
                </c:pt>
                <c:pt idx="4477">
                  <c:v>28.41</c:v>
                </c:pt>
                <c:pt idx="4478">
                  <c:v>28.05</c:v>
                </c:pt>
                <c:pt idx="4479">
                  <c:v>29.86</c:v>
                </c:pt>
                <c:pt idx="4480">
                  <c:v>26.29</c:v>
                </c:pt>
                <c:pt idx="4481">
                  <c:v>27.9</c:v>
                </c:pt>
                <c:pt idx="4482">
                  <c:v>28.34</c:v>
                </c:pt>
                <c:pt idx="4483">
                  <c:v>25.5</c:v>
                </c:pt>
                <c:pt idx="4484">
                  <c:v>26.93</c:v>
                </c:pt>
                <c:pt idx="4485">
                  <c:v>28.16</c:v>
                </c:pt>
                <c:pt idx="4486">
                  <c:v>27.76</c:v>
                </c:pt>
                <c:pt idx="4487">
                  <c:v>28.36</c:v>
                </c:pt>
                <c:pt idx="4488">
                  <c:v>28.76</c:v>
                </c:pt>
                <c:pt idx="4489">
                  <c:v>29.01</c:v>
                </c:pt>
                <c:pt idx="4490">
                  <c:v>27.66</c:v>
                </c:pt>
                <c:pt idx="4491">
                  <c:v>27.88</c:v>
                </c:pt>
                <c:pt idx="4492">
                  <c:v>29.18</c:v>
                </c:pt>
                <c:pt idx="4493">
                  <c:v>27.45</c:v>
                </c:pt>
                <c:pt idx="4494">
                  <c:v>27.74</c:v>
                </c:pt>
                <c:pt idx="4495">
                  <c:v>28.47</c:v>
                </c:pt>
                <c:pt idx="4496">
                  <c:v>26.34</c:v>
                </c:pt>
                <c:pt idx="4497">
                  <c:v>28.86</c:v>
                </c:pt>
                <c:pt idx="4498">
                  <c:v>27.5</c:v>
                </c:pt>
                <c:pt idx="4499">
                  <c:v>26.51</c:v>
                </c:pt>
                <c:pt idx="4500">
                  <c:v>28.69</c:v>
                </c:pt>
                <c:pt idx="4501">
                  <c:v>28.28</c:v>
                </c:pt>
                <c:pt idx="4502">
                  <c:v>27.81</c:v>
                </c:pt>
                <c:pt idx="4503">
                  <c:v>28.64</c:v>
                </c:pt>
                <c:pt idx="4504">
                  <c:v>28.65</c:v>
                </c:pt>
                <c:pt idx="4505">
                  <c:v>28.34</c:v>
                </c:pt>
                <c:pt idx="4506">
                  <c:v>29.66</c:v>
                </c:pt>
                <c:pt idx="4507">
                  <c:v>29.22</c:v>
                </c:pt>
                <c:pt idx="4508">
                  <c:v>29.67</c:v>
                </c:pt>
                <c:pt idx="4509">
                  <c:v>28.58</c:v>
                </c:pt>
                <c:pt idx="4510">
                  <c:v>27.13</c:v>
                </c:pt>
                <c:pt idx="4511">
                  <c:v>28.9</c:v>
                </c:pt>
                <c:pt idx="4512">
                  <c:v>28.84</c:v>
                </c:pt>
                <c:pt idx="4513">
                  <c:v>28.52</c:v>
                </c:pt>
                <c:pt idx="4514">
                  <c:v>28.11</c:v>
                </c:pt>
                <c:pt idx="4515">
                  <c:v>29.11</c:v>
                </c:pt>
                <c:pt idx="4516">
                  <c:v>27.89</c:v>
                </c:pt>
                <c:pt idx="4517">
                  <c:v>26.9</c:v>
                </c:pt>
                <c:pt idx="4518">
                  <c:v>28.76</c:v>
                </c:pt>
                <c:pt idx="4519">
                  <c:v>28.14</c:v>
                </c:pt>
                <c:pt idx="4520">
                  <c:v>29.77</c:v>
                </c:pt>
                <c:pt idx="4521">
                  <c:v>28.52</c:v>
                </c:pt>
                <c:pt idx="4522">
                  <c:v>29.61</c:v>
                </c:pt>
                <c:pt idx="4523">
                  <c:v>29.51</c:v>
                </c:pt>
                <c:pt idx="4524">
                  <c:v>27.99</c:v>
                </c:pt>
                <c:pt idx="4525">
                  <c:v>27.15</c:v>
                </c:pt>
                <c:pt idx="4526">
                  <c:v>27.52</c:v>
                </c:pt>
                <c:pt idx="4527">
                  <c:v>28.25</c:v>
                </c:pt>
                <c:pt idx="4528">
                  <c:v>28.82</c:v>
                </c:pt>
                <c:pt idx="4529">
                  <c:v>29.24</c:v>
                </c:pt>
                <c:pt idx="4530">
                  <c:v>28.82</c:v>
                </c:pt>
                <c:pt idx="4531">
                  <c:v>29.46</c:v>
                </c:pt>
                <c:pt idx="4532">
                  <c:v>27.74</c:v>
                </c:pt>
                <c:pt idx="4533">
                  <c:v>29.65</c:v>
                </c:pt>
                <c:pt idx="4534">
                  <c:v>29.07</c:v>
                </c:pt>
                <c:pt idx="4535">
                  <c:v>26.82</c:v>
                </c:pt>
                <c:pt idx="4536">
                  <c:v>29.66</c:v>
                </c:pt>
                <c:pt idx="4537">
                  <c:v>28.81</c:v>
                </c:pt>
                <c:pt idx="4538">
                  <c:v>29.43</c:v>
                </c:pt>
                <c:pt idx="4539">
                  <c:v>29.32</c:v>
                </c:pt>
                <c:pt idx="4540">
                  <c:v>28.76</c:v>
                </c:pt>
                <c:pt idx="4541">
                  <c:v>25.36</c:v>
                </c:pt>
                <c:pt idx="4542">
                  <c:v>26.08</c:v>
                </c:pt>
                <c:pt idx="4543">
                  <c:v>30.07</c:v>
                </c:pt>
                <c:pt idx="4544">
                  <c:v>31.05</c:v>
                </c:pt>
                <c:pt idx="4545">
                  <c:v>25.58</c:v>
                </c:pt>
                <c:pt idx="4546">
                  <c:v>29.16</c:v>
                </c:pt>
                <c:pt idx="4547">
                  <c:v>29.93</c:v>
                </c:pt>
                <c:pt idx="4548">
                  <c:v>30.9</c:v>
                </c:pt>
                <c:pt idx="4549">
                  <c:v>28.77</c:v>
                </c:pt>
                <c:pt idx="4550">
                  <c:v>30.47</c:v>
                </c:pt>
                <c:pt idx="4551">
                  <c:v>29.81</c:v>
                </c:pt>
                <c:pt idx="4552">
                  <c:v>26.36</c:v>
                </c:pt>
                <c:pt idx="4553">
                  <c:v>30.87</c:v>
                </c:pt>
                <c:pt idx="4554">
                  <c:v>30.53</c:v>
                </c:pt>
                <c:pt idx="4555">
                  <c:v>26.46</c:v>
                </c:pt>
                <c:pt idx="4556">
                  <c:v>30.28</c:v>
                </c:pt>
                <c:pt idx="4557">
                  <c:v>28.27</c:v>
                </c:pt>
                <c:pt idx="4558">
                  <c:v>29.15</c:v>
                </c:pt>
                <c:pt idx="4559">
                  <c:v>28.46</c:v>
                </c:pt>
                <c:pt idx="4560">
                  <c:v>30.12</c:v>
                </c:pt>
                <c:pt idx="4561">
                  <c:v>29.36</c:v>
                </c:pt>
                <c:pt idx="4562">
                  <c:v>27.51</c:v>
                </c:pt>
                <c:pt idx="4563">
                  <c:v>30.94</c:v>
                </c:pt>
                <c:pt idx="4564">
                  <c:v>29.54</c:v>
                </c:pt>
                <c:pt idx="4565">
                  <c:v>28.91</c:v>
                </c:pt>
                <c:pt idx="4566">
                  <c:v>29.16</c:v>
                </c:pt>
                <c:pt idx="4567">
                  <c:v>28.01</c:v>
                </c:pt>
                <c:pt idx="4568">
                  <c:v>30</c:v>
                </c:pt>
                <c:pt idx="4569">
                  <c:v>27.9</c:v>
                </c:pt>
                <c:pt idx="4570">
                  <c:v>26.6</c:v>
                </c:pt>
                <c:pt idx="4571">
                  <c:v>29.09</c:v>
                </c:pt>
                <c:pt idx="4572">
                  <c:v>30.59</c:v>
                </c:pt>
                <c:pt idx="4573">
                  <c:v>28.63</c:v>
                </c:pt>
                <c:pt idx="4574">
                  <c:v>28.9</c:v>
                </c:pt>
                <c:pt idx="4575">
                  <c:v>29.37</c:v>
                </c:pt>
                <c:pt idx="4576">
                  <c:v>30.96</c:v>
                </c:pt>
                <c:pt idx="4577">
                  <c:v>29.23</c:v>
                </c:pt>
                <c:pt idx="4578">
                  <c:v>28.92</c:v>
                </c:pt>
                <c:pt idx="4579">
                  <c:v>30.86</c:v>
                </c:pt>
                <c:pt idx="4580">
                  <c:v>29.59</c:v>
                </c:pt>
                <c:pt idx="4581">
                  <c:v>29.55</c:v>
                </c:pt>
                <c:pt idx="4582">
                  <c:v>26.54</c:v>
                </c:pt>
                <c:pt idx="4583">
                  <c:v>30.22</c:v>
                </c:pt>
                <c:pt idx="4584">
                  <c:v>29.75</c:v>
                </c:pt>
                <c:pt idx="4585">
                  <c:v>29.69</c:v>
                </c:pt>
                <c:pt idx="4586">
                  <c:v>27.71</c:v>
                </c:pt>
                <c:pt idx="4587">
                  <c:v>28.45</c:v>
                </c:pt>
                <c:pt idx="4588">
                  <c:v>26.64</c:v>
                </c:pt>
                <c:pt idx="4589">
                  <c:v>27.2</c:v>
                </c:pt>
                <c:pt idx="4590">
                  <c:v>28.54</c:v>
                </c:pt>
                <c:pt idx="4591">
                  <c:v>30.2</c:v>
                </c:pt>
                <c:pt idx="4592">
                  <c:v>30.1</c:v>
                </c:pt>
                <c:pt idx="4593">
                  <c:v>29.91</c:v>
                </c:pt>
                <c:pt idx="4594">
                  <c:v>28.11</c:v>
                </c:pt>
                <c:pt idx="4595">
                  <c:v>28.69</c:v>
                </c:pt>
                <c:pt idx="4596">
                  <c:v>28.87</c:v>
                </c:pt>
                <c:pt idx="4597">
                  <c:v>29.52</c:v>
                </c:pt>
                <c:pt idx="4598">
                  <c:v>27.99</c:v>
                </c:pt>
                <c:pt idx="4599">
                  <c:v>26.92</c:v>
                </c:pt>
                <c:pt idx="4600">
                  <c:v>27.58</c:v>
                </c:pt>
                <c:pt idx="4601">
                  <c:v>29.53</c:v>
                </c:pt>
                <c:pt idx="4602">
                  <c:v>27.06</c:v>
                </c:pt>
                <c:pt idx="4603">
                  <c:v>28.23</c:v>
                </c:pt>
                <c:pt idx="4604">
                  <c:v>28.33</c:v>
                </c:pt>
                <c:pt idx="4605">
                  <c:v>28.4</c:v>
                </c:pt>
                <c:pt idx="4606">
                  <c:v>28.32</c:v>
                </c:pt>
                <c:pt idx="4607">
                  <c:v>29.15</c:v>
                </c:pt>
                <c:pt idx="4608">
                  <c:v>29.33</c:v>
                </c:pt>
                <c:pt idx="4609">
                  <c:v>30.2</c:v>
                </c:pt>
                <c:pt idx="4610">
                  <c:v>29.22</c:v>
                </c:pt>
                <c:pt idx="4611">
                  <c:v>29.66</c:v>
                </c:pt>
                <c:pt idx="4612">
                  <c:v>29.48</c:v>
                </c:pt>
                <c:pt idx="4613">
                  <c:v>29.91</c:v>
                </c:pt>
                <c:pt idx="4614">
                  <c:v>29.46</c:v>
                </c:pt>
                <c:pt idx="4615">
                  <c:v>25.94</c:v>
                </c:pt>
                <c:pt idx="4616">
                  <c:v>26.88</c:v>
                </c:pt>
                <c:pt idx="4617">
                  <c:v>29.6</c:v>
                </c:pt>
                <c:pt idx="4618">
                  <c:v>27.46</c:v>
                </c:pt>
                <c:pt idx="4619">
                  <c:v>26.48</c:v>
                </c:pt>
                <c:pt idx="4620">
                  <c:v>26.38</c:v>
                </c:pt>
                <c:pt idx="4621">
                  <c:v>28.79</c:v>
                </c:pt>
                <c:pt idx="4622">
                  <c:v>29.51</c:v>
                </c:pt>
                <c:pt idx="4623">
                  <c:v>29.39</c:v>
                </c:pt>
                <c:pt idx="4624">
                  <c:v>28.94</c:v>
                </c:pt>
                <c:pt idx="4625">
                  <c:v>24.7</c:v>
                </c:pt>
                <c:pt idx="4626">
                  <c:v>28.81</c:v>
                </c:pt>
                <c:pt idx="4627">
                  <c:v>28.48</c:v>
                </c:pt>
                <c:pt idx="4628">
                  <c:v>28.97</c:v>
                </c:pt>
                <c:pt idx="4629">
                  <c:v>26.71</c:v>
                </c:pt>
                <c:pt idx="4630">
                  <c:v>26.98</c:v>
                </c:pt>
                <c:pt idx="4631">
                  <c:v>28.54</c:v>
                </c:pt>
                <c:pt idx="4632">
                  <c:v>28.02</c:v>
                </c:pt>
                <c:pt idx="4633">
                  <c:v>27.05</c:v>
                </c:pt>
                <c:pt idx="4634">
                  <c:v>28.96</c:v>
                </c:pt>
                <c:pt idx="4635">
                  <c:v>28.21</c:v>
                </c:pt>
                <c:pt idx="4636">
                  <c:v>29.2</c:v>
                </c:pt>
                <c:pt idx="4637">
                  <c:v>27.95</c:v>
                </c:pt>
                <c:pt idx="4638">
                  <c:v>29.69</c:v>
                </c:pt>
                <c:pt idx="4639">
                  <c:v>29.27</c:v>
                </c:pt>
                <c:pt idx="4640">
                  <c:v>26.28</c:v>
                </c:pt>
                <c:pt idx="4641">
                  <c:v>25.62</c:v>
                </c:pt>
                <c:pt idx="4642">
                  <c:v>26.8</c:v>
                </c:pt>
                <c:pt idx="4643">
                  <c:v>29.27</c:v>
                </c:pt>
                <c:pt idx="4644">
                  <c:v>28.29</c:v>
                </c:pt>
                <c:pt idx="4645">
                  <c:v>29.97</c:v>
                </c:pt>
                <c:pt idx="4646">
                  <c:v>28.91</c:v>
                </c:pt>
                <c:pt idx="4647">
                  <c:v>27.46</c:v>
                </c:pt>
                <c:pt idx="4648">
                  <c:v>29.24</c:v>
                </c:pt>
                <c:pt idx="4649">
                  <c:v>28.49</c:v>
                </c:pt>
                <c:pt idx="4650">
                  <c:v>28.69</c:v>
                </c:pt>
                <c:pt idx="4651">
                  <c:v>30.33</c:v>
                </c:pt>
                <c:pt idx="4652">
                  <c:v>29.18</c:v>
                </c:pt>
                <c:pt idx="4653">
                  <c:v>28.75</c:v>
                </c:pt>
                <c:pt idx="4654">
                  <c:v>28.55</c:v>
                </c:pt>
                <c:pt idx="4655">
                  <c:v>28</c:v>
                </c:pt>
                <c:pt idx="4656">
                  <c:v>27.56</c:v>
                </c:pt>
                <c:pt idx="4657">
                  <c:v>28.22</c:v>
                </c:pt>
                <c:pt idx="4658">
                  <c:v>29.18</c:v>
                </c:pt>
                <c:pt idx="4659">
                  <c:v>29.34</c:v>
                </c:pt>
                <c:pt idx="4660">
                  <c:v>29.28</c:v>
                </c:pt>
                <c:pt idx="4661">
                  <c:v>28.04</c:v>
                </c:pt>
                <c:pt idx="4662">
                  <c:v>29.09</c:v>
                </c:pt>
                <c:pt idx="4663">
                  <c:v>28.91</c:v>
                </c:pt>
                <c:pt idx="4664">
                  <c:v>29.32</c:v>
                </c:pt>
                <c:pt idx="4665">
                  <c:v>28.76</c:v>
                </c:pt>
                <c:pt idx="4666">
                  <c:v>28.49</c:v>
                </c:pt>
                <c:pt idx="4667">
                  <c:v>28.2</c:v>
                </c:pt>
                <c:pt idx="4668">
                  <c:v>29.3</c:v>
                </c:pt>
                <c:pt idx="4669">
                  <c:v>28.46</c:v>
                </c:pt>
                <c:pt idx="4670">
                  <c:v>28.13</c:v>
                </c:pt>
                <c:pt idx="4671">
                  <c:v>28.65</c:v>
                </c:pt>
                <c:pt idx="4672">
                  <c:v>29.2</c:v>
                </c:pt>
                <c:pt idx="4673">
                  <c:v>28.57</c:v>
                </c:pt>
                <c:pt idx="4674">
                  <c:v>28.4</c:v>
                </c:pt>
                <c:pt idx="4675">
                  <c:v>27.7</c:v>
                </c:pt>
                <c:pt idx="4676">
                  <c:v>28.46</c:v>
                </c:pt>
                <c:pt idx="4677">
                  <c:v>29.87</c:v>
                </c:pt>
                <c:pt idx="4678">
                  <c:v>28.18</c:v>
                </c:pt>
                <c:pt idx="4679">
                  <c:v>28.16</c:v>
                </c:pt>
                <c:pt idx="4680">
                  <c:v>27.86</c:v>
                </c:pt>
                <c:pt idx="4681">
                  <c:v>30.09</c:v>
                </c:pt>
                <c:pt idx="4682">
                  <c:v>29.07</c:v>
                </c:pt>
                <c:pt idx="4683">
                  <c:v>26.07</c:v>
                </c:pt>
                <c:pt idx="4684">
                  <c:v>28.5</c:v>
                </c:pt>
                <c:pt idx="4685">
                  <c:v>28.6</c:v>
                </c:pt>
                <c:pt idx="4686">
                  <c:v>27.9</c:v>
                </c:pt>
                <c:pt idx="4687">
                  <c:v>27.3</c:v>
                </c:pt>
                <c:pt idx="4688">
                  <c:v>26.87</c:v>
                </c:pt>
                <c:pt idx="4689">
                  <c:v>27.52</c:v>
                </c:pt>
                <c:pt idx="4690">
                  <c:v>28.75</c:v>
                </c:pt>
                <c:pt idx="4691">
                  <c:v>28.53</c:v>
                </c:pt>
                <c:pt idx="4692">
                  <c:v>27.88</c:v>
                </c:pt>
                <c:pt idx="4693">
                  <c:v>28.77</c:v>
                </c:pt>
                <c:pt idx="4694">
                  <c:v>28.87</c:v>
                </c:pt>
                <c:pt idx="4695">
                  <c:v>29.06</c:v>
                </c:pt>
                <c:pt idx="4696">
                  <c:v>28.96</c:v>
                </c:pt>
                <c:pt idx="4697">
                  <c:v>28.65</c:v>
                </c:pt>
                <c:pt idx="4698">
                  <c:v>29.59</c:v>
                </c:pt>
                <c:pt idx="4699">
                  <c:v>29.04</c:v>
                </c:pt>
                <c:pt idx="4700">
                  <c:v>28.15</c:v>
                </c:pt>
                <c:pt idx="4701">
                  <c:v>27.55</c:v>
                </c:pt>
                <c:pt idx="4702">
                  <c:v>28.69</c:v>
                </c:pt>
                <c:pt idx="4703">
                  <c:v>28.91</c:v>
                </c:pt>
                <c:pt idx="4704">
                  <c:v>27.85</c:v>
                </c:pt>
                <c:pt idx="4705">
                  <c:v>28.54</c:v>
                </c:pt>
                <c:pt idx="4706">
                  <c:v>28.61</c:v>
                </c:pt>
                <c:pt idx="4707">
                  <c:v>27.91</c:v>
                </c:pt>
                <c:pt idx="4708">
                  <c:v>27.61</c:v>
                </c:pt>
                <c:pt idx="4709">
                  <c:v>27.88</c:v>
                </c:pt>
                <c:pt idx="4710">
                  <c:v>28.32</c:v>
                </c:pt>
                <c:pt idx="4711">
                  <c:v>27.63</c:v>
                </c:pt>
                <c:pt idx="4712">
                  <c:v>27.76</c:v>
                </c:pt>
                <c:pt idx="4713">
                  <c:v>28.33</c:v>
                </c:pt>
                <c:pt idx="4714">
                  <c:v>28.88</c:v>
                </c:pt>
                <c:pt idx="4715">
                  <c:v>28.28</c:v>
                </c:pt>
                <c:pt idx="4716">
                  <c:v>28.1</c:v>
                </c:pt>
                <c:pt idx="4717">
                  <c:v>28.62</c:v>
                </c:pt>
                <c:pt idx="4718">
                  <c:v>28.2</c:v>
                </c:pt>
                <c:pt idx="4719">
                  <c:v>28.8</c:v>
                </c:pt>
                <c:pt idx="4720">
                  <c:v>29.02</c:v>
                </c:pt>
                <c:pt idx="4721">
                  <c:v>27.92</c:v>
                </c:pt>
                <c:pt idx="4722">
                  <c:v>28.02</c:v>
                </c:pt>
                <c:pt idx="4723">
                  <c:v>27.96</c:v>
                </c:pt>
                <c:pt idx="4724">
                  <c:v>28.44</c:v>
                </c:pt>
                <c:pt idx="4725">
                  <c:v>28.52</c:v>
                </c:pt>
                <c:pt idx="4726">
                  <c:v>28.54</c:v>
                </c:pt>
                <c:pt idx="4727">
                  <c:v>28.02</c:v>
                </c:pt>
                <c:pt idx="4728">
                  <c:v>28.93</c:v>
                </c:pt>
                <c:pt idx="4729">
                  <c:v>28.65</c:v>
                </c:pt>
                <c:pt idx="4730">
                  <c:v>28.66</c:v>
                </c:pt>
                <c:pt idx="4731">
                  <c:v>28.64</c:v>
                </c:pt>
                <c:pt idx="4732">
                  <c:v>28.17</c:v>
                </c:pt>
                <c:pt idx="4733">
                  <c:v>28.83</c:v>
                </c:pt>
                <c:pt idx="4734">
                  <c:v>29.06</c:v>
                </c:pt>
                <c:pt idx="4735">
                  <c:v>27.96</c:v>
                </c:pt>
                <c:pt idx="4736">
                  <c:v>28.87</c:v>
                </c:pt>
                <c:pt idx="4737">
                  <c:v>29.18</c:v>
                </c:pt>
                <c:pt idx="4738">
                  <c:v>28.42</c:v>
                </c:pt>
                <c:pt idx="4739">
                  <c:v>27.68</c:v>
                </c:pt>
                <c:pt idx="4740">
                  <c:v>27.94</c:v>
                </c:pt>
                <c:pt idx="4741">
                  <c:v>28.3</c:v>
                </c:pt>
                <c:pt idx="4742">
                  <c:v>27.76</c:v>
                </c:pt>
                <c:pt idx="4743">
                  <c:v>29.32</c:v>
                </c:pt>
                <c:pt idx="4744">
                  <c:v>29.04</c:v>
                </c:pt>
                <c:pt idx="4745">
                  <c:v>29.85</c:v>
                </c:pt>
                <c:pt idx="4746">
                  <c:v>30.76</c:v>
                </c:pt>
                <c:pt idx="4747">
                  <c:v>29.52</c:v>
                </c:pt>
                <c:pt idx="4748">
                  <c:v>28.89</c:v>
                </c:pt>
                <c:pt idx="4749">
                  <c:v>29.19</c:v>
                </c:pt>
                <c:pt idx="4750">
                  <c:v>28.55</c:v>
                </c:pt>
                <c:pt idx="4751">
                  <c:v>28.95</c:v>
                </c:pt>
                <c:pt idx="4752">
                  <c:v>29.72</c:v>
                </c:pt>
                <c:pt idx="4753">
                  <c:v>29.15</c:v>
                </c:pt>
                <c:pt idx="4754">
                  <c:v>29.6</c:v>
                </c:pt>
                <c:pt idx="4755">
                  <c:v>28.15</c:v>
                </c:pt>
                <c:pt idx="4756">
                  <c:v>28.53</c:v>
                </c:pt>
                <c:pt idx="4757">
                  <c:v>29.34</c:v>
                </c:pt>
                <c:pt idx="4758">
                  <c:v>30.89</c:v>
                </c:pt>
                <c:pt idx="4759">
                  <c:v>30.25</c:v>
                </c:pt>
                <c:pt idx="4760">
                  <c:v>29.14</c:v>
                </c:pt>
                <c:pt idx="4761">
                  <c:v>28.74</c:v>
                </c:pt>
                <c:pt idx="4762">
                  <c:v>25.32</c:v>
                </c:pt>
                <c:pt idx="4763">
                  <c:v>28.94</c:v>
                </c:pt>
                <c:pt idx="4764">
                  <c:v>29.12</c:v>
                </c:pt>
                <c:pt idx="4765">
                  <c:v>29.52</c:v>
                </c:pt>
                <c:pt idx="4766">
                  <c:v>29.27</c:v>
                </c:pt>
                <c:pt idx="4767">
                  <c:v>29.75</c:v>
                </c:pt>
                <c:pt idx="4768">
                  <c:v>30.19</c:v>
                </c:pt>
                <c:pt idx="4769">
                  <c:v>29.53</c:v>
                </c:pt>
                <c:pt idx="4770">
                  <c:v>28.69</c:v>
                </c:pt>
                <c:pt idx="4771">
                  <c:v>29.04</c:v>
                </c:pt>
                <c:pt idx="4772">
                  <c:v>28.9</c:v>
                </c:pt>
                <c:pt idx="4773">
                  <c:v>29.58</c:v>
                </c:pt>
                <c:pt idx="4774">
                  <c:v>29.08</c:v>
                </c:pt>
                <c:pt idx="4775">
                  <c:v>29.74</c:v>
                </c:pt>
                <c:pt idx="4776">
                  <c:v>28.96</c:v>
                </c:pt>
                <c:pt idx="4777">
                  <c:v>29.03</c:v>
                </c:pt>
                <c:pt idx="4778">
                  <c:v>28.34</c:v>
                </c:pt>
                <c:pt idx="4779">
                  <c:v>28.66</c:v>
                </c:pt>
                <c:pt idx="4780">
                  <c:v>29.51</c:v>
                </c:pt>
                <c:pt idx="4781">
                  <c:v>29.64</c:v>
                </c:pt>
                <c:pt idx="4782">
                  <c:v>29.67</c:v>
                </c:pt>
                <c:pt idx="4783">
                  <c:v>28.72</c:v>
                </c:pt>
                <c:pt idx="4784">
                  <c:v>28.98</c:v>
                </c:pt>
                <c:pt idx="4785">
                  <c:v>30.6</c:v>
                </c:pt>
                <c:pt idx="4786">
                  <c:v>30.72</c:v>
                </c:pt>
                <c:pt idx="4787">
                  <c:v>30.29</c:v>
                </c:pt>
                <c:pt idx="4788">
                  <c:v>29.45</c:v>
                </c:pt>
                <c:pt idx="4789">
                  <c:v>29.33</c:v>
                </c:pt>
                <c:pt idx="4790">
                  <c:v>29.55</c:v>
                </c:pt>
                <c:pt idx="4791">
                  <c:v>30.07</c:v>
                </c:pt>
                <c:pt idx="4792">
                  <c:v>30.69</c:v>
                </c:pt>
                <c:pt idx="4793">
                  <c:v>29.82</c:v>
                </c:pt>
                <c:pt idx="4794">
                  <c:v>31.3</c:v>
                </c:pt>
                <c:pt idx="4795">
                  <c:v>32.1</c:v>
                </c:pt>
                <c:pt idx="4796">
                  <c:v>31</c:v>
                </c:pt>
                <c:pt idx="4797">
                  <c:v>30.09</c:v>
                </c:pt>
                <c:pt idx="4798">
                  <c:v>30.58</c:v>
                </c:pt>
                <c:pt idx="4799">
                  <c:v>28.4</c:v>
                </c:pt>
                <c:pt idx="4800">
                  <c:v>29.4</c:v>
                </c:pt>
                <c:pt idx="4801">
                  <c:v>28.65</c:v>
                </c:pt>
                <c:pt idx="4802">
                  <c:v>30.18</c:v>
                </c:pt>
                <c:pt idx="4803">
                  <c:v>31.14</c:v>
                </c:pt>
                <c:pt idx="4804">
                  <c:v>30.83</c:v>
                </c:pt>
                <c:pt idx="4805">
                  <c:v>30</c:v>
                </c:pt>
                <c:pt idx="4806">
                  <c:v>30.19</c:v>
                </c:pt>
                <c:pt idx="4807">
                  <c:v>28.91</c:v>
                </c:pt>
                <c:pt idx="4808">
                  <c:v>31.02</c:v>
                </c:pt>
                <c:pt idx="4809">
                  <c:v>28.5</c:v>
                </c:pt>
                <c:pt idx="4810">
                  <c:v>29.49</c:v>
                </c:pt>
                <c:pt idx="4811">
                  <c:v>30.04</c:v>
                </c:pt>
                <c:pt idx="4812">
                  <c:v>30.01</c:v>
                </c:pt>
                <c:pt idx="4813">
                  <c:v>28.62</c:v>
                </c:pt>
                <c:pt idx="4814">
                  <c:v>29.5</c:v>
                </c:pt>
                <c:pt idx="4815">
                  <c:v>29</c:v>
                </c:pt>
                <c:pt idx="4816">
                  <c:v>29.19</c:v>
                </c:pt>
                <c:pt idx="4817">
                  <c:v>30.36</c:v>
                </c:pt>
                <c:pt idx="4818">
                  <c:v>30.9</c:v>
                </c:pt>
                <c:pt idx="4819">
                  <c:v>30.8</c:v>
                </c:pt>
                <c:pt idx="4820">
                  <c:v>31.19</c:v>
                </c:pt>
                <c:pt idx="4821">
                  <c:v>29.87</c:v>
                </c:pt>
                <c:pt idx="4822">
                  <c:v>30.08</c:v>
                </c:pt>
                <c:pt idx="4823">
                  <c:v>31.3</c:v>
                </c:pt>
                <c:pt idx="4824">
                  <c:v>31.7</c:v>
                </c:pt>
                <c:pt idx="4825">
                  <c:v>27.84</c:v>
                </c:pt>
                <c:pt idx="4826">
                  <c:v>30.14</c:v>
                </c:pt>
                <c:pt idx="4827">
                  <c:v>31.73</c:v>
                </c:pt>
                <c:pt idx="4828">
                  <c:v>30.24</c:v>
                </c:pt>
                <c:pt idx="4829">
                  <c:v>32.200000000000003</c:v>
                </c:pt>
                <c:pt idx="4830">
                  <c:v>30.7</c:v>
                </c:pt>
                <c:pt idx="4831">
                  <c:v>33.03</c:v>
                </c:pt>
                <c:pt idx="4832">
                  <c:v>30.99</c:v>
                </c:pt>
                <c:pt idx="4833">
                  <c:v>30.38</c:v>
                </c:pt>
                <c:pt idx="4834">
                  <c:v>30.03</c:v>
                </c:pt>
                <c:pt idx="4835">
                  <c:v>31.45</c:v>
                </c:pt>
                <c:pt idx="4836">
                  <c:v>30.18</c:v>
                </c:pt>
                <c:pt idx="4837">
                  <c:v>29.86</c:v>
                </c:pt>
                <c:pt idx="4838">
                  <c:v>30.22</c:v>
                </c:pt>
                <c:pt idx="4839">
                  <c:v>25.69</c:v>
                </c:pt>
                <c:pt idx="4840">
                  <c:v>28.07</c:v>
                </c:pt>
                <c:pt idx="4841">
                  <c:v>26.3</c:v>
                </c:pt>
                <c:pt idx="4842">
                  <c:v>30.92</c:v>
                </c:pt>
                <c:pt idx="4843">
                  <c:v>31.18</c:v>
                </c:pt>
                <c:pt idx="4844">
                  <c:v>30.49</c:v>
                </c:pt>
                <c:pt idx="4845">
                  <c:v>28.98</c:v>
                </c:pt>
                <c:pt idx="4846">
                  <c:v>30.3</c:v>
                </c:pt>
                <c:pt idx="4847">
                  <c:v>24.86</c:v>
                </c:pt>
                <c:pt idx="4848">
                  <c:v>27.14</c:v>
                </c:pt>
                <c:pt idx="4849">
                  <c:v>24.61</c:v>
                </c:pt>
                <c:pt idx="4850">
                  <c:v>27.43</c:v>
                </c:pt>
                <c:pt idx="4851">
                  <c:v>31</c:v>
                </c:pt>
                <c:pt idx="4852">
                  <c:v>28.35</c:v>
                </c:pt>
                <c:pt idx="4853">
                  <c:v>29.32</c:v>
                </c:pt>
                <c:pt idx="4854">
                  <c:v>29.08</c:v>
                </c:pt>
                <c:pt idx="4855">
                  <c:v>27.44</c:v>
                </c:pt>
                <c:pt idx="4856">
                  <c:v>29.32</c:v>
                </c:pt>
                <c:pt idx="4857">
                  <c:v>28.23</c:v>
                </c:pt>
                <c:pt idx="4858">
                  <c:v>29.81</c:v>
                </c:pt>
                <c:pt idx="4859">
                  <c:v>29.56</c:v>
                </c:pt>
                <c:pt idx="4860">
                  <c:v>29.22</c:v>
                </c:pt>
                <c:pt idx="4861">
                  <c:v>30.37</c:v>
                </c:pt>
                <c:pt idx="4862">
                  <c:v>30.22</c:v>
                </c:pt>
                <c:pt idx="4863">
                  <c:v>27.24</c:v>
                </c:pt>
                <c:pt idx="4864">
                  <c:v>29.18</c:v>
                </c:pt>
                <c:pt idx="4865">
                  <c:v>28.69</c:v>
                </c:pt>
                <c:pt idx="4866">
                  <c:v>30.1</c:v>
                </c:pt>
                <c:pt idx="4867">
                  <c:v>30.27</c:v>
                </c:pt>
                <c:pt idx="4868">
                  <c:v>26.21</c:v>
                </c:pt>
                <c:pt idx="4869">
                  <c:v>28.78</c:v>
                </c:pt>
                <c:pt idx="4870">
                  <c:v>27.91</c:v>
                </c:pt>
                <c:pt idx="4871">
                  <c:v>29.68</c:v>
                </c:pt>
                <c:pt idx="4872">
                  <c:v>27.68</c:v>
                </c:pt>
                <c:pt idx="4873">
                  <c:v>29.54</c:v>
                </c:pt>
                <c:pt idx="4874">
                  <c:v>30.66</c:v>
                </c:pt>
                <c:pt idx="4875">
                  <c:v>30.21</c:v>
                </c:pt>
                <c:pt idx="4876">
                  <c:v>29.05</c:v>
                </c:pt>
                <c:pt idx="4877">
                  <c:v>29.17</c:v>
                </c:pt>
                <c:pt idx="4878">
                  <c:v>30.86</c:v>
                </c:pt>
                <c:pt idx="4879">
                  <c:v>29.01</c:v>
                </c:pt>
                <c:pt idx="4880">
                  <c:v>29.45</c:v>
                </c:pt>
                <c:pt idx="4881">
                  <c:v>28.17</c:v>
                </c:pt>
                <c:pt idx="4882">
                  <c:v>29.2</c:v>
                </c:pt>
                <c:pt idx="4883">
                  <c:v>29.92</c:v>
                </c:pt>
                <c:pt idx="4884">
                  <c:v>29.55</c:v>
                </c:pt>
                <c:pt idx="4885">
                  <c:v>25.99</c:v>
                </c:pt>
                <c:pt idx="4886">
                  <c:v>29.62</c:v>
                </c:pt>
                <c:pt idx="4887">
                  <c:v>29.36</c:v>
                </c:pt>
                <c:pt idx="4888">
                  <c:v>30.36</c:v>
                </c:pt>
                <c:pt idx="4889">
                  <c:v>30.07</c:v>
                </c:pt>
                <c:pt idx="4890">
                  <c:v>30.48</c:v>
                </c:pt>
                <c:pt idx="4891">
                  <c:v>30.14</c:v>
                </c:pt>
                <c:pt idx="4892">
                  <c:v>25.59</c:v>
                </c:pt>
                <c:pt idx="4893">
                  <c:v>27.02</c:v>
                </c:pt>
                <c:pt idx="4894">
                  <c:v>28.71</c:v>
                </c:pt>
                <c:pt idx="4895">
                  <c:v>29.94</c:v>
                </c:pt>
                <c:pt idx="4896">
                  <c:v>30.32</c:v>
                </c:pt>
                <c:pt idx="4897">
                  <c:v>30.55</c:v>
                </c:pt>
                <c:pt idx="4898">
                  <c:v>29.65</c:v>
                </c:pt>
                <c:pt idx="4899">
                  <c:v>30.02</c:v>
                </c:pt>
                <c:pt idx="4900">
                  <c:v>26.32</c:v>
                </c:pt>
                <c:pt idx="4901">
                  <c:v>28.6</c:v>
                </c:pt>
                <c:pt idx="4902">
                  <c:v>28.75</c:v>
                </c:pt>
                <c:pt idx="4903">
                  <c:v>28.96</c:v>
                </c:pt>
                <c:pt idx="4904">
                  <c:v>28.05</c:v>
                </c:pt>
                <c:pt idx="4905">
                  <c:v>27.54</c:v>
                </c:pt>
                <c:pt idx="4906">
                  <c:v>27.1</c:v>
                </c:pt>
                <c:pt idx="4907">
                  <c:v>25.7</c:v>
                </c:pt>
                <c:pt idx="4908">
                  <c:v>28.31</c:v>
                </c:pt>
                <c:pt idx="4909">
                  <c:v>30.2</c:v>
                </c:pt>
                <c:pt idx="4910">
                  <c:v>31.27</c:v>
                </c:pt>
                <c:pt idx="4911">
                  <c:v>31.18</c:v>
                </c:pt>
                <c:pt idx="4912">
                  <c:v>31.43</c:v>
                </c:pt>
                <c:pt idx="4913">
                  <c:v>31.44</c:v>
                </c:pt>
                <c:pt idx="4914">
                  <c:v>31.45</c:v>
                </c:pt>
                <c:pt idx="4915">
                  <c:v>30.99</c:v>
                </c:pt>
                <c:pt idx="4916">
                  <c:v>30.07</c:v>
                </c:pt>
                <c:pt idx="4917">
                  <c:v>30.92</c:v>
                </c:pt>
                <c:pt idx="4918">
                  <c:v>27.32</c:v>
                </c:pt>
                <c:pt idx="4919">
                  <c:v>28.7</c:v>
                </c:pt>
                <c:pt idx="4920">
                  <c:v>31.01</c:v>
                </c:pt>
                <c:pt idx="4921">
                  <c:v>30.02</c:v>
                </c:pt>
                <c:pt idx="4922">
                  <c:v>30.1</c:v>
                </c:pt>
                <c:pt idx="4923">
                  <c:v>28.26</c:v>
                </c:pt>
                <c:pt idx="4924">
                  <c:v>29.07</c:v>
                </c:pt>
                <c:pt idx="4925">
                  <c:v>27.71</c:v>
                </c:pt>
                <c:pt idx="4926">
                  <c:v>29.55</c:v>
                </c:pt>
                <c:pt idx="4927">
                  <c:v>29.96</c:v>
                </c:pt>
                <c:pt idx="4928">
                  <c:v>28.72</c:v>
                </c:pt>
                <c:pt idx="4929">
                  <c:v>30.11</c:v>
                </c:pt>
                <c:pt idx="4930">
                  <c:v>29.62</c:v>
                </c:pt>
                <c:pt idx="4931">
                  <c:v>26.26</c:v>
                </c:pt>
                <c:pt idx="4932">
                  <c:v>29.81</c:v>
                </c:pt>
                <c:pt idx="4933">
                  <c:v>30.44</c:v>
                </c:pt>
                <c:pt idx="4934">
                  <c:v>28.1</c:v>
                </c:pt>
                <c:pt idx="4935">
                  <c:v>28.89</c:v>
                </c:pt>
                <c:pt idx="4936">
                  <c:v>29.34</c:v>
                </c:pt>
                <c:pt idx="4937">
                  <c:v>27.54</c:v>
                </c:pt>
                <c:pt idx="4938">
                  <c:v>29.41</c:v>
                </c:pt>
                <c:pt idx="4939">
                  <c:v>28.75</c:v>
                </c:pt>
                <c:pt idx="4940">
                  <c:v>30.12</c:v>
                </c:pt>
                <c:pt idx="4941">
                  <c:v>31.1</c:v>
                </c:pt>
                <c:pt idx="4942">
                  <c:v>30.56</c:v>
                </c:pt>
                <c:pt idx="4943">
                  <c:v>31.32</c:v>
                </c:pt>
                <c:pt idx="4944">
                  <c:v>31.52</c:v>
                </c:pt>
                <c:pt idx="4945">
                  <c:v>32.369999999999997</c:v>
                </c:pt>
                <c:pt idx="4946">
                  <c:v>29.93</c:v>
                </c:pt>
                <c:pt idx="4947">
                  <c:v>28.75</c:v>
                </c:pt>
                <c:pt idx="4948">
                  <c:v>29.52</c:v>
                </c:pt>
                <c:pt idx="4949">
                  <c:v>30.34</c:v>
                </c:pt>
                <c:pt idx="4950">
                  <c:v>27.86</c:v>
                </c:pt>
                <c:pt idx="4951">
                  <c:v>30.82</c:v>
                </c:pt>
                <c:pt idx="4952">
                  <c:v>29.21</c:v>
                </c:pt>
                <c:pt idx="4953">
                  <c:v>30.39</c:v>
                </c:pt>
                <c:pt idx="4954">
                  <c:v>29.06</c:v>
                </c:pt>
                <c:pt idx="4955">
                  <c:v>30.2</c:v>
                </c:pt>
                <c:pt idx="4956">
                  <c:v>30.48</c:v>
                </c:pt>
                <c:pt idx="4957">
                  <c:v>30.18</c:v>
                </c:pt>
                <c:pt idx="4958">
                  <c:v>32.08</c:v>
                </c:pt>
                <c:pt idx="4959">
                  <c:v>31.98</c:v>
                </c:pt>
                <c:pt idx="4960">
                  <c:v>29.9</c:v>
                </c:pt>
                <c:pt idx="4961">
                  <c:v>30.58</c:v>
                </c:pt>
                <c:pt idx="4962">
                  <c:v>30.16</c:v>
                </c:pt>
                <c:pt idx="4963">
                  <c:v>30.7</c:v>
                </c:pt>
                <c:pt idx="4964">
                  <c:v>30.38</c:v>
                </c:pt>
                <c:pt idx="4965">
                  <c:v>28.41</c:v>
                </c:pt>
                <c:pt idx="4966">
                  <c:v>29</c:v>
                </c:pt>
                <c:pt idx="4967">
                  <c:v>28.4</c:v>
                </c:pt>
                <c:pt idx="4968">
                  <c:v>29.18</c:v>
                </c:pt>
                <c:pt idx="4969">
                  <c:v>30.23</c:v>
                </c:pt>
                <c:pt idx="4970">
                  <c:v>29.74</c:v>
                </c:pt>
                <c:pt idx="4971">
                  <c:v>29.06</c:v>
                </c:pt>
                <c:pt idx="4972">
                  <c:v>29.6</c:v>
                </c:pt>
                <c:pt idx="4973">
                  <c:v>29.97</c:v>
                </c:pt>
                <c:pt idx="4974">
                  <c:v>30.69</c:v>
                </c:pt>
                <c:pt idx="4975">
                  <c:v>29.55</c:v>
                </c:pt>
                <c:pt idx="4976">
                  <c:v>30.19</c:v>
                </c:pt>
                <c:pt idx="4977">
                  <c:v>27.97</c:v>
                </c:pt>
                <c:pt idx="4978">
                  <c:v>28.6</c:v>
                </c:pt>
                <c:pt idx="4979">
                  <c:v>26.23</c:v>
                </c:pt>
                <c:pt idx="4980">
                  <c:v>28.39</c:v>
                </c:pt>
                <c:pt idx="4981">
                  <c:v>29.14</c:v>
                </c:pt>
                <c:pt idx="4982">
                  <c:v>30.39</c:v>
                </c:pt>
                <c:pt idx="4983">
                  <c:v>30.91</c:v>
                </c:pt>
                <c:pt idx="4984">
                  <c:v>30.58</c:v>
                </c:pt>
                <c:pt idx="4985">
                  <c:v>29.99</c:v>
                </c:pt>
                <c:pt idx="4986">
                  <c:v>26.45</c:v>
                </c:pt>
                <c:pt idx="4987">
                  <c:v>28.81</c:v>
                </c:pt>
                <c:pt idx="4988">
                  <c:v>26.03</c:v>
                </c:pt>
                <c:pt idx="4989">
                  <c:v>25.02</c:v>
                </c:pt>
                <c:pt idx="4990">
                  <c:v>28.75</c:v>
                </c:pt>
                <c:pt idx="4991">
                  <c:v>30.13</c:v>
                </c:pt>
                <c:pt idx="4992">
                  <c:v>29.69</c:v>
                </c:pt>
                <c:pt idx="4993">
                  <c:v>32.03</c:v>
                </c:pt>
                <c:pt idx="4994">
                  <c:v>29.04</c:v>
                </c:pt>
                <c:pt idx="4995">
                  <c:v>25.06</c:v>
                </c:pt>
                <c:pt idx="4996">
                  <c:v>28.5</c:v>
                </c:pt>
                <c:pt idx="4997">
                  <c:v>29.22</c:v>
                </c:pt>
                <c:pt idx="4998">
                  <c:v>29.39</c:v>
                </c:pt>
                <c:pt idx="4999">
                  <c:v>27.44</c:v>
                </c:pt>
                <c:pt idx="5000">
                  <c:v>29.4</c:v>
                </c:pt>
                <c:pt idx="5001">
                  <c:v>28.61</c:v>
                </c:pt>
                <c:pt idx="5002">
                  <c:v>27.68</c:v>
                </c:pt>
                <c:pt idx="5003">
                  <c:v>30.08</c:v>
                </c:pt>
                <c:pt idx="5004">
                  <c:v>30.12</c:v>
                </c:pt>
                <c:pt idx="5005">
                  <c:v>30.74</c:v>
                </c:pt>
                <c:pt idx="5006">
                  <c:v>26.82</c:v>
                </c:pt>
                <c:pt idx="5007">
                  <c:v>30.41</c:v>
                </c:pt>
                <c:pt idx="5008">
                  <c:v>31.25</c:v>
                </c:pt>
                <c:pt idx="5009">
                  <c:v>30.6</c:v>
                </c:pt>
                <c:pt idx="5010">
                  <c:v>29.79</c:v>
                </c:pt>
                <c:pt idx="5011">
                  <c:v>30.29</c:v>
                </c:pt>
                <c:pt idx="5012">
                  <c:v>30.6</c:v>
                </c:pt>
                <c:pt idx="5013">
                  <c:v>30.03</c:v>
                </c:pt>
                <c:pt idx="5014">
                  <c:v>30.08</c:v>
                </c:pt>
                <c:pt idx="5015">
                  <c:v>30.62</c:v>
                </c:pt>
                <c:pt idx="5016">
                  <c:v>30.48</c:v>
                </c:pt>
                <c:pt idx="5017">
                  <c:v>30.86</c:v>
                </c:pt>
                <c:pt idx="5018">
                  <c:v>30.22</c:v>
                </c:pt>
                <c:pt idx="5019">
                  <c:v>30.51</c:v>
                </c:pt>
                <c:pt idx="5020">
                  <c:v>30.95</c:v>
                </c:pt>
                <c:pt idx="5021">
                  <c:v>30.38</c:v>
                </c:pt>
                <c:pt idx="5022">
                  <c:v>31.17</c:v>
                </c:pt>
                <c:pt idx="5023">
                  <c:v>28.08</c:v>
                </c:pt>
                <c:pt idx="5024">
                  <c:v>29.1</c:v>
                </c:pt>
                <c:pt idx="5025">
                  <c:v>27.69</c:v>
                </c:pt>
                <c:pt idx="5026">
                  <c:v>28.58</c:v>
                </c:pt>
                <c:pt idx="5027">
                  <c:v>27.84</c:v>
                </c:pt>
                <c:pt idx="5028">
                  <c:v>26.05</c:v>
                </c:pt>
                <c:pt idx="5029">
                  <c:v>29.34</c:v>
                </c:pt>
                <c:pt idx="5030">
                  <c:v>29.66</c:v>
                </c:pt>
                <c:pt idx="5031">
                  <c:v>29.58</c:v>
                </c:pt>
                <c:pt idx="5032">
                  <c:v>29.1</c:v>
                </c:pt>
                <c:pt idx="5033">
                  <c:v>29.51</c:v>
                </c:pt>
                <c:pt idx="5034">
                  <c:v>28.9</c:v>
                </c:pt>
                <c:pt idx="5035">
                  <c:v>29.56</c:v>
                </c:pt>
                <c:pt idx="5036">
                  <c:v>28.4</c:v>
                </c:pt>
                <c:pt idx="5037">
                  <c:v>29.01</c:v>
                </c:pt>
                <c:pt idx="5038">
                  <c:v>28.04</c:v>
                </c:pt>
              </c:numCache>
            </c:numRef>
          </c:yVal>
          <c:smooth val="0"/>
          <c:extLst>
            <c:ext xmlns:c16="http://schemas.microsoft.com/office/drawing/2014/chart" uri="{C3380CC4-5D6E-409C-BE32-E72D297353CC}">
              <c16:uniqueId val="{00000001-1293-484A-8231-D779EC8DE13B}"/>
            </c:ext>
          </c:extLst>
        </c:ser>
        <c:ser>
          <c:idx val="2"/>
          <c:order val="2"/>
          <c:tx>
            <c:v>Min Temp</c:v>
          </c:tx>
          <c:spPr>
            <a:ln w="15875">
              <a:solidFill>
                <a:srgbClr val="00B050"/>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Daily_Prev!$I$5:$I$9999</c:f>
              <c:numCache>
                <c:formatCode>0.0</c:formatCode>
                <c:ptCount val="9995"/>
                <c:pt idx="3231">
                  <c:v>23.44</c:v>
                </c:pt>
                <c:pt idx="3232">
                  <c:v>24.33</c:v>
                </c:pt>
                <c:pt idx="3233">
                  <c:v>22.83</c:v>
                </c:pt>
                <c:pt idx="3234">
                  <c:v>23.31</c:v>
                </c:pt>
                <c:pt idx="3235">
                  <c:v>24.26</c:v>
                </c:pt>
                <c:pt idx="3236">
                  <c:v>24.19</c:v>
                </c:pt>
                <c:pt idx="3237">
                  <c:v>24.19</c:v>
                </c:pt>
                <c:pt idx="3238">
                  <c:v>23.85</c:v>
                </c:pt>
                <c:pt idx="3239">
                  <c:v>23.17</c:v>
                </c:pt>
                <c:pt idx="3240">
                  <c:v>22.97</c:v>
                </c:pt>
                <c:pt idx="3241">
                  <c:v>23.58</c:v>
                </c:pt>
                <c:pt idx="3242">
                  <c:v>22.76</c:v>
                </c:pt>
                <c:pt idx="3243">
                  <c:v>22.83</c:v>
                </c:pt>
                <c:pt idx="3244">
                  <c:v>22.7</c:v>
                </c:pt>
                <c:pt idx="3245">
                  <c:v>23.31</c:v>
                </c:pt>
                <c:pt idx="3246">
                  <c:v>22.9</c:v>
                </c:pt>
                <c:pt idx="3247">
                  <c:v>23.31</c:v>
                </c:pt>
                <c:pt idx="3248">
                  <c:v>23.44</c:v>
                </c:pt>
                <c:pt idx="3249">
                  <c:v>23.85</c:v>
                </c:pt>
                <c:pt idx="3250">
                  <c:v>23.92</c:v>
                </c:pt>
                <c:pt idx="3251">
                  <c:v>23.48</c:v>
                </c:pt>
                <c:pt idx="3252">
                  <c:v>23.04</c:v>
                </c:pt>
                <c:pt idx="3253">
                  <c:v>23.72</c:v>
                </c:pt>
                <c:pt idx="3254">
                  <c:v>22.42</c:v>
                </c:pt>
                <c:pt idx="3255">
                  <c:v>23.99</c:v>
                </c:pt>
                <c:pt idx="3256">
                  <c:v>23.78</c:v>
                </c:pt>
                <c:pt idx="3257">
                  <c:v>23.85</c:v>
                </c:pt>
                <c:pt idx="3258">
                  <c:v>24.34</c:v>
                </c:pt>
                <c:pt idx="3259">
                  <c:v>23.86</c:v>
                </c:pt>
                <c:pt idx="3260">
                  <c:v>23.19</c:v>
                </c:pt>
                <c:pt idx="3261">
                  <c:v>24.34</c:v>
                </c:pt>
                <c:pt idx="3262">
                  <c:v>23.8</c:v>
                </c:pt>
                <c:pt idx="3263">
                  <c:v>23.53</c:v>
                </c:pt>
                <c:pt idx="3264">
                  <c:v>23.53</c:v>
                </c:pt>
                <c:pt idx="3265">
                  <c:v>24.41</c:v>
                </c:pt>
                <c:pt idx="3266">
                  <c:v>24.27</c:v>
                </c:pt>
                <c:pt idx="3267">
                  <c:v>23.87</c:v>
                </c:pt>
                <c:pt idx="3268">
                  <c:v>23.53</c:v>
                </c:pt>
                <c:pt idx="3269">
                  <c:v>23.81</c:v>
                </c:pt>
                <c:pt idx="3270">
                  <c:v>23.47</c:v>
                </c:pt>
                <c:pt idx="3271">
                  <c:v>23.94</c:v>
                </c:pt>
                <c:pt idx="3272">
                  <c:v>23.74</c:v>
                </c:pt>
                <c:pt idx="3273">
                  <c:v>23.67</c:v>
                </c:pt>
                <c:pt idx="3274">
                  <c:v>23.67</c:v>
                </c:pt>
                <c:pt idx="3275">
                  <c:v>23.1</c:v>
                </c:pt>
                <c:pt idx="3276">
                  <c:v>23.74</c:v>
                </c:pt>
                <c:pt idx="3277">
                  <c:v>23.47</c:v>
                </c:pt>
                <c:pt idx="3283">
                  <c:v>22.99</c:v>
                </c:pt>
                <c:pt idx="3284">
                  <c:v>22.62</c:v>
                </c:pt>
                <c:pt idx="3285">
                  <c:v>22.79</c:v>
                </c:pt>
                <c:pt idx="3286">
                  <c:v>23.19</c:v>
                </c:pt>
                <c:pt idx="3287">
                  <c:v>22.99</c:v>
                </c:pt>
                <c:pt idx="3288">
                  <c:v>23.33</c:v>
                </c:pt>
                <c:pt idx="3289">
                  <c:v>23.39</c:v>
                </c:pt>
                <c:pt idx="3290">
                  <c:v>23.39</c:v>
                </c:pt>
                <c:pt idx="3291">
                  <c:v>23.12</c:v>
                </c:pt>
                <c:pt idx="3292">
                  <c:v>22.93</c:v>
                </c:pt>
                <c:pt idx="3293">
                  <c:v>22.25</c:v>
                </c:pt>
                <c:pt idx="3294">
                  <c:v>22.32</c:v>
                </c:pt>
                <c:pt idx="3295">
                  <c:v>22.31</c:v>
                </c:pt>
                <c:pt idx="3296">
                  <c:v>23.19</c:v>
                </c:pt>
                <c:pt idx="3297">
                  <c:v>22.92</c:v>
                </c:pt>
                <c:pt idx="3298">
                  <c:v>22.04</c:v>
                </c:pt>
                <c:pt idx="3299">
                  <c:v>22.18</c:v>
                </c:pt>
                <c:pt idx="3300">
                  <c:v>22.28</c:v>
                </c:pt>
                <c:pt idx="3301">
                  <c:v>22.01</c:v>
                </c:pt>
                <c:pt idx="3302">
                  <c:v>23.12</c:v>
                </c:pt>
                <c:pt idx="3303">
                  <c:v>23.86</c:v>
                </c:pt>
                <c:pt idx="3304">
                  <c:v>23.93</c:v>
                </c:pt>
                <c:pt idx="3305">
                  <c:v>22.78</c:v>
                </c:pt>
                <c:pt idx="3306">
                  <c:v>22.79</c:v>
                </c:pt>
                <c:pt idx="3307">
                  <c:v>22.85</c:v>
                </c:pt>
                <c:pt idx="3308">
                  <c:v>23.13</c:v>
                </c:pt>
                <c:pt idx="3309">
                  <c:v>24.14</c:v>
                </c:pt>
                <c:pt idx="3310">
                  <c:v>24.14</c:v>
                </c:pt>
                <c:pt idx="3311">
                  <c:v>24.44</c:v>
                </c:pt>
                <c:pt idx="3312">
                  <c:v>24.07</c:v>
                </c:pt>
                <c:pt idx="3313">
                  <c:v>22.79</c:v>
                </c:pt>
                <c:pt idx="3314">
                  <c:v>23.53</c:v>
                </c:pt>
                <c:pt idx="3315">
                  <c:v>24.95</c:v>
                </c:pt>
                <c:pt idx="3316">
                  <c:v>25.35</c:v>
                </c:pt>
                <c:pt idx="3317">
                  <c:v>25.01</c:v>
                </c:pt>
                <c:pt idx="3318">
                  <c:v>25.01</c:v>
                </c:pt>
                <c:pt idx="3319">
                  <c:v>22.93</c:v>
                </c:pt>
                <c:pt idx="3320">
                  <c:v>23.2</c:v>
                </c:pt>
                <c:pt idx="3321">
                  <c:v>24.61</c:v>
                </c:pt>
                <c:pt idx="3322">
                  <c:v>23.79</c:v>
                </c:pt>
                <c:pt idx="3323">
                  <c:v>22.52</c:v>
                </c:pt>
                <c:pt idx="3324">
                  <c:v>22.79</c:v>
                </c:pt>
                <c:pt idx="3325">
                  <c:v>24.14</c:v>
                </c:pt>
                <c:pt idx="3326">
                  <c:v>23.13</c:v>
                </c:pt>
                <c:pt idx="3327">
                  <c:v>23.74</c:v>
                </c:pt>
                <c:pt idx="3328">
                  <c:v>25.09</c:v>
                </c:pt>
                <c:pt idx="3329">
                  <c:v>25.35</c:v>
                </c:pt>
                <c:pt idx="3330">
                  <c:v>25.01</c:v>
                </c:pt>
                <c:pt idx="3331">
                  <c:v>25.56</c:v>
                </c:pt>
                <c:pt idx="3332">
                  <c:v>25.82</c:v>
                </c:pt>
                <c:pt idx="3333">
                  <c:v>25.42</c:v>
                </c:pt>
                <c:pt idx="3334">
                  <c:v>25.63</c:v>
                </c:pt>
                <c:pt idx="3335">
                  <c:v>25.49</c:v>
                </c:pt>
                <c:pt idx="3336">
                  <c:v>25.76</c:v>
                </c:pt>
                <c:pt idx="3337">
                  <c:v>25.76</c:v>
                </c:pt>
                <c:pt idx="3338">
                  <c:v>25.76</c:v>
                </c:pt>
                <c:pt idx="3339">
                  <c:v>25.96</c:v>
                </c:pt>
                <c:pt idx="3340">
                  <c:v>25.15</c:v>
                </c:pt>
                <c:pt idx="3341">
                  <c:v>24.11</c:v>
                </c:pt>
                <c:pt idx="3342">
                  <c:v>24.14</c:v>
                </c:pt>
                <c:pt idx="3343">
                  <c:v>23.81</c:v>
                </c:pt>
                <c:pt idx="3344">
                  <c:v>24.62</c:v>
                </c:pt>
                <c:pt idx="3345">
                  <c:v>25.42</c:v>
                </c:pt>
                <c:pt idx="3346">
                  <c:v>24.22</c:v>
                </c:pt>
                <c:pt idx="3347">
                  <c:v>23.19</c:v>
                </c:pt>
                <c:pt idx="3348">
                  <c:v>23.98</c:v>
                </c:pt>
                <c:pt idx="3349">
                  <c:v>24.14</c:v>
                </c:pt>
                <c:pt idx="3350">
                  <c:v>23.88</c:v>
                </c:pt>
                <c:pt idx="3351">
                  <c:v>23.61</c:v>
                </c:pt>
                <c:pt idx="3352">
                  <c:v>23.94</c:v>
                </c:pt>
                <c:pt idx="3353">
                  <c:v>23.68</c:v>
                </c:pt>
                <c:pt idx="3354">
                  <c:v>23.87</c:v>
                </c:pt>
                <c:pt idx="3355">
                  <c:v>24.82</c:v>
                </c:pt>
                <c:pt idx="3356">
                  <c:v>23.81</c:v>
                </c:pt>
                <c:pt idx="3357">
                  <c:v>23.88</c:v>
                </c:pt>
                <c:pt idx="3358">
                  <c:v>24.55</c:v>
                </c:pt>
                <c:pt idx="3359">
                  <c:v>24.09</c:v>
                </c:pt>
                <c:pt idx="3360">
                  <c:v>23.55</c:v>
                </c:pt>
                <c:pt idx="3361">
                  <c:v>23.81</c:v>
                </c:pt>
                <c:pt idx="3362">
                  <c:v>24.69</c:v>
                </c:pt>
                <c:pt idx="3363">
                  <c:v>24.82</c:v>
                </c:pt>
                <c:pt idx="3365">
                  <c:v>23.61</c:v>
                </c:pt>
                <c:pt idx="3366">
                  <c:v>24.76</c:v>
                </c:pt>
                <c:pt idx="3367">
                  <c:v>24.08</c:v>
                </c:pt>
                <c:pt idx="3368">
                  <c:v>24.14</c:v>
                </c:pt>
                <c:pt idx="3369">
                  <c:v>22.43</c:v>
                </c:pt>
                <c:pt idx="3370">
                  <c:v>23.27</c:v>
                </c:pt>
                <c:pt idx="3371">
                  <c:v>24.11</c:v>
                </c:pt>
                <c:pt idx="3372">
                  <c:v>23.88</c:v>
                </c:pt>
                <c:pt idx="3373">
                  <c:v>23.86</c:v>
                </c:pt>
                <c:pt idx="3374">
                  <c:v>24.31</c:v>
                </c:pt>
                <c:pt idx="3375">
                  <c:v>24.08</c:v>
                </c:pt>
                <c:pt idx="3376">
                  <c:v>23.61</c:v>
                </c:pt>
                <c:pt idx="3377">
                  <c:v>25.03</c:v>
                </c:pt>
                <c:pt idx="3378">
                  <c:v>25.16</c:v>
                </c:pt>
                <c:pt idx="3379">
                  <c:v>25.43</c:v>
                </c:pt>
                <c:pt idx="3380">
                  <c:v>25.44</c:v>
                </c:pt>
                <c:pt idx="3381">
                  <c:v>26.1</c:v>
                </c:pt>
                <c:pt idx="3382">
                  <c:v>25.16</c:v>
                </c:pt>
                <c:pt idx="3383">
                  <c:v>25.83</c:v>
                </c:pt>
                <c:pt idx="3384">
                  <c:v>24.95</c:v>
                </c:pt>
                <c:pt idx="3385">
                  <c:v>25.63</c:v>
                </c:pt>
                <c:pt idx="3386">
                  <c:v>25.62</c:v>
                </c:pt>
                <c:pt idx="3387">
                  <c:v>24.35</c:v>
                </c:pt>
                <c:pt idx="3388">
                  <c:v>21.79</c:v>
                </c:pt>
                <c:pt idx="3389">
                  <c:v>24.42</c:v>
                </c:pt>
                <c:pt idx="3390">
                  <c:v>22.52</c:v>
                </c:pt>
                <c:pt idx="3391">
                  <c:v>24.09</c:v>
                </c:pt>
                <c:pt idx="3392">
                  <c:v>23.95</c:v>
                </c:pt>
                <c:pt idx="3393">
                  <c:v>23.34</c:v>
                </c:pt>
                <c:pt idx="3394">
                  <c:v>23.81</c:v>
                </c:pt>
                <c:pt idx="3395">
                  <c:v>24.36</c:v>
                </c:pt>
                <c:pt idx="3396">
                  <c:v>24.22</c:v>
                </c:pt>
                <c:pt idx="3397">
                  <c:v>25.16</c:v>
                </c:pt>
                <c:pt idx="3398">
                  <c:v>24.69</c:v>
                </c:pt>
                <c:pt idx="3399">
                  <c:v>23.85</c:v>
                </c:pt>
                <c:pt idx="3400">
                  <c:v>24.22</c:v>
                </c:pt>
                <c:pt idx="3401">
                  <c:v>22.6</c:v>
                </c:pt>
                <c:pt idx="3402">
                  <c:v>23.95</c:v>
                </c:pt>
                <c:pt idx="3403">
                  <c:v>23.82</c:v>
                </c:pt>
                <c:pt idx="3404">
                  <c:v>23.74</c:v>
                </c:pt>
                <c:pt idx="3405">
                  <c:v>24.49</c:v>
                </c:pt>
                <c:pt idx="3406">
                  <c:v>23.74</c:v>
                </c:pt>
                <c:pt idx="3407">
                  <c:v>21.72</c:v>
                </c:pt>
                <c:pt idx="3408">
                  <c:v>21.72</c:v>
                </c:pt>
                <c:pt idx="3409">
                  <c:v>22.19</c:v>
                </c:pt>
                <c:pt idx="3410">
                  <c:v>24.83</c:v>
                </c:pt>
                <c:pt idx="3411">
                  <c:v>24.76</c:v>
                </c:pt>
                <c:pt idx="3412">
                  <c:v>25.17</c:v>
                </c:pt>
                <c:pt idx="3413">
                  <c:v>25.71</c:v>
                </c:pt>
                <c:pt idx="3414">
                  <c:v>25.78</c:v>
                </c:pt>
                <c:pt idx="3415">
                  <c:v>23.27</c:v>
                </c:pt>
                <c:pt idx="3416">
                  <c:v>22.67</c:v>
                </c:pt>
                <c:pt idx="3417">
                  <c:v>23.21</c:v>
                </c:pt>
                <c:pt idx="3418">
                  <c:v>23.07</c:v>
                </c:pt>
                <c:pt idx="3419">
                  <c:v>22.19</c:v>
                </c:pt>
                <c:pt idx="3420">
                  <c:v>23</c:v>
                </c:pt>
                <c:pt idx="3421">
                  <c:v>25.1</c:v>
                </c:pt>
                <c:pt idx="3422">
                  <c:v>24.96</c:v>
                </c:pt>
                <c:pt idx="3423">
                  <c:v>24.42</c:v>
                </c:pt>
                <c:pt idx="3424">
                  <c:v>23.68</c:v>
                </c:pt>
                <c:pt idx="3425">
                  <c:v>24.28</c:v>
                </c:pt>
                <c:pt idx="3426">
                  <c:v>24.15</c:v>
                </c:pt>
                <c:pt idx="3427">
                  <c:v>23.82</c:v>
                </c:pt>
                <c:pt idx="3428">
                  <c:v>24.13</c:v>
                </c:pt>
                <c:pt idx="3429">
                  <c:v>24.15</c:v>
                </c:pt>
                <c:pt idx="3430">
                  <c:v>23.88</c:v>
                </c:pt>
                <c:pt idx="3431">
                  <c:v>23.41</c:v>
                </c:pt>
                <c:pt idx="3432">
                  <c:v>23.61</c:v>
                </c:pt>
                <c:pt idx="3433">
                  <c:v>24.83</c:v>
                </c:pt>
                <c:pt idx="3434">
                  <c:v>25.3</c:v>
                </c:pt>
                <c:pt idx="3435">
                  <c:v>24.9</c:v>
                </c:pt>
                <c:pt idx="3436">
                  <c:v>22.6</c:v>
                </c:pt>
                <c:pt idx="3437">
                  <c:v>25.03</c:v>
                </c:pt>
                <c:pt idx="3438">
                  <c:v>23.34</c:v>
                </c:pt>
                <c:pt idx="3439">
                  <c:v>22.6</c:v>
                </c:pt>
                <c:pt idx="3440">
                  <c:v>22.6</c:v>
                </c:pt>
                <c:pt idx="3441">
                  <c:v>22.67</c:v>
                </c:pt>
                <c:pt idx="3442">
                  <c:v>24.36</c:v>
                </c:pt>
                <c:pt idx="3443">
                  <c:v>24.09</c:v>
                </c:pt>
                <c:pt idx="3444">
                  <c:v>23.81</c:v>
                </c:pt>
                <c:pt idx="3445">
                  <c:v>21.79</c:v>
                </c:pt>
                <c:pt idx="3446">
                  <c:v>23.55</c:v>
                </c:pt>
                <c:pt idx="3447">
                  <c:v>25.3</c:v>
                </c:pt>
                <c:pt idx="3448">
                  <c:v>23.82</c:v>
                </c:pt>
                <c:pt idx="3449">
                  <c:v>23.14</c:v>
                </c:pt>
                <c:pt idx="3450">
                  <c:v>24.02</c:v>
                </c:pt>
                <c:pt idx="3451">
                  <c:v>25.57</c:v>
                </c:pt>
                <c:pt idx="3452">
                  <c:v>20.85</c:v>
                </c:pt>
                <c:pt idx="3453">
                  <c:v>22.8</c:v>
                </c:pt>
                <c:pt idx="3454">
                  <c:v>23.55</c:v>
                </c:pt>
                <c:pt idx="3455">
                  <c:v>24.9</c:v>
                </c:pt>
                <c:pt idx="3456">
                  <c:v>24.9</c:v>
                </c:pt>
                <c:pt idx="3457">
                  <c:v>24.69</c:v>
                </c:pt>
                <c:pt idx="3458">
                  <c:v>24.15</c:v>
                </c:pt>
                <c:pt idx="3459">
                  <c:v>22.33</c:v>
                </c:pt>
                <c:pt idx="3460">
                  <c:v>23.28</c:v>
                </c:pt>
                <c:pt idx="3461">
                  <c:v>23.88</c:v>
                </c:pt>
                <c:pt idx="3462">
                  <c:v>24.01</c:v>
                </c:pt>
                <c:pt idx="3463">
                  <c:v>23.95</c:v>
                </c:pt>
                <c:pt idx="3464">
                  <c:v>24.09</c:v>
                </c:pt>
                <c:pt idx="3465">
                  <c:v>25.17</c:v>
                </c:pt>
                <c:pt idx="3466">
                  <c:v>24.73</c:v>
                </c:pt>
                <c:pt idx="3467">
                  <c:v>23.48</c:v>
                </c:pt>
                <c:pt idx="3468">
                  <c:v>23.48</c:v>
                </c:pt>
                <c:pt idx="3469">
                  <c:v>24.09</c:v>
                </c:pt>
                <c:pt idx="3470">
                  <c:v>22.87</c:v>
                </c:pt>
                <c:pt idx="3471">
                  <c:v>22.94</c:v>
                </c:pt>
                <c:pt idx="3472">
                  <c:v>24.02</c:v>
                </c:pt>
                <c:pt idx="3473">
                  <c:v>24.22</c:v>
                </c:pt>
                <c:pt idx="3474">
                  <c:v>22.26</c:v>
                </c:pt>
                <c:pt idx="3475">
                  <c:v>22.84</c:v>
                </c:pt>
                <c:pt idx="3476">
                  <c:v>23.48</c:v>
                </c:pt>
                <c:pt idx="3477">
                  <c:v>23.95</c:v>
                </c:pt>
                <c:pt idx="3478">
                  <c:v>24.09</c:v>
                </c:pt>
                <c:pt idx="3479">
                  <c:v>23.88</c:v>
                </c:pt>
                <c:pt idx="3480">
                  <c:v>24.36</c:v>
                </c:pt>
                <c:pt idx="3481">
                  <c:v>23.34</c:v>
                </c:pt>
                <c:pt idx="3482">
                  <c:v>24.22</c:v>
                </c:pt>
                <c:pt idx="3483">
                  <c:v>24.15</c:v>
                </c:pt>
                <c:pt idx="3484">
                  <c:v>23.95</c:v>
                </c:pt>
                <c:pt idx="3485">
                  <c:v>21.65</c:v>
                </c:pt>
                <c:pt idx="3486">
                  <c:v>22.57</c:v>
                </c:pt>
                <c:pt idx="3487">
                  <c:v>22.46</c:v>
                </c:pt>
                <c:pt idx="3488">
                  <c:v>23.34</c:v>
                </c:pt>
                <c:pt idx="3489">
                  <c:v>23.88</c:v>
                </c:pt>
                <c:pt idx="3490">
                  <c:v>23.21</c:v>
                </c:pt>
                <c:pt idx="3491">
                  <c:v>22.87</c:v>
                </c:pt>
                <c:pt idx="3492">
                  <c:v>23.21</c:v>
                </c:pt>
                <c:pt idx="3493">
                  <c:v>23.68</c:v>
                </c:pt>
                <c:pt idx="3494">
                  <c:v>23.68</c:v>
                </c:pt>
                <c:pt idx="3495">
                  <c:v>23</c:v>
                </c:pt>
                <c:pt idx="3496">
                  <c:v>23.28</c:v>
                </c:pt>
                <c:pt idx="3497">
                  <c:v>23.41</c:v>
                </c:pt>
                <c:pt idx="3498">
                  <c:v>23.48</c:v>
                </c:pt>
                <c:pt idx="3499">
                  <c:v>23.55</c:v>
                </c:pt>
                <c:pt idx="3500">
                  <c:v>23.21</c:v>
                </c:pt>
                <c:pt idx="3501">
                  <c:v>24.36</c:v>
                </c:pt>
                <c:pt idx="3502">
                  <c:v>22.39</c:v>
                </c:pt>
                <c:pt idx="3503">
                  <c:v>23.21</c:v>
                </c:pt>
                <c:pt idx="3504">
                  <c:v>22.73</c:v>
                </c:pt>
                <c:pt idx="3505">
                  <c:v>22.94</c:v>
                </c:pt>
                <c:pt idx="3506">
                  <c:v>22.8</c:v>
                </c:pt>
                <c:pt idx="3507">
                  <c:v>22.33</c:v>
                </c:pt>
                <c:pt idx="3508">
                  <c:v>22.67</c:v>
                </c:pt>
                <c:pt idx="3509">
                  <c:v>23.55</c:v>
                </c:pt>
                <c:pt idx="3510">
                  <c:v>23.41</c:v>
                </c:pt>
                <c:pt idx="3511">
                  <c:v>22.94</c:v>
                </c:pt>
                <c:pt idx="3512">
                  <c:v>22.73</c:v>
                </c:pt>
                <c:pt idx="3513">
                  <c:v>23.88</c:v>
                </c:pt>
                <c:pt idx="3514">
                  <c:v>23.28</c:v>
                </c:pt>
                <c:pt idx="3515">
                  <c:v>23.55</c:v>
                </c:pt>
                <c:pt idx="3516">
                  <c:v>24.22</c:v>
                </c:pt>
                <c:pt idx="3517">
                  <c:v>22.97</c:v>
                </c:pt>
                <c:pt idx="3518">
                  <c:v>23.41</c:v>
                </c:pt>
                <c:pt idx="3519">
                  <c:v>23.27</c:v>
                </c:pt>
                <c:pt idx="3520">
                  <c:v>23.48</c:v>
                </c:pt>
                <c:pt idx="3521">
                  <c:v>23.07</c:v>
                </c:pt>
                <c:pt idx="3522">
                  <c:v>24.22</c:v>
                </c:pt>
                <c:pt idx="3523">
                  <c:v>23.95</c:v>
                </c:pt>
                <c:pt idx="3524">
                  <c:v>25.44</c:v>
                </c:pt>
                <c:pt idx="3525">
                  <c:v>23.75</c:v>
                </c:pt>
                <c:pt idx="3526">
                  <c:v>23.07</c:v>
                </c:pt>
                <c:pt idx="3527">
                  <c:v>23.21</c:v>
                </c:pt>
                <c:pt idx="3528">
                  <c:v>22.54</c:v>
                </c:pt>
                <c:pt idx="3529">
                  <c:v>22.74</c:v>
                </c:pt>
                <c:pt idx="3530">
                  <c:v>23.81</c:v>
                </c:pt>
                <c:pt idx="3531">
                  <c:v>23.55</c:v>
                </c:pt>
                <c:pt idx="3532">
                  <c:v>23.27</c:v>
                </c:pt>
                <c:pt idx="3533">
                  <c:v>23.41</c:v>
                </c:pt>
                <c:pt idx="3534">
                  <c:v>23.88</c:v>
                </c:pt>
                <c:pt idx="3535">
                  <c:v>23.08</c:v>
                </c:pt>
                <c:pt idx="3536">
                  <c:v>22.88</c:v>
                </c:pt>
                <c:pt idx="3537">
                  <c:v>24.13</c:v>
                </c:pt>
                <c:pt idx="3538">
                  <c:v>22.33</c:v>
                </c:pt>
                <c:pt idx="3539">
                  <c:v>24.09</c:v>
                </c:pt>
                <c:pt idx="3540">
                  <c:v>23.82</c:v>
                </c:pt>
                <c:pt idx="3541">
                  <c:v>23.95</c:v>
                </c:pt>
                <c:pt idx="3542">
                  <c:v>24.32</c:v>
                </c:pt>
                <c:pt idx="3543">
                  <c:v>24.63</c:v>
                </c:pt>
                <c:pt idx="3544">
                  <c:v>23.95</c:v>
                </c:pt>
                <c:pt idx="3545">
                  <c:v>22.87</c:v>
                </c:pt>
                <c:pt idx="3546">
                  <c:v>24.7</c:v>
                </c:pt>
                <c:pt idx="3547">
                  <c:v>24.57</c:v>
                </c:pt>
                <c:pt idx="3548">
                  <c:v>24.09</c:v>
                </c:pt>
                <c:pt idx="3549">
                  <c:v>23.35</c:v>
                </c:pt>
                <c:pt idx="3550">
                  <c:v>23.14</c:v>
                </c:pt>
                <c:pt idx="3551">
                  <c:v>23</c:v>
                </c:pt>
                <c:pt idx="3552">
                  <c:v>23.28</c:v>
                </c:pt>
                <c:pt idx="3553">
                  <c:v>22.57</c:v>
                </c:pt>
                <c:pt idx="3554">
                  <c:v>22.54</c:v>
                </c:pt>
                <c:pt idx="3555">
                  <c:v>22.95</c:v>
                </c:pt>
                <c:pt idx="3556">
                  <c:v>23.62</c:v>
                </c:pt>
                <c:pt idx="3557">
                  <c:v>23.48</c:v>
                </c:pt>
                <c:pt idx="3558">
                  <c:v>23.48</c:v>
                </c:pt>
                <c:pt idx="3559">
                  <c:v>22.31</c:v>
                </c:pt>
                <c:pt idx="3560">
                  <c:v>21.6</c:v>
                </c:pt>
                <c:pt idx="3561">
                  <c:v>22.81</c:v>
                </c:pt>
                <c:pt idx="3562">
                  <c:v>22.54</c:v>
                </c:pt>
                <c:pt idx="3563">
                  <c:v>23.21</c:v>
                </c:pt>
                <c:pt idx="3564">
                  <c:v>23.34</c:v>
                </c:pt>
                <c:pt idx="3565">
                  <c:v>23.34</c:v>
                </c:pt>
                <c:pt idx="3566">
                  <c:v>23.08</c:v>
                </c:pt>
                <c:pt idx="3567">
                  <c:v>24.7</c:v>
                </c:pt>
                <c:pt idx="3568">
                  <c:v>23.48</c:v>
                </c:pt>
                <c:pt idx="3569">
                  <c:v>22.73</c:v>
                </c:pt>
                <c:pt idx="3570">
                  <c:v>23.75</c:v>
                </c:pt>
                <c:pt idx="3571">
                  <c:v>23.55</c:v>
                </c:pt>
                <c:pt idx="3572">
                  <c:v>23.99</c:v>
                </c:pt>
                <c:pt idx="3573">
                  <c:v>24.09</c:v>
                </c:pt>
                <c:pt idx="3574">
                  <c:v>23.88</c:v>
                </c:pt>
                <c:pt idx="3575">
                  <c:v>23.82</c:v>
                </c:pt>
                <c:pt idx="3576">
                  <c:v>24.09</c:v>
                </c:pt>
                <c:pt idx="3577">
                  <c:v>21.93</c:v>
                </c:pt>
                <c:pt idx="3578">
                  <c:v>22.87</c:v>
                </c:pt>
                <c:pt idx="3579">
                  <c:v>23.83</c:v>
                </c:pt>
                <c:pt idx="3580">
                  <c:v>23.83</c:v>
                </c:pt>
                <c:pt idx="3581">
                  <c:v>24.1</c:v>
                </c:pt>
                <c:pt idx="3582">
                  <c:v>24.3</c:v>
                </c:pt>
                <c:pt idx="3583">
                  <c:v>24.43</c:v>
                </c:pt>
                <c:pt idx="3584">
                  <c:v>23.96</c:v>
                </c:pt>
                <c:pt idx="3585">
                  <c:v>24.44</c:v>
                </c:pt>
                <c:pt idx="3586">
                  <c:v>24.5</c:v>
                </c:pt>
                <c:pt idx="3587">
                  <c:v>24.23</c:v>
                </c:pt>
                <c:pt idx="3588">
                  <c:v>24.44</c:v>
                </c:pt>
                <c:pt idx="3589">
                  <c:v>24.98</c:v>
                </c:pt>
                <c:pt idx="3590">
                  <c:v>25.18</c:v>
                </c:pt>
                <c:pt idx="3591">
                  <c:v>24.7</c:v>
                </c:pt>
                <c:pt idx="3592">
                  <c:v>24.33</c:v>
                </c:pt>
                <c:pt idx="3593">
                  <c:v>24.64</c:v>
                </c:pt>
                <c:pt idx="3594">
                  <c:v>24.91</c:v>
                </c:pt>
                <c:pt idx="3595">
                  <c:v>24.63</c:v>
                </c:pt>
                <c:pt idx="3596">
                  <c:v>24.91</c:v>
                </c:pt>
                <c:pt idx="3597">
                  <c:v>24.77</c:v>
                </c:pt>
                <c:pt idx="3598">
                  <c:v>24.37</c:v>
                </c:pt>
                <c:pt idx="3599">
                  <c:v>22.24</c:v>
                </c:pt>
                <c:pt idx="3600">
                  <c:v>22.27</c:v>
                </c:pt>
                <c:pt idx="3601">
                  <c:v>23.35</c:v>
                </c:pt>
                <c:pt idx="3602">
                  <c:v>23.08</c:v>
                </c:pt>
                <c:pt idx="3603">
                  <c:v>22.47</c:v>
                </c:pt>
                <c:pt idx="3604">
                  <c:v>22.34</c:v>
                </c:pt>
                <c:pt idx="3605">
                  <c:v>22.88</c:v>
                </c:pt>
                <c:pt idx="3606">
                  <c:v>23.22</c:v>
                </c:pt>
                <c:pt idx="3607">
                  <c:v>23.08</c:v>
                </c:pt>
                <c:pt idx="3608">
                  <c:v>23.73</c:v>
                </c:pt>
                <c:pt idx="3609">
                  <c:v>24.06</c:v>
                </c:pt>
                <c:pt idx="3610">
                  <c:v>24.77</c:v>
                </c:pt>
                <c:pt idx="3611">
                  <c:v>24.5</c:v>
                </c:pt>
                <c:pt idx="3612">
                  <c:v>24.36</c:v>
                </c:pt>
                <c:pt idx="3613">
                  <c:v>24.64</c:v>
                </c:pt>
                <c:pt idx="3614">
                  <c:v>23.83</c:v>
                </c:pt>
                <c:pt idx="3615">
                  <c:v>23.29</c:v>
                </c:pt>
                <c:pt idx="3616">
                  <c:v>24.37</c:v>
                </c:pt>
                <c:pt idx="3617">
                  <c:v>23.22</c:v>
                </c:pt>
                <c:pt idx="3618">
                  <c:v>24.3</c:v>
                </c:pt>
                <c:pt idx="3619">
                  <c:v>24.77</c:v>
                </c:pt>
                <c:pt idx="3620">
                  <c:v>24.64</c:v>
                </c:pt>
                <c:pt idx="3621">
                  <c:v>24.7</c:v>
                </c:pt>
                <c:pt idx="3622">
                  <c:v>24.57</c:v>
                </c:pt>
                <c:pt idx="3623">
                  <c:v>23.69</c:v>
                </c:pt>
                <c:pt idx="3624">
                  <c:v>24.37</c:v>
                </c:pt>
                <c:pt idx="3625">
                  <c:v>23.86</c:v>
                </c:pt>
                <c:pt idx="3626">
                  <c:v>24.1</c:v>
                </c:pt>
                <c:pt idx="3627">
                  <c:v>25.24</c:v>
                </c:pt>
                <c:pt idx="3628">
                  <c:v>24.3</c:v>
                </c:pt>
                <c:pt idx="3629">
                  <c:v>23.69</c:v>
                </c:pt>
                <c:pt idx="3630">
                  <c:v>24.1</c:v>
                </c:pt>
                <c:pt idx="3631">
                  <c:v>23.29</c:v>
                </c:pt>
                <c:pt idx="3632">
                  <c:v>22.81</c:v>
                </c:pt>
                <c:pt idx="3633">
                  <c:v>22.81</c:v>
                </c:pt>
                <c:pt idx="3634">
                  <c:v>23.29</c:v>
                </c:pt>
                <c:pt idx="3635">
                  <c:v>23.73</c:v>
                </c:pt>
                <c:pt idx="3636">
                  <c:v>23.89</c:v>
                </c:pt>
                <c:pt idx="3637">
                  <c:v>23.86</c:v>
                </c:pt>
                <c:pt idx="3638">
                  <c:v>24.06</c:v>
                </c:pt>
                <c:pt idx="3639">
                  <c:v>23.96</c:v>
                </c:pt>
                <c:pt idx="3640">
                  <c:v>24.1</c:v>
                </c:pt>
                <c:pt idx="3641">
                  <c:v>24.37</c:v>
                </c:pt>
                <c:pt idx="3642">
                  <c:v>24.5</c:v>
                </c:pt>
                <c:pt idx="3643">
                  <c:v>24.57</c:v>
                </c:pt>
                <c:pt idx="3644">
                  <c:v>23.49</c:v>
                </c:pt>
                <c:pt idx="3645">
                  <c:v>23.62</c:v>
                </c:pt>
                <c:pt idx="3646">
                  <c:v>24.03</c:v>
                </c:pt>
                <c:pt idx="3647">
                  <c:v>24.23</c:v>
                </c:pt>
                <c:pt idx="3648">
                  <c:v>23.56</c:v>
                </c:pt>
                <c:pt idx="3649">
                  <c:v>23.56</c:v>
                </c:pt>
                <c:pt idx="3650">
                  <c:v>23.35</c:v>
                </c:pt>
                <c:pt idx="3651">
                  <c:v>23.35</c:v>
                </c:pt>
                <c:pt idx="3652">
                  <c:v>23.62</c:v>
                </c:pt>
                <c:pt idx="3653">
                  <c:v>23.22</c:v>
                </c:pt>
                <c:pt idx="3654">
                  <c:v>23.35</c:v>
                </c:pt>
                <c:pt idx="3655">
                  <c:v>23.96</c:v>
                </c:pt>
                <c:pt idx="3656">
                  <c:v>24.44</c:v>
                </c:pt>
                <c:pt idx="3657">
                  <c:v>24.09</c:v>
                </c:pt>
                <c:pt idx="3658">
                  <c:v>23.55</c:v>
                </c:pt>
                <c:pt idx="3659">
                  <c:v>23.89</c:v>
                </c:pt>
                <c:pt idx="3660">
                  <c:v>23.96</c:v>
                </c:pt>
                <c:pt idx="3661">
                  <c:v>24.47</c:v>
                </c:pt>
                <c:pt idx="3662">
                  <c:v>24.77</c:v>
                </c:pt>
                <c:pt idx="3663">
                  <c:v>24.13</c:v>
                </c:pt>
                <c:pt idx="3664">
                  <c:v>23.69</c:v>
                </c:pt>
                <c:pt idx="3665">
                  <c:v>24.37</c:v>
                </c:pt>
                <c:pt idx="3666">
                  <c:v>24.47</c:v>
                </c:pt>
                <c:pt idx="3667">
                  <c:v>25.04</c:v>
                </c:pt>
                <c:pt idx="3668">
                  <c:v>24.64</c:v>
                </c:pt>
                <c:pt idx="3669">
                  <c:v>23.42</c:v>
                </c:pt>
                <c:pt idx="3670">
                  <c:v>23.35</c:v>
                </c:pt>
                <c:pt idx="3671">
                  <c:v>23.14</c:v>
                </c:pt>
                <c:pt idx="3672">
                  <c:v>24.03</c:v>
                </c:pt>
                <c:pt idx="3673">
                  <c:v>24.1</c:v>
                </c:pt>
                <c:pt idx="3674">
                  <c:v>25.71</c:v>
                </c:pt>
                <c:pt idx="3675">
                  <c:v>25.38</c:v>
                </c:pt>
                <c:pt idx="3676">
                  <c:v>25.31</c:v>
                </c:pt>
                <c:pt idx="3677">
                  <c:v>24.9</c:v>
                </c:pt>
                <c:pt idx="3678">
                  <c:v>25.03</c:v>
                </c:pt>
                <c:pt idx="3679">
                  <c:v>24.64</c:v>
                </c:pt>
                <c:pt idx="3680">
                  <c:v>24.9</c:v>
                </c:pt>
                <c:pt idx="3681">
                  <c:v>24.56</c:v>
                </c:pt>
                <c:pt idx="3682">
                  <c:v>23.69</c:v>
                </c:pt>
                <c:pt idx="3683">
                  <c:v>23.49</c:v>
                </c:pt>
                <c:pt idx="3684">
                  <c:v>23.62</c:v>
                </c:pt>
                <c:pt idx="3685">
                  <c:v>24.64</c:v>
                </c:pt>
                <c:pt idx="3686">
                  <c:v>24.77</c:v>
                </c:pt>
                <c:pt idx="3687">
                  <c:v>24.37</c:v>
                </c:pt>
                <c:pt idx="3688">
                  <c:v>24.64</c:v>
                </c:pt>
                <c:pt idx="3689">
                  <c:v>23.56</c:v>
                </c:pt>
                <c:pt idx="3690">
                  <c:v>24.91</c:v>
                </c:pt>
                <c:pt idx="3691">
                  <c:v>24.27</c:v>
                </c:pt>
                <c:pt idx="3692">
                  <c:v>24.64</c:v>
                </c:pt>
                <c:pt idx="3693">
                  <c:v>24.27</c:v>
                </c:pt>
                <c:pt idx="3694">
                  <c:v>24.71</c:v>
                </c:pt>
                <c:pt idx="3695">
                  <c:v>25.04</c:v>
                </c:pt>
                <c:pt idx="3696">
                  <c:v>24.97</c:v>
                </c:pt>
                <c:pt idx="3697">
                  <c:v>24.54</c:v>
                </c:pt>
                <c:pt idx="3698">
                  <c:v>24.77</c:v>
                </c:pt>
                <c:pt idx="3699">
                  <c:v>23.62</c:v>
                </c:pt>
                <c:pt idx="3700">
                  <c:v>25.58</c:v>
                </c:pt>
                <c:pt idx="3701">
                  <c:v>25.92</c:v>
                </c:pt>
                <c:pt idx="3702">
                  <c:v>23.82</c:v>
                </c:pt>
                <c:pt idx="3703">
                  <c:v>24.84</c:v>
                </c:pt>
                <c:pt idx="3704">
                  <c:v>23.96</c:v>
                </c:pt>
                <c:pt idx="3705">
                  <c:v>25.65</c:v>
                </c:pt>
                <c:pt idx="3706">
                  <c:v>25.65</c:v>
                </c:pt>
                <c:pt idx="3707">
                  <c:v>24.98</c:v>
                </c:pt>
                <c:pt idx="3708">
                  <c:v>25.51</c:v>
                </c:pt>
                <c:pt idx="3709">
                  <c:v>25.01</c:v>
                </c:pt>
                <c:pt idx="3710">
                  <c:v>25.21</c:v>
                </c:pt>
                <c:pt idx="3711">
                  <c:v>24.77</c:v>
                </c:pt>
                <c:pt idx="3712">
                  <c:v>24.63</c:v>
                </c:pt>
                <c:pt idx="3713">
                  <c:v>24.16</c:v>
                </c:pt>
                <c:pt idx="3714">
                  <c:v>25.28</c:v>
                </c:pt>
                <c:pt idx="3715">
                  <c:v>22.78</c:v>
                </c:pt>
                <c:pt idx="3716">
                  <c:v>24.77</c:v>
                </c:pt>
                <c:pt idx="3717">
                  <c:v>22.51</c:v>
                </c:pt>
                <c:pt idx="3718">
                  <c:v>23.08</c:v>
                </c:pt>
                <c:pt idx="3719">
                  <c:v>23.96</c:v>
                </c:pt>
                <c:pt idx="3720">
                  <c:v>22.75</c:v>
                </c:pt>
                <c:pt idx="3721">
                  <c:v>23.08</c:v>
                </c:pt>
                <c:pt idx="3722">
                  <c:v>25.78</c:v>
                </c:pt>
                <c:pt idx="3723">
                  <c:v>25.52</c:v>
                </c:pt>
                <c:pt idx="3724">
                  <c:v>25.01</c:v>
                </c:pt>
                <c:pt idx="3725">
                  <c:v>21.53</c:v>
                </c:pt>
                <c:pt idx="3726">
                  <c:v>23.69</c:v>
                </c:pt>
                <c:pt idx="3727">
                  <c:v>24.63</c:v>
                </c:pt>
                <c:pt idx="3728">
                  <c:v>23.29</c:v>
                </c:pt>
                <c:pt idx="3729">
                  <c:v>23.56</c:v>
                </c:pt>
                <c:pt idx="3730">
                  <c:v>24.3</c:v>
                </c:pt>
                <c:pt idx="3731">
                  <c:v>22.51</c:v>
                </c:pt>
                <c:pt idx="3732">
                  <c:v>23.49</c:v>
                </c:pt>
                <c:pt idx="3733">
                  <c:v>24.44</c:v>
                </c:pt>
                <c:pt idx="3734">
                  <c:v>24.71</c:v>
                </c:pt>
                <c:pt idx="3735">
                  <c:v>24.64</c:v>
                </c:pt>
                <c:pt idx="3736">
                  <c:v>24.84</c:v>
                </c:pt>
                <c:pt idx="3737">
                  <c:v>23.83</c:v>
                </c:pt>
                <c:pt idx="3738">
                  <c:v>23.39</c:v>
                </c:pt>
                <c:pt idx="3739">
                  <c:v>22.95</c:v>
                </c:pt>
                <c:pt idx="3740">
                  <c:v>21.54</c:v>
                </c:pt>
                <c:pt idx="3741">
                  <c:v>22.75</c:v>
                </c:pt>
                <c:pt idx="3742">
                  <c:v>23.08</c:v>
                </c:pt>
                <c:pt idx="3743">
                  <c:v>23.76</c:v>
                </c:pt>
                <c:pt idx="3744">
                  <c:v>24.3</c:v>
                </c:pt>
                <c:pt idx="3745">
                  <c:v>24.23</c:v>
                </c:pt>
                <c:pt idx="3746">
                  <c:v>24.87</c:v>
                </c:pt>
                <c:pt idx="3747">
                  <c:v>22.78</c:v>
                </c:pt>
                <c:pt idx="3748">
                  <c:v>24.5</c:v>
                </c:pt>
                <c:pt idx="3749">
                  <c:v>24.16</c:v>
                </c:pt>
                <c:pt idx="3750">
                  <c:v>23.22</c:v>
                </c:pt>
                <c:pt idx="3751">
                  <c:v>24.77</c:v>
                </c:pt>
                <c:pt idx="3752">
                  <c:v>23.12</c:v>
                </c:pt>
                <c:pt idx="3753">
                  <c:v>24.16</c:v>
                </c:pt>
                <c:pt idx="3754">
                  <c:v>24.97</c:v>
                </c:pt>
                <c:pt idx="3755">
                  <c:v>23.83</c:v>
                </c:pt>
                <c:pt idx="3756">
                  <c:v>22.37</c:v>
                </c:pt>
                <c:pt idx="3757">
                  <c:v>23.29</c:v>
                </c:pt>
                <c:pt idx="3758">
                  <c:v>22.78</c:v>
                </c:pt>
                <c:pt idx="3759">
                  <c:v>22.68</c:v>
                </c:pt>
                <c:pt idx="3760">
                  <c:v>23.14</c:v>
                </c:pt>
                <c:pt idx="3761">
                  <c:v>23.89</c:v>
                </c:pt>
                <c:pt idx="3762">
                  <c:v>23.89</c:v>
                </c:pt>
                <c:pt idx="3763">
                  <c:v>22.47</c:v>
                </c:pt>
                <c:pt idx="3764">
                  <c:v>22.88</c:v>
                </c:pt>
                <c:pt idx="3765">
                  <c:v>24.3</c:v>
                </c:pt>
                <c:pt idx="3766">
                  <c:v>23.76</c:v>
                </c:pt>
                <c:pt idx="3767">
                  <c:v>23.29</c:v>
                </c:pt>
                <c:pt idx="3768">
                  <c:v>23.42</c:v>
                </c:pt>
                <c:pt idx="3769">
                  <c:v>22.95</c:v>
                </c:pt>
                <c:pt idx="3770">
                  <c:v>22.98</c:v>
                </c:pt>
                <c:pt idx="3771">
                  <c:v>23.56</c:v>
                </c:pt>
                <c:pt idx="3772">
                  <c:v>23.83</c:v>
                </c:pt>
                <c:pt idx="3773">
                  <c:v>23.35</c:v>
                </c:pt>
                <c:pt idx="3774">
                  <c:v>23.56</c:v>
                </c:pt>
                <c:pt idx="3775">
                  <c:v>25.38</c:v>
                </c:pt>
                <c:pt idx="3776">
                  <c:v>24.03</c:v>
                </c:pt>
                <c:pt idx="3777">
                  <c:v>23.42</c:v>
                </c:pt>
                <c:pt idx="3778">
                  <c:v>24.64</c:v>
                </c:pt>
                <c:pt idx="3779">
                  <c:v>22.21</c:v>
                </c:pt>
                <c:pt idx="3780">
                  <c:v>23.35</c:v>
                </c:pt>
                <c:pt idx="3781">
                  <c:v>23.76</c:v>
                </c:pt>
                <c:pt idx="3782">
                  <c:v>23.49</c:v>
                </c:pt>
                <c:pt idx="3783">
                  <c:v>22.75</c:v>
                </c:pt>
                <c:pt idx="3784">
                  <c:v>22.75</c:v>
                </c:pt>
                <c:pt idx="3785">
                  <c:v>23.49</c:v>
                </c:pt>
                <c:pt idx="3786">
                  <c:v>23.83</c:v>
                </c:pt>
                <c:pt idx="3787">
                  <c:v>22.88</c:v>
                </c:pt>
                <c:pt idx="3788">
                  <c:v>24.37</c:v>
                </c:pt>
                <c:pt idx="3789">
                  <c:v>24.44</c:v>
                </c:pt>
                <c:pt idx="3790">
                  <c:v>25.58</c:v>
                </c:pt>
                <c:pt idx="3791">
                  <c:v>24.98</c:v>
                </c:pt>
                <c:pt idx="3792">
                  <c:v>25.45</c:v>
                </c:pt>
                <c:pt idx="3793">
                  <c:v>25.31</c:v>
                </c:pt>
                <c:pt idx="3794">
                  <c:v>23.89</c:v>
                </c:pt>
                <c:pt idx="3795">
                  <c:v>23.22</c:v>
                </c:pt>
                <c:pt idx="3796">
                  <c:v>23.35</c:v>
                </c:pt>
                <c:pt idx="3797">
                  <c:v>24.03</c:v>
                </c:pt>
                <c:pt idx="3798">
                  <c:v>23.22</c:v>
                </c:pt>
                <c:pt idx="3799">
                  <c:v>22.41</c:v>
                </c:pt>
                <c:pt idx="3800">
                  <c:v>23.96</c:v>
                </c:pt>
                <c:pt idx="3801">
                  <c:v>23.69</c:v>
                </c:pt>
                <c:pt idx="3802">
                  <c:v>24.16</c:v>
                </c:pt>
                <c:pt idx="3803">
                  <c:v>22.62</c:v>
                </c:pt>
                <c:pt idx="3804">
                  <c:v>23.22</c:v>
                </c:pt>
                <c:pt idx="3805">
                  <c:v>22.41</c:v>
                </c:pt>
                <c:pt idx="3806">
                  <c:v>23.29</c:v>
                </c:pt>
                <c:pt idx="3807">
                  <c:v>23.96</c:v>
                </c:pt>
                <c:pt idx="3808">
                  <c:v>22.68</c:v>
                </c:pt>
                <c:pt idx="3809">
                  <c:v>23.62</c:v>
                </c:pt>
                <c:pt idx="3810">
                  <c:v>23.15</c:v>
                </c:pt>
                <c:pt idx="3811">
                  <c:v>23.56</c:v>
                </c:pt>
                <c:pt idx="3812">
                  <c:v>23.23</c:v>
                </c:pt>
                <c:pt idx="3813">
                  <c:v>23.22</c:v>
                </c:pt>
                <c:pt idx="3814">
                  <c:v>23.69</c:v>
                </c:pt>
                <c:pt idx="3815">
                  <c:v>22.96</c:v>
                </c:pt>
                <c:pt idx="3816">
                  <c:v>21.6</c:v>
                </c:pt>
                <c:pt idx="3817">
                  <c:v>23.22</c:v>
                </c:pt>
                <c:pt idx="3818">
                  <c:v>23.22</c:v>
                </c:pt>
                <c:pt idx="3819">
                  <c:v>22.14</c:v>
                </c:pt>
                <c:pt idx="3820">
                  <c:v>22.62</c:v>
                </c:pt>
                <c:pt idx="3821">
                  <c:v>23.69</c:v>
                </c:pt>
                <c:pt idx="3822">
                  <c:v>23.96</c:v>
                </c:pt>
                <c:pt idx="3823">
                  <c:v>24.1</c:v>
                </c:pt>
                <c:pt idx="3824">
                  <c:v>22.89</c:v>
                </c:pt>
                <c:pt idx="3825">
                  <c:v>23.56</c:v>
                </c:pt>
                <c:pt idx="3826">
                  <c:v>23.56</c:v>
                </c:pt>
                <c:pt idx="3827">
                  <c:v>24.77</c:v>
                </c:pt>
                <c:pt idx="3828">
                  <c:v>23.22</c:v>
                </c:pt>
                <c:pt idx="3829">
                  <c:v>23.42</c:v>
                </c:pt>
                <c:pt idx="3830">
                  <c:v>22.89</c:v>
                </c:pt>
                <c:pt idx="3831">
                  <c:v>23.29</c:v>
                </c:pt>
                <c:pt idx="3832">
                  <c:v>24.77</c:v>
                </c:pt>
                <c:pt idx="3833">
                  <c:v>23.08</c:v>
                </c:pt>
                <c:pt idx="3834">
                  <c:v>24.16</c:v>
                </c:pt>
                <c:pt idx="3835">
                  <c:v>23.89</c:v>
                </c:pt>
                <c:pt idx="3836">
                  <c:v>24.23</c:v>
                </c:pt>
                <c:pt idx="3837">
                  <c:v>22.88</c:v>
                </c:pt>
                <c:pt idx="3838">
                  <c:v>23.36</c:v>
                </c:pt>
                <c:pt idx="3839">
                  <c:v>23.12</c:v>
                </c:pt>
                <c:pt idx="3840">
                  <c:v>22.85</c:v>
                </c:pt>
                <c:pt idx="3841">
                  <c:v>23.69</c:v>
                </c:pt>
                <c:pt idx="3842">
                  <c:v>23.83</c:v>
                </c:pt>
                <c:pt idx="3843">
                  <c:v>24.1</c:v>
                </c:pt>
                <c:pt idx="3844">
                  <c:v>22.35</c:v>
                </c:pt>
                <c:pt idx="3845">
                  <c:v>23.76</c:v>
                </c:pt>
                <c:pt idx="3846">
                  <c:v>22.88</c:v>
                </c:pt>
                <c:pt idx="3847">
                  <c:v>23.89</c:v>
                </c:pt>
                <c:pt idx="3848">
                  <c:v>21.26</c:v>
                </c:pt>
                <c:pt idx="3849">
                  <c:v>22.41</c:v>
                </c:pt>
                <c:pt idx="3850">
                  <c:v>23.02</c:v>
                </c:pt>
                <c:pt idx="3851">
                  <c:v>22.48</c:v>
                </c:pt>
                <c:pt idx="3852">
                  <c:v>23.15</c:v>
                </c:pt>
                <c:pt idx="3853">
                  <c:v>24.1</c:v>
                </c:pt>
                <c:pt idx="3854">
                  <c:v>23.5</c:v>
                </c:pt>
                <c:pt idx="3855">
                  <c:v>23.62</c:v>
                </c:pt>
                <c:pt idx="3856">
                  <c:v>22.41</c:v>
                </c:pt>
                <c:pt idx="3857">
                  <c:v>23.29</c:v>
                </c:pt>
                <c:pt idx="3858">
                  <c:v>22.75</c:v>
                </c:pt>
                <c:pt idx="3859">
                  <c:v>23.52</c:v>
                </c:pt>
                <c:pt idx="3860">
                  <c:v>22.68</c:v>
                </c:pt>
                <c:pt idx="3861">
                  <c:v>23.35</c:v>
                </c:pt>
                <c:pt idx="3862">
                  <c:v>23.56</c:v>
                </c:pt>
                <c:pt idx="3863">
                  <c:v>23.29</c:v>
                </c:pt>
                <c:pt idx="3864">
                  <c:v>21.81</c:v>
                </c:pt>
                <c:pt idx="3865">
                  <c:v>22.27</c:v>
                </c:pt>
                <c:pt idx="3866">
                  <c:v>22.28</c:v>
                </c:pt>
                <c:pt idx="3867">
                  <c:v>23.56</c:v>
                </c:pt>
                <c:pt idx="3868">
                  <c:v>23.43</c:v>
                </c:pt>
                <c:pt idx="3869">
                  <c:v>22.54</c:v>
                </c:pt>
                <c:pt idx="3870">
                  <c:v>23.05</c:v>
                </c:pt>
                <c:pt idx="3871">
                  <c:v>22.42</c:v>
                </c:pt>
                <c:pt idx="3872">
                  <c:v>23.69</c:v>
                </c:pt>
                <c:pt idx="3873">
                  <c:v>23.36</c:v>
                </c:pt>
                <c:pt idx="3874">
                  <c:v>23.7</c:v>
                </c:pt>
                <c:pt idx="3875">
                  <c:v>22.95</c:v>
                </c:pt>
                <c:pt idx="3876">
                  <c:v>22.08</c:v>
                </c:pt>
                <c:pt idx="3877">
                  <c:v>22.42</c:v>
                </c:pt>
                <c:pt idx="3878">
                  <c:v>23.13</c:v>
                </c:pt>
                <c:pt idx="3879">
                  <c:v>24.17</c:v>
                </c:pt>
                <c:pt idx="3880">
                  <c:v>22.28</c:v>
                </c:pt>
                <c:pt idx="3881">
                  <c:v>22.28</c:v>
                </c:pt>
                <c:pt idx="3882">
                  <c:v>23.16</c:v>
                </c:pt>
                <c:pt idx="3883">
                  <c:v>22.35</c:v>
                </c:pt>
                <c:pt idx="3884">
                  <c:v>21.88</c:v>
                </c:pt>
                <c:pt idx="3885">
                  <c:v>22.68</c:v>
                </c:pt>
                <c:pt idx="3886">
                  <c:v>22.69</c:v>
                </c:pt>
                <c:pt idx="3887">
                  <c:v>22.35</c:v>
                </c:pt>
                <c:pt idx="3888">
                  <c:v>21.47</c:v>
                </c:pt>
                <c:pt idx="3889">
                  <c:v>21.2</c:v>
                </c:pt>
                <c:pt idx="3890">
                  <c:v>22.62</c:v>
                </c:pt>
                <c:pt idx="3891">
                  <c:v>22.38</c:v>
                </c:pt>
                <c:pt idx="3892">
                  <c:v>22.42</c:v>
                </c:pt>
                <c:pt idx="3893">
                  <c:v>22.69</c:v>
                </c:pt>
                <c:pt idx="3894">
                  <c:v>22.69</c:v>
                </c:pt>
                <c:pt idx="3895">
                  <c:v>22.92</c:v>
                </c:pt>
                <c:pt idx="3896">
                  <c:v>22.14</c:v>
                </c:pt>
                <c:pt idx="3897">
                  <c:v>22.85</c:v>
                </c:pt>
                <c:pt idx="3898">
                  <c:v>22.32</c:v>
                </c:pt>
                <c:pt idx="3899">
                  <c:v>23.33</c:v>
                </c:pt>
                <c:pt idx="3900">
                  <c:v>22.69</c:v>
                </c:pt>
                <c:pt idx="3901">
                  <c:v>21.88</c:v>
                </c:pt>
                <c:pt idx="3902">
                  <c:v>23.26</c:v>
                </c:pt>
                <c:pt idx="3903">
                  <c:v>22.58</c:v>
                </c:pt>
                <c:pt idx="3904">
                  <c:v>22.42</c:v>
                </c:pt>
                <c:pt idx="3905">
                  <c:v>23.4</c:v>
                </c:pt>
                <c:pt idx="3906">
                  <c:v>24.14</c:v>
                </c:pt>
                <c:pt idx="3907">
                  <c:v>23.84</c:v>
                </c:pt>
                <c:pt idx="3908">
                  <c:v>22.59</c:v>
                </c:pt>
                <c:pt idx="3909">
                  <c:v>23.33</c:v>
                </c:pt>
                <c:pt idx="3910">
                  <c:v>22.76</c:v>
                </c:pt>
                <c:pt idx="3911">
                  <c:v>22.58</c:v>
                </c:pt>
                <c:pt idx="3912">
                  <c:v>23.3</c:v>
                </c:pt>
                <c:pt idx="3913">
                  <c:v>22.28</c:v>
                </c:pt>
                <c:pt idx="3914">
                  <c:v>22.49</c:v>
                </c:pt>
                <c:pt idx="3915">
                  <c:v>22.76</c:v>
                </c:pt>
                <c:pt idx="3916">
                  <c:v>22.86</c:v>
                </c:pt>
                <c:pt idx="3917">
                  <c:v>23.84</c:v>
                </c:pt>
                <c:pt idx="3918">
                  <c:v>23.13</c:v>
                </c:pt>
                <c:pt idx="3919">
                  <c:v>23.84</c:v>
                </c:pt>
                <c:pt idx="3920">
                  <c:v>23.26</c:v>
                </c:pt>
                <c:pt idx="3921">
                  <c:v>23.43</c:v>
                </c:pt>
                <c:pt idx="3922">
                  <c:v>23.4</c:v>
                </c:pt>
                <c:pt idx="3923">
                  <c:v>23.97</c:v>
                </c:pt>
                <c:pt idx="3924">
                  <c:v>23.8</c:v>
                </c:pt>
                <c:pt idx="3925">
                  <c:v>23.74</c:v>
                </c:pt>
                <c:pt idx="3926">
                  <c:v>23.87</c:v>
                </c:pt>
                <c:pt idx="3927">
                  <c:v>23.74</c:v>
                </c:pt>
                <c:pt idx="3928">
                  <c:v>23.3</c:v>
                </c:pt>
                <c:pt idx="3929">
                  <c:v>23.91</c:v>
                </c:pt>
                <c:pt idx="3930">
                  <c:v>24.24</c:v>
                </c:pt>
                <c:pt idx="3931">
                  <c:v>23.4</c:v>
                </c:pt>
                <c:pt idx="3932">
                  <c:v>23.77</c:v>
                </c:pt>
                <c:pt idx="3933">
                  <c:v>23.91</c:v>
                </c:pt>
                <c:pt idx="3934">
                  <c:v>24.31</c:v>
                </c:pt>
                <c:pt idx="3935">
                  <c:v>24.31</c:v>
                </c:pt>
                <c:pt idx="3936">
                  <c:v>24.45</c:v>
                </c:pt>
                <c:pt idx="3937">
                  <c:v>21.74</c:v>
                </c:pt>
                <c:pt idx="3938">
                  <c:v>21.78</c:v>
                </c:pt>
                <c:pt idx="3939">
                  <c:v>22.28</c:v>
                </c:pt>
                <c:pt idx="3940">
                  <c:v>21.92</c:v>
                </c:pt>
                <c:pt idx="3941">
                  <c:v>21.85</c:v>
                </c:pt>
                <c:pt idx="3942">
                  <c:v>22.49</c:v>
                </c:pt>
                <c:pt idx="3943">
                  <c:v>23.03</c:v>
                </c:pt>
                <c:pt idx="3944">
                  <c:v>23.6</c:v>
                </c:pt>
                <c:pt idx="3945">
                  <c:v>23.8</c:v>
                </c:pt>
                <c:pt idx="3946">
                  <c:v>23.33</c:v>
                </c:pt>
                <c:pt idx="3947">
                  <c:v>22.87</c:v>
                </c:pt>
                <c:pt idx="3948">
                  <c:v>22.29</c:v>
                </c:pt>
                <c:pt idx="3949">
                  <c:v>22.77</c:v>
                </c:pt>
                <c:pt idx="3950">
                  <c:v>22.19</c:v>
                </c:pt>
                <c:pt idx="3951">
                  <c:v>22.99</c:v>
                </c:pt>
                <c:pt idx="3952">
                  <c:v>21.55</c:v>
                </c:pt>
                <c:pt idx="3953">
                  <c:v>22.21</c:v>
                </c:pt>
                <c:pt idx="3954">
                  <c:v>24.07</c:v>
                </c:pt>
                <c:pt idx="3955">
                  <c:v>24.07</c:v>
                </c:pt>
                <c:pt idx="3956">
                  <c:v>22.36</c:v>
                </c:pt>
                <c:pt idx="3957">
                  <c:v>22.53</c:v>
                </c:pt>
                <c:pt idx="3958">
                  <c:v>23.97</c:v>
                </c:pt>
                <c:pt idx="3959">
                  <c:v>23.43</c:v>
                </c:pt>
                <c:pt idx="3960">
                  <c:v>22.79</c:v>
                </c:pt>
                <c:pt idx="3961">
                  <c:v>23.6</c:v>
                </c:pt>
                <c:pt idx="3962">
                  <c:v>23.4</c:v>
                </c:pt>
                <c:pt idx="3963">
                  <c:v>23.8</c:v>
                </c:pt>
                <c:pt idx="3964">
                  <c:v>23.71</c:v>
                </c:pt>
                <c:pt idx="3965">
                  <c:v>23.84</c:v>
                </c:pt>
                <c:pt idx="3966">
                  <c:v>22.76</c:v>
                </c:pt>
                <c:pt idx="3967">
                  <c:v>23.67</c:v>
                </c:pt>
                <c:pt idx="3968">
                  <c:v>24.31</c:v>
                </c:pt>
                <c:pt idx="3969">
                  <c:v>23.67</c:v>
                </c:pt>
                <c:pt idx="3970">
                  <c:v>24.14</c:v>
                </c:pt>
                <c:pt idx="3971">
                  <c:v>24.11</c:v>
                </c:pt>
                <c:pt idx="3972">
                  <c:v>23.42</c:v>
                </c:pt>
                <c:pt idx="3973">
                  <c:v>23.53</c:v>
                </c:pt>
                <c:pt idx="3974">
                  <c:v>23.94</c:v>
                </c:pt>
                <c:pt idx="3975">
                  <c:v>24.24</c:v>
                </c:pt>
                <c:pt idx="3976">
                  <c:v>23.6</c:v>
                </c:pt>
                <c:pt idx="3977">
                  <c:v>23.47</c:v>
                </c:pt>
                <c:pt idx="3978">
                  <c:v>23.53</c:v>
                </c:pt>
                <c:pt idx="3979">
                  <c:v>23.87</c:v>
                </c:pt>
                <c:pt idx="3980">
                  <c:v>24.07</c:v>
                </c:pt>
                <c:pt idx="3981">
                  <c:v>23.47</c:v>
                </c:pt>
                <c:pt idx="3982">
                  <c:v>23.91</c:v>
                </c:pt>
                <c:pt idx="3983">
                  <c:v>24.07</c:v>
                </c:pt>
                <c:pt idx="3984">
                  <c:v>23.33</c:v>
                </c:pt>
                <c:pt idx="3985">
                  <c:v>24.72</c:v>
                </c:pt>
                <c:pt idx="3986">
                  <c:v>23.09</c:v>
                </c:pt>
                <c:pt idx="3987">
                  <c:v>23.4</c:v>
                </c:pt>
                <c:pt idx="3988">
                  <c:v>23.3</c:v>
                </c:pt>
                <c:pt idx="3989">
                  <c:v>22.86</c:v>
                </c:pt>
                <c:pt idx="3990">
                  <c:v>23.6</c:v>
                </c:pt>
                <c:pt idx="3991">
                  <c:v>23.67</c:v>
                </c:pt>
                <c:pt idx="3992">
                  <c:v>22.83</c:v>
                </c:pt>
                <c:pt idx="3993">
                  <c:v>23.5</c:v>
                </c:pt>
                <c:pt idx="3994">
                  <c:v>23.74</c:v>
                </c:pt>
                <c:pt idx="3995">
                  <c:v>24.28</c:v>
                </c:pt>
                <c:pt idx="3996">
                  <c:v>24.24</c:v>
                </c:pt>
                <c:pt idx="3997">
                  <c:v>23.7</c:v>
                </c:pt>
                <c:pt idx="3998">
                  <c:v>23.6</c:v>
                </c:pt>
                <c:pt idx="3999">
                  <c:v>23.8</c:v>
                </c:pt>
                <c:pt idx="4000">
                  <c:v>23.7</c:v>
                </c:pt>
                <c:pt idx="4001">
                  <c:v>23.3</c:v>
                </c:pt>
                <c:pt idx="4002">
                  <c:v>22.99</c:v>
                </c:pt>
                <c:pt idx="4003">
                  <c:v>22.66</c:v>
                </c:pt>
                <c:pt idx="4004">
                  <c:v>22.23</c:v>
                </c:pt>
                <c:pt idx="4005">
                  <c:v>22.59</c:v>
                </c:pt>
                <c:pt idx="4006">
                  <c:v>22.89</c:v>
                </c:pt>
                <c:pt idx="4007">
                  <c:v>23.93</c:v>
                </c:pt>
                <c:pt idx="4008">
                  <c:v>23.36</c:v>
                </c:pt>
                <c:pt idx="4009">
                  <c:v>23.09</c:v>
                </c:pt>
                <c:pt idx="4010">
                  <c:v>22.69</c:v>
                </c:pt>
                <c:pt idx="4011">
                  <c:v>22.99</c:v>
                </c:pt>
                <c:pt idx="4012">
                  <c:v>23.06</c:v>
                </c:pt>
                <c:pt idx="4013">
                  <c:v>22.86</c:v>
                </c:pt>
                <c:pt idx="4014">
                  <c:v>23.7</c:v>
                </c:pt>
                <c:pt idx="4015">
                  <c:v>22.32</c:v>
                </c:pt>
                <c:pt idx="4016">
                  <c:v>23.23</c:v>
                </c:pt>
                <c:pt idx="4017">
                  <c:v>23.39</c:v>
                </c:pt>
                <c:pt idx="4018">
                  <c:v>23.16</c:v>
                </c:pt>
                <c:pt idx="4019">
                  <c:v>23.03</c:v>
                </c:pt>
                <c:pt idx="4020">
                  <c:v>23.47</c:v>
                </c:pt>
                <c:pt idx="4021">
                  <c:v>22.72</c:v>
                </c:pt>
                <c:pt idx="4022">
                  <c:v>23.06</c:v>
                </c:pt>
                <c:pt idx="4023">
                  <c:v>23.36</c:v>
                </c:pt>
                <c:pt idx="4024">
                  <c:v>24.23</c:v>
                </c:pt>
                <c:pt idx="4025">
                  <c:v>23.22</c:v>
                </c:pt>
                <c:pt idx="4026">
                  <c:v>23.69</c:v>
                </c:pt>
                <c:pt idx="4027">
                  <c:v>23.77</c:v>
                </c:pt>
                <c:pt idx="4028">
                  <c:v>24.5</c:v>
                </c:pt>
                <c:pt idx="4029">
                  <c:v>24.71</c:v>
                </c:pt>
                <c:pt idx="4030">
                  <c:v>24.47</c:v>
                </c:pt>
                <c:pt idx="4031">
                  <c:v>23.42</c:v>
                </c:pt>
                <c:pt idx="4032">
                  <c:v>23.39</c:v>
                </c:pt>
                <c:pt idx="4033">
                  <c:v>22.35</c:v>
                </c:pt>
                <c:pt idx="4034">
                  <c:v>24.47</c:v>
                </c:pt>
                <c:pt idx="4035">
                  <c:v>23.42</c:v>
                </c:pt>
                <c:pt idx="4036">
                  <c:v>23.39</c:v>
                </c:pt>
                <c:pt idx="4037">
                  <c:v>22.35</c:v>
                </c:pt>
                <c:pt idx="4038">
                  <c:v>23.13</c:v>
                </c:pt>
                <c:pt idx="4039">
                  <c:v>23.32</c:v>
                </c:pt>
                <c:pt idx="4040">
                  <c:v>23.73</c:v>
                </c:pt>
                <c:pt idx="4041">
                  <c:v>23.96</c:v>
                </c:pt>
                <c:pt idx="4042">
                  <c:v>21.91</c:v>
                </c:pt>
                <c:pt idx="4043">
                  <c:v>22.14</c:v>
                </c:pt>
                <c:pt idx="4044">
                  <c:v>24.13</c:v>
                </c:pt>
                <c:pt idx="4045">
                  <c:v>24</c:v>
                </c:pt>
                <c:pt idx="4046">
                  <c:v>24.64</c:v>
                </c:pt>
                <c:pt idx="4047">
                  <c:v>25.07</c:v>
                </c:pt>
                <c:pt idx="4048">
                  <c:v>24.54</c:v>
                </c:pt>
                <c:pt idx="4049">
                  <c:v>23.62</c:v>
                </c:pt>
                <c:pt idx="4050">
                  <c:v>23.56</c:v>
                </c:pt>
                <c:pt idx="4051">
                  <c:v>22.48</c:v>
                </c:pt>
                <c:pt idx="4052">
                  <c:v>22.58</c:v>
                </c:pt>
                <c:pt idx="4053">
                  <c:v>24.33</c:v>
                </c:pt>
                <c:pt idx="4054">
                  <c:v>24.16</c:v>
                </c:pt>
                <c:pt idx="4055">
                  <c:v>23.25</c:v>
                </c:pt>
                <c:pt idx="4056">
                  <c:v>23.56</c:v>
                </c:pt>
                <c:pt idx="4057">
                  <c:v>23.86</c:v>
                </c:pt>
                <c:pt idx="4058">
                  <c:v>24.64</c:v>
                </c:pt>
                <c:pt idx="4059">
                  <c:v>24.23</c:v>
                </c:pt>
                <c:pt idx="4060">
                  <c:v>23.93</c:v>
                </c:pt>
                <c:pt idx="4061">
                  <c:v>23.49</c:v>
                </c:pt>
                <c:pt idx="4062">
                  <c:v>22.58</c:v>
                </c:pt>
                <c:pt idx="4063">
                  <c:v>22.85</c:v>
                </c:pt>
                <c:pt idx="4064">
                  <c:v>23.12</c:v>
                </c:pt>
                <c:pt idx="4065">
                  <c:v>22.91</c:v>
                </c:pt>
                <c:pt idx="4066">
                  <c:v>22.95</c:v>
                </c:pt>
                <c:pt idx="4067">
                  <c:v>23.39</c:v>
                </c:pt>
                <c:pt idx="4068">
                  <c:v>23.25</c:v>
                </c:pt>
                <c:pt idx="4069">
                  <c:v>23.46</c:v>
                </c:pt>
                <c:pt idx="4070">
                  <c:v>23.15</c:v>
                </c:pt>
                <c:pt idx="4071">
                  <c:v>22.88</c:v>
                </c:pt>
                <c:pt idx="4072">
                  <c:v>23.96</c:v>
                </c:pt>
                <c:pt idx="4073">
                  <c:v>23.79</c:v>
                </c:pt>
                <c:pt idx="4074">
                  <c:v>23.73</c:v>
                </c:pt>
                <c:pt idx="4075">
                  <c:v>25.04</c:v>
                </c:pt>
                <c:pt idx="4076">
                  <c:v>24.74</c:v>
                </c:pt>
                <c:pt idx="4077">
                  <c:v>24.98</c:v>
                </c:pt>
                <c:pt idx="4078">
                  <c:v>24.22</c:v>
                </c:pt>
                <c:pt idx="4079">
                  <c:v>24.3</c:v>
                </c:pt>
                <c:pt idx="4080">
                  <c:v>24.5</c:v>
                </c:pt>
                <c:pt idx="4081">
                  <c:v>23.22</c:v>
                </c:pt>
                <c:pt idx="4082">
                  <c:v>23.69</c:v>
                </c:pt>
                <c:pt idx="4083">
                  <c:v>24.64</c:v>
                </c:pt>
                <c:pt idx="4084">
                  <c:v>25.01</c:v>
                </c:pt>
                <c:pt idx="4085">
                  <c:v>24.13</c:v>
                </c:pt>
                <c:pt idx="4086">
                  <c:v>23.05</c:v>
                </c:pt>
                <c:pt idx="4087">
                  <c:v>23.66</c:v>
                </c:pt>
                <c:pt idx="4088">
                  <c:v>23.66</c:v>
                </c:pt>
                <c:pt idx="4089">
                  <c:v>24.5</c:v>
                </c:pt>
                <c:pt idx="4090">
                  <c:v>23.56</c:v>
                </c:pt>
                <c:pt idx="4091">
                  <c:v>23.46</c:v>
                </c:pt>
                <c:pt idx="4092">
                  <c:v>22.64</c:v>
                </c:pt>
                <c:pt idx="4093">
                  <c:v>23.76</c:v>
                </c:pt>
                <c:pt idx="4094">
                  <c:v>24.74</c:v>
                </c:pt>
                <c:pt idx="4095">
                  <c:v>24.27</c:v>
                </c:pt>
                <c:pt idx="4096">
                  <c:v>23.15</c:v>
                </c:pt>
                <c:pt idx="4098">
                  <c:v>24.47</c:v>
                </c:pt>
                <c:pt idx="4099">
                  <c:v>23.69</c:v>
                </c:pt>
                <c:pt idx="4100">
                  <c:v>24.03</c:v>
                </c:pt>
                <c:pt idx="4101">
                  <c:v>20.99</c:v>
                </c:pt>
                <c:pt idx="4102">
                  <c:v>23.05</c:v>
                </c:pt>
                <c:pt idx="4103">
                  <c:v>22.98</c:v>
                </c:pt>
                <c:pt idx="4104">
                  <c:v>23.62</c:v>
                </c:pt>
                <c:pt idx="4105">
                  <c:v>24.57</c:v>
                </c:pt>
                <c:pt idx="4106">
                  <c:v>23.25</c:v>
                </c:pt>
                <c:pt idx="4107">
                  <c:v>22.17</c:v>
                </c:pt>
                <c:pt idx="4108">
                  <c:v>23.05</c:v>
                </c:pt>
                <c:pt idx="4109">
                  <c:v>23.56</c:v>
                </c:pt>
                <c:pt idx="4110">
                  <c:v>23.52</c:v>
                </c:pt>
                <c:pt idx="4111">
                  <c:v>24.2</c:v>
                </c:pt>
                <c:pt idx="4112">
                  <c:v>23.76</c:v>
                </c:pt>
                <c:pt idx="4113">
                  <c:v>23.66</c:v>
                </c:pt>
                <c:pt idx="4114">
                  <c:v>23.66</c:v>
                </c:pt>
                <c:pt idx="4115">
                  <c:v>20.99</c:v>
                </c:pt>
                <c:pt idx="4116">
                  <c:v>23.08</c:v>
                </c:pt>
                <c:pt idx="4117">
                  <c:v>23.96</c:v>
                </c:pt>
                <c:pt idx="4118">
                  <c:v>24.23</c:v>
                </c:pt>
                <c:pt idx="4119">
                  <c:v>23.52</c:v>
                </c:pt>
                <c:pt idx="4120">
                  <c:v>22.98</c:v>
                </c:pt>
                <c:pt idx="4121">
                  <c:v>22.34</c:v>
                </c:pt>
                <c:pt idx="4122">
                  <c:v>22.88</c:v>
                </c:pt>
                <c:pt idx="4123">
                  <c:v>24.3</c:v>
                </c:pt>
                <c:pt idx="4124">
                  <c:v>22.31</c:v>
                </c:pt>
                <c:pt idx="4125">
                  <c:v>22.24</c:v>
                </c:pt>
                <c:pt idx="4126">
                  <c:v>23.18</c:v>
                </c:pt>
                <c:pt idx="4127">
                  <c:v>23.93</c:v>
                </c:pt>
                <c:pt idx="4128">
                  <c:v>23.39</c:v>
                </c:pt>
                <c:pt idx="4129">
                  <c:v>23.22</c:v>
                </c:pt>
                <c:pt idx="4130">
                  <c:v>23.66</c:v>
                </c:pt>
                <c:pt idx="4131">
                  <c:v>24.63</c:v>
                </c:pt>
                <c:pt idx="4132">
                  <c:v>24.43</c:v>
                </c:pt>
                <c:pt idx="4133">
                  <c:v>23.83</c:v>
                </c:pt>
                <c:pt idx="4134">
                  <c:v>23.15</c:v>
                </c:pt>
                <c:pt idx="4135">
                  <c:v>22.98</c:v>
                </c:pt>
                <c:pt idx="4136">
                  <c:v>24.4</c:v>
                </c:pt>
                <c:pt idx="4137">
                  <c:v>22.81</c:v>
                </c:pt>
                <c:pt idx="4138">
                  <c:v>21.28</c:v>
                </c:pt>
                <c:pt idx="4139">
                  <c:v>23.42</c:v>
                </c:pt>
                <c:pt idx="4140">
                  <c:v>22.47</c:v>
                </c:pt>
                <c:pt idx="4141">
                  <c:v>23.96</c:v>
                </c:pt>
                <c:pt idx="4142">
                  <c:v>24.2</c:v>
                </c:pt>
                <c:pt idx="4143">
                  <c:v>24.37</c:v>
                </c:pt>
                <c:pt idx="4144">
                  <c:v>25.37</c:v>
                </c:pt>
                <c:pt idx="4145">
                  <c:v>24.84</c:v>
                </c:pt>
                <c:pt idx="4146">
                  <c:v>25.24</c:v>
                </c:pt>
                <c:pt idx="4147">
                  <c:v>22.78</c:v>
                </c:pt>
                <c:pt idx="4148">
                  <c:v>23.52</c:v>
                </c:pt>
                <c:pt idx="4149">
                  <c:v>22.2</c:v>
                </c:pt>
                <c:pt idx="4150">
                  <c:v>22.51</c:v>
                </c:pt>
                <c:pt idx="4151">
                  <c:v>22.91</c:v>
                </c:pt>
                <c:pt idx="4152">
                  <c:v>23.89</c:v>
                </c:pt>
                <c:pt idx="4153">
                  <c:v>23.15</c:v>
                </c:pt>
                <c:pt idx="4154">
                  <c:v>23.75</c:v>
                </c:pt>
                <c:pt idx="4155">
                  <c:v>24.73</c:v>
                </c:pt>
                <c:pt idx="4156">
                  <c:v>23.29</c:v>
                </c:pt>
                <c:pt idx="4157">
                  <c:v>23.32</c:v>
                </c:pt>
                <c:pt idx="4158">
                  <c:v>22.81</c:v>
                </c:pt>
                <c:pt idx="4159">
                  <c:v>24.16</c:v>
                </c:pt>
                <c:pt idx="4160">
                  <c:v>24.22</c:v>
                </c:pt>
                <c:pt idx="4161">
                  <c:v>23.46</c:v>
                </c:pt>
                <c:pt idx="4162">
                  <c:v>23.52</c:v>
                </c:pt>
                <c:pt idx="4163">
                  <c:v>23.42</c:v>
                </c:pt>
                <c:pt idx="4164">
                  <c:v>22.81</c:v>
                </c:pt>
                <c:pt idx="4165">
                  <c:v>23.35</c:v>
                </c:pt>
                <c:pt idx="4166">
                  <c:v>22.84</c:v>
                </c:pt>
                <c:pt idx="4167">
                  <c:v>23.25</c:v>
                </c:pt>
                <c:pt idx="4168">
                  <c:v>23.02</c:v>
                </c:pt>
                <c:pt idx="4169">
                  <c:v>23.62</c:v>
                </c:pt>
                <c:pt idx="4170">
                  <c:v>23.73</c:v>
                </c:pt>
                <c:pt idx="4171">
                  <c:v>22.91</c:v>
                </c:pt>
                <c:pt idx="4172">
                  <c:v>23.25</c:v>
                </c:pt>
                <c:pt idx="4173">
                  <c:v>23.52</c:v>
                </c:pt>
                <c:pt idx="4174">
                  <c:v>21.66</c:v>
                </c:pt>
                <c:pt idx="4175">
                  <c:v>23.48</c:v>
                </c:pt>
                <c:pt idx="4176">
                  <c:v>22.75</c:v>
                </c:pt>
                <c:pt idx="4177">
                  <c:v>23.56</c:v>
                </c:pt>
                <c:pt idx="4178">
                  <c:v>24.64</c:v>
                </c:pt>
                <c:pt idx="4179">
                  <c:v>23</c:v>
                </c:pt>
                <c:pt idx="4180">
                  <c:v>22.88</c:v>
                </c:pt>
                <c:pt idx="4181">
                  <c:v>22.91</c:v>
                </c:pt>
                <c:pt idx="4182">
                  <c:v>22.47</c:v>
                </c:pt>
                <c:pt idx="4183">
                  <c:v>23.52</c:v>
                </c:pt>
                <c:pt idx="4184">
                  <c:v>24.5</c:v>
                </c:pt>
                <c:pt idx="4185">
                  <c:v>22.41</c:v>
                </c:pt>
                <c:pt idx="4186">
                  <c:v>22.2</c:v>
                </c:pt>
                <c:pt idx="4187">
                  <c:v>22.24</c:v>
                </c:pt>
                <c:pt idx="4188">
                  <c:v>23.83</c:v>
                </c:pt>
                <c:pt idx="4189">
                  <c:v>24.57</c:v>
                </c:pt>
                <c:pt idx="4190">
                  <c:v>23.52</c:v>
                </c:pt>
                <c:pt idx="4191">
                  <c:v>24.2</c:v>
                </c:pt>
                <c:pt idx="4192">
                  <c:v>22.78</c:v>
                </c:pt>
                <c:pt idx="4193">
                  <c:v>23.05</c:v>
                </c:pt>
                <c:pt idx="4194">
                  <c:v>23.46</c:v>
                </c:pt>
                <c:pt idx="4195">
                  <c:v>23.49</c:v>
                </c:pt>
                <c:pt idx="4196">
                  <c:v>24.03</c:v>
                </c:pt>
                <c:pt idx="4197">
                  <c:v>23.56</c:v>
                </c:pt>
                <c:pt idx="4198">
                  <c:v>23.25</c:v>
                </c:pt>
                <c:pt idx="4199">
                  <c:v>23.15</c:v>
                </c:pt>
                <c:pt idx="4200">
                  <c:v>23.62</c:v>
                </c:pt>
                <c:pt idx="4201">
                  <c:v>21.66</c:v>
                </c:pt>
                <c:pt idx="4202">
                  <c:v>22.14</c:v>
                </c:pt>
                <c:pt idx="4203">
                  <c:v>24.54</c:v>
                </c:pt>
                <c:pt idx="4204">
                  <c:v>21.87</c:v>
                </c:pt>
                <c:pt idx="4205">
                  <c:v>23.08</c:v>
                </c:pt>
                <c:pt idx="4206">
                  <c:v>24.47</c:v>
                </c:pt>
                <c:pt idx="4207">
                  <c:v>23.56</c:v>
                </c:pt>
                <c:pt idx="4208">
                  <c:v>22.51</c:v>
                </c:pt>
                <c:pt idx="4209">
                  <c:v>23.15</c:v>
                </c:pt>
                <c:pt idx="4210">
                  <c:v>23.59</c:v>
                </c:pt>
                <c:pt idx="4211">
                  <c:v>23.52</c:v>
                </c:pt>
                <c:pt idx="4212">
                  <c:v>23.22</c:v>
                </c:pt>
                <c:pt idx="4213">
                  <c:v>23.89</c:v>
                </c:pt>
                <c:pt idx="4214">
                  <c:v>22.54</c:v>
                </c:pt>
                <c:pt idx="4215">
                  <c:v>23.59</c:v>
                </c:pt>
                <c:pt idx="4216">
                  <c:v>22.81</c:v>
                </c:pt>
                <c:pt idx="4217">
                  <c:v>23.14</c:v>
                </c:pt>
                <c:pt idx="4218">
                  <c:v>23.29</c:v>
                </c:pt>
                <c:pt idx="4219">
                  <c:v>22.98</c:v>
                </c:pt>
                <c:pt idx="4220">
                  <c:v>23.83</c:v>
                </c:pt>
                <c:pt idx="4221">
                  <c:v>24.23</c:v>
                </c:pt>
                <c:pt idx="4222">
                  <c:v>24.44</c:v>
                </c:pt>
                <c:pt idx="4223">
                  <c:v>24.2</c:v>
                </c:pt>
                <c:pt idx="4224">
                  <c:v>21.36</c:v>
                </c:pt>
                <c:pt idx="4225">
                  <c:v>22.82</c:v>
                </c:pt>
                <c:pt idx="4226">
                  <c:v>22.24</c:v>
                </c:pt>
                <c:pt idx="4227">
                  <c:v>23.12</c:v>
                </c:pt>
                <c:pt idx="4228">
                  <c:v>24.1</c:v>
                </c:pt>
                <c:pt idx="4229">
                  <c:v>23.46</c:v>
                </c:pt>
                <c:pt idx="4230">
                  <c:v>23.96</c:v>
                </c:pt>
                <c:pt idx="4231">
                  <c:v>23.25</c:v>
                </c:pt>
                <c:pt idx="4232">
                  <c:v>23.15</c:v>
                </c:pt>
                <c:pt idx="4233">
                  <c:v>23.52</c:v>
                </c:pt>
                <c:pt idx="4234">
                  <c:v>22.78</c:v>
                </c:pt>
                <c:pt idx="4235">
                  <c:v>23.56</c:v>
                </c:pt>
                <c:pt idx="4236">
                  <c:v>23.35</c:v>
                </c:pt>
                <c:pt idx="4237">
                  <c:v>22.98</c:v>
                </c:pt>
                <c:pt idx="4238">
                  <c:v>23.42</c:v>
                </c:pt>
                <c:pt idx="4239">
                  <c:v>23.35</c:v>
                </c:pt>
                <c:pt idx="4240">
                  <c:v>23.42</c:v>
                </c:pt>
                <c:pt idx="4241">
                  <c:v>24.03</c:v>
                </c:pt>
                <c:pt idx="4242">
                  <c:v>23.09</c:v>
                </c:pt>
                <c:pt idx="4243">
                  <c:v>23.96</c:v>
                </c:pt>
                <c:pt idx="4244">
                  <c:v>24.1</c:v>
                </c:pt>
                <c:pt idx="4245">
                  <c:v>21.2</c:v>
                </c:pt>
                <c:pt idx="4246">
                  <c:v>22.48</c:v>
                </c:pt>
                <c:pt idx="4247">
                  <c:v>22.51</c:v>
                </c:pt>
                <c:pt idx="4248">
                  <c:v>22.47</c:v>
                </c:pt>
                <c:pt idx="4249">
                  <c:v>22.44</c:v>
                </c:pt>
                <c:pt idx="4250">
                  <c:v>22.82</c:v>
                </c:pt>
                <c:pt idx="4251">
                  <c:v>22.61</c:v>
                </c:pt>
                <c:pt idx="4252">
                  <c:v>22.61</c:v>
                </c:pt>
                <c:pt idx="4253">
                  <c:v>23.83</c:v>
                </c:pt>
                <c:pt idx="4254">
                  <c:v>22.85</c:v>
                </c:pt>
                <c:pt idx="4255">
                  <c:v>22</c:v>
                </c:pt>
                <c:pt idx="4256">
                  <c:v>21.73</c:v>
                </c:pt>
                <c:pt idx="4257">
                  <c:v>22.15</c:v>
                </c:pt>
                <c:pt idx="4258">
                  <c:v>22.41</c:v>
                </c:pt>
                <c:pt idx="4259">
                  <c:v>23.05</c:v>
                </c:pt>
                <c:pt idx="4260">
                  <c:v>22.62</c:v>
                </c:pt>
                <c:pt idx="4261">
                  <c:v>22.21</c:v>
                </c:pt>
                <c:pt idx="4262">
                  <c:v>22.75</c:v>
                </c:pt>
                <c:pt idx="4263">
                  <c:v>22.89</c:v>
                </c:pt>
                <c:pt idx="4264">
                  <c:v>23.35</c:v>
                </c:pt>
                <c:pt idx="4265">
                  <c:v>23.49</c:v>
                </c:pt>
                <c:pt idx="4266">
                  <c:v>22.44</c:v>
                </c:pt>
                <c:pt idx="4267">
                  <c:v>23.02</c:v>
                </c:pt>
                <c:pt idx="4268">
                  <c:v>22.62</c:v>
                </c:pt>
                <c:pt idx="4269">
                  <c:v>22.82</c:v>
                </c:pt>
                <c:pt idx="4270">
                  <c:v>21.4</c:v>
                </c:pt>
                <c:pt idx="4271">
                  <c:v>22.01</c:v>
                </c:pt>
                <c:pt idx="4272">
                  <c:v>22.2</c:v>
                </c:pt>
                <c:pt idx="4273">
                  <c:v>22.55</c:v>
                </c:pt>
                <c:pt idx="4274">
                  <c:v>20.88</c:v>
                </c:pt>
                <c:pt idx="4275">
                  <c:v>22.52</c:v>
                </c:pt>
                <c:pt idx="4276">
                  <c:v>23.22</c:v>
                </c:pt>
                <c:pt idx="4277">
                  <c:v>22.68</c:v>
                </c:pt>
                <c:pt idx="4278">
                  <c:v>22.55</c:v>
                </c:pt>
                <c:pt idx="4279">
                  <c:v>23.18</c:v>
                </c:pt>
                <c:pt idx="4280">
                  <c:v>23.66</c:v>
                </c:pt>
                <c:pt idx="4281">
                  <c:v>24.06</c:v>
                </c:pt>
                <c:pt idx="4282">
                  <c:v>24.47</c:v>
                </c:pt>
                <c:pt idx="4283">
                  <c:v>24.5</c:v>
                </c:pt>
                <c:pt idx="4284">
                  <c:v>24.13</c:v>
                </c:pt>
                <c:pt idx="4285">
                  <c:v>24.23</c:v>
                </c:pt>
                <c:pt idx="4286">
                  <c:v>24.67</c:v>
                </c:pt>
                <c:pt idx="4287">
                  <c:v>24.58</c:v>
                </c:pt>
                <c:pt idx="4288">
                  <c:v>24.3</c:v>
                </c:pt>
                <c:pt idx="4289">
                  <c:v>23.87</c:v>
                </c:pt>
                <c:pt idx="4290">
                  <c:v>23.16</c:v>
                </c:pt>
                <c:pt idx="4291">
                  <c:v>24.37</c:v>
                </c:pt>
                <c:pt idx="4292">
                  <c:v>23.23</c:v>
                </c:pt>
                <c:pt idx="4293">
                  <c:v>22.96</c:v>
                </c:pt>
                <c:pt idx="4294">
                  <c:v>23.03</c:v>
                </c:pt>
                <c:pt idx="4295">
                  <c:v>24</c:v>
                </c:pt>
                <c:pt idx="4296">
                  <c:v>23.69</c:v>
                </c:pt>
                <c:pt idx="4297">
                  <c:v>23.69</c:v>
                </c:pt>
                <c:pt idx="4298">
                  <c:v>22.52</c:v>
                </c:pt>
                <c:pt idx="4299">
                  <c:v>22.75</c:v>
                </c:pt>
                <c:pt idx="4300">
                  <c:v>22.78</c:v>
                </c:pt>
                <c:pt idx="4301">
                  <c:v>23.43</c:v>
                </c:pt>
                <c:pt idx="4302">
                  <c:v>23.73</c:v>
                </c:pt>
                <c:pt idx="4303">
                  <c:v>24.04</c:v>
                </c:pt>
                <c:pt idx="4304">
                  <c:v>23.97</c:v>
                </c:pt>
                <c:pt idx="4305">
                  <c:v>23.97</c:v>
                </c:pt>
                <c:pt idx="4306">
                  <c:v>23.47</c:v>
                </c:pt>
                <c:pt idx="4307">
                  <c:v>23.43</c:v>
                </c:pt>
                <c:pt idx="4308">
                  <c:v>23.97</c:v>
                </c:pt>
                <c:pt idx="4309">
                  <c:v>22.92</c:v>
                </c:pt>
                <c:pt idx="4310">
                  <c:v>22.82</c:v>
                </c:pt>
                <c:pt idx="4311">
                  <c:v>23.43</c:v>
                </c:pt>
                <c:pt idx="4312">
                  <c:v>23.36</c:v>
                </c:pt>
                <c:pt idx="4313">
                  <c:v>23.3</c:v>
                </c:pt>
                <c:pt idx="4314">
                  <c:v>22.79</c:v>
                </c:pt>
                <c:pt idx="4315">
                  <c:v>22.82</c:v>
                </c:pt>
                <c:pt idx="4316">
                  <c:v>23.33</c:v>
                </c:pt>
                <c:pt idx="4317">
                  <c:v>23.63</c:v>
                </c:pt>
                <c:pt idx="4318">
                  <c:v>22.82</c:v>
                </c:pt>
                <c:pt idx="4319">
                  <c:v>23.09</c:v>
                </c:pt>
                <c:pt idx="4320">
                  <c:v>23.03</c:v>
                </c:pt>
                <c:pt idx="4321">
                  <c:v>21.07</c:v>
                </c:pt>
                <c:pt idx="4322">
                  <c:v>22.28</c:v>
                </c:pt>
                <c:pt idx="4323">
                  <c:v>22.08</c:v>
                </c:pt>
                <c:pt idx="4324">
                  <c:v>22.62</c:v>
                </c:pt>
                <c:pt idx="4325">
                  <c:v>23.36</c:v>
                </c:pt>
                <c:pt idx="4326">
                  <c:v>22.47</c:v>
                </c:pt>
                <c:pt idx="4327">
                  <c:v>23.9</c:v>
                </c:pt>
                <c:pt idx="4328">
                  <c:v>23.43</c:v>
                </c:pt>
                <c:pt idx="4329">
                  <c:v>24.3</c:v>
                </c:pt>
                <c:pt idx="4330">
                  <c:v>24.17</c:v>
                </c:pt>
                <c:pt idx="4331">
                  <c:v>23.76</c:v>
                </c:pt>
                <c:pt idx="4332">
                  <c:v>22.72</c:v>
                </c:pt>
                <c:pt idx="4333">
                  <c:v>23.3</c:v>
                </c:pt>
                <c:pt idx="4334">
                  <c:v>22.55</c:v>
                </c:pt>
                <c:pt idx="4335">
                  <c:v>23.53</c:v>
                </c:pt>
                <c:pt idx="4336">
                  <c:v>21.67</c:v>
                </c:pt>
                <c:pt idx="4337">
                  <c:v>22.45</c:v>
                </c:pt>
                <c:pt idx="4338">
                  <c:v>22.01</c:v>
                </c:pt>
                <c:pt idx="4339">
                  <c:v>21.71</c:v>
                </c:pt>
                <c:pt idx="4340">
                  <c:v>22.49</c:v>
                </c:pt>
                <c:pt idx="4341">
                  <c:v>22.76</c:v>
                </c:pt>
                <c:pt idx="4342">
                  <c:v>23.5</c:v>
                </c:pt>
                <c:pt idx="4343">
                  <c:v>23.63</c:v>
                </c:pt>
                <c:pt idx="4344">
                  <c:v>22.65</c:v>
                </c:pt>
                <c:pt idx="4345">
                  <c:v>21.71</c:v>
                </c:pt>
                <c:pt idx="4346">
                  <c:v>22.49</c:v>
                </c:pt>
                <c:pt idx="4347">
                  <c:v>22.79</c:v>
                </c:pt>
                <c:pt idx="4348">
                  <c:v>22.76</c:v>
                </c:pt>
                <c:pt idx="4349">
                  <c:v>22.15</c:v>
                </c:pt>
                <c:pt idx="4350">
                  <c:v>22.32</c:v>
                </c:pt>
                <c:pt idx="4351">
                  <c:v>18.73</c:v>
                </c:pt>
                <c:pt idx="4352">
                  <c:v>16.739999999999998</c:v>
                </c:pt>
                <c:pt idx="4353">
                  <c:v>16.399999999999999</c:v>
                </c:pt>
                <c:pt idx="4354">
                  <c:v>23.57</c:v>
                </c:pt>
                <c:pt idx="4355">
                  <c:v>23.53</c:v>
                </c:pt>
                <c:pt idx="4356">
                  <c:v>22.69</c:v>
                </c:pt>
                <c:pt idx="4357">
                  <c:v>22.96</c:v>
                </c:pt>
                <c:pt idx="4358">
                  <c:v>23.09</c:v>
                </c:pt>
                <c:pt idx="4359">
                  <c:v>21.61</c:v>
                </c:pt>
                <c:pt idx="4360">
                  <c:v>23.23</c:v>
                </c:pt>
                <c:pt idx="4361">
                  <c:v>23.2</c:v>
                </c:pt>
                <c:pt idx="4362">
                  <c:v>23.57</c:v>
                </c:pt>
                <c:pt idx="4363">
                  <c:v>22.86</c:v>
                </c:pt>
                <c:pt idx="4364">
                  <c:v>23.03</c:v>
                </c:pt>
                <c:pt idx="4365">
                  <c:v>22.93</c:v>
                </c:pt>
                <c:pt idx="4366">
                  <c:v>22.02</c:v>
                </c:pt>
                <c:pt idx="4367">
                  <c:v>23.36</c:v>
                </c:pt>
                <c:pt idx="4368">
                  <c:v>24.1</c:v>
                </c:pt>
                <c:pt idx="4375">
                  <c:v>23.53</c:v>
                </c:pt>
                <c:pt idx="4376">
                  <c:v>23.03</c:v>
                </c:pt>
                <c:pt idx="4377">
                  <c:v>23.19</c:v>
                </c:pt>
                <c:pt idx="4378">
                  <c:v>23.36</c:v>
                </c:pt>
                <c:pt idx="4379">
                  <c:v>23.95</c:v>
                </c:pt>
                <c:pt idx="4380">
                  <c:v>23.96</c:v>
                </c:pt>
                <c:pt idx="4381">
                  <c:v>23.55</c:v>
                </c:pt>
                <c:pt idx="4382">
                  <c:v>23.94</c:v>
                </c:pt>
                <c:pt idx="4383">
                  <c:v>23.86</c:v>
                </c:pt>
                <c:pt idx="4384">
                  <c:v>23.63</c:v>
                </c:pt>
                <c:pt idx="4385">
                  <c:v>23.81</c:v>
                </c:pt>
                <c:pt idx="4386">
                  <c:v>23.54</c:v>
                </c:pt>
                <c:pt idx="4387">
                  <c:v>23.84</c:v>
                </c:pt>
                <c:pt idx="4388">
                  <c:v>23.29</c:v>
                </c:pt>
                <c:pt idx="4389">
                  <c:v>23.51</c:v>
                </c:pt>
                <c:pt idx="4390">
                  <c:v>24.12</c:v>
                </c:pt>
                <c:pt idx="4391">
                  <c:v>24.33</c:v>
                </c:pt>
                <c:pt idx="4392">
                  <c:v>24.09</c:v>
                </c:pt>
                <c:pt idx="4393">
                  <c:v>23.69</c:v>
                </c:pt>
                <c:pt idx="4394">
                  <c:v>21.98</c:v>
                </c:pt>
                <c:pt idx="4395">
                  <c:v>22.89</c:v>
                </c:pt>
                <c:pt idx="4396">
                  <c:v>24.23</c:v>
                </c:pt>
                <c:pt idx="4397">
                  <c:v>24.27</c:v>
                </c:pt>
                <c:pt idx="4398">
                  <c:v>24.47</c:v>
                </c:pt>
                <c:pt idx="4399">
                  <c:v>23.65</c:v>
                </c:pt>
                <c:pt idx="4400">
                  <c:v>23.92</c:v>
                </c:pt>
                <c:pt idx="4401">
                  <c:v>23.13</c:v>
                </c:pt>
                <c:pt idx="4402">
                  <c:v>22.95</c:v>
                </c:pt>
                <c:pt idx="4403">
                  <c:v>24.02</c:v>
                </c:pt>
                <c:pt idx="4404">
                  <c:v>23.79</c:v>
                </c:pt>
                <c:pt idx="4405">
                  <c:v>24.54</c:v>
                </c:pt>
                <c:pt idx="4406">
                  <c:v>24.18</c:v>
                </c:pt>
                <c:pt idx="4407">
                  <c:v>23.64</c:v>
                </c:pt>
                <c:pt idx="4408">
                  <c:v>24.15</c:v>
                </c:pt>
                <c:pt idx="4409">
                  <c:v>24.24</c:v>
                </c:pt>
                <c:pt idx="4410">
                  <c:v>23.87</c:v>
                </c:pt>
                <c:pt idx="4411">
                  <c:v>24.03</c:v>
                </c:pt>
                <c:pt idx="4412">
                  <c:v>24.7</c:v>
                </c:pt>
                <c:pt idx="4413">
                  <c:v>24.33</c:v>
                </c:pt>
                <c:pt idx="4414">
                  <c:v>24.47</c:v>
                </c:pt>
                <c:pt idx="4415">
                  <c:v>23.92</c:v>
                </c:pt>
                <c:pt idx="4416">
                  <c:v>23.57</c:v>
                </c:pt>
                <c:pt idx="4417">
                  <c:v>24.64</c:v>
                </c:pt>
                <c:pt idx="4418">
                  <c:v>24.45</c:v>
                </c:pt>
                <c:pt idx="4419">
                  <c:v>22.91</c:v>
                </c:pt>
                <c:pt idx="4420">
                  <c:v>22.61</c:v>
                </c:pt>
                <c:pt idx="4421">
                  <c:v>22.62</c:v>
                </c:pt>
                <c:pt idx="4422">
                  <c:v>22.72</c:v>
                </c:pt>
                <c:pt idx="4423">
                  <c:v>22.84</c:v>
                </c:pt>
                <c:pt idx="4424">
                  <c:v>23.68</c:v>
                </c:pt>
                <c:pt idx="4425">
                  <c:v>22.77</c:v>
                </c:pt>
                <c:pt idx="4426">
                  <c:v>22.91</c:v>
                </c:pt>
                <c:pt idx="4427">
                  <c:v>23.27</c:v>
                </c:pt>
                <c:pt idx="4428">
                  <c:v>23.55</c:v>
                </c:pt>
                <c:pt idx="4429">
                  <c:v>23.36</c:v>
                </c:pt>
                <c:pt idx="4430">
                  <c:v>23.78</c:v>
                </c:pt>
                <c:pt idx="4431">
                  <c:v>24.85</c:v>
                </c:pt>
                <c:pt idx="4432">
                  <c:v>24.97</c:v>
                </c:pt>
                <c:pt idx="4433">
                  <c:v>22.82</c:v>
                </c:pt>
                <c:pt idx="4434">
                  <c:v>23.72</c:v>
                </c:pt>
                <c:pt idx="4435">
                  <c:v>23.87</c:v>
                </c:pt>
                <c:pt idx="4436">
                  <c:v>24.52</c:v>
                </c:pt>
                <c:pt idx="4437">
                  <c:v>24.39</c:v>
                </c:pt>
                <c:pt idx="4438">
                  <c:v>24.72</c:v>
                </c:pt>
                <c:pt idx="4439">
                  <c:v>23.19</c:v>
                </c:pt>
                <c:pt idx="4440">
                  <c:v>23.46</c:v>
                </c:pt>
                <c:pt idx="4441">
                  <c:v>23.14</c:v>
                </c:pt>
                <c:pt idx="4442">
                  <c:v>23.05</c:v>
                </c:pt>
                <c:pt idx="4443">
                  <c:v>24.63</c:v>
                </c:pt>
                <c:pt idx="4444">
                  <c:v>23.84</c:v>
                </c:pt>
                <c:pt idx="4445">
                  <c:v>22.53</c:v>
                </c:pt>
                <c:pt idx="4446">
                  <c:v>22.69</c:v>
                </c:pt>
                <c:pt idx="4447">
                  <c:v>23.15</c:v>
                </c:pt>
                <c:pt idx="4448">
                  <c:v>23.36</c:v>
                </c:pt>
                <c:pt idx="4449">
                  <c:v>23.48</c:v>
                </c:pt>
                <c:pt idx="4450">
                  <c:v>25.15</c:v>
                </c:pt>
                <c:pt idx="4451">
                  <c:v>24.19</c:v>
                </c:pt>
                <c:pt idx="4452">
                  <c:v>23.41</c:v>
                </c:pt>
                <c:pt idx="4453">
                  <c:v>23.23</c:v>
                </c:pt>
                <c:pt idx="4454">
                  <c:v>23.24</c:v>
                </c:pt>
                <c:pt idx="4455">
                  <c:v>23.99</c:v>
                </c:pt>
                <c:pt idx="4456">
                  <c:v>22.57</c:v>
                </c:pt>
                <c:pt idx="4457">
                  <c:v>23.81</c:v>
                </c:pt>
                <c:pt idx="4458">
                  <c:v>24.1</c:v>
                </c:pt>
                <c:pt idx="4459">
                  <c:v>23.61</c:v>
                </c:pt>
                <c:pt idx="4460">
                  <c:v>22.61</c:v>
                </c:pt>
                <c:pt idx="4461">
                  <c:v>22.57</c:v>
                </c:pt>
                <c:pt idx="4462">
                  <c:v>23.22</c:v>
                </c:pt>
                <c:pt idx="4463">
                  <c:v>24.07</c:v>
                </c:pt>
                <c:pt idx="4464">
                  <c:v>23.58</c:v>
                </c:pt>
                <c:pt idx="4465">
                  <c:v>22.71</c:v>
                </c:pt>
                <c:pt idx="4466">
                  <c:v>23.03</c:v>
                </c:pt>
                <c:pt idx="4467">
                  <c:v>23.49</c:v>
                </c:pt>
                <c:pt idx="4468">
                  <c:v>23.27</c:v>
                </c:pt>
                <c:pt idx="4469">
                  <c:v>22.84</c:v>
                </c:pt>
                <c:pt idx="4470">
                  <c:v>22.35</c:v>
                </c:pt>
                <c:pt idx="4471">
                  <c:v>23.21</c:v>
                </c:pt>
                <c:pt idx="4472">
                  <c:v>22.23</c:v>
                </c:pt>
                <c:pt idx="4473">
                  <c:v>22.07</c:v>
                </c:pt>
                <c:pt idx="4474">
                  <c:v>22.31</c:v>
                </c:pt>
                <c:pt idx="4475">
                  <c:v>23.27</c:v>
                </c:pt>
                <c:pt idx="4476">
                  <c:v>22.81</c:v>
                </c:pt>
                <c:pt idx="4477">
                  <c:v>22.53</c:v>
                </c:pt>
                <c:pt idx="4478">
                  <c:v>22.59</c:v>
                </c:pt>
                <c:pt idx="4479">
                  <c:v>23.51</c:v>
                </c:pt>
                <c:pt idx="4480">
                  <c:v>23.54</c:v>
                </c:pt>
                <c:pt idx="4481">
                  <c:v>22.97</c:v>
                </c:pt>
                <c:pt idx="4482">
                  <c:v>22.89</c:v>
                </c:pt>
                <c:pt idx="4483">
                  <c:v>22.87</c:v>
                </c:pt>
                <c:pt idx="4484">
                  <c:v>23.18</c:v>
                </c:pt>
                <c:pt idx="4485">
                  <c:v>23.2</c:v>
                </c:pt>
                <c:pt idx="4486">
                  <c:v>22.51</c:v>
                </c:pt>
                <c:pt idx="4487">
                  <c:v>21.7</c:v>
                </c:pt>
                <c:pt idx="4488">
                  <c:v>23.15</c:v>
                </c:pt>
                <c:pt idx="4489">
                  <c:v>23.26</c:v>
                </c:pt>
                <c:pt idx="4490">
                  <c:v>23.26</c:v>
                </c:pt>
                <c:pt idx="4491">
                  <c:v>22.83</c:v>
                </c:pt>
                <c:pt idx="4492">
                  <c:v>23.17</c:v>
                </c:pt>
                <c:pt idx="4493">
                  <c:v>24.09</c:v>
                </c:pt>
                <c:pt idx="4494">
                  <c:v>22.03</c:v>
                </c:pt>
                <c:pt idx="4495">
                  <c:v>23.89</c:v>
                </c:pt>
                <c:pt idx="4496">
                  <c:v>21.67</c:v>
                </c:pt>
                <c:pt idx="4497">
                  <c:v>23.81</c:v>
                </c:pt>
                <c:pt idx="4498">
                  <c:v>23.41</c:v>
                </c:pt>
                <c:pt idx="4499">
                  <c:v>23.64</c:v>
                </c:pt>
                <c:pt idx="4500">
                  <c:v>23.76</c:v>
                </c:pt>
                <c:pt idx="4501">
                  <c:v>22.95</c:v>
                </c:pt>
                <c:pt idx="4502">
                  <c:v>23.39</c:v>
                </c:pt>
                <c:pt idx="4503">
                  <c:v>23.07</c:v>
                </c:pt>
                <c:pt idx="4504">
                  <c:v>24.24</c:v>
                </c:pt>
                <c:pt idx="4505">
                  <c:v>24.18</c:v>
                </c:pt>
                <c:pt idx="4506">
                  <c:v>23.91</c:v>
                </c:pt>
                <c:pt idx="4507">
                  <c:v>23.86</c:v>
                </c:pt>
                <c:pt idx="4508">
                  <c:v>24.5</c:v>
                </c:pt>
                <c:pt idx="4509">
                  <c:v>23.41</c:v>
                </c:pt>
                <c:pt idx="4510">
                  <c:v>22.5</c:v>
                </c:pt>
                <c:pt idx="4511">
                  <c:v>23.42</c:v>
                </c:pt>
                <c:pt idx="4512">
                  <c:v>22.74</c:v>
                </c:pt>
                <c:pt idx="4513">
                  <c:v>22.03</c:v>
                </c:pt>
                <c:pt idx="4514">
                  <c:v>22.17</c:v>
                </c:pt>
                <c:pt idx="4515">
                  <c:v>22.87</c:v>
                </c:pt>
                <c:pt idx="4516">
                  <c:v>23.24</c:v>
                </c:pt>
                <c:pt idx="4517">
                  <c:v>22.53</c:v>
                </c:pt>
                <c:pt idx="4518">
                  <c:v>22.59</c:v>
                </c:pt>
                <c:pt idx="4519">
                  <c:v>24.07</c:v>
                </c:pt>
                <c:pt idx="4520">
                  <c:v>24.51</c:v>
                </c:pt>
                <c:pt idx="4521">
                  <c:v>24.32</c:v>
                </c:pt>
                <c:pt idx="4522">
                  <c:v>22.6</c:v>
                </c:pt>
                <c:pt idx="4523">
                  <c:v>22.75</c:v>
                </c:pt>
                <c:pt idx="4524">
                  <c:v>22.24</c:v>
                </c:pt>
                <c:pt idx="4525">
                  <c:v>22.78</c:v>
                </c:pt>
                <c:pt idx="4526">
                  <c:v>22.37</c:v>
                </c:pt>
                <c:pt idx="4527">
                  <c:v>22.91</c:v>
                </c:pt>
                <c:pt idx="4528">
                  <c:v>24.29</c:v>
                </c:pt>
                <c:pt idx="4529">
                  <c:v>24.33</c:v>
                </c:pt>
                <c:pt idx="4530">
                  <c:v>23.19</c:v>
                </c:pt>
                <c:pt idx="4531">
                  <c:v>23.24</c:v>
                </c:pt>
                <c:pt idx="4532">
                  <c:v>23.04</c:v>
                </c:pt>
                <c:pt idx="4533">
                  <c:v>23.64</c:v>
                </c:pt>
                <c:pt idx="4534">
                  <c:v>23.57</c:v>
                </c:pt>
                <c:pt idx="4535">
                  <c:v>21.81</c:v>
                </c:pt>
                <c:pt idx="4536">
                  <c:v>22.08</c:v>
                </c:pt>
                <c:pt idx="4537">
                  <c:v>24.13</c:v>
                </c:pt>
                <c:pt idx="4538">
                  <c:v>23.55</c:v>
                </c:pt>
                <c:pt idx="4539">
                  <c:v>24.74</c:v>
                </c:pt>
                <c:pt idx="4540">
                  <c:v>23.94</c:v>
                </c:pt>
                <c:pt idx="4541">
                  <c:v>21.77</c:v>
                </c:pt>
                <c:pt idx="4542">
                  <c:v>22.43</c:v>
                </c:pt>
                <c:pt idx="4543">
                  <c:v>22.7</c:v>
                </c:pt>
                <c:pt idx="4544">
                  <c:v>22.65</c:v>
                </c:pt>
                <c:pt idx="4545">
                  <c:v>23.51</c:v>
                </c:pt>
                <c:pt idx="4546">
                  <c:v>24.14</c:v>
                </c:pt>
                <c:pt idx="4547">
                  <c:v>21.86</c:v>
                </c:pt>
                <c:pt idx="4548">
                  <c:v>22.25</c:v>
                </c:pt>
                <c:pt idx="4549">
                  <c:v>23.19</c:v>
                </c:pt>
                <c:pt idx="4550">
                  <c:v>23.44</c:v>
                </c:pt>
                <c:pt idx="4551">
                  <c:v>23.52</c:v>
                </c:pt>
                <c:pt idx="4552">
                  <c:v>23.41</c:v>
                </c:pt>
                <c:pt idx="4553">
                  <c:v>23.35</c:v>
                </c:pt>
                <c:pt idx="4554">
                  <c:v>23.67</c:v>
                </c:pt>
                <c:pt idx="4555">
                  <c:v>22.99</c:v>
                </c:pt>
                <c:pt idx="4556">
                  <c:v>22.14</c:v>
                </c:pt>
                <c:pt idx="4557">
                  <c:v>23.85</c:v>
                </c:pt>
                <c:pt idx="4558">
                  <c:v>24.11</c:v>
                </c:pt>
                <c:pt idx="4559">
                  <c:v>23.05</c:v>
                </c:pt>
                <c:pt idx="4560">
                  <c:v>23.67</c:v>
                </c:pt>
                <c:pt idx="4561">
                  <c:v>23.15</c:v>
                </c:pt>
                <c:pt idx="4562">
                  <c:v>22.93</c:v>
                </c:pt>
                <c:pt idx="4563">
                  <c:v>22.45</c:v>
                </c:pt>
                <c:pt idx="4564">
                  <c:v>23.35</c:v>
                </c:pt>
                <c:pt idx="4565">
                  <c:v>22.25</c:v>
                </c:pt>
                <c:pt idx="4566">
                  <c:v>22.92</c:v>
                </c:pt>
                <c:pt idx="4567">
                  <c:v>22.79</c:v>
                </c:pt>
                <c:pt idx="4568">
                  <c:v>22.17</c:v>
                </c:pt>
                <c:pt idx="4569">
                  <c:v>22.84</c:v>
                </c:pt>
                <c:pt idx="4570">
                  <c:v>23.13</c:v>
                </c:pt>
                <c:pt idx="4571">
                  <c:v>22.07</c:v>
                </c:pt>
                <c:pt idx="4572">
                  <c:v>23.1</c:v>
                </c:pt>
                <c:pt idx="4573">
                  <c:v>23.24</c:v>
                </c:pt>
                <c:pt idx="4574">
                  <c:v>23.67</c:v>
                </c:pt>
                <c:pt idx="4575">
                  <c:v>23.35</c:v>
                </c:pt>
                <c:pt idx="4576">
                  <c:v>22.88</c:v>
                </c:pt>
                <c:pt idx="4577">
                  <c:v>23.17</c:v>
                </c:pt>
                <c:pt idx="4578">
                  <c:v>23.66</c:v>
                </c:pt>
                <c:pt idx="4579">
                  <c:v>23.04</c:v>
                </c:pt>
                <c:pt idx="4580">
                  <c:v>22.6</c:v>
                </c:pt>
                <c:pt idx="4581">
                  <c:v>23.15</c:v>
                </c:pt>
                <c:pt idx="4582">
                  <c:v>22.71</c:v>
                </c:pt>
                <c:pt idx="4583">
                  <c:v>22.8</c:v>
                </c:pt>
                <c:pt idx="4584">
                  <c:v>23.75</c:v>
                </c:pt>
                <c:pt idx="4585">
                  <c:v>25.43</c:v>
                </c:pt>
                <c:pt idx="4586">
                  <c:v>22.6</c:v>
                </c:pt>
                <c:pt idx="4587">
                  <c:v>23.12</c:v>
                </c:pt>
                <c:pt idx="4588">
                  <c:v>22.46</c:v>
                </c:pt>
                <c:pt idx="4589">
                  <c:v>22.56</c:v>
                </c:pt>
                <c:pt idx="4590">
                  <c:v>22.79</c:v>
                </c:pt>
                <c:pt idx="4591">
                  <c:v>23.67</c:v>
                </c:pt>
                <c:pt idx="4592">
                  <c:v>23.28</c:v>
                </c:pt>
                <c:pt idx="4593">
                  <c:v>22.91</c:v>
                </c:pt>
                <c:pt idx="4594">
                  <c:v>22.08</c:v>
                </c:pt>
                <c:pt idx="4595">
                  <c:v>22.89</c:v>
                </c:pt>
                <c:pt idx="4596">
                  <c:v>23.15</c:v>
                </c:pt>
                <c:pt idx="4597">
                  <c:v>23.47</c:v>
                </c:pt>
                <c:pt idx="4598">
                  <c:v>23.48</c:v>
                </c:pt>
                <c:pt idx="4599">
                  <c:v>22.5</c:v>
                </c:pt>
                <c:pt idx="4600">
                  <c:v>22.61</c:v>
                </c:pt>
                <c:pt idx="4601">
                  <c:v>23.24</c:v>
                </c:pt>
                <c:pt idx="4602">
                  <c:v>23.01</c:v>
                </c:pt>
                <c:pt idx="4603">
                  <c:v>23.07</c:v>
                </c:pt>
                <c:pt idx="4604">
                  <c:v>23.33</c:v>
                </c:pt>
                <c:pt idx="4605">
                  <c:v>22.15</c:v>
                </c:pt>
                <c:pt idx="4606">
                  <c:v>22.99</c:v>
                </c:pt>
                <c:pt idx="4607">
                  <c:v>23.4</c:v>
                </c:pt>
                <c:pt idx="4608">
                  <c:v>24</c:v>
                </c:pt>
                <c:pt idx="4609">
                  <c:v>22.83</c:v>
                </c:pt>
                <c:pt idx="4610">
                  <c:v>23.29</c:v>
                </c:pt>
                <c:pt idx="4611">
                  <c:v>22.54</c:v>
                </c:pt>
                <c:pt idx="4612">
                  <c:v>22.79</c:v>
                </c:pt>
                <c:pt idx="4613">
                  <c:v>23.16</c:v>
                </c:pt>
                <c:pt idx="4614">
                  <c:v>24.3</c:v>
                </c:pt>
                <c:pt idx="4615">
                  <c:v>22.89</c:v>
                </c:pt>
                <c:pt idx="4616">
                  <c:v>23.16</c:v>
                </c:pt>
                <c:pt idx="4617">
                  <c:v>22.51</c:v>
                </c:pt>
                <c:pt idx="4618">
                  <c:v>22.56</c:v>
                </c:pt>
                <c:pt idx="4619">
                  <c:v>22.77</c:v>
                </c:pt>
                <c:pt idx="4620">
                  <c:v>22.41</c:v>
                </c:pt>
                <c:pt idx="4621">
                  <c:v>22.48</c:v>
                </c:pt>
                <c:pt idx="4622">
                  <c:v>22.75</c:v>
                </c:pt>
                <c:pt idx="4623">
                  <c:v>22.19</c:v>
                </c:pt>
                <c:pt idx="4624">
                  <c:v>22.95</c:v>
                </c:pt>
                <c:pt idx="4625">
                  <c:v>22.4</c:v>
                </c:pt>
                <c:pt idx="4626">
                  <c:v>22.72</c:v>
                </c:pt>
                <c:pt idx="4627">
                  <c:v>23.11</c:v>
                </c:pt>
                <c:pt idx="4628">
                  <c:v>23.15</c:v>
                </c:pt>
                <c:pt idx="4629">
                  <c:v>22.39</c:v>
                </c:pt>
                <c:pt idx="4630">
                  <c:v>22.73</c:v>
                </c:pt>
                <c:pt idx="4631">
                  <c:v>23.57</c:v>
                </c:pt>
                <c:pt idx="4632">
                  <c:v>23.31</c:v>
                </c:pt>
                <c:pt idx="4633">
                  <c:v>22.41</c:v>
                </c:pt>
                <c:pt idx="4634">
                  <c:v>22.68</c:v>
                </c:pt>
                <c:pt idx="4635">
                  <c:v>22.53</c:v>
                </c:pt>
                <c:pt idx="4636">
                  <c:v>22.72</c:v>
                </c:pt>
                <c:pt idx="4637">
                  <c:v>22.57</c:v>
                </c:pt>
                <c:pt idx="4638">
                  <c:v>22.92</c:v>
                </c:pt>
                <c:pt idx="4639">
                  <c:v>22.44</c:v>
                </c:pt>
                <c:pt idx="4640">
                  <c:v>23.06</c:v>
                </c:pt>
                <c:pt idx="4641">
                  <c:v>21.7</c:v>
                </c:pt>
                <c:pt idx="4642">
                  <c:v>21.84</c:v>
                </c:pt>
                <c:pt idx="4643">
                  <c:v>23.07</c:v>
                </c:pt>
                <c:pt idx="4644">
                  <c:v>23.17</c:v>
                </c:pt>
                <c:pt idx="4645">
                  <c:v>23.65</c:v>
                </c:pt>
                <c:pt idx="4646">
                  <c:v>22.49</c:v>
                </c:pt>
                <c:pt idx="4647">
                  <c:v>21.96</c:v>
                </c:pt>
                <c:pt idx="4648">
                  <c:v>22.26</c:v>
                </c:pt>
                <c:pt idx="4649">
                  <c:v>23.03</c:v>
                </c:pt>
                <c:pt idx="4650">
                  <c:v>22.7</c:v>
                </c:pt>
                <c:pt idx="4651">
                  <c:v>23.55</c:v>
                </c:pt>
                <c:pt idx="4652">
                  <c:v>23.29</c:v>
                </c:pt>
                <c:pt idx="4653">
                  <c:v>22.53</c:v>
                </c:pt>
                <c:pt idx="4654">
                  <c:v>22.13</c:v>
                </c:pt>
                <c:pt idx="4655">
                  <c:v>21.95</c:v>
                </c:pt>
                <c:pt idx="4656">
                  <c:v>22.4</c:v>
                </c:pt>
                <c:pt idx="4657">
                  <c:v>23.27</c:v>
                </c:pt>
                <c:pt idx="4658">
                  <c:v>23.24</c:v>
                </c:pt>
                <c:pt idx="4659">
                  <c:v>24.13</c:v>
                </c:pt>
                <c:pt idx="4660">
                  <c:v>23.49</c:v>
                </c:pt>
                <c:pt idx="4661">
                  <c:v>23.59</c:v>
                </c:pt>
                <c:pt idx="4662">
                  <c:v>24.33</c:v>
                </c:pt>
                <c:pt idx="4663">
                  <c:v>23.97</c:v>
                </c:pt>
                <c:pt idx="4664">
                  <c:v>23.83</c:v>
                </c:pt>
                <c:pt idx="4665">
                  <c:v>24.02</c:v>
                </c:pt>
                <c:pt idx="4666">
                  <c:v>23.83</c:v>
                </c:pt>
                <c:pt idx="4667">
                  <c:v>23.48</c:v>
                </c:pt>
                <c:pt idx="4668">
                  <c:v>23.23</c:v>
                </c:pt>
                <c:pt idx="4669">
                  <c:v>23.25</c:v>
                </c:pt>
                <c:pt idx="4670">
                  <c:v>22.57</c:v>
                </c:pt>
                <c:pt idx="4671">
                  <c:v>22.65</c:v>
                </c:pt>
                <c:pt idx="4672">
                  <c:v>23.97</c:v>
                </c:pt>
                <c:pt idx="4673">
                  <c:v>23.03</c:v>
                </c:pt>
                <c:pt idx="4674">
                  <c:v>22.94</c:v>
                </c:pt>
                <c:pt idx="4675">
                  <c:v>23.06</c:v>
                </c:pt>
                <c:pt idx="4676">
                  <c:v>22.56</c:v>
                </c:pt>
                <c:pt idx="4677">
                  <c:v>23.01</c:v>
                </c:pt>
                <c:pt idx="4678">
                  <c:v>23.31</c:v>
                </c:pt>
                <c:pt idx="4679">
                  <c:v>23.13</c:v>
                </c:pt>
                <c:pt idx="4680">
                  <c:v>23.24</c:v>
                </c:pt>
                <c:pt idx="4681">
                  <c:v>23.56</c:v>
                </c:pt>
                <c:pt idx="4682">
                  <c:v>22.12</c:v>
                </c:pt>
                <c:pt idx="4683">
                  <c:v>22.32</c:v>
                </c:pt>
                <c:pt idx="4684">
                  <c:v>22.09</c:v>
                </c:pt>
                <c:pt idx="4685">
                  <c:v>23.41</c:v>
                </c:pt>
                <c:pt idx="4686">
                  <c:v>23.66</c:v>
                </c:pt>
                <c:pt idx="4687">
                  <c:v>21.75</c:v>
                </c:pt>
                <c:pt idx="4688">
                  <c:v>22.54</c:v>
                </c:pt>
                <c:pt idx="4689">
                  <c:v>22.31</c:v>
                </c:pt>
                <c:pt idx="4690">
                  <c:v>22.75</c:v>
                </c:pt>
                <c:pt idx="4691">
                  <c:v>22.64</c:v>
                </c:pt>
                <c:pt idx="4692">
                  <c:v>23.14</c:v>
                </c:pt>
                <c:pt idx="4693">
                  <c:v>23.26</c:v>
                </c:pt>
                <c:pt idx="4694">
                  <c:v>23.37</c:v>
                </c:pt>
                <c:pt idx="4695">
                  <c:v>22.44</c:v>
                </c:pt>
                <c:pt idx="4696">
                  <c:v>21.93</c:v>
                </c:pt>
                <c:pt idx="4697">
                  <c:v>24.27</c:v>
                </c:pt>
                <c:pt idx="4698">
                  <c:v>23.59</c:v>
                </c:pt>
                <c:pt idx="4699">
                  <c:v>23.91</c:v>
                </c:pt>
                <c:pt idx="4700">
                  <c:v>23.6</c:v>
                </c:pt>
                <c:pt idx="4701">
                  <c:v>22.99</c:v>
                </c:pt>
                <c:pt idx="4702">
                  <c:v>22.97</c:v>
                </c:pt>
                <c:pt idx="4703">
                  <c:v>22.59</c:v>
                </c:pt>
                <c:pt idx="4704">
                  <c:v>23.23</c:v>
                </c:pt>
                <c:pt idx="4705">
                  <c:v>22.99</c:v>
                </c:pt>
                <c:pt idx="4706">
                  <c:v>22.51</c:v>
                </c:pt>
                <c:pt idx="4707">
                  <c:v>22.77</c:v>
                </c:pt>
                <c:pt idx="4708">
                  <c:v>23.1</c:v>
                </c:pt>
                <c:pt idx="4709">
                  <c:v>23.77</c:v>
                </c:pt>
                <c:pt idx="4710">
                  <c:v>23.99</c:v>
                </c:pt>
                <c:pt idx="4711">
                  <c:v>23.88</c:v>
                </c:pt>
                <c:pt idx="4712">
                  <c:v>23.88</c:v>
                </c:pt>
                <c:pt idx="4713">
                  <c:v>23.49</c:v>
                </c:pt>
                <c:pt idx="4714">
                  <c:v>23.58</c:v>
                </c:pt>
                <c:pt idx="4715">
                  <c:v>23.9</c:v>
                </c:pt>
                <c:pt idx="4716">
                  <c:v>24.13</c:v>
                </c:pt>
                <c:pt idx="4717">
                  <c:v>24.07</c:v>
                </c:pt>
                <c:pt idx="4718">
                  <c:v>23.93</c:v>
                </c:pt>
                <c:pt idx="4719">
                  <c:v>23.87</c:v>
                </c:pt>
                <c:pt idx="4720">
                  <c:v>23.45</c:v>
                </c:pt>
                <c:pt idx="4721">
                  <c:v>23.22</c:v>
                </c:pt>
                <c:pt idx="4722">
                  <c:v>23.42</c:v>
                </c:pt>
                <c:pt idx="4723">
                  <c:v>22.61</c:v>
                </c:pt>
                <c:pt idx="4724">
                  <c:v>22.94</c:v>
                </c:pt>
                <c:pt idx="4725">
                  <c:v>22.75</c:v>
                </c:pt>
                <c:pt idx="4726">
                  <c:v>22.62</c:v>
                </c:pt>
                <c:pt idx="4727">
                  <c:v>23.02</c:v>
                </c:pt>
                <c:pt idx="4728">
                  <c:v>23.32</c:v>
                </c:pt>
                <c:pt idx="4729">
                  <c:v>23.19</c:v>
                </c:pt>
                <c:pt idx="4730">
                  <c:v>22.98</c:v>
                </c:pt>
                <c:pt idx="4731">
                  <c:v>22.85</c:v>
                </c:pt>
                <c:pt idx="4732">
                  <c:v>22.75</c:v>
                </c:pt>
                <c:pt idx="4733">
                  <c:v>23.45</c:v>
                </c:pt>
                <c:pt idx="4734">
                  <c:v>24.02</c:v>
                </c:pt>
                <c:pt idx="4735">
                  <c:v>23.58</c:v>
                </c:pt>
                <c:pt idx="4736">
                  <c:v>23.7</c:v>
                </c:pt>
                <c:pt idx="4737">
                  <c:v>24.1</c:v>
                </c:pt>
                <c:pt idx="4738">
                  <c:v>23.66</c:v>
                </c:pt>
                <c:pt idx="4739">
                  <c:v>23.49</c:v>
                </c:pt>
                <c:pt idx="4740">
                  <c:v>22.45</c:v>
                </c:pt>
                <c:pt idx="4741">
                  <c:v>22.18</c:v>
                </c:pt>
                <c:pt idx="4742">
                  <c:v>22.53</c:v>
                </c:pt>
                <c:pt idx="4743">
                  <c:v>22.33</c:v>
                </c:pt>
                <c:pt idx="4744">
                  <c:v>22</c:v>
                </c:pt>
                <c:pt idx="4745">
                  <c:v>22.22</c:v>
                </c:pt>
                <c:pt idx="4746">
                  <c:v>22.54</c:v>
                </c:pt>
                <c:pt idx="4747">
                  <c:v>23.17</c:v>
                </c:pt>
                <c:pt idx="4748">
                  <c:v>23.18</c:v>
                </c:pt>
                <c:pt idx="4749">
                  <c:v>23.13</c:v>
                </c:pt>
                <c:pt idx="4750">
                  <c:v>22.61</c:v>
                </c:pt>
                <c:pt idx="4751">
                  <c:v>23.39</c:v>
                </c:pt>
                <c:pt idx="4752">
                  <c:v>23.31</c:v>
                </c:pt>
                <c:pt idx="4753">
                  <c:v>23.15</c:v>
                </c:pt>
                <c:pt idx="4754">
                  <c:v>24.18</c:v>
                </c:pt>
                <c:pt idx="4755">
                  <c:v>24.02</c:v>
                </c:pt>
                <c:pt idx="4756">
                  <c:v>23.18</c:v>
                </c:pt>
                <c:pt idx="4757">
                  <c:v>23.01</c:v>
                </c:pt>
                <c:pt idx="4758">
                  <c:v>23.8</c:v>
                </c:pt>
                <c:pt idx="4759">
                  <c:v>24.04</c:v>
                </c:pt>
                <c:pt idx="4760">
                  <c:v>23.61</c:v>
                </c:pt>
                <c:pt idx="4761">
                  <c:v>23.11</c:v>
                </c:pt>
                <c:pt idx="4762">
                  <c:v>22.09</c:v>
                </c:pt>
                <c:pt idx="4763">
                  <c:v>23.51</c:v>
                </c:pt>
                <c:pt idx="4764">
                  <c:v>23.71</c:v>
                </c:pt>
                <c:pt idx="4765">
                  <c:v>24.05</c:v>
                </c:pt>
                <c:pt idx="4766">
                  <c:v>24.05</c:v>
                </c:pt>
                <c:pt idx="4767">
                  <c:v>23.94</c:v>
                </c:pt>
                <c:pt idx="4768">
                  <c:v>24.47</c:v>
                </c:pt>
                <c:pt idx="4769">
                  <c:v>23.19</c:v>
                </c:pt>
                <c:pt idx="4770">
                  <c:v>23.02</c:v>
                </c:pt>
                <c:pt idx="4771">
                  <c:v>22.78</c:v>
                </c:pt>
                <c:pt idx="4772">
                  <c:v>24.04</c:v>
                </c:pt>
                <c:pt idx="4773">
                  <c:v>23.65</c:v>
                </c:pt>
                <c:pt idx="4774">
                  <c:v>24.12</c:v>
                </c:pt>
                <c:pt idx="4775">
                  <c:v>24.05</c:v>
                </c:pt>
                <c:pt idx="4776">
                  <c:v>24.32</c:v>
                </c:pt>
                <c:pt idx="4777">
                  <c:v>24.13</c:v>
                </c:pt>
                <c:pt idx="4778">
                  <c:v>24.21</c:v>
                </c:pt>
                <c:pt idx="4779">
                  <c:v>24.05</c:v>
                </c:pt>
                <c:pt idx="4780">
                  <c:v>22.08</c:v>
                </c:pt>
                <c:pt idx="4781">
                  <c:v>23.85</c:v>
                </c:pt>
                <c:pt idx="4782">
                  <c:v>23.45</c:v>
                </c:pt>
                <c:pt idx="4783">
                  <c:v>23.45</c:v>
                </c:pt>
                <c:pt idx="4784">
                  <c:v>23.29</c:v>
                </c:pt>
                <c:pt idx="4785">
                  <c:v>22.53</c:v>
                </c:pt>
                <c:pt idx="4786">
                  <c:v>23.1</c:v>
                </c:pt>
                <c:pt idx="4787">
                  <c:v>22.79</c:v>
                </c:pt>
                <c:pt idx="4788">
                  <c:v>23.26</c:v>
                </c:pt>
                <c:pt idx="4789">
                  <c:v>23.06</c:v>
                </c:pt>
                <c:pt idx="4790">
                  <c:v>23.02</c:v>
                </c:pt>
                <c:pt idx="4791">
                  <c:v>23.6</c:v>
                </c:pt>
                <c:pt idx="4792">
                  <c:v>24.35</c:v>
                </c:pt>
                <c:pt idx="4793">
                  <c:v>23.84</c:v>
                </c:pt>
                <c:pt idx="4794">
                  <c:v>24.75</c:v>
                </c:pt>
                <c:pt idx="4795">
                  <c:v>25</c:v>
                </c:pt>
                <c:pt idx="4796">
                  <c:v>25.57</c:v>
                </c:pt>
                <c:pt idx="4797">
                  <c:v>25.53</c:v>
                </c:pt>
                <c:pt idx="4798">
                  <c:v>25.71</c:v>
                </c:pt>
                <c:pt idx="4799">
                  <c:v>25.56</c:v>
                </c:pt>
                <c:pt idx="4800">
                  <c:v>25.1</c:v>
                </c:pt>
                <c:pt idx="4801">
                  <c:v>25.22</c:v>
                </c:pt>
                <c:pt idx="4802">
                  <c:v>25.15</c:v>
                </c:pt>
                <c:pt idx="4803">
                  <c:v>25.26</c:v>
                </c:pt>
                <c:pt idx="4804">
                  <c:v>25.08</c:v>
                </c:pt>
                <c:pt idx="4805">
                  <c:v>24.74</c:v>
                </c:pt>
                <c:pt idx="4806">
                  <c:v>24.84</c:v>
                </c:pt>
                <c:pt idx="4807">
                  <c:v>25.27</c:v>
                </c:pt>
                <c:pt idx="4808">
                  <c:v>22.35</c:v>
                </c:pt>
                <c:pt idx="4809">
                  <c:v>23.02</c:v>
                </c:pt>
                <c:pt idx="4810">
                  <c:v>24.83</c:v>
                </c:pt>
                <c:pt idx="4811">
                  <c:v>25.2</c:v>
                </c:pt>
                <c:pt idx="4812">
                  <c:v>25.79</c:v>
                </c:pt>
                <c:pt idx="4813">
                  <c:v>24.46</c:v>
                </c:pt>
                <c:pt idx="4814">
                  <c:v>24.11</c:v>
                </c:pt>
                <c:pt idx="4815">
                  <c:v>23.69</c:v>
                </c:pt>
                <c:pt idx="4816">
                  <c:v>24.02</c:v>
                </c:pt>
                <c:pt idx="4817">
                  <c:v>23.43</c:v>
                </c:pt>
                <c:pt idx="4818">
                  <c:v>24.23</c:v>
                </c:pt>
                <c:pt idx="4819">
                  <c:v>24.13</c:v>
                </c:pt>
                <c:pt idx="4820">
                  <c:v>23.9</c:v>
                </c:pt>
                <c:pt idx="4821">
                  <c:v>24.79</c:v>
                </c:pt>
                <c:pt idx="4822">
                  <c:v>23.89</c:v>
                </c:pt>
                <c:pt idx="4823">
                  <c:v>23.7</c:v>
                </c:pt>
                <c:pt idx="4824">
                  <c:v>24.48</c:v>
                </c:pt>
                <c:pt idx="4825">
                  <c:v>24.01</c:v>
                </c:pt>
                <c:pt idx="4826">
                  <c:v>24.95</c:v>
                </c:pt>
                <c:pt idx="4827">
                  <c:v>25.35</c:v>
                </c:pt>
                <c:pt idx="4828">
                  <c:v>21.69</c:v>
                </c:pt>
                <c:pt idx="4829">
                  <c:v>22.24</c:v>
                </c:pt>
                <c:pt idx="4830">
                  <c:v>24.6</c:v>
                </c:pt>
                <c:pt idx="4831">
                  <c:v>24.77</c:v>
                </c:pt>
                <c:pt idx="4832">
                  <c:v>23.9</c:v>
                </c:pt>
                <c:pt idx="4833">
                  <c:v>23.74</c:v>
                </c:pt>
                <c:pt idx="4834">
                  <c:v>24.33</c:v>
                </c:pt>
                <c:pt idx="4835">
                  <c:v>24.24</c:v>
                </c:pt>
                <c:pt idx="4836">
                  <c:v>25.52</c:v>
                </c:pt>
                <c:pt idx="4837">
                  <c:v>25.09</c:v>
                </c:pt>
                <c:pt idx="4838">
                  <c:v>22.94</c:v>
                </c:pt>
                <c:pt idx="4839">
                  <c:v>22.57</c:v>
                </c:pt>
                <c:pt idx="4840">
                  <c:v>23.89</c:v>
                </c:pt>
                <c:pt idx="4841">
                  <c:v>21.6</c:v>
                </c:pt>
                <c:pt idx="4842">
                  <c:v>24.6</c:v>
                </c:pt>
                <c:pt idx="4843">
                  <c:v>25.76</c:v>
                </c:pt>
                <c:pt idx="4844">
                  <c:v>25.8</c:v>
                </c:pt>
                <c:pt idx="4845">
                  <c:v>24.92</c:v>
                </c:pt>
                <c:pt idx="4846">
                  <c:v>23.21</c:v>
                </c:pt>
                <c:pt idx="4847">
                  <c:v>23.16</c:v>
                </c:pt>
                <c:pt idx="4848">
                  <c:v>23.42</c:v>
                </c:pt>
                <c:pt idx="4849">
                  <c:v>22.51</c:v>
                </c:pt>
                <c:pt idx="4850">
                  <c:v>23.19</c:v>
                </c:pt>
                <c:pt idx="4851">
                  <c:v>23.53</c:v>
                </c:pt>
                <c:pt idx="4852">
                  <c:v>24.51</c:v>
                </c:pt>
                <c:pt idx="4853">
                  <c:v>25.83</c:v>
                </c:pt>
                <c:pt idx="4854">
                  <c:v>24.79</c:v>
                </c:pt>
                <c:pt idx="4855">
                  <c:v>23.52</c:v>
                </c:pt>
                <c:pt idx="4856">
                  <c:v>22.14</c:v>
                </c:pt>
                <c:pt idx="4857">
                  <c:v>23.43</c:v>
                </c:pt>
                <c:pt idx="4858">
                  <c:v>24.46</c:v>
                </c:pt>
                <c:pt idx="4859">
                  <c:v>24.83</c:v>
                </c:pt>
                <c:pt idx="4860">
                  <c:v>22.29</c:v>
                </c:pt>
                <c:pt idx="4861">
                  <c:v>22.61</c:v>
                </c:pt>
                <c:pt idx="4862">
                  <c:v>24.11</c:v>
                </c:pt>
                <c:pt idx="4863">
                  <c:v>24.81</c:v>
                </c:pt>
                <c:pt idx="4864">
                  <c:v>22.93</c:v>
                </c:pt>
                <c:pt idx="4865">
                  <c:v>23.25</c:v>
                </c:pt>
                <c:pt idx="4866">
                  <c:v>25.01</c:v>
                </c:pt>
                <c:pt idx="4867">
                  <c:v>25.08</c:v>
                </c:pt>
                <c:pt idx="4868">
                  <c:v>24.15</c:v>
                </c:pt>
                <c:pt idx="4869">
                  <c:v>24.61</c:v>
                </c:pt>
                <c:pt idx="4870">
                  <c:v>24.3</c:v>
                </c:pt>
                <c:pt idx="4871">
                  <c:v>24</c:v>
                </c:pt>
                <c:pt idx="4872">
                  <c:v>23.72</c:v>
                </c:pt>
                <c:pt idx="4873">
                  <c:v>25.7</c:v>
                </c:pt>
                <c:pt idx="4874">
                  <c:v>25.9</c:v>
                </c:pt>
                <c:pt idx="4875">
                  <c:v>25.68</c:v>
                </c:pt>
                <c:pt idx="4876">
                  <c:v>22.53</c:v>
                </c:pt>
                <c:pt idx="4877">
                  <c:v>23.93</c:v>
                </c:pt>
                <c:pt idx="4878">
                  <c:v>25.97</c:v>
                </c:pt>
                <c:pt idx="4879">
                  <c:v>25.54</c:v>
                </c:pt>
                <c:pt idx="4880">
                  <c:v>23.82</c:v>
                </c:pt>
                <c:pt idx="4881">
                  <c:v>23.75</c:v>
                </c:pt>
                <c:pt idx="4882">
                  <c:v>22.56</c:v>
                </c:pt>
                <c:pt idx="4883">
                  <c:v>23.19</c:v>
                </c:pt>
                <c:pt idx="4884">
                  <c:v>22.74</c:v>
                </c:pt>
                <c:pt idx="4885">
                  <c:v>22.27</c:v>
                </c:pt>
                <c:pt idx="4886">
                  <c:v>23.45</c:v>
                </c:pt>
                <c:pt idx="4887">
                  <c:v>24.6</c:v>
                </c:pt>
                <c:pt idx="4888">
                  <c:v>24.92</c:v>
                </c:pt>
                <c:pt idx="4889">
                  <c:v>24.48</c:v>
                </c:pt>
                <c:pt idx="4890">
                  <c:v>25.79</c:v>
                </c:pt>
                <c:pt idx="4891">
                  <c:v>24.65</c:v>
                </c:pt>
                <c:pt idx="4892">
                  <c:v>23.09</c:v>
                </c:pt>
                <c:pt idx="4893">
                  <c:v>23.33</c:v>
                </c:pt>
                <c:pt idx="4894">
                  <c:v>24.25</c:v>
                </c:pt>
                <c:pt idx="4895">
                  <c:v>25.25</c:v>
                </c:pt>
                <c:pt idx="4896">
                  <c:v>23.48</c:v>
                </c:pt>
                <c:pt idx="4897">
                  <c:v>23.36</c:v>
                </c:pt>
                <c:pt idx="4898">
                  <c:v>21.77</c:v>
                </c:pt>
                <c:pt idx="4899">
                  <c:v>21.79</c:v>
                </c:pt>
                <c:pt idx="4900">
                  <c:v>21.85</c:v>
                </c:pt>
                <c:pt idx="4901">
                  <c:v>23.57</c:v>
                </c:pt>
                <c:pt idx="4902">
                  <c:v>24.33</c:v>
                </c:pt>
                <c:pt idx="4903">
                  <c:v>24.27</c:v>
                </c:pt>
                <c:pt idx="4904">
                  <c:v>23.77</c:v>
                </c:pt>
                <c:pt idx="4905">
                  <c:v>23.97</c:v>
                </c:pt>
                <c:pt idx="4906">
                  <c:v>24.45</c:v>
                </c:pt>
                <c:pt idx="4907">
                  <c:v>22.81</c:v>
                </c:pt>
                <c:pt idx="4908">
                  <c:v>23.7</c:v>
                </c:pt>
                <c:pt idx="4909">
                  <c:v>24.28</c:v>
                </c:pt>
                <c:pt idx="4910">
                  <c:v>24.15</c:v>
                </c:pt>
                <c:pt idx="4911">
                  <c:v>24.65</c:v>
                </c:pt>
                <c:pt idx="4912">
                  <c:v>24.67</c:v>
                </c:pt>
                <c:pt idx="4913">
                  <c:v>24.97</c:v>
                </c:pt>
                <c:pt idx="4914">
                  <c:v>24.52</c:v>
                </c:pt>
                <c:pt idx="4915">
                  <c:v>25.07</c:v>
                </c:pt>
                <c:pt idx="4916">
                  <c:v>25.49</c:v>
                </c:pt>
                <c:pt idx="4917">
                  <c:v>25.22</c:v>
                </c:pt>
                <c:pt idx="4918">
                  <c:v>22.46</c:v>
                </c:pt>
                <c:pt idx="4919">
                  <c:v>22.25</c:v>
                </c:pt>
                <c:pt idx="4920">
                  <c:v>23.72</c:v>
                </c:pt>
                <c:pt idx="4921">
                  <c:v>24.45</c:v>
                </c:pt>
                <c:pt idx="4922">
                  <c:v>24.76</c:v>
                </c:pt>
                <c:pt idx="4923">
                  <c:v>24.79</c:v>
                </c:pt>
                <c:pt idx="4924">
                  <c:v>24.85</c:v>
                </c:pt>
                <c:pt idx="4925">
                  <c:v>21.88</c:v>
                </c:pt>
                <c:pt idx="4926">
                  <c:v>22.89</c:v>
                </c:pt>
                <c:pt idx="4927">
                  <c:v>24.35</c:v>
                </c:pt>
                <c:pt idx="4928">
                  <c:v>24.43</c:v>
                </c:pt>
                <c:pt idx="4929">
                  <c:v>24.79</c:v>
                </c:pt>
                <c:pt idx="4930">
                  <c:v>24.09</c:v>
                </c:pt>
                <c:pt idx="4931">
                  <c:v>22.97</c:v>
                </c:pt>
                <c:pt idx="4932">
                  <c:v>21.93</c:v>
                </c:pt>
                <c:pt idx="4933">
                  <c:v>23.64</c:v>
                </c:pt>
                <c:pt idx="4934">
                  <c:v>22.78</c:v>
                </c:pt>
                <c:pt idx="4935">
                  <c:v>23.93</c:v>
                </c:pt>
                <c:pt idx="4936">
                  <c:v>24.41</c:v>
                </c:pt>
                <c:pt idx="4937">
                  <c:v>22.81</c:v>
                </c:pt>
                <c:pt idx="4938">
                  <c:v>24.14</c:v>
                </c:pt>
                <c:pt idx="4939">
                  <c:v>24.46</c:v>
                </c:pt>
                <c:pt idx="4940">
                  <c:v>22.27</c:v>
                </c:pt>
                <c:pt idx="4941">
                  <c:v>24.23</c:v>
                </c:pt>
                <c:pt idx="4942">
                  <c:v>23.79</c:v>
                </c:pt>
                <c:pt idx="4943">
                  <c:v>24.92</c:v>
                </c:pt>
                <c:pt idx="4944">
                  <c:v>25.5</c:v>
                </c:pt>
                <c:pt idx="4945">
                  <c:v>24.06</c:v>
                </c:pt>
                <c:pt idx="4946">
                  <c:v>24.97</c:v>
                </c:pt>
                <c:pt idx="4947">
                  <c:v>23.34</c:v>
                </c:pt>
                <c:pt idx="4948">
                  <c:v>23.59</c:v>
                </c:pt>
                <c:pt idx="4949">
                  <c:v>23.18</c:v>
                </c:pt>
                <c:pt idx="4950">
                  <c:v>23.89</c:v>
                </c:pt>
                <c:pt idx="4951">
                  <c:v>23.99</c:v>
                </c:pt>
                <c:pt idx="4952">
                  <c:v>24.5</c:v>
                </c:pt>
                <c:pt idx="4953">
                  <c:v>23.99</c:v>
                </c:pt>
                <c:pt idx="4954">
                  <c:v>23.95</c:v>
                </c:pt>
                <c:pt idx="4955">
                  <c:v>24.57</c:v>
                </c:pt>
                <c:pt idx="4956">
                  <c:v>24.64</c:v>
                </c:pt>
                <c:pt idx="4957">
                  <c:v>24.35</c:v>
                </c:pt>
                <c:pt idx="4958">
                  <c:v>24.79</c:v>
                </c:pt>
                <c:pt idx="4959">
                  <c:v>25.07</c:v>
                </c:pt>
                <c:pt idx="4960">
                  <c:v>24.27</c:v>
                </c:pt>
                <c:pt idx="4961">
                  <c:v>24.38</c:v>
                </c:pt>
                <c:pt idx="4962">
                  <c:v>24.13</c:v>
                </c:pt>
                <c:pt idx="4963">
                  <c:v>23.52</c:v>
                </c:pt>
                <c:pt idx="4964">
                  <c:v>23.73</c:v>
                </c:pt>
                <c:pt idx="4965">
                  <c:v>24.23</c:v>
                </c:pt>
                <c:pt idx="4966">
                  <c:v>23.83</c:v>
                </c:pt>
                <c:pt idx="4967">
                  <c:v>22.91</c:v>
                </c:pt>
                <c:pt idx="4968">
                  <c:v>23.48</c:v>
                </c:pt>
                <c:pt idx="4969">
                  <c:v>23.9</c:v>
                </c:pt>
                <c:pt idx="4970">
                  <c:v>24.35</c:v>
                </c:pt>
                <c:pt idx="4971">
                  <c:v>24.1</c:v>
                </c:pt>
                <c:pt idx="4972">
                  <c:v>22.8</c:v>
                </c:pt>
                <c:pt idx="4973">
                  <c:v>22.81</c:v>
                </c:pt>
                <c:pt idx="4974">
                  <c:v>22.68</c:v>
                </c:pt>
                <c:pt idx="4975">
                  <c:v>23.55</c:v>
                </c:pt>
                <c:pt idx="4976">
                  <c:v>24.16</c:v>
                </c:pt>
                <c:pt idx="4977">
                  <c:v>23.1</c:v>
                </c:pt>
                <c:pt idx="4978">
                  <c:v>23.06</c:v>
                </c:pt>
                <c:pt idx="4979">
                  <c:v>22.76</c:v>
                </c:pt>
                <c:pt idx="4980">
                  <c:v>22.79</c:v>
                </c:pt>
                <c:pt idx="4981">
                  <c:v>23.3</c:v>
                </c:pt>
                <c:pt idx="4982">
                  <c:v>23.97</c:v>
                </c:pt>
                <c:pt idx="4983">
                  <c:v>23.66</c:v>
                </c:pt>
                <c:pt idx="4984">
                  <c:v>23.85</c:v>
                </c:pt>
                <c:pt idx="4985">
                  <c:v>25.5</c:v>
                </c:pt>
                <c:pt idx="4986">
                  <c:v>24.03</c:v>
                </c:pt>
                <c:pt idx="4987">
                  <c:v>24.33</c:v>
                </c:pt>
                <c:pt idx="4988">
                  <c:v>23.72</c:v>
                </c:pt>
                <c:pt idx="4989">
                  <c:v>23.35</c:v>
                </c:pt>
                <c:pt idx="4990">
                  <c:v>23.81</c:v>
                </c:pt>
                <c:pt idx="4991">
                  <c:v>24.63</c:v>
                </c:pt>
                <c:pt idx="4992">
                  <c:v>22.83</c:v>
                </c:pt>
                <c:pt idx="4993">
                  <c:v>22.85</c:v>
                </c:pt>
                <c:pt idx="4994">
                  <c:v>23.43</c:v>
                </c:pt>
                <c:pt idx="4995">
                  <c:v>23.15</c:v>
                </c:pt>
                <c:pt idx="4996">
                  <c:v>23.1</c:v>
                </c:pt>
                <c:pt idx="4997">
                  <c:v>23.37</c:v>
                </c:pt>
                <c:pt idx="4998">
                  <c:v>23.6</c:v>
                </c:pt>
                <c:pt idx="4999">
                  <c:v>23.11</c:v>
                </c:pt>
                <c:pt idx="5000">
                  <c:v>23.69</c:v>
                </c:pt>
                <c:pt idx="5001">
                  <c:v>24.63</c:v>
                </c:pt>
                <c:pt idx="5002">
                  <c:v>23.69</c:v>
                </c:pt>
                <c:pt idx="5003">
                  <c:v>24.33</c:v>
                </c:pt>
                <c:pt idx="5004">
                  <c:v>25.32</c:v>
                </c:pt>
                <c:pt idx="5005">
                  <c:v>25.41</c:v>
                </c:pt>
                <c:pt idx="5006">
                  <c:v>23.67</c:v>
                </c:pt>
                <c:pt idx="5007">
                  <c:v>24.03</c:v>
                </c:pt>
                <c:pt idx="5008">
                  <c:v>24.99</c:v>
                </c:pt>
                <c:pt idx="5009">
                  <c:v>25</c:v>
                </c:pt>
                <c:pt idx="5010">
                  <c:v>24.83</c:v>
                </c:pt>
                <c:pt idx="5011">
                  <c:v>24.7</c:v>
                </c:pt>
                <c:pt idx="5012">
                  <c:v>25.37</c:v>
                </c:pt>
                <c:pt idx="5013">
                  <c:v>24.95</c:v>
                </c:pt>
                <c:pt idx="5014">
                  <c:v>24.88</c:v>
                </c:pt>
                <c:pt idx="5015">
                  <c:v>25.18</c:v>
                </c:pt>
                <c:pt idx="5016">
                  <c:v>25.16</c:v>
                </c:pt>
                <c:pt idx="5017">
                  <c:v>25.42</c:v>
                </c:pt>
                <c:pt idx="5018">
                  <c:v>25.52</c:v>
                </c:pt>
                <c:pt idx="5019">
                  <c:v>25</c:v>
                </c:pt>
                <c:pt idx="5020">
                  <c:v>25.42</c:v>
                </c:pt>
                <c:pt idx="5021">
                  <c:v>25.17</c:v>
                </c:pt>
                <c:pt idx="5022">
                  <c:v>24.83</c:v>
                </c:pt>
                <c:pt idx="5023">
                  <c:v>23.92</c:v>
                </c:pt>
                <c:pt idx="5024">
                  <c:v>24.23</c:v>
                </c:pt>
                <c:pt idx="5025">
                  <c:v>22.99</c:v>
                </c:pt>
                <c:pt idx="5026">
                  <c:v>23.63</c:v>
                </c:pt>
                <c:pt idx="5027">
                  <c:v>24.79</c:v>
                </c:pt>
                <c:pt idx="5028">
                  <c:v>23.39</c:v>
                </c:pt>
                <c:pt idx="5029">
                  <c:v>23.19</c:v>
                </c:pt>
                <c:pt idx="5030">
                  <c:v>24.76</c:v>
                </c:pt>
                <c:pt idx="5031">
                  <c:v>24.74</c:v>
                </c:pt>
                <c:pt idx="5032">
                  <c:v>24.59</c:v>
                </c:pt>
                <c:pt idx="5033">
                  <c:v>24.39</c:v>
                </c:pt>
                <c:pt idx="5034">
                  <c:v>24.31</c:v>
                </c:pt>
                <c:pt idx="5035">
                  <c:v>24.28</c:v>
                </c:pt>
                <c:pt idx="5036">
                  <c:v>23.87</c:v>
                </c:pt>
                <c:pt idx="5037">
                  <c:v>23.9</c:v>
                </c:pt>
                <c:pt idx="5038">
                  <c:v>22.98</c:v>
                </c:pt>
              </c:numCache>
            </c:numRef>
          </c:yVal>
          <c:smooth val="0"/>
          <c:extLst>
            <c:ext xmlns:c16="http://schemas.microsoft.com/office/drawing/2014/chart" uri="{C3380CC4-5D6E-409C-BE32-E72D297353CC}">
              <c16:uniqueId val="{00000002-1293-484A-8231-D779EC8DE13B}"/>
            </c:ext>
          </c:extLst>
        </c:ser>
        <c:dLbls>
          <c:showLegendKey val="0"/>
          <c:showVal val="0"/>
          <c:showCatName val="0"/>
          <c:showSerName val="0"/>
          <c:showPercent val="0"/>
          <c:showBubbleSize val="0"/>
        </c:dLbls>
        <c:axId val="431696800"/>
        <c:axId val="431697192"/>
      </c:scatterChart>
      <c:valAx>
        <c:axId val="431696800"/>
        <c:scaling>
          <c:orientation val="minMax"/>
          <c:max val="45283"/>
          <c:min val="40600"/>
        </c:scaling>
        <c:delete val="0"/>
        <c:axPos val="b"/>
        <c:numFmt formatCode="[$-409]mmm\-yy;@" sourceLinked="0"/>
        <c:majorTickMark val="out"/>
        <c:minorTickMark val="none"/>
        <c:tickLblPos val="nextTo"/>
        <c:crossAx val="431697192"/>
        <c:crosses val="autoZero"/>
        <c:crossBetween val="midCat"/>
        <c:majorUnit val="120"/>
      </c:valAx>
      <c:valAx>
        <c:axId val="431697192"/>
        <c:scaling>
          <c:orientation val="minMax"/>
          <c:max val="33"/>
          <c:min val="20"/>
        </c:scaling>
        <c:delete val="0"/>
        <c:axPos val="l"/>
        <c:title>
          <c:tx>
            <c:rich>
              <a:bodyPr/>
              <a:lstStyle/>
              <a:p>
                <a:pPr>
                  <a:defRPr sz="1400"/>
                </a:pPr>
                <a:r>
                  <a:rPr lang="en-US" sz="1400"/>
                  <a:t>Temperature (C )</a:t>
                </a:r>
              </a:p>
            </c:rich>
          </c:tx>
          <c:overlay val="0"/>
        </c:title>
        <c:numFmt formatCode="0" sourceLinked="0"/>
        <c:majorTickMark val="out"/>
        <c:minorTickMark val="none"/>
        <c:tickLblPos val="nextTo"/>
        <c:txPr>
          <a:bodyPr/>
          <a:lstStyle/>
          <a:p>
            <a:pPr>
              <a:defRPr sz="1100"/>
            </a:pPr>
            <a:endParaRPr lang="en-US"/>
          </a:p>
        </c:txPr>
        <c:crossAx val="431696800"/>
        <c:crosses val="autoZero"/>
        <c:crossBetween val="midCat"/>
      </c:valAx>
    </c:plotArea>
    <c:legend>
      <c:legendPos val="r"/>
      <c:layout>
        <c:manualLayout>
          <c:xMode val="edge"/>
          <c:yMode val="edge"/>
          <c:x val="0.21471970686476027"/>
          <c:y val="8.3940050971889391E-2"/>
          <c:w val="6.7984965231253511E-2"/>
          <c:h val="0.2796473810338925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Speed</a:t>
            </a:r>
          </a:p>
        </c:rich>
      </c:tx>
      <c:layout>
        <c:manualLayout>
          <c:xMode val="edge"/>
          <c:yMode val="edge"/>
          <c:x val="0.42601260247526923"/>
          <c:y val="5.152991745597018E-2"/>
        </c:manualLayout>
      </c:layout>
      <c:overlay val="0"/>
    </c:title>
    <c:autoTitleDeleted val="0"/>
    <c:plotArea>
      <c:layout>
        <c:manualLayout>
          <c:layoutTarget val="inner"/>
          <c:xMode val="edge"/>
          <c:yMode val="edge"/>
          <c:x val="3.7585740595113139E-2"/>
          <c:y val="8.3692403032954207E-2"/>
          <c:w val="0.94321331618802684"/>
          <c:h val="0.76294364246135904"/>
        </c:manualLayout>
      </c:layout>
      <c:scatterChart>
        <c:scatterStyle val="lineMarker"/>
        <c:varyColors val="0"/>
        <c:ser>
          <c:idx val="0"/>
          <c:order val="0"/>
          <c:tx>
            <c:v>Wind Speed</c:v>
          </c:tx>
          <c:spPr>
            <a:ln w="15875">
              <a:solidFill>
                <a:srgbClr val="0000FF"/>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Daily_Prev!$K$5:$K$9999</c:f>
              <c:numCache>
                <c:formatCode>0.0</c:formatCode>
                <c:ptCount val="9995"/>
                <c:pt idx="3231">
                  <c:v>13.84</c:v>
                </c:pt>
                <c:pt idx="3232">
                  <c:v>15.23</c:v>
                </c:pt>
                <c:pt idx="3233">
                  <c:v>16.7</c:v>
                </c:pt>
                <c:pt idx="3234">
                  <c:v>16.66</c:v>
                </c:pt>
                <c:pt idx="3235">
                  <c:v>13.01</c:v>
                </c:pt>
                <c:pt idx="3236">
                  <c:v>14.13</c:v>
                </c:pt>
                <c:pt idx="3237">
                  <c:v>13.85</c:v>
                </c:pt>
                <c:pt idx="3238">
                  <c:v>12.1</c:v>
                </c:pt>
                <c:pt idx="3239">
                  <c:v>11.1</c:v>
                </c:pt>
                <c:pt idx="3240">
                  <c:v>12.95</c:v>
                </c:pt>
                <c:pt idx="3241">
                  <c:v>13.95</c:v>
                </c:pt>
                <c:pt idx="3242">
                  <c:v>12.87</c:v>
                </c:pt>
                <c:pt idx="3243">
                  <c:v>13.45</c:v>
                </c:pt>
                <c:pt idx="3244">
                  <c:v>11.57</c:v>
                </c:pt>
                <c:pt idx="3245">
                  <c:v>12.41</c:v>
                </c:pt>
                <c:pt idx="3246">
                  <c:v>13.2</c:v>
                </c:pt>
                <c:pt idx="3247">
                  <c:v>12.02</c:v>
                </c:pt>
                <c:pt idx="3248">
                  <c:v>13.7</c:v>
                </c:pt>
                <c:pt idx="3249">
                  <c:v>13.59</c:v>
                </c:pt>
                <c:pt idx="3250">
                  <c:v>14.03</c:v>
                </c:pt>
                <c:pt idx="3251">
                  <c:v>15.05</c:v>
                </c:pt>
                <c:pt idx="3252">
                  <c:v>14.54</c:v>
                </c:pt>
                <c:pt idx="3253">
                  <c:v>15.44</c:v>
                </c:pt>
                <c:pt idx="3254">
                  <c:v>15.39</c:v>
                </c:pt>
                <c:pt idx="3255">
                  <c:v>12.95</c:v>
                </c:pt>
                <c:pt idx="3256">
                  <c:v>12.12</c:v>
                </c:pt>
                <c:pt idx="3257">
                  <c:v>14.02</c:v>
                </c:pt>
                <c:pt idx="3258">
                  <c:v>13.16</c:v>
                </c:pt>
                <c:pt idx="3259">
                  <c:v>10.97</c:v>
                </c:pt>
                <c:pt idx="3260">
                  <c:v>10.66</c:v>
                </c:pt>
                <c:pt idx="3261">
                  <c:v>13.63</c:v>
                </c:pt>
                <c:pt idx="3262">
                  <c:v>13.16</c:v>
                </c:pt>
                <c:pt idx="3263">
                  <c:v>11.41</c:v>
                </c:pt>
                <c:pt idx="3264">
                  <c:v>11.59</c:v>
                </c:pt>
                <c:pt idx="3265">
                  <c:v>11.81</c:v>
                </c:pt>
                <c:pt idx="3266">
                  <c:v>12.81</c:v>
                </c:pt>
                <c:pt idx="3267">
                  <c:v>13.03</c:v>
                </c:pt>
                <c:pt idx="3268">
                  <c:v>12.98</c:v>
                </c:pt>
                <c:pt idx="3269">
                  <c:v>14.42</c:v>
                </c:pt>
                <c:pt idx="3270">
                  <c:v>13.66</c:v>
                </c:pt>
                <c:pt idx="3271">
                  <c:v>12.82</c:v>
                </c:pt>
                <c:pt idx="3272">
                  <c:v>13.94</c:v>
                </c:pt>
                <c:pt idx="3273">
                  <c:v>12.47</c:v>
                </c:pt>
                <c:pt idx="3274">
                  <c:v>12.56</c:v>
                </c:pt>
                <c:pt idx="3275">
                  <c:v>12.42</c:v>
                </c:pt>
                <c:pt idx="3276">
                  <c:v>13.98</c:v>
                </c:pt>
                <c:pt idx="3277">
                  <c:v>16.010000000000002</c:v>
                </c:pt>
                <c:pt idx="3278">
                  <c:v>15.32</c:v>
                </c:pt>
                <c:pt idx="3279">
                  <c:v>16.940000000000001</c:v>
                </c:pt>
                <c:pt idx="3280">
                  <c:v>16.920000000000002</c:v>
                </c:pt>
                <c:pt idx="3283">
                  <c:v>16.05</c:v>
                </c:pt>
                <c:pt idx="3284">
                  <c:v>14.74</c:v>
                </c:pt>
                <c:pt idx="3285">
                  <c:v>14.13</c:v>
                </c:pt>
                <c:pt idx="3286">
                  <c:v>14.39</c:v>
                </c:pt>
                <c:pt idx="3287">
                  <c:v>15.07</c:v>
                </c:pt>
                <c:pt idx="3288">
                  <c:v>17.38</c:v>
                </c:pt>
                <c:pt idx="3289">
                  <c:v>15.99</c:v>
                </c:pt>
                <c:pt idx="3290">
                  <c:v>13.61</c:v>
                </c:pt>
                <c:pt idx="3291">
                  <c:v>12.75</c:v>
                </c:pt>
                <c:pt idx="3292">
                  <c:v>14.76</c:v>
                </c:pt>
                <c:pt idx="3293">
                  <c:v>14.58</c:v>
                </c:pt>
                <c:pt idx="3294">
                  <c:v>14.56</c:v>
                </c:pt>
                <c:pt idx="3295">
                  <c:v>13.43</c:v>
                </c:pt>
                <c:pt idx="3296">
                  <c:v>13.34</c:v>
                </c:pt>
                <c:pt idx="3297">
                  <c:v>15.09</c:v>
                </c:pt>
                <c:pt idx="3298">
                  <c:v>16.260000000000002</c:v>
                </c:pt>
                <c:pt idx="3299">
                  <c:v>15.86</c:v>
                </c:pt>
                <c:pt idx="3300">
                  <c:v>12.1</c:v>
                </c:pt>
                <c:pt idx="3301">
                  <c:v>13.5</c:v>
                </c:pt>
                <c:pt idx="3302">
                  <c:v>14.25</c:v>
                </c:pt>
                <c:pt idx="3303">
                  <c:v>14.34</c:v>
                </c:pt>
                <c:pt idx="3304">
                  <c:v>13.89</c:v>
                </c:pt>
                <c:pt idx="3305">
                  <c:v>14.47</c:v>
                </c:pt>
                <c:pt idx="3306">
                  <c:v>13.9</c:v>
                </c:pt>
                <c:pt idx="3307">
                  <c:v>10.53</c:v>
                </c:pt>
                <c:pt idx="3308">
                  <c:v>10.48</c:v>
                </c:pt>
                <c:pt idx="3309">
                  <c:v>12.19</c:v>
                </c:pt>
                <c:pt idx="3310">
                  <c:v>11.76</c:v>
                </c:pt>
                <c:pt idx="3311">
                  <c:v>10.33</c:v>
                </c:pt>
                <c:pt idx="3312">
                  <c:v>7.35</c:v>
                </c:pt>
                <c:pt idx="3313">
                  <c:v>9.7200000000000006</c:v>
                </c:pt>
                <c:pt idx="3314">
                  <c:v>11.15</c:v>
                </c:pt>
                <c:pt idx="3315">
                  <c:v>11.18</c:v>
                </c:pt>
                <c:pt idx="3316">
                  <c:v>12.37</c:v>
                </c:pt>
                <c:pt idx="3317">
                  <c:v>12.56</c:v>
                </c:pt>
                <c:pt idx="3318">
                  <c:v>14.79</c:v>
                </c:pt>
                <c:pt idx="3319">
                  <c:v>12.95</c:v>
                </c:pt>
                <c:pt idx="3320">
                  <c:v>11.01</c:v>
                </c:pt>
                <c:pt idx="3321">
                  <c:v>11.76</c:v>
                </c:pt>
                <c:pt idx="3322">
                  <c:v>11.6</c:v>
                </c:pt>
                <c:pt idx="3323">
                  <c:v>11.75</c:v>
                </c:pt>
                <c:pt idx="3324">
                  <c:v>10.25</c:v>
                </c:pt>
                <c:pt idx="3325">
                  <c:v>11.85</c:v>
                </c:pt>
                <c:pt idx="3326">
                  <c:v>11.28</c:v>
                </c:pt>
                <c:pt idx="3327">
                  <c:v>12.1</c:v>
                </c:pt>
                <c:pt idx="3328">
                  <c:v>12.72</c:v>
                </c:pt>
                <c:pt idx="3329">
                  <c:v>14.04</c:v>
                </c:pt>
                <c:pt idx="3330">
                  <c:v>11.75</c:v>
                </c:pt>
                <c:pt idx="3331">
                  <c:v>12.07</c:v>
                </c:pt>
                <c:pt idx="3332">
                  <c:v>10.68</c:v>
                </c:pt>
                <c:pt idx="3333">
                  <c:v>12.198</c:v>
                </c:pt>
                <c:pt idx="3334">
                  <c:v>11.865</c:v>
                </c:pt>
                <c:pt idx="3335">
                  <c:v>11.141</c:v>
                </c:pt>
                <c:pt idx="3336">
                  <c:v>11.143000000000001</c:v>
                </c:pt>
                <c:pt idx="3337">
                  <c:v>10.367000000000001</c:v>
                </c:pt>
                <c:pt idx="3338">
                  <c:v>10.769</c:v>
                </c:pt>
                <c:pt idx="3339">
                  <c:v>10.946</c:v>
                </c:pt>
                <c:pt idx="3340">
                  <c:v>7.173</c:v>
                </c:pt>
                <c:pt idx="3341">
                  <c:v>5.577</c:v>
                </c:pt>
                <c:pt idx="3342">
                  <c:v>6.0579999999999998</c:v>
                </c:pt>
                <c:pt idx="3343">
                  <c:v>5.5049999999999999</c:v>
                </c:pt>
                <c:pt idx="3344">
                  <c:v>8.2430000000000003</c:v>
                </c:pt>
                <c:pt idx="3345">
                  <c:v>7.0679999999999996</c:v>
                </c:pt>
                <c:pt idx="3346">
                  <c:v>5.9489999999999998</c:v>
                </c:pt>
                <c:pt idx="3347">
                  <c:v>4.8899999999999997</c:v>
                </c:pt>
                <c:pt idx="3348">
                  <c:v>5.2069999999999999</c:v>
                </c:pt>
                <c:pt idx="3349">
                  <c:v>5.8639999999999999</c:v>
                </c:pt>
                <c:pt idx="3350">
                  <c:v>6.7859999999999996</c:v>
                </c:pt>
                <c:pt idx="3351">
                  <c:v>6.4530000000000003</c:v>
                </c:pt>
                <c:pt idx="3352">
                  <c:v>5.9649999999999999</c:v>
                </c:pt>
                <c:pt idx="3353">
                  <c:v>12.393000000000001</c:v>
                </c:pt>
                <c:pt idx="3354">
                  <c:v>8.3109999999999999</c:v>
                </c:pt>
                <c:pt idx="3355">
                  <c:v>5.92</c:v>
                </c:pt>
                <c:pt idx="3356">
                  <c:v>9.8819999999999997</c:v>
                </c:pt>
                <c:pt idx="3357">
                  <c:v>7.3780000000000001</c:v>
                </c:pt>
                <c:pt idx="3358">
                  <c:v>7.5270000000000001</c:v>
                </c:pt>
                <c:pt idx="3359">
                  <c:v>10.7</c:v>
                </c:pt>
                <c:pt idx="3360">
                  <c:v>9.9610000000000003</c:v>
                </c:pt>
                <c:pt idx="3361">
                  <c:v>8.4030000000000005</c:v>
                </c:pt>
                <c:pt idx="3362">
                  <c:v>6.3840000000000003</c:v>
                </c:pt>
                <c:pt idx="3363">
                  <c:v>4.835</c:v>
                </c:pt>
                <c:pt idx="3364">
                  <c:v>6.1580000000000004</c:v>
                </c:pt>
                <c:pt idx="3365">
                  <c:v>7.665</c:v>
                </c:pt>
                <c:pt idx="3366">
                  <c:v>6.2789999999999999</c:v>
                </c:pt>
                <c:pt idx="3367">
                  <c:v>6.3929999999999998</c:v>
                </c:pt>
                <c:pt idx="3368">
                  <c:v>6.2779999999999996</c:v>
                </c:pt>
                <c:pt idx="3369">
                  <c:v>7.1929999999999996</c:v>
                </c:pt>
                <c:pt idx="3370">
                  <c:v>9.8330000000000002</c:v>
                </c:pt>
                <c:pt idx="3371">
                  <c:v>6.3780000000000001</c:v>
                </c:pt>
                <c:pt idx="3372">
                  <c:v>8.5220000000000002</c:v>
                </c:pt>
                <c:pt idx="3373">
                  <c:v>7.0119999999999996</c:v>
                </c:pt>
                <c:pt idx="3374">
                  <c:v>7.1609999999999996</c:v>
                </c:pt>
                <c:pt idx="3375">
                  <c:v>6.0140000000000002</c:v>
                </c:pt>
                <c:pt idx="3376">
                  <c:v>7.6580000000000004</c:v>
                </c:pt>
                <c:pt idx="3377">
                  <c:v>9.1509999999999998</c:v>
                </c:pt>
                <c:pt idx="3378">
                  <c:v>6.8220000000000001</c:v>
                </c:pt>
                <c:pt idx="3379">
                  <c:v>8.5960000000000001</c:v>
                </c:pt>
                <c:pt idx="3380">
                  <c:v>11.603</c:v>
                </c:pt>
                <c:pt idx="3381">
                  <c:v>11.584</c:v>
                </c:pt>
                <c:pt idx="3382">
                  <c:v>10.218999999999999</c:v>
                </c:pt>
                <c:pt idx="3383">
                  <c:v>6.7770000000000001</c:v>
                </c:pt>
                <c:pt idx="3384">
                  <c:v>7.2690000000000001</c:v>
                </c:pt>
                <c:pt idx="3385">
                  <c:v>9.3439999999999994</c:v>
                </c:pt>
                <c:pt idx="3386">
                  <c:v>9.6989999999999998</c:v>
                </c:pt>
                <c:pt idx="3387">
                  <c:v>8.6150000000000002</c:v>
                </c:pt>
                <c:pt idx="3388">
                  <c:v>8.2409999999999997</c:v>
                </c:pt>
                <c:pt idx="3389">
                  <c:v>9.1180000000000003</c:v>
                </c:pt>
                <c:pt idx="3390">
                  <c:v>9.2509999999999994</c:v>
                </c:pt>
                <c:pt idx="3391">
                  <c:v>8.9390000000000001</c:v>
                </c:pt>
                <c:pt idx="3392">
                  <c:v>9.8219999999999992</c:v>
                </c:pt>
                <c:pt idx="3393">
                  <c:v>7.8179999999999996</c:v>
                </c:pt>
                <c:pt idx="3394">
                  <c:v>6.069</c:v>
                </c:pt>
                <c:pt idx="3395">
                  <c:v>6.1849999999999996</c:v>
                </c:pt>
                <c:pt idx="3396">
                  <c:v>7.3780000000000001</c:v>
                </c:pt>
                <c:pt idx="3397">
                  <c:v>12.500999999999999</c:v>
                </c:pt>
                <c:pt idx="3398">
                  <c:v>13.005000000000001</c:v>
                </c:pt>
                <c:pt idx="3399">
                  <c:v>9.9619999999999997</c:v>
                </c:pt>
                <c:pt idx="3400">
                  <c:v>8.7780000000000005</c:v>
                </c:pt>
                <c:pt idx="3401">
                  <c:v>6.625</c:v>
                </c:pt>
                <c:pt idx="3402">
                  <c:v>4.74</c:v>
                </c:pt>
                <c:pt idx="3403">
                  <c:v>8.4350000000000005</c:v>
                </c:pt>
                <c:pt idx="3404">
                  <c:v>8.9550000000000001</c:v>
                </c:pt>
                <c:pt idx="3405">
                  <c:v>7.3230000000000004</c:v>
                </c:pt>
                <c:pt idx="3406">
                  <c:v>6.7770000000000001</c:v>
                </c:pt>
                <c:pt idx="3407">
                  <c:v>6.2519999999999998</c:v>
                </c:pt>
                <c:pt idx="3408">
                  <c:v>6.33</c:v>
                </c:pt>
                <c:pt idx="3409">
                  <c:v>7.6289999999999996</c:v>
                </c:pt>
                <c:pt idx="3410">
                  <c:v>9.7889999999999997</c:v>
                </c:pt>
                <c:pt idx="3411">
                  <c:v>8.0340000000000007</c:v>
                </c:pt>
                <c:pt idx="3412">
                  <c:v>9.3620000000000001</c:v>
                </c:pt>
                <c:pt idx="3413">
                  <c:v>12.212999999999999</c:v>
                </c:pt>
                <c:pt idx="3414">
                  <c:v>11.009</c:v>
                </c:pt>
                <c:pt idx="3415">
                  <c:v>10.388999999999999</c:v>
                </c:pt>
                <c:pt idx="3416">
                  <c:v>6.9690000000000003</c:v>
                </c:pt>
                <c:pt idx="3417">
                  <c:v>6.2850000000000001</c:v>
                </c:pt>
                <c:pt idx="3418">
                  <c:v>8.6820000000000004</c:v>
                </c:pt>
                <c:pt idx="3419">
                  <c:v>8.7010000000000005</c:v>
                </c:pt>
                <c:pt idx="3420">
                  <c:v>11.041</c:v>
                </c:pt>
                <c:pt idx="3421">
                  <c:v>11.509</c:v>
                </c:pt>
                <c:pt idx="3422">
                  <c:v>12.914</c:v>
                </c:pt>
                <c:pt idx="3423">
                  <c:v>12.148</c:v>
                </c:pt>
                <c:pt idx="3424">
                  <c:v>10.673999999999999</c:v>
                </c:pt>
                <c:pt idx="3425">
                  <c:v>10.353999999999999</c:v>
                </c:pt>
                <c:pt idx="3426">
                  <c:v>8.5530000000000008</c:v>
                </c:pt>
                <c:pt idx="3427">
                  <c:v>8.0429999999999993</c:v>
                </c:pt>
                <c:pt idx="3428">
                  <c:v>7.2789999999999999</c:v>
                </c:pt>
                <c:pt idx="3429">
                  <c:v>8.8780000000000001</c:v>
                </c:pt>
                <c:pt idx="3430">
                  <c:v>5.5750000000000002</c:v>
                </c:pt>
                <c:pt idx="3431">
                  <c:v>10.151</c:v>
                </c:pt>
                <c:pt idx="3432">
                  <c:v>8.1039999999999992</c:v>
                </c:pt>
                <c:pt idx="3433">
                  <c:v>8.4130000000000003</c:v>
                </c:pt>
                <c:pt idx="3434">
                  <c:v>8.7910000000000004</c:v>
                </c:pt>
                <c:pt idx="3435">
                  <c:v>9.4039999999999999</c:v>
                </c:pt>
                <c:pt idx="3436">
                  <c:v>7.5579999999999998</c:v>
                </c:pt>
                <c:pt idx="3437">
                  <c:v>7.8639999999999999</c:v>
                </c:pt>
                <c:pt idx="3438">
                  <c:v>7.89</c:v>
                </c:pt>
                <c:pt idx="3439">
                  <c:v>5.6779999999999999</c:v>
                </c:pt>
                <c:pt idx="3440">
                  <c:v>9.8520000000000003</c:v>
                </c:pt>
                <c:pt idx="3441">
                  <c:v>6.9749999999999996</c:v>
                </c:pt>
                <c:pt idx="3442">
                  <c:v>7.6790000000000003</c:v>
                </c:pt>
                <c:pt idx="3443">
                  <c:v>7.1459999999999999</c:v>
                </c:pt>
                <c:pt idx="3444">
                  <c:v>4.9859999999999998</c:v>
                </c:pt>
                <c:pt idx="3445">
                  <c:v>6.8369999999999997</c:v>
                </c:pt>
                <c:pt idx="3446">
                  <c:v>8.0609999999999999</c:v>
                </c:pt>
                <c:pt idx="3447">
                  <c:v>10.087999999999999</c:v>
                </c:pt>
                <c:pt idx="3448">
                  <c:v>8.0329999999999995</c:v>
                </c:pt>
                <c:pt idx="3449">
                  <c:v>6.14</c:v>
                </c:pt>
                <c:pt idx="3450">
                  <c:v>9.7469999999999999</c:v>
                </c:pt>
                <c:pt idx="3451">
                  <c:v>10.41</c:v>
                </c:pt>
                <c:pt idx="3452">
                  <c:v>9.4740000000000002</c:v>
                </c:pt>
                <c:pt idx="3453">
                  <c:v>8.0340000000000007</c:v>
                </c:pt>
                <c:pt idx="3454">
                  <c:v>8.34</c:v>
                </c:pt>
                <c:pt idx="3455">
                  <c:v>8.5559999999999992</c:v>
                </c:pt>
                <c:pt idx="3456">
                  <c:v>7.875</c:v>
                </c:pt>
                <c:pt idx="3457">
                  <c:v>6.4349999999999996</c:v>
                </c:pt>
                <c:pt idx="3458">
                  <c:v>7.1379999999999999</c:v>
                </c:pt>
                <c:pt idx="3459">
                  <c:v>8.0969999999999995</c:v>
                </c:pt>
                <c:pt idx="3460">
                  <c:v>7.27</c:v>
                </c:pt>
                <c:pt idx="3461">
                  <c:v>8.0129999999999999</c:v>
                </c:pt>
                <c:pt idx="3462">
                  <c:v>6.9420000000000002</c:v>
                </c:pt>
                <c:pt idx="3463">
                  <c:v>7.3460000000000001</c:v>
                </c:pt>
                <c:pt idx="3464">
                  <c:v>8.4960000000000004</c:v>
                </c:pt>
                <c:pt idx="3465">
                  <c:v>9.734</c:v>
                </c:pt>
                <c:pt idx="3466">
                  <c:v>9.218</c:v>
                </c:pt>
                <c:pt idx="3467">
                  <c:v>7.3120000000000003</c:v>
                </c:pt>
                <c:pt idx="3468">
                  <c:v>8.3109999999999999</c:v>
                </c:pt>
                <c:pt idx="3469">
                  <c:v>8.7829999999999995</c:v>
                </c:pt>
                <c:pt idx="3470">
                  <c:v>7.6779999999999999</c:v>
                </c:pt>
                <c:pt idx="3471">
                  <c:v>10.183</c:v>
                </c:pt>
                <c:pt idx="3472">
                  <c:v>6.1760000000000002</c:v>
                </c:pt>
                <c:pt idx="3473">
                  <c:v>7.17</c:v>
                </c:pt>
                <c:pt idx="3474">
                  <c:v>8.0169999999999995</c:v>
                </c:pt>
                <c:pt idx="3475">
                  <c:v>10.319000000000001</c:v>
                </c:pt>
                <c:pt idx="3476">
                  <c:v>10.699</c:v>
                </c:pt>
                <c:pt idx="3477">
                  <c:v>7.2409999999999997</c:v>
                </c:pt>
                <c:pt idx="3478">
                  <c:v>7.8029999999999999</c:v>
                </c:pt>
                <c:pt idx="3479">
                  <c:v>10.497</c:v>
                </c:pt>
                <c:pt idx="3480">
                  <c:v>13.099</c:v>
                </c:pt>
                <c:pt idx="3481">
                  <c:v>11.646000000000001</c:v>
                </c:pt>
                <c:pt idx="3482">
                  <c:v>12.506</c:v>
                </c:pt>
                <c:pt idx="3483">
                  <c:v>7.8150000000000004</c:v>
                </c:pt>
                <c:pt idx="3484">
                  <c:v>7.585</c:v>
                </c:pt>
                <c:pt idx="3485">
                  <c:v>7.0270000000000001</c:v>
                </c:pt>
                <c:pt idx="3486">
                  <c:v>10.24</c:v>
                </c:pt>
                <c:pt idx="3487">
                  <c:v>8.7240000000000002</c:v>
                </c:pt>
                <c:pt idx="3488">
                  <c:v>10.112</c:v>
                </c:pt>
                <c:pt idx="3489">
                  <c:v>5.0819999999999999</c:v>
                </c:pt>
                <c:pt idx="3490">
                  <c:v>4.8520000000000003</c:v>
                </c:pt>
                <c:pt idx="3491">
                  <c:v>5.8129999999999997</c:v>
                </c:pt>
                <c:pt idx="3492">
                  <c:v>9.1999999999999993</c:v>
                </c:pt>
                <c:pt idx="3493">
                  <c:v>6.1449999999999996</c:v>
                </c:pt>
                <c:pt idx="3494">
                  <c:v>4.4009999999999998</c:v>
                </c:pt>
                <c:pt idx="3495">
                  <c:v>5.0469999999999997</c:v>
                </c:pt>
                <c:pt idx="3496">
                  <c:v>5.2270000000000003</c:v>
                </c:pt>
                <c:pt idx="3497">
                  <c:v>6.524</c:v>
                </c:pt>
                <c:pt idx="3498">
                  <c:v>9.2970000000000006</c:v>
                </c:pt>
                <c:pt idx="3499">
                  <c:v>11.316000000000001</c:v>
                </c:pt>
                <c:pt idx="3500">
                  <c:v>7.06</c:v>
                </c:pt>
                <c:pt idx="3501">
                  <c:v>6.1529999999999996</c:v>
                </c:pt>
                <c:pt idx="3502">
                  <c:v>7.835</c:v>
                </c:pt>
                <c:pt idx="3503">
                  <c:v>4.5810000000000004</c:v>
                </c:pt>
                <c:pt idx="3504">
                  <c:v>9.3580000000000005</c:v>
                </c:pt>
                <c:pt idx="3505">
                  <c:v>11.355</c:v>
                </c:pt>
                <c:pt idx="3506">
                  <c:v>12.635</c:v>
                </c:pt>
                <c:pt idx="3507">
                  <c:v>6.26</c:v>
                </c:pt>
                <c:pt idx="3508">
                  <c:v>4.2240000000000002</c:v>
                </c:pt>
                <c:pt idx="3509">
                  <c:v>7.4130000000000003</c:v>
                </c:pt>
                <c:pt idx="3510">
                  <c:v>9.5180000000000007</c:v>
                </c:pt>
                <c:pt idx="3511">
                  <c:v>5.7489999999999997</c:v>
                </c:pt>
                <c:pt idx="3512">
                  <c:v>4.6120000000000001</c:v>
                </c:pt>
                <c:pt idx="3513">
                  <c:v>8.9109999999999996</c:v>
                </c:pt>
                <c:pt idx="3514">
                  <c:v>6.6550000000000002</c:v>
                </c:pt>
                <c:pt idx="3515">
                  <c:v>5.6020000000000003</c:v>
                </c:pt>
                <c:pt idx="3516">
                  <c:v>6.1189999999999998</c:v>
                </c:pt>
                <c:pt idx="3517">
                  <c:v>7.6459999999999999</c:v>
                </c:pt>
                <c:pt idx="3518">
                  <c:v>7.9870000000000001</c:v>
                </c:pt>
                <c:pt idx="3519">
                  <c:v>7.3780000000000001</c:v>
                </c:pt>
                <c:pt idx="3520">
                  <c:v>9.3800000000000008</c:v>
                </c:pt>
                <c:pt idx="3521">
                  <c:v>9.3000000000000007</c:v>
                </c:pt>
                <c:pt idx="3522">
                  <c:v>7.3579999999999997</c:v>
                </c:pt>
                <c:pt idx="3523">
                  <c:v>8.9350000000000005</c:v>
                </c:pt>
                <c:pt idx="3524">
                  <c:v>7.9080000000000004</c:v>
                </c:pt>
                <c:pt idx="3525">
                  <c:v>6.7430000000000003</c:v>
                </c:pt>
                <c:pt idx="3526">
                  <c:v>5.4029999999999996</c:v>
                </c:pt>
                <c:pt idx="3527">
                  <c:v>5.7380000000000004</c:v>
                </c:pt>
                <c:pt idx="3528">
                  <c:v>8.8409999999999993</c:v>
                </c:pt>
                <c:pt idx="3529">
                  <c:v>8.6560000000000006</c:v>
                </c:pt>
                <c:pt idx="3530">
                  <c:v>6.4109999999999996</c:v>
                </c:pt>
                <c:pt idx="3531">
                  <c:v>7.7450000000000001</c:v>
                </c:pt>
                <c:pt idx="3532">
                  <c:v>5.5640000000000001</c:v>
                </c:pt>
                <c:pt idx="3533">
                  <c:v>6.2590000000000003</c:v>
                </c:pt>
                <c:pt idx="3534">
                  <c:v>3.903</c:v>
                </c:pt>
                <c:pt idx="3535">
                  <c:v>4.4550000000000001</c:v>
                </c:pt>
                <c:pt idx="3536">
                  <c:v>4.7910000000000004</c:v>
                </c:pt>
                <c:pt idx="3537">
                  <c:v>6.8380000000000001</c:v>
                </c:pt>
                <c:pt idx="3538">
                  <c:v>6.5119999999999996</c:v>
                </c:pt>
                <c:pt idx="3539">
                  <c:v>5.5039999999999996</c:v>
                </c:pt>
                <c:pt idx="3540">
                  <c:v>7.8529999999999998</c:v>
                </c:pt>
                <c:pt idx="3541">
                  <c:v>9.2799999999999994</c:v>
                </c:pt>
                <c:pt idx="3542">
                  <c:v>9.7129999999999992</c:v>
                </c:pt>
                <c:pt idx="3543">
                  <c:v>6.5839999999999996</c:v>
                </c:pt>
                <c:pt idx="3544">
                  <c:v>4.2089999999999996</c:v>
                </c:pt>
                <c:pt idx="3545">
                  <c:v>6.4480000000000004</c:v>
                </c:pt>
                <c:pt idx="3546">
                  <c:v>8.9990000000000006</c:v>
                </c:pt>
                <c:pt idx="3547">
                  <c:v>8.65</c:v>
                </c:pt>
                <c:pt idx="3548">
                  <c:v>9.5969999999999995</c:v>
                </c:pt>
                <c:pt idx="3549">
                  <c:v>9.8460000000000001</c:v>
                </c:pt>
                <c:pt idx="3550">
                  <c:v>8.3360000000000003</c:v>
                </c:pt>
                <c:pt idx="3551">
                  <c:v>8.2110000000000003</c:v>
                </c:pt>
                <c:pt idx="3552">
                  <c:v>7.4740000000000002</c:v>
                </c:pt>
                <c:pt idx="3553">
                  <c:v>6.3369999999999997</c:v>
                </c:pt>
                <c:pt idx="3554">
                  <c:v>8.4030000000000005</c:v>
                </c:pt>
                <c:pt idx="3555">
                  <c:v>8.2639999999999993</c:v>
                </c:pt>
                <c:pt idx="3556">
                  <c:v>7.2119999999999997</c:v>
                </c:pt>
                <c:pt idx="3557">
                  <c:v>6.9240000000000004</c:v>
                </c:pt>
                <c:pt idx="3558">
                  <c:v>5.6150000000000002</c:v>
                </c:pt>
                <c:pt idx="3559">
                  <c:v>7.3940000000000001</c:v>
                </c:pt>
                <c:pt idx="3560">
                  <c:v>8.1999999999999993</c:v>
                </c:pt>
                <c:pt idx="3561">
                  <c:v>7.7690000000000001</c:v>
                </c:pt>
                <c:pt idx="3562">
                  <c:v>9.4130000000000003</c:v>
                </c:pt>
                <c:pt idx="3563">
                  <c:v>9.8889999999999993</c:v>
                </c:pt>
                <c:pt idx="3564">
                  <c:v>7.4779999999999998</c:v>
                </c:pt>
                <c:pt idx="3565">
                  <c:v>4.8780000000000001</c:v>
                </c:pt>
                <c:pt idx="3566">
                  <c:v>9.5180000000000007</c:v>
                </c:pt>
                <c:pt idx="3567">
                  <c:v>5.077</c:v>
                </c:pt>
                <c:pt idx="3568">
                  <c:v>5.4390000000000001</c:v>
                </c:pt>
                <c:pt idx="3569">
                  <c:v>9.7010000000000005</c:v>
                </c:pt>
                <c:pt idx="3570">
                  <c:v>9.9190000000000005</c:v>
                </c:pt>
                <c:pt idx="3571">
                  <c:v>7.4409999999999998</c:v>
                </c:pt>
                <c:pt idx="3572">
                  <c:v>9.4580000000000002</c:v>
                </c:pt>
                <c:pt idx="3573">
                  <c:v>11.475</c:v>
                </c:pt>
                <c:pt idx="3574">
                  <c:v>8.8490000000000002</c:v>
                </c:pt>
                <c:pt idx="3575">
                  <c:v>9.1110000000000007</c:v>
                </c:pt>
                <c:pt idx="3576">
                  <c:v>11.807</c:v>
                </c:pt>
                <c:pt idx="3577">
                  <c:v>11.964</c:v>
                </c:pt>
                <c:pt idx="3578">
                  <c:v>9.8140000000000001</c:v>
                </c:pt>
                <c:pt idx="3579">
                  <c:v>9.65</c:v>
                </c:pt>
                <c:pt idx="3580">
                  <c:v>8.5790000000000006</c:v>
                </c:pt>
                <c:pt idx="3581">
                  <c:v>10.57</c:v>
                </c:pt>
                <c:pt idx="3582">
                  <c:v>11.914999999999999</c:v>
                </c:pt>
                <c:pt idx="3583">
                  <c:v>12.475</c:v>
                </c:pt>
                <c:pt idx="3584">
                  <c:v>12.337999999999999</c:v>
                </c:pt>
                <c:pt idx="3585">
                  <c:v>11.468</c:v>
                </c:pt>
                <c:pt idx="3586">
                  <c:v>11.384</c:v>
                </c:pt>
                <c:pt idx="3587">
                  <c:v>10.704000000000001</c:v>
                </c:pt>
                <c:pt idx="3588">
                  <c:v>10.25</c:v>
                </c:pt>
                <c:pt idx="3589">
                  <c:v>12.419</c:v>
                </c:pt>
                <c:pt idx="3590">
                  <c:v>12.837</c:v>
                </c:pt>
                <c:pt idx="3591">
                  <c:v>12.596</c:v>
                </c:pt>
                <c:pt idx="3592">
                  <c:v>13.608000000000001</c:v>
                </c:pt>
                <c:pt idx="3593">
                  <c:v>13.663</c:v>
                </c:pt>
                <c:pt idx="3594">
                  <c:v>11.494</c:v>
                </c:pt>
                <c:pt idx="3595">
                  <c:v>12.808999999999999</c:v>
                </c:pt>
                <c:pt idx="3596">
                  <c:v>12.455</c:v>
                </c:pt>
                <c:pt idx="3597">
                  <c:v>12.162000000000001</c:v>
                </c:pt>
                <c:pt idx="3598">
                  <c:v>12.525</c:v>
                </c:pt>
                <c:pt idx="3599">
                  <c:v>10.412000000000001</c:v>
                </c:pt>
                <c:pt idx="3600">
                  <c:v>8.532</c:v>
                </c:pt>
                <c:pt idx="3601">
                  <c:v>10.725</c:v>
                </c:pt>
                <c:pt idx="3602">
                  <c:v>11.923</c:v>
                </c:pt>
                <c:pt idx="3603">
                  <c:v>11.247</c:v>
                </c:pt>
                <c:pt idx="3604">
                  <c:v>7.1790000000000003</c:v>
                </c:pt>
                <c:pt idx="3605">
                  <c:v>7.02</c:v>
                </c:pt>
                <c:pt idx="3606">
                  <c:v>6.8840000000000003</c:v>
                </c:pt>
                <c:pt idx="3607">
                  <c:v>8.4139999999999997</c:v>
                </c:pt>
                <c:pt idx="3608">
                  <c:v>11.644</c:v>
                </c:pt>
                <c:pt idx="3609">
                  <c:v>12.458</c:v>
                </c:pt>
                <c:pt idx="3610">
                  <c:v>13.7</c:v>
                </c:pt>
                <c:pt idx="3611">
                  <c:v>13.754</c:v>
                </c:pt>
                <c:pt idx="3612">
                  <c:v>12.734999999999999</c:v>
                </c:pt>
                <c:pt idx="3613">
                  <c:v>11.753</c:v>
                </c:pt>
                <c:pt idx="3614">
                  <c:v>11.414999999999999</c:v>
                </c:pt>
                <c:pt idx="3615">
                  <c:v>10.548</c:v>
                </c:pt>
                <c:pt idx="3616">
                  <c:v>12.824999999999999</c:v>
                </c:pt>
                <c:pt idx="3617">
                  <c:v>14.048</c:v>
                </c:pt>
                <c:pt idx="3618">
                  <c:v>13.303000000000001</c:v>
                </c:pt>
                <c:pt idx="3619">
                  <c:v>12.536</c:v>
                </c:pt>
                <c:pt idx="3620">
                  <c:v>12.933999999999999</c:v>
                </c:pt>
                <c:pt idx="3621">
                  <c:v>13.276</c:v>
                </c:pt>
                <c:pt idx="3622">
                  <c:v>13.864000000000001</c:v>
                </c:pt>
                <c:pt idx="3623">
                  <c:v>15.59</c:v>
                </c:pt>
                <c:pt idx="3624">
                  <c:v>16.030999999999999</c:v>
                </c:pt>
                <c:pt idx="3625">
                  <c:v>15.01</c:v>
                </c:pt>
                <c:pt idx="3626">
                  <c:v>15.465</c:v>
                </c:pt>
                <c:pt idx="3627">
                  <c:v>16.169</c:v>
                </c:pt>
                <c:pt idx="3628">
                  <c:v>15.151</c:v>
                </c:pt>
                <c:pt idx="3629">
                  <c:v>15.301</c:v>
                </c:pt>
                <c:pt idx="3630">
                  <c:v>14.083</c:v>
                </c:pt>
                <c:pt idx="3631">
                  <c:v>12.353</c:v>
                </c:pt>
                <c:pt idx="3632">
                  <c:v>12.281000000000001</c:v>
                </c:pt>
                <c:pt idx="3633">
                  <c:v>10.587999999999999</c:v>
                </c:pt>
                <c:pt idx="3634">
                  <c:v>9.2799999999999994</c:v>
                </c:pt>
                <c:pt idx="3635">
                  <c:v>10.497999999999999</c:v>
                </c:pt>
                <c:pt idx="3636">
                  <c:v>14.494999999999999</c:v>
                </c:pt>
                <c:pt idx="3637">
                  <c:v>15.058999999999999</c:v>
                </c:pt>
                <c:pt idx="3638">
                  <c:v>13.895</c:v>
                </c:pt>
                <c:pt idx="3639">
                  <c:v>14.121</c:v>
                </c:pt>
                <c:pt idx="3640">
                  <c:v>12.576000000000001</c:v>
                </c:pt>
                <c:pt idx="3641">
                  <c:v>12.872999999999999</c:v>
                </c:pt>
                <c:pt idx="3642">
                  <c:v>14.701000000000001</c:v>
                </c:pt>
                <c:pt idx="3643">
                  <c:v>14.03</c:v>
                </c:pt>
                <c:pt idx="3644">
                  <c:v>15.132</c:v>
                </c:pt>
                <c:pt idx="3645">
                  <c:v>14.304</c:v>
                </c:pt>
                <c:pt idx="3646">
                  <c:v>15.313000000000001</c:v>
                </c:pt>
                <c:pt idx="3647">
                  <c:v>13.839</c:v>
                </c:pt>
                <c:pt idx="3648">
                  <c:v>13.09</c:v>
                </c:pt>
                <c:pt idx="3649">
                  <c:v>11.962</c:v>
                </c:pt>
                <c:pt idx="3650">
                  <c:v>12.016999999999999</c:v>
                </c:pt>
                <c:pt idx="3651">
                  <c:v>12.211</c:v>
                </c:pt>
                <c:pt idx="3652">
                  <c:v>13.302</c:v>
                </c:pt>
                <c:pt idx="3653">
                  <c:v>13.212</c:v>
                </c:pt>
                <c:pt idx="3654">
                  <c:v>12.939</c:v>
                </c:pt>
                <c:pt idx="3655">
                  <c:v>13.55</c:v>
                </c:pt>
                <c:pt idx="3656">
                  <c:v>13.167</c:v>
                </c:pt>
                <c:pt idx="3657">
                  <c:v>12.695</c:v>
                </c:pt>
                <c:pt idx="3658">
                  <c:v>12.335000000000001</c:v>
                </c:pt>
                <c:pt idx="3659">
                  <c:v>12.666</c:v>
                </c:pt>
                <c:pt idx="3660">
                  <c:v>12.395</c:v>
                </c:pt>
                <c:pt idx="3661">
                  <c:v>13.724</c:v>
                </c:pt>
                <c:pt idx="3662">
                  <c:v>13.581</c:v>
                </c:pt>
                <c:pt idx="3663">
                  <c:v>12.584</c:v>
                </c:pt>
                <c:pt idx="3664">
                  <c:v>12.776999999999999</c:v>
                </c:pt>
                <c:pt idx="3665">
                  <c:v>12.887</c:v>
                </c:pt>
                <c:pt idx="3666">
                  <c:v>13.611000000000001</c:v>
                </c:pt>
                <c:pt idx="3667">
                  <c:v>13.747999999999999</c:v>
                </c:pt>
                <c:pt idx="3668">
                  <c:v>11.656000000000001</c:v>
                </c:pt>
                <c:pt idx="3669">
                  <c:v>9.19</c:v>
                </c:pt>
                <c:pt idx="3670">
                  <c:v>9.5530000000000008</c:v>
                </c:pt>
                <c:pt idx="3671">
                  <c:v>10.909000000000001</c:v>
                </c:pt>
                <c:pt idx="3672">
                  <c:v>10.217000000000001</c:v>
                </c:pt>
                <c:pt idx="3673">
                  <c:v>12.657999999999999</c:v>
                </c:pt>
                <c:pt idx="3674">
                  <c:v>15.077</c:v>
                </c:pt>
                <c:pt idx="3675">
                  <c:v>15.064</c:v>
                </c:pt>
                <c:pt idx="3676">
                  <c:v>14.013</c:v>
                </c:pt>
                <c:pt idx="3677">
                  <c:v>12.534000000000001</c:v>
                </c:pt>
                <c:pt idx="3678">
                  <c:v>13.061999999999999</c:v>
                </c:pt>
                <c:pt idx="3679">
                  <c:v>11.742000000000001</c:v>
                </c:pt>
                <c:pt idx="3680">
                  <c:v>9.7260000000000009</c:v>
                </c:pt>
                <c:pt idx="3681">
                  <c:v>4.5650000000000004</c:v>
                </c:pt>
                <c:pt idx="3682">
                  <c:v>8.1720000000000006</c:v>
                </c:pt>
                <c:pt idx="3683">
                  <c:v>7.5019999999999998</c:v>
                </c:pt>
                <c:pt idx="3684">
                  <c:v>10.91</c:v>
                </c:pt>
                <c:pt idx="3685">
                  <c:v>12.515000000000001</c:v>
                </c:pt>
                <c:pt idx="3686">
                  <c:v>14.308</c:v>
                </c:pt>
                <c:pt idx="3687">
                  <c:v>11.081</c:v>
                </c:pt>
                <c:pt idx="3688">
                  <c:v>9.1639999999999997</c:v>
                </c:pt>
                <c:pt idx="3689">
                  <c:v>6.9580000000000002</c:v>
                </c:pt>
                <c:pt idx="3690">
                  <c:v>8.5359999999999996</c:v>
                </c:pt>
                <c:pt idx="3691">
                  <c:v>9.6170000000000009</c:v>
                </c:pt>
                <c:pt idx="3692">
                  <c:v>7.9279999999999999</c:v>
                </c:pt>
                <c:pt idx="3693">
                  <c:v>9.42</c:v>
                </c:pt>
                <c:pt idx="3694">
                  <c:v>10.15</c:v>
                </c:pt>
                <c:pt idx="3695">
                  <c:v>8.859</c:v>
                </c:pt>
                <c:pt idx="3696">
                  <c:v>11.727</c:v>
                </c:pt>
                <c:pt idx="3697">
                  <c:v>10.693</c:v>
                </c:pt>
                <c:pt idx="3698">
                  <c:v>9.8469999999999995</c:v>
                </c:pt>
                <c:pt idx="3699">
                  <c:v>8.734</c:v>
                </c:pt>
                <c:pt idx="3700">
                  <c:v>13.247999999999999</c:v>
                </c:pt>
                <c:pt idx="3701">
                  <c:v>13.015000000000001</c:v>
                </c:pt>
                <c:pt idx="3702">
                  <c:v>12.225</c:v>
                </c:pt>
                <c:pt idx="3703">
                  <c:v>8.9960000000000004</c:v>
                </c:pt>
                <c:pt idx="3704">
                  <c:v>10.406000000000001</c:v>
                </c:pt>
                <c:pt idx="3705">
                  <c:v>9.734</c:v>
                </c:pt>
                <c:pt idx="3706">
                  <c:v>9.9269999999999996</c:v>
                </c:pt>
                <c:pt idx="3707">
                  <c:v>8.6370000000000005</c:v>
                </c:pt>
                <c:pt idx="3708">
                  <c:v>8.1340000000000003</c:v>
                </c:pt>
                <c:pt idx="3709">
                  <c:v>9.0229999999999997</c:v>
                </c:pt>
                <c:pt idx="3710">
                  <c:v>10.347</c:v>
                </c:pt>
                <c:pt idx="3711">
                  <c:v>5.9260000000000002</c:v>
                </c:pt>
                <c:pt idx="3712">
                  <c:v>7.3620000000000001</c:v>
                </c:pt>
                <c:pt idx="3713">
                  <c:v>7.641</c:v>
                </c:pt>
                <c:pt idx="3714">
                  <c:v>9.3859999999999992</c:v>
                </c:pt>
                <c:pt idx="3715">
                  <c:v>7.6210000000000004</c:v>
                </c:pt>
                <c:pt idx="3716">
                  <c:v>6.7960000000000003</c:v>
                </c:pt>
                <c:pt idx="3717">
                  <c:v>6.9539999999999997</c:v>
                </c:pt>
                <c:pt idx="3718">
                  <c:v>7.28</c:v>
                </c:pt>
                <c:pt idx="3719">
                  <c:v>5.7750000000000004</c:v>
                </c:pt>
                <c:pt idx="3720">
                  <c:v>7.0839999999999996</c:v>
                </c:pt>
                <c:pt idx="3721">
                  <c:v>7.2549999999999999</c:v>
                </c:pt>
                <c:pt idx="3722">
                  <c:v>5.6289999999999996</c:v>
                </c:pt>
                <c:pt idx="3723">
                  <c:v>5.2990000000000004</c:v>
                </c:pt>
                <c:pt idx="3724">
                  <c:v>6.0389999999999997</c:v>
                </c:pt>
                <c:pt idx="3725">
                  <c:v>7.0449999999999999</c:v>
                </c:pt>
                <c:pt idx="3726">
                  <c:v>7.57</c:v>
                </c:pt>
                <c:pt idx="3727">
                  <c:v>8.5229999999999997</c:v>
                </c:pt>
                <c:pt idx="3728">
                  <c:v>9.5429999999999993</c:v>
                </c:pt>
                <c:pt idx="3729">
                  <c:v>9.26</c:v>
                </c:pt>
                <c:pt idx="3730">
                  <c:v>5.4569999999999999</c:v>
                </c:pt>
                <c:pt idx="3731">
                  <c:v>6.79</c:v>
                </c:pt>
                <c:pt idx="3732">
                  <c:v>9.8070000000000004</c:v>
                </c:pt>
                <c:pt idx="3733">
                  <c:v>9.9169999999999998</c:v>
                </c:pt>
                <c:pt idx="3734">
                  <c:v>4.431</c:v>
                </c:pt>
                <c:pt idx="3735">
                  <c:v>4.0620000000000003</c:v>
                </c:pt>
                <c:pt idx="3736">
                  <c:v>5.3940000000000001</c:v>
                </c:pt>
                <c:pt idx="3737">
                  <c:v>5.399</c:v>
                </c:pt>
                <c:pt idx="3738">
                  <c:v>6.5750000000000002</c:v>
                </c:pt>
                <c:pt idx="3739">
                  <c:v>6.7380000000000004</c:v>
                </c:pt>
                <c:pt idx="3740">
                  <c:v>7.9809999999999999</c:v>
                </c:pt>
                <c:pt idx="3741">
                  <c:v>5.0869999999999997</c:v>
                </c:pt>
                <c:pt idx="3742">
                  <c:v>5.8979999999999997</c:v>
                </c:pt>
                <c:pt idx="3743">
                  <c:v>5.0279999999999996</c:v>
                </c:pt>
                <c:pt idx="3744">
                  <c:v>5.8140000000000001</c:v>
                </c:pt>
                <c:pt idx="3745">
                  <c:v>4.4009999999999998</c:v>
                </c:pt>
                <c:pt idx="3746">
                  <c:v>3.4580000000000002</c:v>
                </c:pt>
                <c:pt idx="3747">
                  <c:v>6.6109999999999998</c:v>
                </c:pt>
                <c:pt idx="3748">
                  <c:v>6.5640000000000001</c:v>
                </c:pt>
                <c:pt idx="3749">
                  <c:v>5.2309999999999999</c:v>
                </c:pt>
                <c:pt idx="3750">
                  <c:v>6.7960000000000003</c:v>
                </c:pt>
                <c:pt idx="3751">
                  <c:v>8.4440000000000008</c:v>
                </c:pt>
                <c:pt idx="3752">
                  <c:v>6.0389999999999997</c:v>
                </c:pt>
                <c:pt idx="3753">
                  <c:v>6.98</c:v>
                </c:pt>
                <c:pt idx="3754">
                  <c:v>10.747</c:v>
                </c:pt>
                <c:pt idx="3755">
                  <c:v>7.3280000000000003</c:v>
                </c:pt>
                <c:pt idx="3756">
                  <c:v>6.6580000000000004</c:v>
                </c:pt>
                <c:pt idx="3757">
                  <c:v>6.5410000000000004</c:v>
                </c:pt>
                <c:pt idx="3758">
                  <c:v>6.3730000000000002</c:v>
                </c:pt>
                <c:pt idx="3759">
                  <c:v>7.7590000000000003</c:v>
                </c:pt>
                <c:pt idx="3760">
                  <c:v>9.0559999999999992</c:v>
                </c:pt>
                <c:pt idx="3761">
                  <c:v>8.2919999999999998</c:v>
                </c:pt>
                <c:pt idx="3762">
                  <c:v>7.1429999999999998</c:v>
                </c:pt>
                <c:pt idx="3763">
                  <c:v>7.6619999999999999</c:v>
                </c:pt>
                <c:pt idx="3764">
                  <c:v>7.1360000000000001</c:v>
                </c:pt>
                <c:pt idx="3765">
                  <c:v>7.1269999999999998</c:v>
                </c:pt>
                <c:pt idx="3766">
                  <c:v>10.156000000000001</c:v>
                </c:pt>
                <c:pt idx="3767">
                  <c:v>9.1859999999999999</c:v>
                </c:pt>
                <c:pt idx="3768">
                  <c:v>6.516</c:v>
                </c:pt>
                <c:pt idx="3769">
                  <c:v>7.9249999999999998</c:v>
                </c:pt>
                <c:pt idx="3770">
                  <c:v>5.48</c:v>
                </c:pt>
                <c:pt idx="3771">
                  <c:v>5.9850000000000003</c:v>
                </c:pt>
                <c:pt idx="3772">
                  <c:v>7.9779999999999998</c:v>
                </c:pt>
                <c:pt idx="3773">
                  <c:v>5.5119999999999996</c:v>
                </c:pt>
                <c:pt idx="3774">
                  <c:v>7.383</c:v>
                </c:pt>
                <c:pt idx="3775">
                  <c:v>11.51</c:v>
                </c:pt>
                <c:pt idx="3776">
                  <c:v>9.86</c:v>
                </c:pt>
                <c:pt idx="3777">
                  <c:v>8.5920000000000005</c:v>
                </c:pt>
                <c:pt idx="3778">
                  <c:v>7.1779999999999999</c:v>
                </c:pt>
                <c:pt idx="3779">
                  <c:v>8.7279999999999998</c:v>
                </c:pt>
                <c:pt idx="3780">
                  <c:v>5.7510000000000003</c:v>
                </c:pt>
                <c:pt idx="3781">
                  <c:v>6.7679999999999998</c:v>
                </c:pt>
                <c:pt idx="3782">
                  <c:v>6.9770000000000003</c:v>
                </c:pt>
                <c:pt idx="3783">
                  <c:v>4.7690000000000001</c:v>
                </c:pt>
                <c:pt idx="3784">
                  <c:v>4.5679999999999996</c:v>
                </c:pt>
                <c:pt idx="3785">
                  <c:v>5.9450000000000003</c:v>
                </c:pt>
                <c:pt idx="3786">
                  <c:v>5.5919999999999996</c:v>
                </c:pt>
                <c:pt idx="3787">
                  <c:v>7.7489999999999997</c:v>
                </c:pt>
                <c:pt idx="3788">
                  <c:v>8.6609999999999996</c:v>
                </c:pt>
                <c:pt idx="3789">
                  <c:v>8.5359999999999996</c:v>
                </c:pt>
                <c:pt idx="3790">
                  <c:v>9.1359999999999992</c:v>
                </c:pt>
                <c:pt idx="3791">
                  <c:v>6.5739999999999998</c:v>
                </c:pt>
                <c:pt idx="3792">
                  <c:v>7.2789999999999999</c:v>
                </c:pt>
                <c:pt idx="3793">
                  <c:v>7.0190000000000001</c:v>
                </c:pt>
                <c:pt idx="3794">
                  <c:v>5.7240000000000002</c:v>
                </c:pt>
                <c:pt idx="3795">
                  <c:v>5.6559999999999997</c:v>
                </c:pt>
                <c:pt idx="3796">
                  <c:v>4.2699999999999996</c:v>
                </c:pt>
                <c:pt idx="3797">
                  <c:v>7.53</c:v>
                </c:pt>
                <c:pt idx="3798">
                  <c:v>8.4269999999999996</c:v>
                </c:pt>
                <c:pt idx="3799">
                  <c:v>8.18</c:v>
                </c:pt>
                <c:pt idx="3800">
                  <c:v>6.7220000000000004</c:v>
                </c:pt>
                <c:pt idx="3801">
                  <c:v>7.2380000000000004</c:v>
                </c:pt>
                <c:pt idx="3802">
                  <c:v>7.742</c:v>
                </c:pt>
                <c:pt idx="3803">
                  <c:v>8.4410000000000007</c:v>
                </c:pt>
                <c:pt idx="3804">
                  <c:v>6.1</c:v>
                </c:pt>
                <c:pt idx="3805">
                  <c:v>6.8</c:v>
                </c:pt>
                <c:pt idx="3806">
                  <c:v>6.569</c:v>
                </c:pt>
                <c:pt idx="3807">
                  <c:v>7.2670000000000003</c:v>
                </c:pt>
                <c:pt idx="3808">
                  <c:v>8.7080000000000002</c:v>
                </c:pt>
                <c:pt idx="3809">
                  <c:v>5.8970000000000002</c:v>
                </c:pt>
                <c:pt idx="3810">
                  <c:v>8.2439999999999998</c:v>
                </c:pt>
                <c:pt idx="3811">
                  <c:v>10.446999999999999</c:v>
                </c:pt>
                <c:pt idx="3812">
                  <c:v>6.8710000000000004</c:v>
                </c:pt>
                <c:pt idx="3813">
                  <c:v>4.8250000000000002</c:v>
                </c:pt>
                <c:pt idx="3814">
                  <c:v>5.423</c:v>
                </c:pt>
                <c:pt idx="3815">
                  <c:v>6.7370000000000001</c:v>
                </c:pt>
                <c:pt idx="3816">
                  <c:v>13.146000000000001</c:v>
                </c:pt>
                <c:pt idx="3817">
                  <c:v>7.3460000000000001</c:v>
                </c:pt>
                <c:pt idx="3818">
                  <c:v>6.7240000000000002</c:v>
                </c:pt>
                <c:pt idx="3819">
                  <c:v>7.4820000000000002</c:v>
                </c:pt>
                <c:pt idx="3820">
                  <c:v>6.8470000000000004</c:v>
                </c:pt>
                <c:pt idx="3821">
                  <c:v>7.8109999999999999</c:v>
                </c:pt>
                <c:pt idx="3822">
                  <c:v>5.8330000000000002</c:v>
                </c:pt>
                <c:pt idx="3823">
                  <c:v>5.7140000000000004</c:v>
                </c:pt>
                <c:pt idx="3824">
                  <c:v>7.1879999999999997</c:v>
                </c:pt>
                <c:pt idx="3825">
                  <c:v>8.5850000000000009</c:v>
                </c:pt>
                <c:pt idx="3826">
                  <c:v>6.29</c:v>
                </c:pt>
                <c:pt idx="3827">
                  <c:v>6.1130000000000004</c:v>
                </c:pt>
                <c:pt idx="3828">
                  <c:v>7.1079999999999997</c:v>
                </c:pt>
                <c:pt idx="3829">
                  <c:v>10.488</c:v>
                </c:pt>
                <c:pt idx="3830">
                  <c:v>6.6349999999999998</c:v>
                </c:pt>
                <c:pt idx="3831">
                  <c:v>5.8680000000000003</c:v>
                </c:pt>
                <c:pt idx="3832">
                  <c:v>6.2549999999999999</c:v>
                </c:pt>
                <c:pt idx="3833">
                  <c:v>5.72</c:v>
                </c:pt>
                <c:pt idx="3834">
                  <c:v>8.5410000000000004</c:v>
                </c:pt>
                <c:pt idx="3835">
                  <c:v>5.952</c:v>
                </c:pt>
                <c:pt idx="3836">
                  <c:v>6.274</c:v>
                </c:pt>
                <c:pt idx="3837">
                  <c:v>6.7169999999999996</c:v>
                </c:pt>
                <c:pt idx="3838">
                  <c:v>7.4720000000000004</c:v>
                </c:pt>
                <c:pt idx="3839">
                  <c:v>6.383</c:v>
                </c:pt>
                <c:pt idx="3840">
                  <c:v>6.7809999999999997</c:v>
                </c:pt>
                <c:pt idx="3841">
                  <c:v>6.2759999999999998</c:v>
                </c:pt>
                <c:pt idx="3842">
                  <c:v>6.7480000000000002</c:v>
                </c:pt>
                <c:pt idx="3843">
                  <c:v>6.6280000000000001</c:v>
                </c:pt>
                <c:pt idx="3844">
                  <c:v>6.1219999999999999</c:v>
                </c:pt>
                <c:pt idx="3845">
                  <c:v>6.9749999999999996</c:v>
                </c:pt>
                <c:pt idx="3846">
                  <c:v>5.2789999999999999</c:v>
                </c:pt>
                <c:pt idx="3847">
                  <c:v>4.6820000000000004</c:v>
                </c:pt>
                <c:pt idx="3848">
                  <c:v>6.569</c:v>
                </c:pt>
                <c:pt idx="3849">
                  <c:v>6.17</c:v>
                </c:pt>
                <c:pt idx="3850">
                  <c:v>8.7170000000000005</c:v>
                </c:pt>
                <c:pt idx="3851">
                  <c:v>6.3390000000000004</c:v>
                </c:pt>
                <c:pt idx="3852">
                  <c:v>6.4640000000000004</c:v>
                </c:pt>
                <c:pt idx="3853">
                  <c:v>5.6669999999999998</c:v>
                </c:pt>
                <c:pt idx="3854">
                  <c:v>6.24</c:v>
                </c:pt>
                <c:pt idx="3855">
                  <c:v>7.899</c:v>
                </c:pt>
                <c:pt idx="3856">
                  <c:v>8.9640000000000004</c:v>
                </c:pt>
                <c:pt idx="3857">
                  <c:v>10.805999999999999</c:v>
                </c:pt>
                <c:pt idx="3858">
                  <c:v>8.9320000000000004</c:v>
                </c:pt>
                <c:pt idx="3859">
                  <c:v>9.5359999999999996</c:v>
                </c:pt>
                <c:pt idx="3860">
                  <c:v>7.8639999999999999</c:v>
                </c:pt>
                <c:pt idx="3861">
                  <c:v>7.3440000000000003</c:v>
                </c:pt>
                <c:pt idx="3862">
                  <c:v>7.7690000000000001</c:v>
                </c:pt>
                <c:pt idx="3863">
                  <c:v>6.4569999999999999</c:v>
                </c:pt>
                <c:pt idx="3864">
                  <c:v>6.2649999999999997</c:v>
                </c:pt>
                <c:pt idx="3865">
                  <c:v>6.5129999999999999</c:v>
                </c:pt>
                <c:pt idx="3866">
                  <c:v>5.3540000000000001</c:v>
                </c:pt>
                <c:pt idx="3867">
                  <c:v>7.7720000000000002</c:v>
                </c:pt>
                <c:pt idx="3868">
                  <c:v>8.4990000000000006</c:v>
                </c:pt>
                <c:pt idx="3869">
                  <c:v>8.5009999999999994</c:v>
                </c:pt>
                <c:pt idx="3870">
                  <c:v>7.5609999999999999</c:v>
                </c:pt>
                <c:pt idx="3871">
                  <c:v>10.242000000000001</c:v>
                </c:pt>
                <c:pt idx="3872">
                  <c:v>9.1180000000000003</c:v>
                </c:pt>
                <c:pt idx="3873">
                  <c:v>6.7169999999999996</c:v>
                </c:pt>
                <c:pt idx="3874">
                  <c:v>4.6680000000000001</c:v>
                </c:pt>
                <c:pt idx="3875">
                  <c:v>8.9719999999999995</c:v>
                </c:pt>
                <c:pt idx="3876">
                  <c:v>11.805999999999999</c:v>
                </c:pt>
                <c:pt idx="3877">
                  <c:v>11.817</c:v>
                </c:pt>
                <c:pt idx="3878">
                  <c:v>6.0819999999999999</c:v>
                </c:pt>
                <c:pt idx="3879">
                  <c:v>5.7359999999999998</c:v>
                </c:pt>
                <c:pt idx="3880">
                  <c:v>8.1110000000000007</c:v>
                </c:pt>
                <c:pt idx="3881">
                  <c:v>9.641</c:v>
                </c:pt>
                <c:pt idx="3882">
                  <c:v>6.7229999999999999</c:v>
                </c:pt>
                <c:pt idx="3883">
                  <c:v>8.2940000000000005</c:v>
                </c:pt>
                <c:pt idx="3884">
                  <c:v>11.259</c:v>
                </c:pt>
                <c:pt idx="3885">
                  <c:v>17.763999999999999</c:v>
                </c:pt>
                <c:pt idx="3886">
                  <c:v>19.003</c:v>
                </c:pt>
                <c:pt idx="3887">
                  <c:v>16.875</c:v>
                </c:pt>
                <c:pt idx="3888">
                  <c:v>14.105</c:v>
                </c:pt>
                <c:pt idx="3889">
                  <c:v>13.071999999999999</c:v>
                </c:pt>
                <c:pt idx="3890">
                  <c:v>11.866</c:v>
                </c:pt>
                <c:pt idx="3891">
                  <c:v>11.632999999999999</c:v>
                </c:pt>
                <c:pt idx="3892">
                  <c:v>8.9190000000000005</c:v>
                </c:pt>
                <c:pt idx="3893">
                  <c:v>6.0670000000000002</c:v>
                </c:pt>
                <c:pt idx="3894">
                  <c:v>4.0069999999999997</c:v>
                </c:pt>
                <c:pt idx="3895">
                  <c:v>6.5960000000000001</c:v>
                </c:pt>
                <c:pt idx="3896">
                  <c:v>9.3859999999999992</c:v>
                </c:pt>
                <c:pt idx="3897">
                  <c:v>8.7769999999999992</c:v>
                </c:pt>
                <c:pt idx="3898">
                  <c:v>11.057</c:v>
                </c:pt>
                <c:pt idx="3899">
                  <c:v>15.500999999999999</c:v>
                </c:pt>
                <c:pt idx="3900">
                  <c:v>10.234999999999999</c:v>
                </c:pt>
                <c:pt idx="3901">
                  <c:v>6.8120000000000003</c:v>
                </c:pt>
                <c:pt idx="3902">
                  <c:v>7.149</c:v>
                </c:pt>
                <c:pt idx="3903">
                  <c:v>7.2309999999999999</c:v>
                </c:pt>
                <c:pt idx="3904">
                  <c:v>8.9049999999999994</c:v>
                </c:pt>
                <c:pt idx="3905">
                  <c:v>8</c:v>
                </c:pt>
                <c:pt idx="3906">
                  <c:v>8.0860000000000003</c:v>
                </c:pt>
                <c:pt idx="3907">
                  <c:v>6.9240000000000004</c:v>
                </c:pt>
                <c:pt idx="3908">
                  <c:v>8.0779999999999994</c:v>
                </c:pt>
                <c:pt idx="3909">
                  <c:v>6.8550000000000004</c:v>
                </c:pt>
                <c:pt idx="3910">
                  <c:v>6.9470000000000001</c:v>
                </c:pt>
                <c:pt idx="3911">
                  <c:v>8.2620000000000005</c:v>
                </c:pt>
                <c:pt idx="3912">
                  <c:v>8.9339999999999993</c:v>
                </c:pt>
                <c:pt idx="3913">
                  <c:v>8.6389999999999993</c:v>
                </c:pt>
                <c:pt idx="3914">
                  <c:v>7.0339999999999998</c:v>
                </c:pt>
                <c:pt idx="3915">
                  <c:v>6.4240000000000004</c:v>
                </c:pt>
                <c:pt idx="3916">
                  <c:v>8.2560000000000002</c:v>
                </c:pt>
                <c:pt idx="3917">
                  <c:v>8.9649999999999999</c:v>
                </c:pt>
                <c:pt idx="3918">
                  <c:v>8.16</c:v>
                </c:pt>
                <c:pt idx="3919">
                  <c:v>6.43</c:v>
                </c:pt>
                <c:pt idx="3920">
                  <c:v>8.3689999999999998</c:v>
                </c:pt>
                <c:pt idx="3921">
                  <c:v>10.775</c:v>
                </c:pt>
                <c:pt idx="3922">
                  <c:v>7.1820000000000004</c:v>
                </c:pt>
                <c:pt idx="3923">
                  <c:v>4.9370000000000003</c:v>
                </c:pt>
                <c:pt idx="3924">
                  <c:v>6.0730000000000004</c:v>
                </c:pt>
                <c:pt idx="3925">
                  <c:v>3.9060000000000001</c:v>
                </c:pt>
                <c:pt idx="3926">
                  <c:v>5.4290000000000003</c:v>
                </c:pt>
                <c:pt idx="3927">
                  <c:v>3.92</c:v>
                </c:pt>
                <c:pt idx="3928">
                  <c:v>3.4529999999999998</c:v>
                </c:pt>
                <c:pt idx="3929">
                  <c:v>2.5659999999999998</c:v>
                </c:pt>
                <c:pt idx="3930">
                  <c:v>6.3970000000000002</c:v>
                </c:pt>
                <c:pt idx="3931">
                  <c:v>3.113</c:v>
                </c:pt>
                <c:pt idx="3932">
                  <c:v>2.7</c:v>
                </c:pt>
                <c:pt idx="3933">
                  <c:v>5.1989999999999998</c:v>
                </c:pt>
                <c:pt idx="3934">
                  <c:v>5.6970000000000001</c:v>
                </c:pt>
                <c:pt idx="3935">
                  <c:v>2.9729999999999999</c:v>
                </c:pt>
                <c:pt idx="3936">
                  <c:v>5.766</c:v>
                </c:pt>
                <c:pt idx="3937">
                  <c:v>6.8769999999999998</c:v>
                </c:pt>
                <c:pt idx="3938">
                  <c:v>5.5259999999999998</c:v>
                </c:pt>
                <c:pt idx="3939">
                  <c:v>2.706</c:v>
                </c:pt>
                <c:pt idx="3940">
                  <c:v>2.3330000000000002</c:v>
                </c:pt>
                <c:pt idx="3941">
                  <c:v>3.0470000000000002</c:v>
                </c:pt>
                <c:pt idx="3942">
                  <c:v>2.6520000000000001</c:v>
                </c:pt>
                <c:pt idx="3943">
                  <c:v>1.8009999999999999</c:v>
                </c:pt>
                <c:pt idx="3944">
                  <c:v>2.7970000000000002</c:v>
                </c:pt>
                <c:pt idx="3945">
                  <c:v>3.7090000000000001</c:v>
                </c:pt>
                <c:pt idx="3946">
                  <c:v>1.0860000000000001</c:v>
                </c:pt>
                <c:pt idx="3947">
                  <c:v>2.4990000000000001</c:v>
                </c:pt>
                <c:pt idx="3948">
                  <c:v>4.4029999999999996</c:v>
                </c:pt>
                <c:pt idx="3949">
                  <c:v>4.0940000000000003</c:v>
                </c:pt>
                <c:pt idx="3950">
                  <c:v>4.3570000000000002</c:v>
                </c:pt>
                <c:pt idx="3951">
                  <c:v>6.149</c:v>
                </c:pt>
                <c:pt idx="3952">
                  <c:v>6.7320000000000002</c:v>
                </c:pt>
                <c:pt idx="3953">
                  <c:v>2.4729999999999999</c:v>
                </c:pt>
                <c:pt idx="3954">
                  <c:v>2.1659999999999999</c:v>
                </c:pt>
                <c:pt idx="3955">
                  <c:v>1.306</c:v>
                </c:pt>
                <c:pt idx="3956">
                  <c:v>3.2040000000000002</c:v>
                </c:pt>
                <c:pt idx="3957">
                  <c:v>5.4359999999999999</c:v>
                </c:pt>
                <c:pt idx="3958">
                  <c:v>4.6289999999999996</c:v>
                </c:pt>
                <c:pt idx="3959">
                  <c:v>5.2140000000000004</c:v>
                </c:pt>
                <c:pt idx="3960">
                  <c:v>6.0490000000000004</c:v>
                </c:pt>
                <c:pt idx="3961">
                  <c:v>6.5949999999999998</c:v>
                </c:pt>
                <c:pt idx="3962">
                  <c:v>9.7010000000000005</c:v>
                </c:pt>
                <c:pt idx="3963">
                  <c:v>5.7460000000000004</c:v>
                </c:pt>
                <c:pt idx="3964">
                  <c:v>4.7069999999999999</c:v>
                </c:pt>
                <c:pt idx="3965">
                  <c:v>5.7069999999999999</c:v>
                </c:pt>
                <c:pt idx="3966">
                  <c:v>4.4669999999999996</c:v>
                </c:pt>
                <c:pt idx="3967">
                  <c:v>8.2279999999999998</c:v>
                </c:pt>
                <c:pt idx="3968">
                  <c:v>8.1050000000000004</c:v>
                </c:pt>
                <c:pt idx="3969">
                  <c:v>7.89</c:v>
                </c:pt>
                <c:pt idx="3970">
                  <c:v>6.0540000000000003</c:v>
                </c:pt>
                <c:pt idx="3971">
                  <c:v>10.288</c:v>
                </c:pt>
                <c:pt idx="3972">
                  <c:v>10.382999999999999</c:v>
                </c:pt>
                <c:pt idx="3973">
                  <c:v>7.4909999999999997</c:v>
                </c:pt>
                <c:pt idx="3974">
                  <c:v>9.0839999999999996</c:v>
                </c:pt>
                <c:pt idx="3975">
                  <c:v>9.9540000000000006</c:v>
                </c:pt>
                <c:pt idx="3976">
                  <c:v>10.627000000000001</c:v>
                </c:pt>
                <c:pt idx="3977">
                  <c:v>10.265000000000001</c:v>
                </c:pt>
                <c:pt idx="3978">
                  <c:v>9.782</c:v>
                </c:pt>
                <c:pt idx="3979">
                  <c:v>8.2850000000000001</c:v>
                </c:pt>
                <c:pt idx="3980">
                  <c:v>6.4939999999999998</c:v>
                </c:pt>
                <c:pt idx="3981">
                  <c:v>6.6379999999999999</c:v>
                </c:pt>
                <c:pt idx="3982">
                  <c:v>6.4340000000000002</c:v>
                </c:pt>
                <c:pt idx="3983">
                  <c:v>7.2160000000000002</c:v>
                </c:pt>
                <c:pt idx="3984">
                  <c:v>4.6050000000000004</c:v>
                </c:pt>
                <c:pt idx="3985">
                  <c:v>12.384</c:v>
                </c:pt>
                <c:pt idx="3986">
                  <c:v>10.176</c:v>
                </c:pt>
                <c:pt idx="3987">
                  <c:v>10.817</c:v>
                </c:pt>
                <c:pt idx="3988">
                  <c:v>10.356999999999999</c:v>
                </c:pt>
                <c:pt idx="3989">
                  <c:v>8.8130000000000006</c:v>
                </c:pt>
                <c:pt idx="3990">
                  <c:v>8.5660000000000007</c:v>
                </c:pt>
                <c:pt idx="3991">
                  <c:v>12.291</c:v>
                </c:pt>
                <c:pt idx="3992">
                  <c:v>12.972</c:v>
                </c:pt>
                <c:pt idx="3993">
                  <c:v>12.795999999999999</c:v>
                </c:pt>
                <c:pt idx="3994">
                  <c:v>13.972</c:v>
                </c:pt>
                <c:pt idx="3995">
                  <c:v>15.763</c:v>
                </c:pt>
                <c:pt idx="3996">
                  <c:v>14.173999999999999</c:v>
                </c:pt>
                <c:pt idx="3997">
                  <c:v>11.646000000000001</c:v>
                </c:pt>
                <c:pt idx="3998">
                  <c:v>13.566000000000001</c:v>
                </c:pt>
                <c:pt idx="3999">
                  <c:v>12.67</c:v>
                </c:pt>
                <c:pt idx="4000">
                  <c:v>13.031000000000001</c:v>
                </c:pt>
                <c:pt idx="4001">
                  <c:v>13.002000000000001</c:v>
                </c:pt>
                <c:pt idx="4002">
                  <c:v>12.144</c:v>
                </c:pt>
                <c:pt idx="4003">
                  <c:v>11.893000000000001</c:v>
                </c:pt>
                <c:pt idx="4004">
                  <c:v>13.127000000000001</c:v>
                </c:pt>
                <c:pt idx="4005">
                  <c:v>16.318999999999999</c:v>
                </c:pt>
                <c:pt idx="4006">
                  <c:v>13.535</c:v>
                </c:pt>
                <c:pt idx="4007">
                  <c:v>11.98</c:v>
                </c:pt>
                <c:pt idx="4008">
                  <c:v>12.657999999999999</c:v>
                </c:pt>
                <c:pt idx="4009">
                  <c:v>11.552</c:v>
                </c:pt>
                <c:pt idx="4010">
                  <c:v>11.664</c:v>
                </c:pt>
                <c:pt idx="4011">
                  <c:v>11.786</c:v>
                </c:pt>
                <c:pt idx="4012">
                  <c:v>11.49</c:v>
                </c:pt>
                <c:pt idx="4013">
                  <c:v>11.961</c:v>
                </c:pt>
                <c:pt idx="4014">
                  <c:v>11.624000000000001</c:v>
                </c:pt>
                <c:pt idx="4015">
                  <c:v>11.039</c:v>
                </c:pt>
                <c:pt idx="4016">
                  <c:v>8.6980000000000004</c:v>
                </c:pt>
                <c:pt idx="4017">
                  <c:v>7.569</c:v>
                </c:pt>
                <c:pt idx="4018">
                  <c:v>10.425000000000001</c:v>
                </c:pt>
                <c:pt idx="4019">
                  <c:v>11.972</c:v>
                </c:pt>
                <c:pt idx="4020">
                  <c:v>12.148999999999999</c:v>
                </c:pt>
                <c:pt idx="4021">
                  <c:v>9.6989999999999998</c:v>
                </c:pt>
                <c:pt idx="4022">
                  <c:v>10.31</c:v>
                </c:pt>
                <c:pt idx="4023">
                  <c:v>10.878</c:v>
                </c:pt>
                <c:pt idx="4024">
                  <c:v>13.388</c:v>
                </c:pt>
                <c:pt idx="4025">
                  <c:v>14.55</c:v>
                </c:pt>
                <c:pt idx="4026">
                  <c:v>13.085000000000001</c:v>
                </c:pt>
                <c:pt idx="4027">
                  <c:v>11.414</c:v>
                </c:pt>
                <c:pt idx="4028">
                  <c:v>10.801</c:v>
                </c:pt>
                <c:pt idx="4029">
                  <c:v>10.978</c:v>
                </c:pt>
                <c:pt idx="4030">
                  <c:v>14.343999999999999</c:v>
                </c:pt>
                <c:pt idx="4031">
                  <c:v>14.603</c:v>
                </c:pt>
                <c:pt idx="4032">
                  <c:v>16.163</c:v>
                </c:pt>
                <c:pt idx="4033">
                  <c:v>13.209</c:v>
                </c:pt>
                <c:pt idx="4034">
                  <c:v>14.343999999999999</c:v>
                </c:pt>
                <c:pt idx="4035">
                  <c:v>14.603</c:v>
                </c:pt>
                <c:pt idx="4036">
                  <c:v>16.163</c:v>
                </c:pt>
                <c:pt idx="4037">
                  <c:v>13.209</c:v>
                </c:pt>
                <c:pt idx="4038">
                  <c:v>13.013</c:v>
                </c:pt>
                <c:pt idx="4039">
                  <c:v>12.782</c:v>
                </c:pt>
                <c:pt idx="4040">
                  <c:v>9.0329999999999995</c:v>
                </c:pt>
                <c:pt idx="4041">
                  <c:v>6.19</c:v>
                </c:pt>
                <c:pt idx="4042">
                  <c:v>6.4089999999999998</c:v>
                </c:pt>
                <c:pt idx="4043">
                  <c:v>6.11</c:v>
                </c:pt>
                <c:pt idx="4044">
                  <c:v>7.64</c:v>
                </c:pt>
                <c:pt idx="4045">
                  <c:v>8.1959999999999997</c:v>
                </c:pt>
                <c:pt idx="4046">
                  <c:v>9.8580000000000005</c:v>
                </c:pt>
                <c:pt idx="4047">
                  <c:v>9.6319999999999997</c:v>
                </c:pt>
                <c:pt idx="4048">
                  <c:v>7.7309999999999999</c:v>
                </c:pt>
                <c:pt idx="4049">
                  <c:v>6.1950000000000003</c:v>
                </c:pt>
                <c:pt idx="4050">
                  <c:v>6.375</c:v>
                </c:pt>
                <c:pt idx="4051">
                  <c:v>5.8449999999999998</c:v>
                </c:pt>
                <c:pt idx="4052">
                  <c:v>6.9619999999999997</c:v>
                </c:pt>
                <c:pt idx="4053">
                  <c:v>7.8959999999999999</c:v>
                </c:pt>
                <c:pt idx="4054">
                  <c:v>8.5939999999999994</c:v>
                </c:pt>
                <c:pt idx="4055">
                  <c:v>11.683999999999999</c:v>
                </c:pt>
                <c:pt idx="4056">
                  <c:v>11.305</c:v>
                </c:pt>
                <c:pt idx="4057">
                  <c:v>11.036</c:v>
                </c:pt>
                <c:pt idx="4058">
                  <c:v>11.789</c:v>
                </c:pt>
                <c:pt idx="4059">
                  <c:v>12.132</c:v>
                </c:pt>
                <c:pt idx="4060">
                  <c:v>11.641</c:v>
                </c:pt>
                <c:pt idx="4061">
                  <c:v>9.5340000000000007</c:v>
                </c:pt>
                <c:pt idx="4062">
                  <c:v>7.7240000000000002</c:v>
                </c:pt>
                <c:pt idx="4063">
                  <c:v>6.1440000000000001</c:v>
                </c:pt>
                <c:pt idx="4064">
                  <c:v>6.43</c:v>
                </c:pt>
                <c:pt idx="4065">
                  <c:v>5.0359999999999996</c:v>
                </c:pt>
                <c:pt idx="4066">
                  <c:v>8.8219999999999992</c:v>
                </c:pt>
                <c:pt idx="4067">
                  <c:v>9.0500000000000007</c:v>
                </c:pt>
                <c:pt idx="4068">
                  <c:v>7.28</c:v>
                </c:pt>
                <c:pt idx="4069">
                  <c:v>7.2309999999999999</c:v>
                </c:pt>
                <c:pt idx="4070">
                  <c:v>8.8040000000000003</c:v>
                </c:pt>
                <c:pt idx="4071">
                  <c:v>6.4969999999999999</c:v>
                </c:pt>
                <c:pt idx="4072">
                  <c:v>8.4429999999999996</c:v>
                </c:pt>
                <c:pt idx="4073">
                  <c:v>8.0259999999999998</c:v>
                </c:pt>
                <c:pt idx="4074">
                  <c:v>8.3930000000000007</c:v>
                </c:pt>
                <c:pt idx="4075">
                  <c:v>8.0020000000000007</c:v>
                </c:pt>
                <c:pt idx="4076">
                  <c:v>9.4160000000000004</c:v>
                </c:pt>
                <c:pt idx="4077">
                  <c:v>11.973000000000001</c:v>
                </c:pt>
                <c:pt idx="4078">
                  <c:v>11.840999999999999</c:v>
                </c:pt>
                <c:pt idx="4079">
                  <c:v>12.597</c:v>
                </c:pt>
                <c:pt idx="4080">
                  <c:v>10.148999999999999</c:v>
                </c:pt>
                <c:pt idx="4081">
                  <c:v>7.7990000000000004</c:v>
                </c:pt>
                <c:pt idx="4082">
                  <c:v>9.0239999999999991</c:v>
                </c:pt>
                <c:pt idx="4083">
                  <c:v>8.92</c:v>
                </c:pt>
                <c:pt idx="4084">
                  <c:v>10.863</c:v>
                </c:pt>
                <c:pt idx="4085">
                  <c:v>8.0410000000000004</c:v>
                </c:pt>
                <c:pt idx="4086">
                  <c:v>6.976</c:v>
                </c:pt>
                <c:pt idx="4087">
                  <c:v>8.3190000000000008</c:v>
                </c:pt>
                <c:pt idx="4088">
                  <c:v>7.4039999999999999</c:v>
                </c:pt>
                <c:pt idx="4089">
                  <c:v>7.8949999999999996</c:v>
                </c:pt>
                <c:pt idx="4090">
                  <c:v>7.4080000000000004</c:v>
                </c:pt>
                <c:pt idx="4091">
                  <c:v>8.1549999999999994</c:v>
                </c:pt>
                <c:pt idx="4092">
                  <c:v>6.3239999999999998</c:v>
                </c:pt>
                <c:pt idx="4093">
                  <c:v>6.3789999999999996</c:v>
                </c:pt>
                <c:pt idx="4094">
                  <c:v>11.766999999999999</c:v>
                </c:pt>
                <c:pt idx="4095">
                  <c:v>12.205</c:v>
                </c:pt>
                <c:pt idx="4096">
                  <c:v>8.5540000000000003</c:v>
                </c:pt>
                <c:pt idx="4097">
                  <c:v>8.0050000000000008</c:v>
                </c:pt>
                <c:pt idx="4098">
                  <c:v>7.5060000000000002</c:v>
                </c:pt>
                <c:pt idx="4099">
                  <c:v>8.15</c:v>
                </c:pt>
                <c:pt idx="4100">
                  <c:v>6.9790000000000001</c:v>
                </c:pt>
                <c:pt idx="4101">
                  <c:v>8.5500000000000007</c:v>
                </c:pt>
                <c:pt idx="4102">
                  <c:v>8.2710000000000008</c:v>
                </c:pt>
                <c:pt idx="4103">
                  <c:v>4.7729999999999997</c:v>
                </c:pt>
                <c:pt idx="4104">
                  <c:v>6.7140000000000004</c:v>
                </c:pt>
                <c:pt idx="4105">
                  <c:v>6.7469999999999999</c:v>
                </c:pt>
                <c:pt idx="4106">
                  <c:v>7.8780000000000001</c:v>
                </c:pt>
                <c:pt idx="4107">
                  <c:v>7.891</c:v>
                </c:pt>
                <c:pt idx="4108">
                  <c:v>12.314</c:v>
                </c:pt>
                <c:pt idx="4109">
                  <c:v>12.099</c:v>
                </c:pt>
                <c:pt idx="4110">
                  <c:v>8.3510000000000009</c:v>
                </c:pt>
                <c:pt idx="4111">
                  <c:v>5.3840000000000003</c:v>
                </c:pt>
                <c:pt idx="4112">
                  <c:v>6.1660000000000004</c:v>
                </c:pt>
                <c:pt idx="4113">
                  <c:v>8.7539999999999996</c:v>
                </c:pt>
                <c:pt idx="4114">
                  <c:v>8.1029999999999998</c:v>
                </c:pt>
                <c:pt idx="4115">
                  <c:v>9.3870000000000005</c:v>
                </c:pt>
                <c:pt idx="4116">
                  <c:v>4.8789999999999996</c:v>
                </c:pt>
                <c:pt idx="4117">
                  <c:v>7.1909999999999998</c:v>
                </c:pt>
                <c:pt idx="4118">
                  <c:v>10.231999999999999</c:v>
                </c:pt>
                <c:pt idx="4119">
                  <c:v>5.3780000000000001</c:v>
                </c:pt>
                <c:pt idx="4120">
                  <c:v>6.0220000000000002</c:v>
                </c:pt>
                <c:pt idx="4121">
                  <c:v>4.8419999999999996</c:v>
                </c:pt>
                <c:pt idx="4122">
                  <c:v>6.5339999999999998</c:v>
                </c:pt>
                <c:pt idx="4123">
                  <c:v>6.6920000000000002</c:v>
                </c:pt>
                <c:pt idx="4124">
                  <c:v>6.7</c:v>
                </c:pt>
                <c:pt idx="4125">
                  <c:v>6.8220000000000001</c:v>
                </c:pt>
                <c:pt idx="4126">
                  <c:v>4.8789999999999996</c:v>
                </c:pt>
                <c:pt idx="4127">
                  <c:v>5.3860000000000001</c:v>
                </c:pt>
                <c:pt idx="4128">
                  <c:v>8.8320000000000007</c:v>
                </c:pt>
                <c:pt idx="4129">
                  <c:v>7.8460000000000001</c:v>
                </c:pt>
                <c:pt idx="4130">
                  <c:v>6.2389999999999999</c:v>
                </c:pt>
                <c:pt idx="4131">
                  <c:v>8.1709999999999994</c:v>
                </c:pt>
                <c:pt idx="4132">
                  <c:v>7.5179999999999998</c:v>
                </c:pt>
                <c:pt idx="4133">
                  <c:v>5.8940000000000001</c:v>
                </c:pt>
                <c:pt idx="4134">
                  <c:v>6.3680000000000003</c:v>
                </c:pt>
                <c:pt idx="4135">
                  <c:v>6.992</c:v>
                </c:pt>
                <c:pt idx="4136">
                  <c:v>7.0789999999999997</c:v>
                </c:pt>
                <c:pt idx="4137">
                  <c:v>7.73</c:v>
                </c:pt>
                <c:pt idx="4138">
                  <c:v>8.2949999999999999</c:v>
                </c:pt>
                <c:pt idx="4139">
                  <c:v>11.404</c:v>
                </c:pt>
                <c:pt idx="4140">
                  <c:v>11.968999999999999</c:v>
                </c:pt>
                <c:pt idx="4141">
                  <c:v>8.2569999999999997</c:v>
                </c:pt>
                <c:pt idx="4142">
                  <c:v>6.08</c:v>
                </c:pt>
                <c:pt idx="4143">
                  <c:v>8.8940000000000001</c:v>
                </c:pt>
                <c:pt idx="4144">
                  <c:v>12.193</c:v>
                </c:pt>
                <c:pt idx="4145">
                  <c:v>9.9469999999999992</c:v>
                </c:pt>
                <c:pt idx="4146">
                  <c:v>8.3670000000000009</c:v>
                </c:pt>
                <c:pt idx="4147">
                  <c:v>8.1319999999999997</c:v>
                </c:pt>
                <c:pt idx="4148">
                  <c:v>6.3559999999999999</c:v>
                </c:pt>
                <c:pt idx="4149">
                  <c:v>6.5780000000000003</c:v>
                </c:pt>
                <c:pt idx="4150">
                  <c:v>8.43</c:v>
                </c:pt>
                <c:pt idx="4151">
                  <c:v>5.6059999999999999</c:v>
                </c:pt>
                <c:pt idx="4152">
                  <c:v>7.1310000000000002</c:v>
                </c:pt>
                <c:pt idx="4153">
                  <c:v>9.2910000000000004</c:v>
                </c:pt>
                <c:pt idx="4154">
                  <c:v>8.2669999999999995</c:v>
                </c:pt>
                <c:pt idx="4155">
                  <c:v>9.3010000000000002</c:v>
                </c:pt>
                <c:pt idx="4156">
                  <c:v>9.3450000000000006</c:v>
                </c:pt>
                <c:pt idx="4157">
                  <c:v>8.8770000000000007</c:v>
                </c:pt>
                <c:pt idx="4158">
                  <c:v>8.0039999999999996</c:v>
                </c:pt>
                <c:pt idx="4159">
                  <c:v>7.9480000000000004</c:v>
                </c:pt>
                <c:pt idx="4160">
                  <c:v>7.9939999999999998</c:v>
                </c:pt>
                <c:pt idx="4161">
                  <c:v>7.851</c:v>
                </c:pt>
                <c:pt idx="4162">
                  <c:v>7.8849999999999998</c:v>
                </c:pt>
                <c:pt idx="4163">
                  <c:v>7.2850000000000001</c:v>
                </c:pt>
                <c:pt idx="4164">
                  <c:v>6.9610000000000003</c:v>
                </c:pt>
                <c:pt idx="4165">
                  <c:v>9.1020000000000003</c:v>
                </c:pt>
                <c:pt idx="4166">
                  <c:v>6.7729999999999997</c:v>
                </c:pt>
                <c:pt idx="4167">
                  <c:v>7.4690000000000003</c:v>
                </c:pt>
                <c:pt idx="4168">
                  <c:v>8.0749999999999993</c:v>
                </c:pt>
                <c:pt idx="4169">
                  <c:v>5.8570000000000002</c:v>
                </c:pt>
                <c:pt idx="4170">
                  <c:v>3.847</c:v>
                </c:pt>
                <c:pt idx="4171">
                  <c:v>4.7960000000000003</c:v>
                </c:pt>
                <c:pt idx="4172">
                  <c:v>5.8490000000000002</c:v>
                </c:pt>
                <c:pt idx="4173">
                  <c:v>7.9589999999999996</c:v>
                </c:pt>
                <c:pt idx="4174">
                  <c:v>7.6260000000000003</c:v>
                </c:pt>
                <c:pt idx="4175">
                  <c:v>7.2949999999999999</c:v>
                </c:pt>
                <c:pt idx="4176">
                  <c:v>7.2629999999999999</c:v>
                </c:pt>
                <c:pt idx="4177">
                  <c:v>7.3529999999999998</c:v>
                </c:pt>
                <c:pt idx="4178">
                  <c:v>7.3179999999999996</c:v>
                </c:pt>
                <c:pt idx="4179">
                  <c:v>7.1539999999999999</c:v>
                </c:pt>
                <c:pt idx="4180">
                  <c:v>7.5540000000000003</c:v>
                </c:pt>
                <c:pt idx="4181">
                  <c:v>7.5490000000000004</c:v>
                </c:pt>
                <c:pt idx="4182">
                  <c:v>6.7640000000000002</c:v>
                </c:pt>
                <c:pt idx="4183">
                  <c:v>6.4509999999999996</c:v>
                </c:pt>
                <c:pt idx="4184">
                  <c:v>7.6920000000000002</c:v>
                </c:pt>
                <c:pt idx="4185">
                  <c:v>8</c:v>
                </c:pt>
                <c:pt idx="4186">
                  <c:v>7.12</c:v>
                </c:pt>
                <c:pt idx="4187">
                  <c:v>6.5010000000000003</c:v>
                </c:pt>
                <c:pt idx="4188">
                  <c:v>6.8209999999999997</c:v>
                </c:pt>
                <c:pt idx="4189">
                  <c:v>7.1059999999999999</c:v>
                </c:pt>
                <c:pt idx="4190">
                  <c:v>5.8419999999999996</c:v>
                </c:pt>
                <c:pt idx="4191">
                  <c:v>5.6769999999999996</c:v>
                </c:pt>
                <c:pt idx="4192">
                  <c:v>6.9740000000000002</c:v>
                </c:pt>
                <c:pt idx="4193">
                  <c:v>7.8440000000000003</c:v>
                </c:pt>
                <c:pt idx="4194">
                  <c:v>8.9550000000000001</c:v>
                </c:pt>
                <c:pt idx="4195">
                  <c:v>7.6870000000000003</c:v>
                </c:pt>
                <c:pt idx="4196">
                  <c:v>7.8630000000000004</c:v>
                </c:pt>
                <c:pt idx="4197">
                  <c:v>8</c:v>
                </c:pt>
                <c:pt idx="4198">
                  <c:v>8.4870000000000001</c:v>
                </c:pt>
                <c:pt idx="4199">
                  <c:v>6.827</c:v>
                </c:pt>
                <c:pt idx="4200">
                  <c:v>5.625</c:v>
                </c:pt>
                <c:pt idx="4201">
                  <c:v>7.4420000000000002</c:v>
                </c:pt>
                <c:pt idx="4202">
                  <c:v>7.327</c:v>
                </c:pt>
                <c:pt idx="4203">
                  <c:v>7.7359999999999998</c:v>
                </c:pt>
                <c:pt idx="4204">
                  <c:v>9.3629999999999995</c:v>
                </c:pt>
                <c:pt idx="4205">
                  <c:v>7.6539999999999999</c:v>
                </c:pt>
                <c:pt idx="4206">
                  <c:v>7.2089999999999996</c:v>
                </c:pt>
                <c:pt idx="4207">
                  <c:v>8.1349999999999998</c:v>
                </c:pt>
                <c:pt idx="4208">
                  <c:v>6.6580000000000004</c:v>
                </c:pt>
                <c:pt idx="4209">
                  <c:v>5.4640000000000004</c:v>
                </c:pt>
                <c:pt idx="4210">
                  <c:v>5.8979999999999997</c:v>
                </c:pt>
                <c:pt idx="4211">
                  <c:v>8.8219999999999992</c:v>
                </c:pt>
                <c:pt idx="4212">
                  <c:v>8.4870000000000001</c:v>
                </c:pt>
                <c:pt idx="4213">
                  <c:v>9.2170000000000005</c:v>
                </c:pt>
                <c:pt idx="4214">
                  <c:v>6.1609999999999996</c:v>
                </c:pt>
                <c:pt idx="4215">
                  <c:v>4.6429999999999998</c:v>
                </c:pt>
                <c:pt idx="4216">
                  <c:v>4.7389999999999999</c:v>
                </c:pt>
                <c:pt idx="4217">
                  <c:v>5.3490000000000002</c:v>
                </c:pt>
                <c:pt idx="4218">
                  <c:v>8.2370000000000001</c:v>
                </c:pt>
                <c:pt idx="4219">
                  <c:v>7.7770000000000001</c:v>
                </c:pt>
                <c:pt idx="4220">
                  <c:v>6.9560000000000004</c:v>
                </c:pt>
                <c:pt idx="4221">
                  <c:v>6.1130000000000004</c:v>
                </c:pt>
                <c:pt idx="4222">
                  <c:v>6.9539999999999997</c:v>
                </c:pt>
                <c:pt idx="4223">
                  <c:v>5.5810000000000004</c:v>
                </c:pt>
                <c:pt idx="4224">
                  <c:v>6.1050000000000004</c:v>
                </c:pt>
                <c:pt idx="4225">
                  <c:v>6.484</c:v>
                </c:pt>
                <c:pt idx="4226">
                  <c:v>5.36</c:v>
                </c:pt>
                <c:pt idx="4227">
                  <c:v>5.1079999999999997</c:v>
                </c:pt>
                <c:pt idx="4228">
                  <c:v>5.3949999999999996</c:v>
                </c:pt>
                <c:pt idx="4229">
                  <c:v>6.5979999999999999</c:v>
                </c:pt>
                <c:pt idx="4230">
                  <c:v>6.444</c:v>
                </c:pt>
                <c:pt idx="4231">
                  <c:v>5.2869999999999999</c:v>
                </c:pt>
                <c:pt idx="4232">
                  <c:v>5.8159999999999998</c:v>
                </c:pt>
                <c:pt idx="4233">
                  <c:v>7.859</c:v>
                </c:pt>
                <c:pt idx="4234">
                  <c:v>4.6580000000000004</c:v>
                </c:pt>
                <c:pt idx="4235">
                  <c:v>5.2439999999999998</c:v>
                </c:pt>
                <c:pt idx="4236">
                  <c:v>6.6479999999999997</c:v>
                </c:pt>
                <c:pt idx="4237">
                  <c:v>7.3680000000000003</c:v>
                </c:pt>
                <c:pt idx="4238">
                  <c:v>5.5060000000000002</c:v>
                </c:pt>
                <c:pt idx="4239">
                  <c:v>7.4109999999999996</c:v>
                </c:pt>
                <c:pt idx="4240">
                  <c:v>8.5370000000000008</c:v>
                </c:pt>
                <c:pt idx="4241">
                  <c:v>7.4649999999999999</c:v>
                </c:pt>
                <c:pt idx="4242">
                  <c:v>8.25</c:v>
                </c:pt>
                <c:pt idx="4243">
                  <c:v>6.49</c:v>
                </c:pt>
                <c:pt idx="4244">
                  <c:v>7.9930000000000003</c:v>
                </c:pt>
                <c:pt idx="4245">
                  <c:v>6.9480000000000004</c:v>
                </c:pt>
                <c:pt idx="4246">
                  <c:v>8.1289999999999996</c:v>
                </c:pt>
                <c:pt idx="4247">
                  <c:v>7.1210000000000004</c:v>
                </c:pt>
                <c:pt idx="4248">
                  <c:v>7.923</c:v>
                </c:pt>
                <c:pt idx="4249">
                  <c:v>6.681</c:v>
                </c:pt>
                <c:pt idx="4250">
                  <c:v>5.93</c:v>
                </c:pt>
                <c:pt idx="4251">
                  <c:v>4.9219999999999997</c:v>
                </c:pt>
                <c:pt idx="4252">
                  <c:v>5.782</c:v>
                </c:pt>
                <c:pt idx="4253">
                  <c:v>7.3109999999999999</c:v>
                </c:pt>
                <c:pt idx="4254">
                  <c:v>8.5839999999999996</c:v>
                </c:pt>
                <c:pt idx="4255">
                  <c:v>8.6440000000000001</c:v>
                </c:pt>
                <c:pt idx="4256">
                  <c:v>8.5009999999999994</c:v>
                </c:pt>
                <c:pt idx="4257">
                  <c:v>8.8119999999999994</c:v>
                </c:pt>
                <c:pt idx="4258">
                  <c:v>8.2899999999999991</c:v>
                </c:pt>
                <c:pt idx="4259">
                  <c:v>10.253</c:v>
                </c:pt>
                <c:pt idx="4260">
                  <c:v>9.2769999999999992</c:v>
                </c:pt>
                <c:pt idx="4261">
                  <c:v>8.4</c:v>
                </c:pt>
                <c:pt idx="4262">
                  <c:v>8.5109999999999992</c:v>
                </c:pt>
                <c:pt idx="4263">
                  <c:v>8.4359999999999999</c:v>
                </c:pt>
                <c:pt idx="4264">
                  <c:v>8.3689999999999998</c:v>
                </c:pt>
                <c:pt idx="4265">
                  <c:v>8.077</c:v>
                </c:pt>
                <c:pt idx="4266">
                  <c:v>7.593</c:v>
                </c:pt>
                <c:pt idx="4267">
                  <c:v>6.7080000000000002</c:v>
                </c:pt>
                <c:pt idx="4268">
                  <c:v>5.0590000000000002</c:v>
                </c:pt>
                <c:pt idx="4269">
                  <c:v>7.968</c:v>
                </c:pt>
                <c:pt idx="4270">
                  <c:v>8.7360000000000007</c:v>
                </c:pt>
                <c:pt idx="4271">
                  <c:v>7.7539999999999996</c:v>
                </c:pt>
                <c:pt idx="4272">
                  <c:v>9.1020000000000003</c:v>
                </c:pt>
                <c:pt idx="4273">
                  <c:v>6.7610000000000001</c:v>
                </c:pt>
                <c:pt idx="4274">
                  <c:v>7.633</c:v>
                </c:pt>
                <c:pt idx="4275">
                  <c:v>8.5630000000000006</c:v>
                </c:pt>
                <c:pt idx="4276">
                  <c:v>8.7469999999999999</c:v>
                </c:pt>
                <c:pt idx="4277">
                  <c:v>7.1109999999999998</c:v>
                </c:pt>
                <c:pt idx="4278">
                  <c:v>6.5469999999999997</c:v>
                </c:pt>
                <c:pt idx="4279">
                  <c:v>9.5239999999999991</c:v>
                </c:pt>
                <c:pt idx="4280">
                  <c:v>10.069000000000001</c:v>
                </c:pt>
                <c:pt idx="4281">
                  <c:v>6.6760000000000002</c:v>
                </c:pt>
                <c:pt idx="4282">
                  <c:v>6.4020000000000001</c:v>
                </c:pt>
                <c:pt idx="4283">
                  <c:v>7.7510000000000003</c:v>
                </c:pt>
                <c:pt idx="4284">
                  <c:v>9.3819999999999997</c:v>
                </c:pt>
                <c:pt idx="4285">
                  <c:v>10.781000000000001</c:v>
                </c:pt>
                <c:pt idx="4286">
                  <c:v>11.803000000000001</c:v>
                </c:pt>
                <c:pt idx="4287">
                  <c:v>11.006</c:v>
                </c:pt>
                <c:pt idx="4288">
                  <c:v>10.38</c:v>
                </c:pt>
                <c:pt idx="4289">
                  <c:v>9.5860000000000003</c:v>
                </c:pt>
                <c:pt idx="4290">
                  <c:v>6.7519999999999998</c:v>
                </c:pt>
                <c:pt idx="4291">
                  <c:v>6.6769999999999996</c:v>
                </c:pt>
                <c:pt idx="4292">
                  <c:v>7.8010000000000002</c:v>
                </c:pt>
                <c:pt idx="4293">
                  <c:v>9.5459999999999994</c:v>
                </c:pt>
                <c:pt idx="4294">
                  <c:v>7.66</c:v>
                </c:pt>
                <c:pt idx="4295">
                  <c:v>5.907</c:v>
                </c:pt>
                <c:pt idx="4296">
                  <c:v>5.15</c:v>
                </c:pt>
                <c:pt idx="4297">
                  <c:v>6.2910000000000004</c:v>
                </c:pt>
                <c:pt idx="4298">
                  <c:v>9.0289999999999999</c:v>
                </c:pt>
                <c:pt idx="4299">
                  <c:v>8.0410000000000004</c:v>
                </c:pt>
                <c:pt idx="4300">
                  <c:v>10.834</c:v>
                </c:pt>
                <c:pt idx="4301">
                  <c:v>10.532999999999999</c:v>
                </c:pt>
                <c:pt idx="4302">
                  <c:v>9.5459999999999994</c:v>
                </c:pt>
                <c:pt idx="4303">
                  <c:v>10.602</c:v>
                </c:pt>
                <c:pt idx="4304">
                  <c:v>11.065</c:v>
                </c:pt>
                <c:pt idx="4305">
                  <c:v>10.622999999999999</c:v>
                </c:pt>
                <c:pt idx="4306">
                  <c:v>10.856</c:v>
                </c:pt>
                <c:pt idx="4307">
                  <c:v>9.1379999999999999</c:v>
                </c:pt>
                <c:pt idx="4308">
                  <c:v>9.65</c:v>
                </c:pt>
                <c:pt idx="4309">
                  <c:v>10.9</c:v>
                </c:pt>
                <c:pt idx="4310">
                  <c:v>9.1199999999999992</c:v>
                </c:pt>
                <c:pt idx="4311">
                  <c:v>8.3710000000000004</c:v>
                </c:pt>
                <c:pt idx="4312">
                  <c:v>11.396000000000001</c:v>
                </c:pt>
                <c:pt idx="4313">
                  <c:v>11.702</c:v>
                </c:pt>
                <c:pt idx="4314">
                  <c:v>10.409000000000001</c:v>
                </c:pt>
                <c:pt idx="4315">
                  <c:v>10.442</c:v>
                </c:pt>
                <c:pt idx="4316">
                  <c:v>9.7240000000000002</c:v>
                </c:pt>
                <c:pt idx="4317">
                  <c:v>11.055999999999999</c:v>
                </c:pt>
                <c:pt idx="4318">
                  <c:v>11.491</c:v>
                </c:pt>
                <c:pt idx="4319">
                  <c:v>10.875999999999999</c:v>
                </c:pt>
                <c:pt idx="4320">
                  <c:v>9.8439999999999994</c:v>
                </c:pt>
                <c:pt idx="4321">
                  <c:v>9.609</c:v>
                </c:pt>
                <c:pt idx="4322">
                  <c:v>10.031000000000001</c:v>
                </c:pt>
                <c:pt idx="4323">
                  <c:v>10.567</c:v>
                </c:pt>
                <c:pt idx="4324">
                  <c:v>10.677</c:v>
                </c:pt>
                <c:pt idx="4325">
                  <c:v>12.760999999999999</c:v>
                </c:pt>
                <c:pt idx="4326">
                  <c:v>14.182</c:v>
                </c:pt>
                <c:pt idx="4327">
                  <c:v>13.106999999999999</c:v>
                </c:pt>
                <c:pt idx="4328">
                  <c:v>12.131</c:v>
                </c:pt>
                <c:pt idx="4329">
                  <c:v>11.811999999999999</c:v>
                </c:pt>
                <c:pt idx="4330">
                  <c:v>11.763999999999999</c:v>
                </c:pt>
                <c:pt idx="4331">
                  <c:v>12.670999999999999</c:v>
                </c:pt>
                <c:pt idx="4332">
                  <c:v>11.708</c:v>
                </c:pt>
                <c:pt idx="4333">
                  <c:v>10.83</c:v>
                </c:pt>
                <c:pt idx="4334">
                  <c:v>11.086</c:v>
                </c:pt>
                <c:pt idx="4335">
                  <c:v>11.346</c:v>
                </c:pt>
                <c:pt idx="4336">
                  <c:v>11.112</c:v>
                </c:pt>
                <c:pt idx="4337">
                  <c:v>11.837999999999999</c:v>
                </c:pt>
                <c:pt idx="4338">
                  <c:v>12.961</c:v>
                </c:pt>
                <c:pt idx="4339">
                  <c:v>11.24</c:v>
                </c:pt>
                <c:pt idx="4340">
                  <c:v>10.561</c:v>
                </c:pt>
                <c:pt idx="4341">
                  <c:v>11.186999999999999</c:v>
                </c:pt>
                <c:pt idx="4342">
                  <c:v>10.331</c:v>
                </c:pt>
                <c:pt idx="4343">
                  <c:v>11.484999999999999</c:v>
                </c:pt>
                <c:pt idx="4344">
                  <c:v>12.068</c:v>
                </c:pt>
                <c:pt idx="4345">
                  <c:v>10.73</c:v>
                </c:pt>
                <c:pt idx="4346">
                  <c:v>11.109</c:v>
                </c:pt>
                <c:pt idx="4347">
                  <c:v>11.156000000000001</c:v>
                </c:pt>
                <c:pt idx="4348">
                  <c:v>13.932</c:v>
                </c:pt>
                <c:pt idx="4349">
                  <c:v>11.625999999999999</c:v>
                </c:pt>
                <c:pt idx="4350">
                  <c:v>10.638999999999999</c:v>
                </c:pt>
                <c:pt idx="4351">
                  <c:v>12.154999999999999</c:v>
                </c:pt>
                <c:pt idx="4352">
                  <c:v>11.14</c:v>
                </c:pt>
                <c:pt idx="4353">
                  <c:v>8.6820000000000004</c:v>
                </c:pt>
                <c:pt idx="4354">
                  <c:v>10.64</c:v>
                </c:pt>
                <c:pt idx="4355">
                  <c:v>13.737</c:v>
                </c:pt>
                <c:pt idx="4356">
                  <c:v>11.813000000000001</c:v>
                </c:pt>
                <c:pt idx="4357">
                  <c:v>12.287000000000001</c:v>
                </c:pt>
                <c:pt idx="4358">
                  <c:v>13.037000000000001</c:v>
                </c:pt>
                <c:pt idx="4359">
                  <c:v>12.984</c:v>
                </c:pt>
                <c:pt idx="4360">
                  <c:v>13.757999999999999</c:v>
                </c:pt>
                <c:pt idx="4361">
                  <c:v>13.218999999999999</c:v>
                </c:pt>
                <c:pt idx="4362">
                  <c:v>14.43</c:v>
                </c:pt>
                <c:pt idx="4363">
                  <c:v>12.186999999999999</c:v>
                </c:pt>
                <c:pt idx="4364">
                  <c:v>11.839</c:v>
                </c:pt>
                <c:pt idx="4365">
                  <c:v>13.464</c:v>
                </c:pt>
                <c:pt idx="4366">
                  <c:v>13.108000000000001</c:v>
                </c:pt>
                <c:pt idx="4367">
                  <c:v>14.641999999999999</c:v>
                </c:pt>
                <c:pt idx="4368">
                  <c:v>14.454000000000001</c:v>
                </c:pt>
                <c:pt idx="4369">
                  <c:v>12.221</c:v>
                </c:pt>
                <c:pt idx="4370">
                  <c:v>9.8339999999999996</c:v>
                </c:pt>
                <c:pt idx="4371">
                  <c:v>11.343999999999999</c:v>
                </c:pt>
                <c:pt idx="4372">
                  <c:v>12.738</c:v>
                </c:pt>
                <c:pt idx="4373">
                  <c:v>11.657999999999999</c:v>
                </c:pt>
                <c:pt idx="4374">
                  <c:v>11.539</c:v>
                </c:pt>
                <c:pt idx="4375">
                  <c:v>11.401</c:v>
                </c:pt>
                <c:pt idx="4376">
                  <c:v>9.8390000000000004</c:v>
                </c:pt>
                <c:pt idx="4377">
                  <c:v>10.301</c:v>
                </c:pt>
                <c:pt idx="4378">
                  <c:v>11.422000000000001</c:v>
                </c:pt>
                <c:pt idx="4379">
                  <c:v>11.773999999999999</c:v>
                </c:pt>
                <c:pt idx="4380">
                  <c:v>12.298999999999999</c:v>
                </c:pt>
                <c:pt idx="4381">
                  <c:v>11.544</c:v>
                </c:pt>
                <c:pt idx="4382">
                  <c:v>13.496</c:v>
                </c:pt>
                <c:pt idx="4383">
                  <c:v>9.1270000000000007</c:v>
                </c:pt>
                <c:pt idx="4384">
                  <c:v>11.554</c:v>
                </c:pt>
                <c:pt idx="4385">
                  <c:v>11.45</c:v>
                </c:pt>
                <c:pt idx="4386">
                  <c:v>11.956</c:v>
                </c:pt>
                <c:pt idx="4387">
                  <c:v>13.079000000000001</c:v>
                </c:pt>
                <c:pt idx="4388">
                  <c:v>12.839</c:v>
                </c:pt>
                <c:pt idx="4389">
                  <c:v>10.273</c:v>
                </c:pt>
                <c:pt idx="4390">
                  <c:v>10.829000000000001</c:v>
                </c:pt>
                <c:pt idx="4391">
                  <c:v>12.769</c:v>
                </c:pt>
                <c:pt idx="4392">
                  <c:v>13.36</c:v>
                </c:pt>
                <c:pt idx="4393">
                  <c:v>14.183999999999999</c:v>
                </c:pt>
                <c:pt idx="4394">
                  <c:v>12.218</c:v>
                </c:pt>
                <c:pt idx="4395">
                  <c:v>10.266</c:v>
                </c:pt>
                <c:pt idx="4396">
                  <c:v>11.448</c:v>
                </c:pt>
                <c:pt idx="4397">
                  <c:v>9.1750000000000007</c:v>
                </c:pt>
                <c:pt idx="4398">
                  <c:v>10.083</c:v>
                </c:pt>
                <c:pt idx="4399">
                  <c:v>8.2629999999999999</c:v>
                </c:pt>
                <c:pt idx="4400">
                  <c:v>10.57</c:v>
                </c:pt>
                <c:pt idx="4401">
                  <c:v>9.82</c:v>
                </c:pt>
                <c:pt idx="4402">
                  <c:v>8.3569999999999993</c:v>
                </c:pt>
                <c:pt idx="4403">
                  <c:v>7.2709999999999999</c:v>
                </c:pt>
                <c:pt idx="4404">
                  <c:v>11.095000000000001</c:v>
                </c:pt>
                <c:pt idx="4405">
                  <c:v>9.6029999999999998</c:v>
                </c:pt>
                <c:pt idx="4406">
                  <c:v>9.1010000000000009</c:v>
                </c:pt>
                <c:pt idx="4407">
                  <c:v>9.4730000000000008</c:v>
                </c:pt>
                <c:pt idx="4408">
                  <c:v>12.863</c:v>
                </c:pt>
                <c:pt idx="4409">
                  <c:v>13.106999999999999</c:v>
                </c:pt>
                <c:pt idx="4410">
                  <c:v>12.573</c:v>
                </c:pt>
                <c:pt idx="4411">
                  <c:v>11.2</c:v>
                </c:pt>
                <c:pt idx="4412">
                  <c:v>9.49</c:v>
                </c:pt>
                <c:pt idx="4413">
                  <c:v>8.859</c:v>
                </c:pt>
                <c:pt idx="4414">
                  <c:v>11.372</c:v>
                </c:pt>
                <c:pt idx="4415">
                  <c:v>8.8209999999999997</c:v>
                </c:pt>
                <c:pt idx="4416">
                  <c:v>8.7110000000000003</c:v>
                </c:pt>
                <c:pt idx="4417">
                  <c:v>8.7200000000000006</c:v>
                </c:pt>
                <c:pt idx="4418">
                  <c:v>7.7370000000000001</c:v>
                </c:pt>
                <c:pt idx="4419">
                  <c:v>6.9409999999999998</c:v>
                </c:pt>
                <c:pt idx="4420">
                  <c:v>5.6379999999999999</c:v>
                </c:pt>
                <c:pt idx="4421">
                  <c:v>6.8140000000000001</c:v>
                </c:pt>
                <c:pt idx="4422">
                  <c:v>6.2439999999999998</c:v>
                </c:pt>
                <c:pt idx="4423">
                  <c:v>5.4210000000000003</c:v>
                </c:pt>
                <c:pt idx="4424">
                  <c:v>6.6040000000000001</c:v>
                </c:pt>
                <c:pt idx="4425">
                  <c:v>6.194</c:v>
                </c:pt>
                <c:pt idx="4426">
                  <c:v>6.5330000000000004</c:v>
                </c:pt>
                <c:pt idx="4427">
                  <c:v>6.5209999999999999</c:v>
                </c:pt>
                <c:pt idx="4428">
                  <c:v>7.907</c:v>
                </c:pt>
                <c:pt idx="4429">
                  <c:v>7.9720000000000004</c:v>
                </c:pt>
                <c:pt idx="4430">
                  <c:v>5.8</c:v>
                </c:pt>
                <c:pt idx="4431">
                  <c:v>8.6289999999999996</c:v>
                </c:pt>
                <c:pt idx="4432">
                  <c:v>9.8089999999999993</c:v>
                </c:pt>
                <c:pt idx="4433">
                  <c:v>7.3739999999999997</c:v>
                </c:pt>
                <c:pt idx="4434">
                  <c:v>9.93</c:v>
                </c:pt>
                <c:pt idx="4435">
                  <c:v>7.0419999999999998</c:v>
                </c:pt>
                <c:pt idx="4436">
                  <c:v>6.6269999999999998</c:v>
                </c:pt>
                <c:pt idx="4437">
                  <c:v>9.0869999999999997</c:v>
                </c:pt>
                <c:pt idx="4438">
                  <c:v>6.5289999999999999</c:v>
                </c:pt>
                <c:pt idx="4439">
                  <c:v>6.3609999999999998</c:v>
                </c:pt>
                <c:pt idx="4440">
                  <c:v>5.4279999999999999</c:v>
                </c:pt>
                <c:pt idx="4441">
                  <c:v>7.5679999999999996</c:v>
                </c:pt>
                <c:pt idx="4442">
                  <c:v>6.5339999999999998</c:v>
                </c:pt>
                <c:pt idx="4443">
                  <c:v>7.782</c:v>
                </c:pt>
                <c:pt idx="4444">
                  <c:v>8.3670000000000009</c:v>
                </c:pt>
                <c:pt idx="4445">
                  <c:v>7.6550000000000002</c:v>
                </c:pt>
                <c:pt idx="4446">
                  <c:v>7.9390000000000001</c:v>
                </c:pt>
                <c:pt idx="4447">
                  <c:v>6.7510000000000003</c:v>
                </c:pt>
                <c:pt idx="4448">
                  <c:v>10.522</c:v>
                </c:pt>
                <c:pt idx="4449">
                  <c:v>7.7670000000000003</c:v>
                </c:pt>
                <c:pt idx="4450">
                  <c:v>6.242</c:v>
                </c:pt>
                <c:pt idx="4451">
                  <c:v>6.58</c:v>
                </c:pt>
                <c:pt idx="4452">
                  <c:v>7.3929999999999998</c:v>
                </c:pt>
                <c:pt idx="4453">
                  <c:v>6.8730000000000002</c:v>
                </c:pt>
                <c:pt idx="4454">
                  <c:v>6.14</c:v>
                </c:pt>
                <c:pt idx="4455">
                  <c:v>6.4429999999999996</c:v>
                </c:pt>
                <c:pt idx="4456">
                  <c:v>6.83</c:v>
                </c:pt>
                <c:pt idx="4457">
                  <c:v>4.8109999999999999</c:v>
                </c:pt>
                <c:pt idx="4458">
                  <c:v>6.2270000000000003</c:v>
                </c:pt>
                <c:pt idx="4459">
                  <c:v>7.8849999999999998</c:v>
                </c:pt>
                <c:pt idx="4460">
                  <c:v>6.1840000000000002</c:v>
                </c:pt>
                <c:pt idx="4461">
                  <c:v>8.61</c:v>
                </c:pt>
                <c:pt idx="4462">
                  <c:v>12.413</c:v>
                </c:pt>
                <c:pt idx="4463">
                  <c:v>10.816000000000001</c:v>
                </c:pt>
                <c:pt idx="4464">
                  <c:v>7.6520000000000001</c:v>
                </c:pt>
                <c:pt idx="4465">
                  <c:v>6.0030000000000001</c:v>
                </c:pt>
                <c:pt idx="4466">
                  <c:v>7.9420000000000002</c:v>
                </c:pt>
                <c:pt idx="4467">
                  <c:v>11.032999999999999</c:v>
                </c:pt>
                <c:pt idx="4468">
                  <c:v>8.2010000000000005</c:v>
                </c:pt>
                <c:pt idx="4469">
                  <c:v>6.9260000000000002</c:v>
                </c:pt>
                <c:pt idx="4470">
                  <c:v>7.0510000000000002</c:v>
                </c:pt>
                <c:pt idx="4471">
                  <c:v>12.323</c:v>
                </c:pt>
                <c:pt idx="4472">
                  <c:v>7.0979999999999999</c:v>
                </c:pt>
                <c:pt idx="4473">
                  <c:v>6.69</c:v>
                </c:pt>
                <c:pt idx="4474">
                  <c:v>11.364000000000001</c:v>
                </c:pt>
                <c:pt idx="4475">
                  <c:v>7.8620000000000001</c:v>
                </c:pt>
                <c:pt idx="4476">
                  <c:v>6.9850000000000003</c:v>
                </c:pt>
                <c:pt idx="4477">
                  <c:v>6.5860000000000003</c:v>
                </c:pt>
                <c:pt idx="4478">
                  <c:v>10.881</c:v>
                </c:pt>
                <c:pt idx="4479">
                  <c:v>7.5330000000000004</c:v>
                </c:pt>
                <c:pt idx="4480">
                  <c:v>5.9390000000000001</c:v>
                </c:pt>
                <c:pt idx="4481">
                  <c:v>7.6260000000000003</c:v>
                </c:pt>
                <c:pt idx="4482">
                  <c:v>7.4249999999999998</c:v>
                </c:pt>
                <c:pt idx="4483">
                  <c:v>7.2480000000000002</c:v>
                </c:pt>
                <c:pt idx="4484">
                  <c:v>5.8840000000000003</c:v>
                </c:pt>
                <c:pt idx="4485">
                  <c:v>6.06</c:v>
                </c:pt>
                <c:pt idx="4486">
                  <c:v>5.79</c:v>
                </c:pt>
                <c:pt idx="4487">
                  <c:v>6.0990000000000002</c:v>
                </c:pt>
                <c:pt idx="4488">
                  <c:v>6.8079999999999998</c:v>
                </c:pt>
                <c:pt idx="4489">
                  <c:v>8.1080000000000005</c:v>
                </c:pt>
                <c:pt idx="4490">
                  <c:v>8.1349999999999998</c:v>
                </c:pt>
                <c:pt idx="4491">
                  <c:v>8.3040000000000003</c:v>
                </c:pt>
                <c:pt idx="4492">
                  <c:v>8.4659999999999993</c:v>
                </c:pt>
                <c:pt idx="4493">
                  <c:v>7.9219999999999997</c:v>
                </c:pt>
                <c:pt idx="4494">
                  <c:v>6.8360000000000003</c:v>
                </c:pt>
                <c:pt idx="4495">
                  <c:v>7.5270000000000001</c:v>
                </c:pt>
                <c:pt idx="4496">
                  <c:v>8.0890000000000004</c:v>
                </c:pt>
                <c:pt idx="4497">
                  <c:v>7.2009999999999996</c:v>
                </c:pt>
                <c:pt idx="4498">
                  <c:v>7.4610000000000003</c:v>
                </c:pt>
                <c:pt idx="4499">
                  <c:v>7.2880000000000003</c:v>
                </c:pt>
                <c:pt idx="4500">
                  <c:v>5.9589999999999996</c:v>
                </c:pt>
                <c:pt idx="4501">
                  <c:v>5.2519999999999998</c:v>
                </c:pt>
                <c:pt idx="4502">
                  <c:v>5.2030000000000003</c:v>
                </c:pt>
                <c:pt idx="4503">
                  <c:v>6.7110000000000003</c:v>
                </c:pt>
                <c:pt idx="4504">
                  <c:v>6.6079999999999997</c:v>
                </c:pt>
                <c:pt idx="4505">
                  <c:v>10.912000000000001</c:v>
                </c:pt>
                <c:pt idx="4506">
                  <c:v>8.0640000000000001</c:v>
                </c:pt>
                <c:pt idx="4507">
                  <c:v>6.9020000000000001</c:v>
                </c:pt>
                <c:pt idx="4508">
                  <c:v>6.5410000000000004</c:v>
                </c:pt>
                <c:pt idx="4509">
                  <c:v>6.8259999999999996</c:v>
                </c:pt>
                <c:pt idx="4510">
                  <c:v>5.55</c:v>
                </c:pt>
                <c:pt idx="4511">
                  <c:v>4.7089999999999996</c:v>
                </c:pt>
                <c:pt idx="4512">
                  <c:v>5.8109999999999999</c:v>
                </c:pt>
                <c:pt idx="4513">
                  <c:v>7.6260000000000003</c:v>
                </c:pt>
                <c:pt idx="4514">
                  <c:v>5.6029999999999998</c:v>
                </c:pt>
                <c:pt idx="4515">
                  <c:v>6.1520000000000001</c:v>
                </c:pt>
                <c:pt idx="4516">
                  <c:v>6.7069999999999999</c:v>
                </c:pt>
                <c:pt idx="4517">
                  <c:v>6.7060000000000004</c:v>
                </c:pt>
                <c:pt idx="4518">
                  <c:v>7.1470000000000002</c:v>
                </c:pt>
                <c:pt idx="4519">
                  <c:v>7.8159999999999998</c:v>
                </c:pt>
                <c:pt idx="4520">
                  <c:v>9.8209999999999997</c:v>
                </c:pt>
                <c:pt idx="4521">
                  <c:v>6.5209999999999999</c:v>
                </c:pt>
                <c:pt idx="4522">
                  <c:v>5.2309999999999999</c:v>
                </c:pt>
                <c:pt idx="4523">
                  <c:v>5.8630000000000004</c:v>
                </c:pt>
                <c:pt idx="4524">
                  <c:v>6.9459999999999997</c:v>
                </c:pt>
                <c:pt idx="4525">
                  <c:v>7.516</c:v>
                </c:pt>
                <c:pt idx="4526">
                  <c:v>5.7439999999999998</c:v>
                </c:pt>
                <c:pt idx="4527">
                  <c:v>5.548</c:v>
                </c:pt>
                <c:pt idx="4528">
                  <c:v>7.9820000000000002</c:v>
                </c:pt>
                <c:pt idx="4529">
                  <c:v>8.9359999999999999</c:v>
                </c:pt>
                <c:pt idx="4530">
                  <c:v>7.1559999999999997</c:v>
                </c:pt>
                <c:pt idx="4531">
                  <c:v>5.6420000000000003</c:v>
                </c:pt>
                <c:pt idx="4532">
                  <c:v>6.3049999999999997</c:v>
                </c:pt>
                <c:pt idx="4533">
                  <c:v>5.0599999999999996</c:v>
                </c:pt>
                <c:pt idx="4534">
                  <c:v>4.7469999999999999</c:v>
                </c:pt>
                <c:pt idx="4535">
                  <c:v>6.9939999999999998</c:v>
                </c:pt>
                <c:pt idx="4536">
                  <c:v>8.4819999999999993</c:v>
                </c:pt>
                <c:pt idx="4537">
                  <c:v>9.0500000000000007</c:v>
                </c:pt>
                <c:pt idx="4538">
                  <c:v>10.474</c:v>
                </c:pt>
                <c:pt idx="4539">
                  <c:v>9.548</c:v>
                </c:pt>
                <c:pt idx="4540">
                  <c:v>8.8070000000000004</c:v>
                </c:pt>
                <c:pt idx="4541">
                  <c:v>6.7759999999999998</c:v>
                </c:pt>
                <c:pt idx="4542">
                  <c:v>6.2539999999999996</c:v>
                </c:pt>
                <c:pt idx="4543">
                  <c:v>6.7359999999999998</c:v>
                </c:pt>
                <c:pt idx="4544">
                  <c:v>5.3470000000000004</c:v>
                </c:pt>
                <c:pt idx="4545">
                  <c:v>5.9039999999999999</c:v>
                </c:pt>
                <c:pt idx="4546">
                  <c:v>5.84</c:v>
                </c:pt>
                <c:pt idx="4547">
                  <c:v>5.2539999999999996</c:v>
                </c:pt>
                <c:pt idx="4548">
                  <c:v>4.57</c:v>
                </c:pt>
                <c:pt idx="4549">
                  <c:v>9.6270000000000007</c:v>
                </c:pt>
                <c:pt idx="4550">
                  <c:v>6.6639999999999997</c:v>
                </c:pt>
                <c:pt idx="4551">
                  <c:v>5.4580000000000002</c:v>
                </c:pt>
                <c:pt idx="4552">
                  <c:v>8.9459999999999997</c:v>
                </c:pt>
                <c:pt idx="4553">
                  <c:v>6.2990000000000004</c:v>
                </c:pt>
                <c:pt idx="4554">
                  <c:v>6.73</c:v>
                </c:pt>
                <c:pt idx="4555">
                  <c:v>6.5510000000000002</c:v>
                </c:pt>
                <c:pt idx="4556">
                  <c:v>5.96</c:v>
                </c:pt>
                <c:pt idx="4557">
                  <c:v>6.5830000000000002</c:v>
                </c:pt>
                <c:pt idx="4558">
                  <c:v>5.6050000000000004</c:v>
                </c:pt>
                <c:pt idx="4559">
                  <c:v>6.9050000000000002</c:v>
                </c:pt>
                <c:pt idx="4560">
                  <c:v>10.236000000000001</c:v>
                </c:pt>
                <c:pt idx="4561">
                  <c:v>5.63</c:v>
                </c:pt>
                <c:pt idx="4562">
                  <c:v>6.9649999999999999</c:v>
                </c:pt>
                <c:pt idx="4563">
                  <c:v>5.9880000000000004</c:v>
                </c:pt>
                <c:pt idx="4564">
                  <c:v>7.915</c:v>
                </c:pt>
                <c:pt idx="4565">
                  <c:v>6.992</c:v>
                </c:pt>
                <c:pt idx="4566">
                  <c:v>5.6879999999999997</c:v>
                </c:pt>
                <c:pt idx="4567">
                  <c:v>7.4429999999999996</c:v>
                </c:pt>
                <c:pt idx="4568">
                  <c:v>7.7409999999999997</c:v>
                </c:pt>
                <c:pt idx="4569">
                  <c:v>8.5399999999999991</c:v>
                </c:pt>
                <c:pt idx="4570">
                  <c:v>11.71</c:v>
                </c:pt>
                <c:pt idx="4571">
                  <c:v>9.577</c:v>
                </c:pt>
                <c:pt idx="4572">
                  <c:v>7.8890000000000002</c:v>
                </c:pt>
                <c:pt idx="4573">
                  <c:v>9.5050000000000008</c:v>
                </c:pt>
                <c:pt idx="4574">
                  <c:v>6.5359999999999996</c:v>
                </c:pt>
                <c:pt idx="4575">
                  <c:v>6.4249999999999998</c:v>
                </c:pt>
                <c:pt idx="4576">
                  <c:v>9.4860000000000007</c:v>
                </c:pt>
                <c:pt idx="4577">
                  <c:v>9.7509999999999994</c:v>
                </c:pt>
                <c:pt idx="4578">
                  <c:v>7.5220000000000002</c:v>
                </c:pt>
                <c:pt idx="4579">
                  <c:v>5.8869999999999996</c:v>
                </c:pt>
                <c:pt idx="4580">
                  <c:v>7.3680000000000003</c:v>
                </c:pt>
                <c:pt idx="4581">
                  <c:v>9.5399999999999991</c:v>
                </c:pt>
                <c:pt idx="4582">
                  <c:v>9.4969999999999999</c:v>
                </c:pt>
                <c:pt idx="4583">
                  <c:v>8.1069999999999993</c:v>
                </c:pt>
                <c:pt idx="4584">
                  <c:v>7.702</c:v>
                </c:pt>
                <c:pt idx="4585">
                  <c:v>8.8520000000000003</c:v>
                </c:pt>
                <c:pt idx="4586">
                  <c:v>7.2060000000000004</c:v>
                </c:pt>
                <c:pt idx="4587">
                  <c:v>6.9969999999999999</c:v>
                </c:pt>
                <c:pt idx="4588">
                  <c:v>9.3019999999999996</c:v>
                </c:pt>
                <c:pt idx="4589">
                  <c:v>9.6289999999999996</c:v>
                </c:pt>
                <c:pt idx="4590">
                  <c:v>15.629</c:v>
                </c:pt>
                <c:pt idx="4591">
                  <c:v>9.6519999999999992</c:v>
                </c:pt>
                <c:pt idx="4592">
                  <c:v>6.8529999999999998</c:v>
                </c:pt>
                <c:pt idx="4593">
                  <c:v>7.8010000000000002</c:v>
                </c:pt>
                <c:pt idx="4594">
                  <c:v>8.5549999999999997</c:v>
                </c:pt>
                <c:pt idx="4595">
                  <c:v>11.661</c:v>
                </c:pt>
                <c:pt idx="4596">
                  <c:v>8.35</c:v>
                </c:pt>
                <c:pt idx="4597">
                  <c:v>4.38</c:v>
                </c:pt>
                <c:pt idx="4598">
                  <c:v>7.31</c:v>
                </c:pt>
                <c:pt idx="4599">
                  <c:v>7.0259999999999998</c:v>
                </c:pt>
                <c:pt idx="4600">
                  <c:v>6.5830000000000002</c:v>
                </c:pt>
                <c:pt idx="4601">
                  <c:v>4.9710000000000001</c:v>
                </c:pt>
                <c:pt idx="4602">
                  <c:v>4.548</c:v>
                </c:pt>
                <c:pt idx="4603">
                  <c:v>5.8529999999999998</c:v>
                </c:pt>
                <c:pt idx="4604">
                  <c:v>6.6</c:v>
                </c:pt>
                <c:pt idx="4605">
                  <c:v>6.33</c:v>
                </c:pt>
                <c:pt idx="4606">
                  <c:v>5.9809999999999999</c:v>
                </c:pt>
                <c:pt idx="4607">
                  <c:v>6.2889999999999997</c:v>
                </c:pt>
                <c:pt idx="4608">
                  <c:v>5.5</c:v>
                </c:pt>
                <c:pt idx="4609">
                  <c:v>6.4109999999999996</c:v>
                </c:pt>
                <c:pt idx="4610">
                  <c:v>6.31</c:v>
                </c:pt>
                <c:pt idx="4611">
                  <c:v>5.8789999999999996</c:v>
                </c:pt>
                <c:pt idx="4612">
                  <c:v>7.1669999999999998</c:v>
                </c:pt>
                <c:pt idx="4613">
                  <c:v>6.5140000000000002</c:v>
                </c:pt>
                <c:pt idx="4614">
                  <c:v>8.0820000000000007</c:v>
                </c:pt>
                <c:pt idx="4615">
                  <c:v>7.5730000000000004</c:v>
                </c:pt>
                <c:pt idx="4616">
                  <c:v>8.4060000000000006</c:v>
                </c:pt>
                <c:pt idx="4617">
                  <c:v>7.3150000000000004</c:v>
                </c:pt>
                <c:pt idx="4618">
                  <c:v>9.0459999999999994</c:v>
                </c:pt>
                <c:pt idx="4619">
                  <c:v>7.1029999999999998</c:v>
                </c:pt>
                <c:pt idx="4620">
                  <c:v>6.375</c:v>
                </c:pt>
                <c:pt idx="4621">
                  <c:v>9.8889999999999993</c:v>
                </c:pt>
                <c:pt idx="4622">
                  <c:v>8.9939999999999998</c:v>
                </c:pt>
                <c:pt idx="4623">
                  <c:v>7.9509999999999996</c:v>
                </c:pt>
                <c:pt idx="4624">
                  <c:v>6.1909999999999998</c:v>
                </c:pt>
                <c:pt idx="4625">
                  <c:v>5.67</c:v>
                </c:pt>
                <c:pt idx="4626">
                  <c:v>6.1079999999999997</c:v>
                </c:pt>
                <c:pt idx="4627">
                  <c:v>5.5759999999999996</c:v>
                </c:pt>
                <c:pt idx="4628">
                  <c:v>6.6820000000000004</c:v>
                </c:pt>
                <c:pt idx="4629">
                  <c:v>8.1359999999999992</c:v>
                </c:pt>
                <c:pt idx="4630">
                  <c:v>6.6870000000000003</c:v>
                </c:pt>
                <c:pt idx="4631">
                  <c:v>6.91</c:v>
                </c:pt>
                <c:pt idx="4632">
                  <c:v>7.8609999999999998</c:v>
                </c:pt>
                <c:pt idx="4633">
                  <c:v>8.593</c:v>
                </c:pt>
                <c:pt idx="4634">
                  <c:v>8.9809999999999999</c:v>
                </c:pt>
                <c:pt idx="4635">
                  <c:v>7.431</c:v>
                </c:pt>
                <c:pt idx="4636">
                  <c:v>4.9720000000000004</c:v>
                </c:pt>
                <c:pt idx="4637">
                  <c:v>4.6680000000000001</c:v>
                </c:pt>
                <c:pt idx="4638">
                  <c:v>4.9189999999999996</c:v>
                </c:pt>
                <c:pt idx="4639">
                  <c:v>5.1180000000000003</c:v>
                </c:pt>
                <c:pt idx="4640">
                  <c:v>5.4960000000000004</c:v>
                </c:pt>
                <c:pt idx="4641">
                  <c:v>7.3769999999999998</c:v>
                </c:pt>
                <c:pt idx="4642">
                  <c:v>5.5549999999999997</c:v>
                </c:pt>
                <c:pt idx="4643">
                  <c:v>7.3479999999999999</c:v>
                </c:pt>
                <c:pt idx="4644">
                  <c:v>7.52</c:v>
                </c:pt>
                <c:pt idx="4645">
                  <c:v>9.0280000000000005</c:v>
                </c:pt>
                <c:pt idx="4646">
                  <c:v>8.2360000000000007</c:v>
                </c:pt>
                <c:pt idx="4647">
                  <c:v>8.343</c:v>
                </c:pt>
                <c:pt idx="4648">
                  <c:v>7.9729999999999999</c:v>
                </c:pt>
                <c:pt idx="4649">
                  <c:v>9.6300000000000008</c:v>
                </c:pt>
                <c:pt idx="4650">
                  <c:v>8.4469999999999992</c:v>
                </c:pt>
                <c:pt idx="4651">
                  <c:v>7.5759999999999996</c:v>
                </c:pt>
                <c:pt idx="4652">
                  <c:v>8.0370000000000008</c:v>
                </c:pt>
                <c:pt idx="4653">
                  <c:v>8.7739999999999991</c:v>
                </c:pt>
                <c:pt idx="4654">
                  <c:v>8.1010000000000009</c:v>
                </c:pt>
                <c:pt idx="4655">
                  <c:v>9.2509999999999994</c:v>
                </c:pt>
                <c:pt idx="4656">
                  <c:v>9.0250000000000004</c:v>
                </c:pt>
                <c:pt idx="4657">
                  <c:v>8.9190000000000005</c:v>
                </c:pt>
                <c:pt idx="4658">
                  <c:v>8.6690000000000005</c:v>
                </c:pt>
                <c:pt idx="4659">
                  <c:v>7.2329999999999997</c:v>
                </c:pt>
                <c:pt idx="4660">
                  <c:v>8.4510000000000005</c:v>
                </c:pt>
                <c:pt idx="4661">
                  <c:v>9.7859999999999996</c:v>
                </c:pt>
                <c:pt idx="4662">
                  <c:v>10.513</c:v>
                </c:pt>
                <c:pt idx="4663">
                  <c:v>9.0990000000000002</c:v>
                </c:pt>
                <c:pt idx="4664">
                  <c:v>8.9030000000000005</c:v>
                </c:pt>
                <c:pt idx="4665">
                  <c:v>11.288</c:v>
                </c:pt>
                <c:pt idx="4666">
                  <c:v>11.436999999999999</c:v>
                </c:pt>
                <c:pt idx="4667">
                  <c:v>11.505000000000001</c:v>
                </c:pt>
                <c:pt idx="4668">
                  <c:v>9.8070000000000004</c:v>
                </c:pt>
                <c:pt idx="4669">
                  <c:v>8.0879999999999992</c:v>
                </c:pt>
                <c:pt idx="4670">
                  <c:v>7.9939999999999998</c:v>
                </c:pt>
                <c:pt idx="4671">
                  <c:v>6.9740000000000002</c:v>
                </c:pt>
                <c:pt idx="4672">
                  <c:v>9.6910000000000007</c:v>
                </c:pt>
                <c:pt idx="4673">
                  <c:v>8.7479999999999993</c:v>
                </c:pt>
                <c:pt idx="4674">
                  <c:v>6.1420000000000003</c:v>
                </c:pt>
                <c:pt idx="4675">
                  <c:v>5.7050000000000001</c:v>
                </c:pt>
                <c:pt idx="4676">
                  <c:v>7.4489999999999998</c:v>
                </c:pt>
                <c:pt idx="4677">
                  <c:v>9.468</c:v>
                </c:pt>
                <c:pt idx="4678">
                  <c:v>10.747</c:v>
                </c:pt>
                <c:pt idx="4679">
                  <c:v>11.339</c:v>
                </c:pt>
                <c:pt idx="4680">
                  <c:v>11.28</c:v>
                </c:pt>
                <c:pt idx="4681">
                  <c:v>6.3369999999999997</c:v>
                </c:pt>
                <c:pt idx="4682">
                  <c:v>9.7279999999999998</c:v>
                </c:pt>
                <c:pt idx="4683">
                  <c:v>9.2880000000000003</c:v>
                </c:pt>
                <c:pt idx="4684">
                  <c:v>7.258</c:v>
                </c:pt>
                <c:pt idx="4685">
                  <c:v>8.7560000000000002</c:v>
                </c:pt>
                <c:pt idx="4686">
                  <c:v>12.172000000000001</c:v>
                </c:pt>
                <c:pt idx="4687">
                  <c:v>12.721</c:v>
                </c:pt>
                <c:pt idx="4688">
                  <c:v>12.321</c:v>
                </c:pt>
                <c:pt idx="4689">
                  <c:v>11.285</c:v>
                </c:pt>
                <c:pt idx="4690">
                  <c:v>7.9939999999999998</c:v>
                </c:pt>
                <c:pt idx="4691">
                  <c:v>8.5090000000000003</c:v>
                </c:pt>
                <c:pt idx="4692">
                  <c:v>9.6760000000000002</c:v>
                </c:pt>
                <c:pt idx="4693">
                  <c:v>9.9529999999999994</c:v>
                </c:pt>
                <c:pt idx="4694">
                  <c:v>10.564</c:v>
                </c:pt>
                <c:pt idx="4695">
                  <c:v>7.9349999999999996</c:v>
                </c:pt>
                <c:pt idx="4696">
                  <c:v>9.8450000000000006</c:v>
                </c:pt>
                <c:pt idx="4697">
                  <c:v>10.445</c:v>
                </c:pt>
                <c:pt idx="4698">
                  <c:v>8.8789999999999996</c:v>
                </c:pt>
                <c:pt idx="4699">
                  <c:v>10.614000000000001</c:v>
                </c:pt>
                <c:pt idx="4700">
                  <c:v>12.94</c:v>
                </c:pt>
                <c:pt idx="4701">
                  <c:v>12.946999999999999</c:v>
                </c:pt>
                <c:pt idx="4702">
                  <c:v>10.371</c:v>
                </c:pt>
                <c:pt idx="4703">
                  <c:v>11.042</c:v>
                </c:pt>
                <c:pt idx="4704">
                  <c:v>12.342000000000001</c:v>
                </c:pt>
                <c:pt idx="4705">
                  <c:v>10.228999999999999</c:v>
                </c:pt>
                <c:pt idx="4706">
                  <c:v>11.1</c:v>
                </c:pt>
                <c:pt idx="4707">
                  <c:v>12.07</c:v>
                </c:pt>
                <c:pt idx="4708">
                  <c:v>12.398</c:v>
                </c:pt>
                <c:pt idx="4709">
                  <c:v>14.583</c:v>
                </c:pt>
                <c:pt idx="4710">
                  <c:v>13.063000000000001</c:v>
                </c:pt>
                <c:pt idx="4711">
                  <c:v>12.54</c:v>
                </c:pt>
                <c:pt idx="4712">
                  <c:v>13.76</c:v>
                </c:pt>
                <c:pt idx="4713">
                  <c:v>13.273</c:v>
                </c:pt>
                <c:pt idx="4714">
                  <c:v>12.114000000000001</c:v>
                </c:pt>
                <c:pt idx="4715">
                  <c:v>13.183</c:v>
                </c:pt>
                <c:pt idx="4716">
                  <c:v>14.675000000000001</c:v>
                </c:pt>
                <c:pt idx="4717">
                  <c:v>14.275</c:v>
                </c:pt>
                <c:pt idx="4718">
                  <c:v>13.898999999999999</c:v>
                </c:pt>
                <c:pt idx="4719">
                  <c:v>14.342000000000001</c:v>
                </c:pt>
                <c:pt idx="4720">
                  <c:v>12.132999999999999</c:v>
                </c:pt>
                <c:pt idx="4721">
                  <c:v>12.887</c:v>
                </c:pt>
                <c:pt idx="4722">
                  <c:v>15.391999999999999</c:v>
                </c:pt>
                <c:pt idx="4723">
                  <c:v>14.119</c:v>
                </c:pt>
                <c:pt idx="4724">
                  <c:v>12.728999999999999</c:v>
                </c:pt>
                <c:pt idx="4725">
                  <c:v>11.866</c:v>
                </c:pt>
                <c:pt idx="4726">
                  <c:v>10.907999999999999</c:v>
                </c:pt>
                <c:pt idx="4727">
                  <c:v>12.487</c:v>
                </c:pt>
                <c:pt idx="4728">
                  <c:v>12.101000000000001</c:v>
                </c:pt>
                <c:pt idx="4729">
                  <c:v>13.288</c:v>
                </c:pt>
                <c:pt idx="4730">
                  <c:v>13.177</c:v>
                </c:pt>
                <c:pt idx="4731">
                  <c:v>12.817</c:v>
                </c:pt>
                <c:pt idx="4732">
                  <c:v>11.871</c:v>
                </c:pt>
                <c:pt idx="4733">
                  <c:v>12.576000000000001</c:v>
                </c:pt>
                <c:pt idx="4734">
                  <c:v>12.743</c:v>
                </c:pt>
                <c:pt idx="4735">
                  <c:v>10.715999999999999</c:v>
                </c:pt>
                <c:pt idx="4736">
                  <c:v>12.138</c:v>
                </c:pt>
                <c:pt idx="4737">
                  <c:v>12.711</c:v>
                </c:pt>
                <c:pt idx="4738">
                  <c:v>13.818</c:v>
                </c:pt>
                <c:pt idx="4739">
                  <c:v>11.548</c:v>
                </c:pt>
                <c:pt idx="4740">
                  <c:v>11.223000000000001</c:v>
                </c:pt>
                <c:pt idx="4741">
                  <c:v>10.685</c:v>
                </c:pt>
                <c:pt idx="4742">
                  <c:v>10.42</c:v>
                </c:pt>
                <c:pt idx="4743">
                  <c:v>7.4740000000000002</c:v>
                </c:pt>
                <c:pt idx="4744">
                  <c:v>7.8659999999999997</c:v>
                </c:pt>
                <c:pt idx="4745">
                  <c:v>7.3250000000000002</c:v>
                </c:pt>
                <c:pt idx="4746">
                  <c:v>7.3650000000000002</c:v>
                </c:pt>
                <c:pt idx="4747">
                  <c:v>7.59</c:v>
                </c:pt>
                <c:pt idx="4748">
                  <c:v>9.6579999999999995</c:v>
                </c:pt>
                <c:pt idx="4749">
                  <c:v>9.5370000000000008</c:v>
                </c:pt>
                <c:pt idx="4750">
                  <c:v>9.6649999999999991</c:v>
                </c:pt>
                <c:pt idx="4751">
                  <c:v>11.412000000000001</c:v>
                </c:pt>
                <c:pt idx="4752">
                  <c:v>11.724</c:v>
                </c:pt>
                <c:pt idx="4753">
                  <c:v>13.234999999999999</c:v>
                </c:pt>
                <c:pt idx="4754">
                  <c:v>14.192</c:v>
                </c:pt>
                <c:pt idx="4755">
                  <c:v>12.805</c:v>
                </c:pt>
                <c:pt idx="4756">
                  <c:v>13.14</c:v>
                </c:pt>
                <c:pt idx="4757">
                  <c:v>10.428000000000001</c:v>
                </c:pt>
                <c:pt idx="4758">
                  <c:v>10.984999999999999</c:v>
                </c:pt>
                <c:pt idx="4759">
                  <c:v>11.585000000000001</c:v>
                </c:pt>
                <c:pt idx="4760">
                  <c:v>13.625999999999999</c:v>
                </c:pt>
                <c:pt idx="4761">
                  <c:v>12.888</c:v>
                </c:pt>
                <c:pt idx="4762">
                  <c:v>12.382999999999999</c:v>
                </c:pt>
                <c:pt idx="4763">
                  <c:v>14.731</c:v>
                </c:pt>
                <c:pt idx="4764">
                  <c:v>14.795</c:v>
                </c:pt>
                <c:pt idx="4765">
                  <c:v>14.214</c:v>
                </c:pt>
                <c:pt idx="4766">
                  <c:v>14.177</c:v>
                </c:pt>
                <c:pt idx="4767">
                  <c:v>12.646000000000001</c:v>
                </c:pt>
                <c:pt idx="4768">
                  <c:v>13.643000000000001</c:v>
                </c:pt>
                <c:pt idx="4769">
                  <c:v>12.154999999999999</c:v>
                </c:pt>
                <c:pt idx="4770">
                  <c:v>11.276999999999999</c:v>
                </c:pt>
                <c:pt idx="4771">
                  <c:v>11.329000000000001</c:v>
                </c:pt>
                <c:pt idx="4772">
                  <c:v>13.707000000000001</c:v>
                </c:pt>
                <c:pt idx="4773">
                  <c:v>13.138999999999999</c:v>
                </c:pt>
                <c:pt idx="4774">
                  <c:v>13.712</c:v>
                </c:pt>
                <c:pt idx="4775">
                  <c:v>13.565</c:v>
                </c:pt>
                <c:pt idx="4776">
                  <c:v>12.804</c:v>
                </c:pt>
                <c:pt idx="4777">
                  <c:v>13.292</c:v>
                </c:pt>
                <c:pt idx="4778">
                  <c:v>14.532</c:v>
                </c:pt>
                <c:pt idx="4779">
                  <c:v>11.827999999999999</c:v>
                </c:pt>
                <c:pt idx="4780">
                  <c:v>10.227</c:v>
                </c:pt>
                <c:pt idx="4781">
                  <c:v>11.262</c:v>
                </c:pt>
                <c:pt idx="4782">
                  <c:v>11.031000000000001</c:v>
                </c:pt>
                <c:pt idx="4783">
                  <c:v>11.64</c:v>
                </c:pt>
                <c:pt idx="4784">
                  <c:v>9.69</c:v>
                </c:pt>
                <c:pt idx="4785">
                  <c:v>7.5369999999999999</c:v>
                </c:pt>
                <c:pt idx="4786">
                  <c:v>7.1660000000000004</c:v>
                </c:pt>
                <c:pt idx="4787">
                  <c:v>8.077</c:v>
                </c:pt>
                <c:pt idx="4788">
                  <c:v>8.7200000000000006</c:v>
                </c:pt>
                <c:pt idx="4789">
                  <c:v>10.044</c:v>
                </c:pt>
                <c:pt idx="4790">
                  <c:v>9.6259999999999994</c:v>
                </c:pt>
                <c:pt idx="4791">
                  <c:v>9.3810000000000002</c:v>
                </c:pt>
                <c:pt idx="4792">
                  <c:v>9.3740000000000006</c:v>
                </c:pt>
                <c:pt idx="4793">
                  <c:v>6.4720000000000004</c:v>
                </c:pt>
                <c:pt idx="4794">
                  <c:v>7.9089999999999998</c:v>
                </c:pt>
                <c:pt idx="4795">
                  <c:v>9.6219999999999999</c:v>
                </c:pt>
                <c:pt idx="4796">
                  <c:v>12.457000000000001</c:v>
                </c:pt>
                <c:pt idx="4797">
                  <c:v>13.568</c:v>
                </c:pt>
                <c:pt idx="4798">
                  <c:v>14.726000000000001</c:v>
                </c:pt>
                <c:pt idx="4799">
                  <c:v>13.925000000000001</c:v>
                </c:pt>
                <c:pt idx="4800">
                  <c:v>14.337999999999999</c:v>
                </c:pt>
                <c:pt idx="4801">
                  <c:v>14.734999999999999</c:v>
                </c:pt>
                <c:pt idx="4802">
                  <c:v>12.661</c:v>
                </c:pt>
                <c:pt idx="4803">
                  <c:v>9.5060000000000002</c:v>
                </c:pt>
                <c:pt idx="4804">
                  <c:v>9.0969999999999995</c:v>
                </c:pt>
                <c:pt idx="4805">
                  <c:v>7.8040000000000003</c:v>
                </c:pt>
                <c:pt idx="4806">
                  <c:v>11.05</c:v>
                </c:pt>
                <c:pt idx="4807">
                  <c:v>11.095000000000001</c:v>
                </c:pt>
                <c:pt idx="4808">
                  <c:v>7.726</c:v>
                </c:pt>
                <c:pt idx="4809">
                  <c:v>8.1890000000000001</c:v>
                </c:pt>
                <c:pt idx="4810">
                  <c:v>10.715999999999999</c:v>
                </c:pt>
                <c:pt idx="4811">
                  <c:v>11.117000000000001</c:v>
                </c:pt>
                <c:pt idx="4812">
                  <c:v>12.28</c:v>
                </c:pt>
                <c:pt idx="4813">
                  <c:v>11.118</c:v>
                </c:pt>
                <c:pt idx="4814">
                  <c:v>10.489000000000001</c:v>
                </c:pt>
                <c:pt idx="4815">
                  <c:v>9.1280000000000001</c:v>
                </c:pt>
                <c:pt idx="4816">
                  <c:v>7.24</c:v>
                </c:pt>
                <c:pt idx="4817">
                  <c:v>7.7910000000000004</c:v>
                </c:pt>
                <c:pt idx="4818">
                  <c:v>5.8109999999999999</c:v>
                </c:pt>
                <c:pt idx="4819">
                  <c:v>8.3030000000000008</c:v>
                </c:pt>
                <c:pt idx="4820">
                  <c:v>6.4969999999999999</c:v>
                </c:pt>
                <c:pt idx="4821">
                  <c:v>8.7729999999999997</c:v>
                </c:pt>
                <c:pt idx="4822">
                  <c:v>6.5469999999999997</c:v>
                </c:pt>
                <c:pt idx="4823">
                  <c:v>7.1479999999999997</c:v>
                </c:pt>
                <c:pt idx="4824">
                  <c:v>7.79</c:v>
                </c:pt>
                <c:pt idx="4825">
                  <c:v>9.69</c:v>
                </c:pt>
                <c:pt idx="4826">
                  <c:v>14.88</c:v>
                </c:pt>
                <c:pt idx="4827">
                  <c:v>12.339</c:v>
                </c:pt>
                <c:pt idx="4828">
                  <c:v>11.1</c:v>
                </c:pt>
                <c:pt idx="4829">
                  <c:v>10.301</c:v>
                </c:pt>
                <c:pt idx="4830">
                  <c:v>6.12</c:v>
                </c:pt>
                <c:pt idx="4831">
                  <c:v>5.3</c:v>
                </c:pt>
                <c:pt idx="4832">
                  <c:v>6.649</c:v>
                </c:pt>
                <c:pt idx="4833">
                  <c:v>10.978</c:v>
                </c:pt>
                <c:pt idx="4834">
                  <c:v>9.7460000000000004</c:v>
                </c:pt>
                <c:pt idx="4835">
                  <c:v>7.5919999999999996</c:v>
                </c:pt>
                <c:pt idx="4836">
                  <c:v>6.7670000000000003</c:v>
                </c:pt>
                <c:pt idx="4837">
                  <c:v>6.7939999999999996</c:v>
                </c:pt>
                <c:pt idx="4838">
                  <c:v>6.9569999999999999</c:v>
                </c:pt>
                <c:pt idx="4839">
                  <c:v>6.6749999999999998</c:v>
                </c:pt>
                <c:pt idx="4840">
                  <c:v>8.3840000000000003</c:v>
                </c:pt>
                <c:pt idx="4841">
                  <c:v>5.59</c:v>
                </c:pt>
                <c:pt idx="4842">
                  <c:v>8.0289999999999999</c:v>
                </c:pt>
                <c:pt idx="4843">
                  <c:v>8.1280000000000001</c:v>
                </c:pt>
                <c:pt idx="4844">
                  <c:v>10.436999999999999</c:v>
                </c:pt>
                <c:pt idx="4845">
                  <c:v>5.0199999999999996</c:v>
                </c:pt>
                <c:pt idx="4846">
                  <c:v>6.6580000000000004</c:v>
                </c:pt>
                <c:pt idx="4847">
                  <c:v>8.5109999999999992</c:v>
                </c:pt>
                <c:pt idx="4848">
                  <c:v>6.2930000000000001</c:v>
                </c:pt>
                <c:pt idx="4849">
                  <c:v>7.3029999999999999</c:v>
                </c:pt>
                <c:pt idx="4850">
                  <c:v>10.449</c:v>
                </c:pt>
                <c:pt idx="4851">
                  <c:v>7.7140000000000004</c:v>
                </c:pt>
                <c:pt idx="4852">
                  <c:v>8.31</c:v>
                </c:pt>
                <c:pt idx="4853">
                  <c:v>9.0739999999999998</c:v>
                </c:pt>
                <c:pt idx="4854">
                  <c:v>7.9489999999999998</c:v>
                </c:pt>
                <c:pt idx="4855">
                  <c:v>7.5419999999999998</c:v>
                </c:pt>
                <c:pt idx="4856">
                  <c:v>6.6790000000000003</c:v>
                </c:pt>
                <c:pt idx="4857">
                  <c:v>6.5039999999999996</c:v>
                </c:pt>
                <c:pt idx="4858">
                  <c:v>7.2110000000000003</c:v>
                </c:pt>
                <c:pt idx="4859">
                  <c:v>6.5140000000000002</c:v>
                </c:pt>
                <c:pt idx="4860">
                  <c:v>6.9290000000000003</c:v>
                </c:pt>
                <c:pt idx="4861">
                  <c:v>5.4189999999999996</c:v>
                </c:pt>
                <c:pt idx="4862">
                  <c:v>5.335</c:v>
                </c:pt>
                <c:pt idx="4863">
                  <c:v>5.4960000000000004</c:v>
                </c:pt>
                <c:pt idx="4864">
                  <c:v>7.2759999999999998</c:v>
                </c:pt>
                <c:pt idx="4865">
                  <c:v>8.2539999999999996</c:v>
                </c:pt>
                <c:pt idx="4866">
                  <c:v>7.2519999999999998</c:v>
                </c:pt>
                <c:pt idx="4867">
                  <c:v>6.28</c:v>
                </c:pt>
                <c:pt idx="4868">
                  <c:v>7.508</c:v>
                </c:pt>
                <c:pt idx="4869">
                  <c:v>9.6020000000000003</c:v>
                </c:pt>
                <c:pt idx="4870">
                  <c:v>6.7939999999999996</c:v>
                </c:pt>
                <c:pt idx="4871">
                  <c:v>8.8379999999999992</c:v>
                </c:pt>
                <c:pt idx="4872">
                  <c:v>10.265000000000001</c:v>
                </c:pt>
                <c:pt idx="4873">
                  <c:v>11.388999999999999</c:v>
                </c:pt>
                <c:pt idx="4874">
                  <c:v>11.552</c:v>
                </c:pt>
                <c:pt idx="4875">
                  <c:v>9.5449999999999999</c:v>
                </c:pt>
                <c:pt idx="4876">
                  <c:v>6.5380000000000003</c:v>
                </c:pt>
                <c:pt idx="4877">
                  <c:v>9.2620000000000005</c:v>
                </c:pt>
                <c:pt idx="4878">
                  <c:v>10.500999999999999</c:v>
                </c:pt>
                <c:pt idx="4879">
                  <c:v>9.6669999999999998</c:v>
                </c:pt>
                <c:pt idx="4880">
                  <c:v>7.585</c:v>
                </c:pt>
                <c:pt idx="4881">
                  <c:v>9.8409999999999993</c:v>
                </c:pt>
                <c:pt idx="4882">
                  <c:v>8.6790000000000003</c:v>
                </c:pt>
                <c:pt idx="4883">
                  <c:v>8.2639999999999993</c:v>
                </c:pt>
                <c:pt idx="4884">
                  <c:v>9.2200000000000006</c:v>
                </c:pt>
                <c:pt idx="4885">
                  <c:v>6.0030000000000001</c:v>
                </c:pt>
                <c:pt idx="4886">
                  <c:v>4.8070000000000004</c:v>
                </c:pt>
                <c:pt idx="4887">
                  <c:v>7.5389999999999997</c:v>
                </c:pt>
                <c:pt idx="4888">
                  <c:v>10.050000000000001</c:v>
                </c:pt>
                <c:pt idx="4889">
                  <c:v>11.843</c:v>
                </c:pt>
                <c:pt idx="4890">
                  <c:v>11.082000000000001</c:v>
                </c:pt>
                <c:pt idx="4891">
                  <c:v>11.241</c:v>
                </c:pt>
                <c:pt idx="4892">
                  <c:v>8.3330000000000002</c:v>
                </c:pt>
                <c:pt idx="4893">
                  <c:v>8.7910000000000004</c:v>
                </c:pt>
                <c:pt idx="4894">
                  <c:v>10.032</c:v>
                </c:pt>
                <c:pt idx="4895">
                  <c:v>8.0009999999999994</c:v>
                </c:pt>
                <c:pt idx="4896">
                  <c:v>8.9760000000000009</c:v>
                </c:pt>
                <c:pt idx="4897">
                  <c:v>7.4109999999999996</c:v>
                </c:pt>
                <c:pt idx="4898">
                  <c:v>8.2270000000000003</c:v>
                </c:pt>
                <c:pt idx="4899">
                  <c:v>6.1449999999999996</c:v>
                </c:pt>
                <c:pt idx="4900">
                  <c:v>9.4610000000000003</c:v>
                </c:pt>
                <c:pt idx="4901">
                  <c:v>10.026</c:v>
                </c:pt>
                <c:pt idx="4902">
                  <c:v>5.9720000000000004</c:v>
                </c:pt>
                <c:pt idx="4903">
                  <c:v>7.5289999999999999</c:v>
                </c:pt>
                <c:pt idx="4904">
                  <c:v>10.007</c:v>
                </c:pt>
                <c:pt idx="4905">
                  <c:v>9.7010000000000005</c:v>
                </c:pt>
                <c:pt idx="4906">
                  <c:v>7.7140000000000004</c:v>
                </c:pt>
                <c:pt idx="4907">
                  <c:v>8.9990000000000006</c:v>
                </c:pt>
                <c:pt idx="4908">
                  <c:v>13.865</c:v>
                </c:pt>
                <c:pt idx="4909">
                  <c:v>11.606</c:v>
                </c:pt>
                <c:pt idx="4910">
                  <c:v>7.3239999999999998</c:v>
                </c:pt>
                <c:pt idx="4911">
                  <c:v>6.1639999999999997</c:v>
                </c:pt>
                <c:pt idx="4912">
                  <c:v>7.1050000000000004</c:v>
                </c:pt>
                <c:pt idx="4913">
                  <c:v>9.8119999999999994</c:v>
                </c:pt>
                <c:pt idx="4914">
                  <c:v>7.5030000000000001</c:v>
                </c:pt>
                <c:pt idx="4915">
                  <c:v>10.169</c:v>
                </c:pt>
                <c:pt idx="4916">
                  <c:v>7.5380000000000003</c:v>
                </c:pt>
                <c:pt idx="4917">
                  <c:v>8.1859999999999999</c:v>
                </c:pt>
                <c:pt idx="4918">
                  <c:v>9.1940000000000008</c:v>
                </c:pt>
                <c:pt idx="4919">
                  <c:v>6.875</c:v>
                </c:pt>
                <c:pt idx="4920">
                  <c:v>5.4960000000000004</c:v>
                </c:pt>
                <c:pt idx="4921">
                  <c:v>8.3239999999999998</c:v>
                </c:pt>
                <c:pt idx="4922">
                  <c:v>8.8670000000000009</c:v>
                </c:pt>
                <c:pt idx="4923">
                  <c:v>7.6420000000000003</c:v>
                </c:pt>
                <c:pt idx="4924">
                  <c:v>8.0169999999999995</c:v>
                </c:pt>
                <c:pt idx="4925">
                  <c:v>9.2780000000000005</c:v>
                </c:pt>
                <c:pt idx="4926">
                  <c:v>7.718</c:v>
                </c:pt>
                <c:pt idx="4927">
                  <c:v>7.157</c:v>
                </c:pt>
                <c:pt idx="4928">
                  <c:v>8.6690000000000005</c:v>
                </c:pt>
                <c:pt idx="4929">
                  <c:v>9.577</c:v>
                </c:pt>
                <c:pt idx="4930">
                  <c:v>8.91</c:v>
                </c:pt>
                <c:pt idx="4931">
                  <c:v>6.5720000000000001</c:v>
                </c:pt>
                <c:pt idx="4932">
                  <c:v>6.9950000000000001</c:v>
                </c:pt>
                <c:pt idx="4933">
                  <c:v>9.3569999999999993</c:v>
                </c:pt>
                <c:pt idx="4934">
                  <c:v>9.9600000000000009</c:v>
                </c:pt>
                <c:pt idx="4935">
                  <c:v>9.0139999999999993</c:v>
                </c:pt>
                <c:pt idx="4936">
                  <c:v>9.1869999999999994</c:v>
                </c:pt>
                <c:pt idx="4937">
                  <c:v>9.3079999999999998</c:v>
                </c:pt>
                <c:pt idx="4938">
                  <c:v>11.154</c:v>
                </c:pt>
                <c:pt idx="4939">
                  <c:v>9.1270000000000007</c:v>
                </c:pt>
                <c:pt idx="4940">
                  <c:v>6.9119999999999999</c:v>
                </c:pt>
                <c:pt idx="4941">
                  <c:v>6.54</c:v>
                </c:pt>
                <c:pt idx="4942">
                  <c:v>4.9610000000000003</c:v>
                </c:pt>
                <c:pt idx="4943">
                  <c:v>5.83</c:v>
                </c:pt>
                <c:pt idx="4944">
                  <c:v>6.5540000000000003</c:v>
                </c:pt>
                <c:pt idx="4945">
                  <c:v>6.6909999999999998</c:v>
                </c:pt>
                <c:pt idx="4946">
                  <c:v>7.2530000000000001</c:v>
                </c:pt>
                <c:pt idx="4947">
                  <c:v>8.5250000000000004</c:v>
                </c:pt>
                <c:pt idx="4948">
                  <c:v>7.7729999999999997</c:v>
                </c:pt>
                <c:pt idx="4949">
                  <c:v>7.39</c:v>
                </c:pt>
                <c:pt idx="4950">
                  <c:v>10.91</c:v>
                </c:pt>
                <c:pt idx="4951">
                  <c:v>9.7249999999999996</c:v>
                </c:pt>
                <c:pt idx="4952">
                  <c:v>8.2390000000000008</c:v>
                </c:pt>
                <c:pt idx="4953">
                  <c:v>7.2690000000000001</c:v>
                </c:pt>
                <c:pt idx="4954">
                  <c:v>7.1269999999999998</c:v>
                </c:pt>
                <c:pt idx="4955">
                  <c:v>9.5470000000000006</c:v>
                </c:pt>
                <c:pt idx="4956">
                  <c:v>7.0629999999999997</c:v>
                </c:pt>
                <c:pt idx="4957">
                  <c:v>7.0670000000000002</c:v>
                </c:pt>
                <c:pt idx="4958">
                  <c:v>5.9649999999999999</c:v>
                </c:pt>
                <c:pt idx="4959">
                  <c:v>6.1029999999999998</c:v>
                </c:pt>
                <c:pt idx="4960">
                  <c:v>9.3119999999999994</c:v>
                </c:pt>
                <c:pt idx="4961">
                  <c:v>9.7520000000000007</c:v>
                </c:pt>
                <c:pt idx="4962">
                  <c:v>6.242</c:v>
                </c:pt>
                <c:pt idx="4963">
                  <c:v>5.9720000000000004</c:v>
                </c:pt>
                <c:pt idx="4964">
                  <c:v>6.7</c:v>
                </c:pt>
                <c:pt idx="4965">
                  <c:v>8.6809999999999992</c:v>
                </c:pt>
                <c:pt idx="4966">
                  <c:v>7.7839999999999998</c:v>
                </c:pt>
                <c:pt idx="4967">
                  <c:v>7.3280000000000003</c:v>
                </c:pt>
                <c:pt idx="4968">
                  <c:v>6.89</c:v>
                </c:pt>
                <c:pt idx="4969">
                  <c:v>9.6790000000000003</c:v>
                </c:pt>
                <c:pt idx="4970">
                  <c:v>10.275</c:v>
                </c:pt>
                <c:pt idx="4971">
                  <c:v>8.5350000000000001</c:v>
                </c:pt>
                <c:pt idx="4972">
                  <c:v>7.1070000000000002</c:v>
                </c:pt>
                <c:pt idx="4973">
                  <c:v>5.6</c:v>
                </c:pt>
                <c:pt idx="4974">
                  <c:v>9.6010000000000009</c:v>
                </c:pt>
                <c:pt idx="4975">
                  <c:v>10.161</c:v>
                </c:pt>
                <c:pt idx="4976">
                  <c:v>7.6210000000000004</c:v>
                </c:pt>
                <c:pt idx="4977">
                  <c:v>8.8970000000000002</c:v>
                </c:pt>
                <c:pt idx="4978">
                  <c:v>5.6</c:v>
                </c:pt>
                <c:pt idx="4979">
                  <c:v>9.2230000000000008</c:v>
                </c:pt>
                <c:pt idx="4980">
                  <c:v>7.2389999999999999</c:v>
                </c:pt>
                <c:pt idx="4981">
                  <c:v>11.545</c:v>
                </c:pt>
                <c:pt idx="4982">
                  <c:v>10.631</c:v>
                </c:pt>
                <c:pt idx="4983">
                  <c:v>6.1390000000000002</c:v>
                </c:pt>
                <c:pt idx="4984">
                  <c:v>5.96</c:v>
                </c:pt>
                <c:pt idx="4985">
                  <c:v>7.0519999999999996</c:v>
                </c:pt>
                <c:pt idx="4986">
                  <c:v>8.2460000000000004</c:v>
                </c:pt>
                <c:pt idx="4987">
                  <c:v>9.3369999999999997</c:v>
                </c:pt>
                <c:pt idx="4988">
                  <c:v>7.4630000000000001</c:v>
                </c:pt>
                <c:pt idx="4989">
                  <c:v>7.2089999999999996</c:v>
                </c:pt>
                <c:pt idx="4990">
                  <c:v>8.1039999999999992</c:v>
                </c:pt>
                <c:pt idx="4991">
                  <c:v>8.6539999999999999</c:v>
                </c:pt>
                <c:pt idx="4992">
                  <c:v>9.9209999999999994</c:v>
                </c:pt>
                <c:pt idx="4993">
                  <c:v>8.3320000000000007</c:v>
                </c:pt>
                <c:pt idx="4994">
                  <c:v>7.5039999999999996</c:v>
                </c:pt>
                <c:pt idx="4995">
                  <c:v>8.423</c:v>
                </c:pt>
                <c:pt idx="4996">
                  <c:v>7.6440000000000001</c:v>
                </c:pt>
                <c:pt idx="4997">
                  <c:v>7.2480000000000002</c:v>
                </c:pt>
                <c:pt idx="4998">
                  <c:v>6.5110000000000001</c:v>
                </c:pt>
                <c:pt idx="4999">
                  <c:v>8.0510000000000002</c:v>
                </c:pt>
                <c:pt idx="5000">
                  <c:v>7.1849999999999996</c:v>
                </c:pt>
                <c:pt idx="5001">
                  <c:v>6.42</c:v>
                </c:pt>
                <c:pt idx="5002">
                  <c:v>6.5720000000000001</c:v>
                </c:pt>
                <c:pt idx="5003">
                  <c:v>6.1</c:v>
                </c:pt>
                <c:pt idx="5004">
                  <c:v>9.1349999999999998</c:v>
                </c:pt>
                <c:pt idx="5005">
                  <c:v>8.5609999999999999</c:v>
                </c:pt>
                <c:pt idx="5006">
                  <c:v>9.5839999999999996</c:v>
                </c:pt>
                <c:pt idx="5007">
                  <c:v>8.3369999999999997</c:v>
                </c:pt>
                <c:pt idx="5008">
                  <c:v>8.9049999999999994</c:v>
                </c:pt>
                <c:pt idx="5009">
                  <c:v>10.071</c:v>
                </c:pt>
                <c:pt idx="5010">
                  <c:v>10.021000000000001</c:v>
                </c:pt>
                <c:pt idx="5011">
                  <c:v>10.332000000000001</c:v>
                </c:pt>
                <c:pt idx="5012">
                  <c:v>10.781000000000001</c:v>
                </c:pt>
                <c:pt idx="5013">
                  <c:v>11.653</c:v>
                </c:pt>
                <c:pt idx="5014">
                  <c:v>10.788</c:v>
                </c:pt>
                <c:pt idx="5015">
                  <c:v>8.7639999999999993</c:v>
                </c:pt>
                <c:pt idx="5016">
                  <c:v>7.9939999999999998</c:v>
                </c:pt>
                <c:pt idx="5017">
                  <c:v>9.1780000000000008</c:v>
                </c:pt>
                <c:pt idx="5018">
                  <c:v>8.4339999999999993</c:v>
                </c:pt>
                <c:pt idx="5019">
                  <c:v>9.1050000000000004</c:v>
                </c:pt>
                <c:pt idx="5020">
                  <c:v>9.3510000000000009</c:v>
                </c:pt>
                <c:pt idx="5021">
                  <c:v>9.875</c:v>
                </c:pt>
                <c:pt idx="5022">
                  <c:v>8.7010000000000005</c:v>
                </c:pt>
                <c:pt idx="5023">
                  <c:v>8.3970000000000002</c:v>
                </c:pt>
                <c:pt idx="5024">
                  <c:v>8.8889999999999993</c:v>
                </c:pt>
                <c:pt idx="5025">
                  <c:v>14.738</c:v>
                </c:pt>
                <c:pt idx="5026">
                  <c:v>14.379</c:v>
                </c:pt>
                <c:pt idx="5027">
                  <c:v>17.260999999999999</c:v>
                </c:pt>
                <c:pt idx="5028">
                  <c:v>15.688000000000001</c:v>
                </c:pt>
                <c:pt idx="5029">
                  <c:v>8.9260000000000002</c:v>
                </c:pt>
                <c:pt idx="5030">
                  <c:v>10.933</c:v>
                </c:pt>
                <c:pt idx="5031">
                  <c:v>10.757</c:v>
                </c:pt>
                <c:pt idx="5032">
                  <c:v>9.7210000000000001</c:v>
                </c:pt>
                <c:pt idx="5033">
                  <c:v>8.734</c:v>
                </c:pt>
                <c:pt idx="5034">
                  <c:v>6.8879999999999999</c:v>
                </c:pt>
                <c:pt idx="5035">
                  <c:v>7.3920000000000003</c:v>
                </c:pt>
                <c:pt idx="5036">
                  <c:v>7.282</c:v>
                </c:pt>
                <c:pt idx="5037">
                  <c:v>9.3979999999999997</c:v>
                </c:pt>
                <c:pt idx="5038">
                  <c:v>11.153</c:v>
                </c:pt>
              </c:numCache>
            </c:numRef>
          </c:yVal>
          <c:smooth val="0"/>
          <c:extLst>
            <c:ext xmlns:c16="http://schemas.microsoft.com/office/drawing/2014/chart" uri="{C3380CC4-5D6E-409C-BE32-E72D297353CC}">
              <c16:uniqueId val="{00000000-B98F-4026-B00F-9CEA9B6E4DA4}"/>
            </c:ext>
          </c:extLst>
        </c:ser>
        <c:ser>
          <c:idx val="1"/>
          <c:order val="1"/>
          <c:tx>
            <c:v>Max Wind Speed</c:v>
          </c:tx>
          <c:spPr>
            <a:ln w="15875">
              <a:solidFill>
                <a:srgbClr val="FF0000"/>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Daily_Prev!$L$5:$L$9999</c:f>
              <c:numCache>
                <c:formatCode>0.0</c:formatCode>
                <c:ptCount val="9995"/>
                <c:pt idx="3231">
                  <c:v>49.61</c:v>
                </c:pt>
                <c:pt idx="3232">
                  <c:v>43.88</c:v>
                </c:pt>
                <c:pt idx="3233">
                  <c:v>45.43</c:v>
                </c:pt>
                <c:pt idx="3234">
                  <c:v>49.68</c:v>
                </c:pt>
                <c:pt idx="3235">
                  <c:v>38.520000000000003</c:v>
                </c:pt>
                <c:pt idx="3236">
                  <c:v>34.42</c:v>
                </c:pt>
                <c:pt idx="3237">
                  <c:v>36.83</c:v>
                </c:pt>
                <c:pt idx="3238">
                  <c:v>37.33</c:v>
                </c:pt>
                <c:pt idx="3239">
                  <c:v>33.299999999999997</c:v>
                </c:pt>
                <c:pt idx="3240">
                  <c:v>38.950000000000003</c:v>
                </c:pt>
                <c:pt idx="3241">
                  <c:v>36.4</c:v>
                </c:pt>
                <c:pt idx="3242">
                  <c:v>39.71</c:v>
                </c:pt>
                <c:pt idx="3243">
                  <c:v>37.33</c:v>
                </c:pt>
                <c:pt idx="3244">
                  <c:v>35.06</c:v>
                </c:pt>
                <c:pt idx="3245">
                  <c:v>38.520000000000003</c:v>
                </c:pt>
                <c:pt idx="3246">
                  <c:v>36.76</c:v>
                </c:pt>
                <c:pt idx="3247">
                  <c:v>38.450000000000003</c:v>
                </c:pt>
                <c:pt idx="3248">
                  <c:v>38.380000000000003</c:v>
                </c:pt>
                <c:pt idx="3249">
                  <c:v>37.33</c:v>
                </c:pt>
                <c:pt idx="3250">
                  <c:v>40.28</c:v>
                </c:pt>
                <c:pt idx="3251">
                  <c:v>42.41</c:v>
                </c:pt>
                <c:pt idx="3252">
                  <c:v>48.2</c:v>
                </c:pt>
                <c:pt idx="3253">
                  <c:v>48.35</c:v>
                </c:pt>
                <c:pt idx="3254">
                  <c:v>42.12</c:v>
                </c:pt>
                <c:pt idx="3255">
                  <c:v>33.729999999999997</c:v>
                </c:pt>
                <c:pt idx="3256">
                  <c:v>39.78</c:v>
                </c:pt>
                <c:pt idx="3257">
                  <c:v>35.28</c:v>
                </c:pt>
                <c:pt idx="3258">
                  <c:v>34.29</c:v>
                </c:pt>
                <c:pt idx="3259">
                  <c:v>32.950000000000003</c:v>
                </c:pt>
                <c:pt idx="3260">
                  <c:v>35</c:v>
                </c:pt>
                <c:pt idx="3261">
                  <c:v>38.03</c:v>
                </c:pt>
                <c:pt idx="3262">
                  <c:v>37.96</c:v>
                </c:pt>
                <c:pt idx="3263">
                  <c:v>30.34</c:v>
                </c:pt>
                <c:pt idx="3264">
                  <c:v>34.36</c:v>
                </c:pt>
                <c:pt idx="3265">
                  <c:v>31.47</c:v>
                </c:pt>
                <c:pt idx="3266">
                  <c:v>34.61</c:v>
                </c:pt>
                <c:pt idx="3267">
                  <c:v>34.119999999999997</c:v>
                </c:pt>
                <c:pt idx="3268">
                  <c:v>39.619999999999997</c:v>
                </c:pt>
                <c:pt idx="3269">
                  <c:v>40.47</c:v>
                </c:pt>
                <c:pt idx="3270">
                  <c:v>37.5</c:v>
                </c:pt>
                <c:pt idx="3271">
                  <c:v>32.03</c:v>
                </c:pt>
                <c:pt idx="3272">
                  <c:v>33.590000000000003</c:v>
                </c:pt>
                <c:pt idx="3273">
                  <c:v>34.049999999999997</c:v>
                </c:pt>
                <c:pt idx="3274">
                  <c:v>34.54</c:v>
                </c:pt>
                <c:pt idx="3275">
                  <c:v>35.53</c:v>
                </c:pt>
                <c:pt idx="3276">
                  <c:v>42.02</c:v>
                </c:pt>
                <c:pt idx="3277">
                  <c:v>45.09</c:v>
                </c:pt>
                <c:pt idx="3278">
                  <c:v>36.76</c:v>
                </c:pt>
                <c:pt idx="3279">
                  <c:v>42.09</c:v>
                </c:pt>
                <c:pt idx="3280">
                  <c:v>42.09</c:v>
                </c:pt>
                <c:pt idx="3283">
                  <c:v>43.18</c:v>
                </c:pt>
                <c:pt idx="3284">
                  <c:v>37.96</c:v>
                </c:pt>
                <c:pt idx="3285">
                  <c:v>31.19</c:v>
                </c:pt>
                <c:pt idx="3286">
                  <c:v>41.38</c:v>
                </c:pt>
                <c:pt idx="3287">
                  <c:v>40.11</c:v>
                </c:pt>
                <c:pt idx="3288">
                  <c:v>42.94</c:v>
                </c:pt>
                <c:pt idx="3289">
                  <c:v>42.41</c:v>
                </c:pt>
                <c:pt idx="3290">
                  <c:v>36.270000000000003</c:v>
                </c:pt>
                <c:pt idx="3291">
                  <c:v>35.950000000000003</c:v>
                </c:pt>
                <c:pt idx="3292">
                  <c:v>41.6</c:v>
                </c:pt>
                <c:pt idx="3293">
                  <c:v>41.91</c:v>
                </c:pt>
                <c:pt idx="3294">
                  <c:v>39.729999999999997</c:v>
                </c:pt>
                <c:pt idx="3295">
                  <c:v>31.61</c:v>
                </c:pt>
                <c:pt idx="3296">
                  <c:v>36.9</c:v>
                </c:pt>
                <c:pt idx="3297">
                  <c:v>39.049999999999997</c:v>
                </c:pt>
                <c:pt idx="3298">
                  <c:v>40.68</c:v>
                </c:pt>
                <c:pt idx="3299">
                  <c:v>41.77</c:v>
                </c:pt>
                <c:pt idx="3300">
                  <c:v>32.99</c:v>
                </c:pt>
                <c:pt idx="3301">
                  <c:v>40.64</c:v>
                </c:pt>
                <c:pt idx="3302">
                  <c:v>37.68</c:v>
                </c:pt>
                <c:pt idx="3303">
                  <c:v>40.68</c:v>
                </c:pt>
                <c:pt idx="3304">
                  <c:v>36.369999999999997</c:v>
                </c:pt>
                <c:pt idx="3305">
                  <c:v>40.68</c:v>
                </c:pt>
                <c:pt idx="3306">
                  <c:v>41.98</c:v>
                </c:pt>
                <c:pt idx="3307">
                  <c:v>32.14</c:v>
                </c:pt>
                <c:pt idx="3308">
                  <c:v>32.42</c:v>
                </c:pt>
                <c:pt idx="3309">
                  <c:v>34.89</c:v>
                </c:pt>
                <c:pt idx="3310">
                  <c:v>31.65</c:v>
                </c:pt>
                <c:pt idx="3311">
                  <c:v>28.89</c:v>
                </c:pt>
                <c:pt idx="3312">
                  <c:v>29.78</c:v>
                </c:pt>
                <c:pt idx="3313">
                  <c:v>29.32</c:v>
                </c:pt>
                <c:pt idx="3314">
                  <c:v>38.56</c:v>
                </c:pt>
                <c:pt idx="3315">
                  <c:v>30.34</c:v>
                </c:pt>
                <c:pt idx="3316">
                  <c:v>31.68</c:v>
                </c:pt>
                <c:pt idx="3317">
                  <c:v>35.14</c:v>
                </c:pt>
                <c:pt idx="3318">
                  <c:v>38.6</c:v>
                </c:pt>
                <c:pt idx="3319">
                  <c:v>35.56</c:v>
                </c:pt>
                <c:pt idx="3320">
                  <c:v>34.26</c:v>
                </c:pt>
                <c:pt idx="3321">
                  <c:v>35.1</c:v>
                </c:pt>
                <c:pt idx="3322">
                  <c:v>35.35</c:v>
                </c:pt>
                <c:pt idx="3323">
                  <c:v>31.05</c:v>
                </c:pt>
                <c:pt idx="3324">
                  <c:v>36.9</c:v>
                </c:pt>
                <c:pt idx="3325">
                  <c:v>39.020000000000003</c:v>
                </c:pt>
                <c:pt idx="3326">
                  <c:v>35.39</c:v>
                </c:pt>
                <c:pt idx="3327">
                  <c:v>34.64</c:v>
                </c:pt>
                <c:pt idx="3328">
                  <c:v>35.21</c:v>
                </c:pt>
                <c:pt idx="3329">
                  <c:v>32.880000000000003</c:v>
                </c:pt>
                <c:pt idx="3330">
                  <c:v>32.700000000000003</c:v>
                </c:pt>
                <c:pt idx="3331">
                  <c:v>34.86</c:v>
                </c:pt>
                <c:pt idx="3332">
                  <c:v>28.47</c:v>
                </c:pt>
                <c:pt idx="3333">
                  <c:v>32.28</c:v>
                </c:pt>
                <c:pt idx="3334">
                  <c:v>33.450000000000003</c:v>
                </c:pt>
                <c:pt idx="3335">
                  <c:v>29.39</c:v>
                </c:pt>
                <c:pt idx="3336">
                  <c:v>32.46</c:v>
                </c:pt>
                <c:pt idx="3337">
                  <c:v>28.68</c:v>
                </c:pt>
                <c:pt idx="3338">
                  <c:v>28.96</c:v>
                </c:pt>
                <c:pt idx="3339">
                  <c:v>30.76</c:v>
                </c:pt>
                <c:pt idx="3340">
                  <c:v>23.11</c:v>
                </c:pt>
                <c:pt idx="3341">
                  <c:v>23.99</c:v>
                </c:pt>
                <c:pt idx="3342">
                  <c:v>24.45</c:v>
                </c:pt>
                <c:pt idx="3343">
                  <c:v>18.66</c:v>
                </c:pt>
                <c:pt idx="3344">
                  <c:v>29.11</c:v>
                </c:pt>
                <c:pt idx="3345">
                  <c:v>24.98</c:v>
                </c:pt>
                <c:pt idx="3346">
                  <c:v>23.74</c:v>
                </c:pt>
                <c:pt idx="3347">
                  <c:v>26.18</c:v>
                </c:pt>
                <c:pt idx="3348">
                  <c:v>24.91</c:v>
                </c:pt>
                <c:pt idx="3349">
                  <c:v>21.73</c:v>
                </c:pt>
                <c:pt idx="3350">
                  <c:v>20.32</c:v>
                </c:pt>
                <c:pt idx="3351">
                  <c:v>33.9</c:v>
                </c:pt>
                <c:pt idx="3352">
                  <c:v>17.53</c:v>
                </c:pt>
                <c:pt idx="3353">
                  <c:v>32.18</c:v>
                </c:pt>
                <c:pt idx="3354">
                  <c:v>23.39</c:v>
                </c:pt>
                <c:pt idx="3355">
                  <c:v>22.97</c:v>
                </c:pt>
                <c:pt idx="3356">
                  <c:v>26.74</c:v>
                </c:pt>
                <c:pt idx="3357">
                  <c:v>27.24</c:v>
                </c:pt>
                <c:pt idx="3358">
                  <c:v>26.28</c:v>
                </c:pt>
                <c:pt idx="3359">
                  <c:v>26.99</c:v>
                </c:pt>
                <c:pt idx="3360">
                  <c:v>28.51</c:v>
                </c:pt>
                <c:pt idx="3361">
                  <c:v>27.45</c:v>
                </c:pt>
                <c:pt idx="3362">
                  <c:v>16.579999999999998</c:v>
                </c:pt>
                <c:pt idx="3363">
                  <c:v>22.47</c:v>
                </c:pt>
                <c:pt idx="3364">
                  <c:v>22.3</c:v>
                </c:pt>
                <c:pt idx="3365">
                  <c:v>26.32</c:v>
                </c:pt>
                <c:pt idx="3366">
                  <c:v>26.88</c:v>
                </c:pt>
                <c:pt idx="3367">
                  <c:v>22.76</c:v>
                </c:pt>
                <c:pt idx="3368">
                  <c:v>21.31</c:v>
                </c:pt>
                <c:pt idx="3369">
                  <c:v>21.59</c:v>
                </c:pt>
                <c:pt idx="3370">
                  <c:v>29</c:v>
                </c:pt>
                <c:pt idx="3371">
                  <c:v>28.65</c:v>
                </c:pt>
                <c:pt idx="3372">
                  <c:v>28.75</c:v>
                </c:pt>
                <c:pt idx="3373">
                  <c:v>22.23</c:v>
                </c:pt>
                <c:pt idx="3374">
                  <c:v>25.51</c:v>
                </c:pt>
                <c:pt idx="3375">
                  <c:v>22.37</c:v>
                </c:pt>
                <c:pt idx="3376">
                  <c:v>25.47</c:v>
                </c:pt>
                <c:pt idx="3377">
                  <c:v>27.62</c:v>
                </c:pt>
                <c:pt idx="3378">
                  <c:v>25.33</c:v>
                </c:pt>
                <c:pt idx="3379">
                  <c:v>27.98</c:v>
                </c:pt>
                <c:pt idx="3380">
                  <c:v>34.4</c:v>
                </c:pt>
                <c:pt idx="3381">
                  <c:v>33.69</c:v>
                </c:pt>
                <c:pt idx="3382">
                  <c:v>28.29</c:v>
                </c:pt>
                <c:pt idx="3383">
                  <c:v>23.71</c:v>
                </c:pt>
                <c:pt idx="3384">
                  <c:v>23.39</c:v>
                </c:pt>
                <c:pt idx="3385">
                  <c:v>27.73</c:v>
                </c:pt>
                <c:pt idx="3386">
                  <c:v>29.92</c:v>
                </c:pt>
                <c:pt idx="3387">
                  <c:v>25.01</c:v>
                </c:pt>
                <c:pt idx="3388">
                  <c:v>32.07</c:v>
                </c:pt>
                <c:pt idx="3389">
                  <c:v>28.4</c:v>
                </c:pt>
                <c:pt idx="3390">
                  <c:v>28.37</c:v>
                </c:pt>
                <c:pt idx="3391">
                  <c:v>22.83</c:v>
                </c:pt>
                <c:pt idx="3392">
                  <c:v>27.34</c:v>
                </c:pt>
                <c:pt idx="3393">
                  <c:v>20.43</c:v>
                </c:pt>
                <c:pt idx="3394">
                  <c:v>21.77</c:v>
                </c:pt>
                <c:pt idx="3395">
                  <c:v>21.59</c:v>
                </c:pt>
                <c:pt idx="3396">
                  <c:v>25.68</c:v>
                </c:pt>
                <c:pt idx="3397">
                  <c:v>36.06</c:v>
                </c:pt>
                <c:pt idx="3398">
                  <c:v>34.01</c:v>
                </c:pt>
                <c:pt idx="3399">
                  <c:v>27.98</c:v>
                </c:pt>
                <c:pt idx="3400">
                  <c:v>29.88</c:v>
                </c:pt>
                <c:pt idx="3401">
                  <c:v>35.28</c:v>
                </c:pt>
                <c:pt idx="3402">
                  <c:v>19.440000000000001</c:v>
                </c:pt>
                <c:pt idx="3403">
                  <c:v>33.270000000000003</c:v>
                </c:pt>
                <c:pt idx="3404">
                  <c:v>23.32</c:v>
                </c:pt>
                <c:pt idx="3405">
                  <c:v>21.63</c:v>
                </c:pt>
                <c:pt idx="3406">
                  <c:v>22.33</c:v>
                </c:pt>
                <c:pt idx="3407">
                  <c:v>38.07</c:v>
                </c:pt>
                <c:pt idx="3408">
                  <c:v>26.71</c:v>
                </c:pt>
                <c:pt idx="3409">
                  <c:v>27.02</c:v>
                </c:pt>
                <c:pt idx="3410">
                  <c:v>32.14</c:v>
                </c:pt>
                <c:pt idx="3411">
                  <c:v>27.84</c:v>
                </c:pt>
                <c:pt idx="3412">
                  <c:v>34.049999999999997</c:v>
                </c:pt>
                <c:pt idx="3413">
                  <c:v>35.21</c:v>
                </c:pt>
                <c:pt idx="3414">
                  <c:v>26.6</c:v>
                </c:pt>
                <c:pt idx="3415">
                  <c:v>26.71</c:v>
                </c:pt>
                <c:pt idx="3416">
                  <c:v>45.05</c:v>
                </c:pt>
                <c:pt idx="3417">
                  <c:v>23.36</c:v>
                </c:pt>
                <c:pt idx="3418">
                  <c:v>27.06</c:v>
                </c:pt>
                <c:pt idx="3419">
                  <c:v>28.26</c:v>
                </c:pt>
                <c:pt idx="3420">
                  <c:v>30.48</c:v>
                </c:pt>
                <c:pt idx="3421">
                  <c:v>30.41</c:v>
                </c:pt>
                <c:pt idx="3422">
                  <c:v>35.99</c:v>
                </c:pt>
                <c:pt idx="3423">
                  <c:v>36.090000000000003</c:v>
                </c:pt>
                <c:pt idx="3424">
                  <c:v>33.200000000000003</c:v>
                </c:pt>
                <c:pt idx="3425">
                  <c:v>27.06</c:v>
                </c:pt>
                <c:pt idx="3426">
                  <c:v>29.11</c:v>
                </c:pt>
                <c:pt idx="3427">
                  <c:v>21.98</c:v>
                </c:pt>
                <c:pt idx="3428">
                  <c:v>24.55</c:v>
                </c:pt>
                <c:pt idx="3429">
                  <c:v>32.49</c:v>
                </c:pt>
                <c:pt idx="3430">
                  <c:v>18.38</c:v>
                </c:pt>
                <c:pt idx="3431">
                  <c:v>25.33</c:v>
                </c:pt>
                <c:pt idx="3432">
                  <c:v>28.58</c:v>
                </c:pt>
                <c:pt idx="3433">
                  <c:v>24.87</c:v>
                </c:pt>
                <c:pt idx="3434">
                  <c:v>27.69</c:v>
                </c:pt>
                <c:pt idx="3435">
                  <c:v>28.58</c:v>
                </c:pt>
                <c:pt idx="3436">
                  <c:v>25.08</c:v>
                </c:pt>
                <c:pt idx="3437">
                  <c:v>20.96</c:v>
                </c:pt>
                <c:pt idx="3438">
                  <c:v>21.66</c:v>
                </c:pt>
                <c:pt idx="3439">
                  <c:v>19.55</c:v>
                </c:pt>
                <c:pt idx="3440">
                  <c:v>24.38</c:v>
                </c:pt>
                <c:pt idx="3441">
                  <c:v>26.95</c:v>
                </c:pt>
                <c:pt idx="3442">
                  <c:v>26.25</c:v>
                </c:pt>
                <c:pt idx="3443">
                  <c:v>20.07</c:v>
                </c:pt>
                <c:pt idx="3444">
                  <c:v>23.43</c:v>
                </c:pt>
                <c:pt idx="3445">
                  <c:v>36.340000000000003</c:v>
                </c:pt>
                <c:pt idx="3446">
                  <c:v>30.09</c:v>
                </c:pt>
                <c:pt idx="3447">
                  <c:v>31.15</c:v>
                </c:pt>
                <c:pt idx="3448">
                  <c:v>26.85</c:v>
                </c:pt>
                <c:pt idx="3449">
                  <c:v>24.31</c:v>
                </c:pt>
                <c:pt idx="3450">
                  <c:v>28.26</c:v>
                </c:pt>
                <c:pt idx="3451">
                  <c:v>31.58</c:v>
                </c:pt>
                <c:pt idx="3452">
                  <c:v>65.760000000000005</c:v>
                </c:pt>
                <c:pt idx="3453">
                  <c:v>25.97</c:v>
                </c:pt>
                <c:pt idx="3454">
                  <c:v>31.51</c:v>
                </c:pt>
                <c:pt idx="3455">
                  <c:v>25.26</c:v>
                </c:pt>
                <c:pt idx="3456">
                  <c:v>23.64</c:v>
                </c:pt>
                <c:pt idx="3457">
                  <c:v>22.61</c:v>
                </c:pt>
                <c:pt idx="3458">
                  <c:v>25.33</c:v>
                </c:pt>
                <c:pt idx="3459">
                  <c:v>23.43</c:v>
                </c:pt>
                <c:pt idx="3460">
                  <c:v>28.15</c:v>
                </c:pt>
                <c:pt idx="3461">
                  <c:v>26.28</c:v>
                </c:pt>
                <c:pt idx="3462">
                  <c:v>29.21</c:v>
                </c:pt>
                <c:pt idx="3463">
                  <c:v>23.25</c:v>
                </c:pt>
                <c:pt idx="3464">
                  <c:v>26.39</c:v>
                </c:pt>
                <c:pt idx="3465">
                  <c:v>31.75</c:v>
                </c:pt>
                <c:pt idx="3466">
                  <c:v>26.85</c:v>
                </c:pt>
                <c:pt idx="3467">
                  <c:v>21.91</c:v>
                </c:pt>
                <c:pt idx="3468">
                  <c:v>25.23</c:v>
                </c:pt>
                <c:pt idx="3469">
                  <c:v>22.65</c:v>
                </c:pt>
                <c:pt idx="3470">
                  <c:v>41.95</c:v>
                </c:pt>
                <c:pt idx="3471">
                  <c:v>23.36</c:v>
                </c:pt>
                <c:pt idx="3472">
                  <c:v>22.12</c:v>
                </c:pt>
                <c:pt idx="3473">
                  <c:v>28.72</c:v>
                </c:pt>
                <c:pt idx="3474">
                  <c:v>28.89</c:v>
                </c:pt>
                <c:pt idx="3475">
                  <c:v>25.08</c:v>
                </c:pt>
                <c:pt idx="3476">
                  <c:v>25.82</c:v>
                </c:pt>
                <c:pt idx="3477">
                  <c:v>21.8</c:v>
                </c:pt>
                <c:pt idx="3478">
                  <c:v>27.55</c:v>
                </c:pt>
                <c:pt idx="3479">
                  <c:v>26.64</c:v>
                </c:pt>
                <c:pt idx="3480">
                  <c:v>32.92</c:v>
                </c:pt>
                <c:pt idx="3481">
                  <c:v>34.29</c:v>
                </c:pt>
                <c:pt idx="3482">
                  <c:v>28.93</c:v>
                </c:pt>
                <c:pt idx="3483">
                  <c:v>24.63</c:v>
                </c:pt>
                <c:pt idx="3484">
                  <c:v>25.51</c:v>
                </c:pt>
                <c:pt idx="3485">
                  <c:v>46.04</c:v>
                </c:pt>
                <c:pt idx="3486">
                  <c:v>29.53</c:v>
                </c:pt>
                <c:pt idx="3487">
                  <c:v>30.98</c:v>
                </c:pt>
                <c:pt idx="3488">
                  <c:v>26.74</c:v>
                </c:pt>
                <c:pt idx="3489">
                  <c:v>24.7</c:v>
                </c:pt>
                <c:pt idx="3490">
                  <c:v>21.84</c:v>
                </c:pt>
                <c:pt idx="3491">
                  <c:v>24.66</c:v>
                </c:pt>
                <c:pt idx="3492">
                  <c:v>21.31</c:v>
                </c:pt>
                <c:pt idx="3493">
                  <c:v>28.89</c:v>
                </c:pt>
                <c:pt idx="3494">
                  <c:v>29.35</c:v>
                </c:pt>
                <c:pt idx="3495">
                  <c:v>26.04</c:v>
                </c:pt>
                <c:pt idx="3496">
                  <c:v>19.05</c:v>
                </c:pt>
                <c:pt idx="3497">
                  <c:v>24.52</c:v>
                </c:pt>
                <c:pt idx="3498">
                  <c:v>28.29</c:v>
                </c:pt>
                <c:pt idx="3499">
                  <c:v>31.36</c:v>
                </c:pt>
                <c:pt idx="3500">
                  <c:v>25.61</c:v>
                </c:pt>
                <c:pt idx="3501">
                  <c:v>19.47</c:v>
                </c:pt>
                <c:pt idx="3502">
                  <c:v>20.99</c:v>
                </c:pt>
                <c:pt idx="3503">
                  <c:v>22.9</c:v>
                </c:pt>
                <c:pt idx="3504">
                  <c:v>33.729999999999997</c:v>
                </c:pt>
                <c:pt idx="3505">
                  <c:v>27.77</c:v>
                </c:pt>
                <c:pt idx="3506">
                  <c:v>29.92</c:v>
                </c:pt>
                <c:pt idx="3507">
                  <c:v>24.66</c:v>
                </c:pt>
                <c:pt idx="3508">
                  <c:v>15.42</c:v>
                </c:pt>
                <c:pt idx="3509">
                  <c:v>24.48</c:v>
                </c:pt>
                <c:pt idx="3510">
                  <c:v>25.93</c:v>
                </c:pt>
                <c:pt idx="3511">
                  <c:v>25.97</c:v>
                </c:pt>
                <c:pt idx="3512">
                  <c:v>29.28</c:v>
                </c:pt>
                <c:pt idx="3513">
                  <c:v>27.55</c:v>
                </c:pt>
                <c:pt idx="3514">
                  <c:v>21.41</c:v>
                </c:pt>
                <c:pt idx="3515">
                  <c:v>25.65</c:v>
                </c:pt>
                <c:pt idx="3516">
                  <c:v>19.510000000000002</c:v>
                </c:pt>
                <c:pt idx="3517">
                  <c:v>27.13</c:v>
                </c:pt>
                <c:pt idx="3518">
                  <c:v>19.23</c:v>
                </c:pt>
                <c:pt idx="3519">
                  <c:v>28.86</c:v>
                </c:pt>
                <c:pt idx="3520">
                  <c:v>33.130000000000003</c:v>
                </c:pt>
                <c:pt idx="3521">
                  <c:v>27.91</c:v>
                </c:pt>
                <c:pt idx="3522">
                  <c:v>22.19</c:v>
                </c:pt>
                <c:pt idx="3523">
                  <c:v>32.14</c:v>
                </c:pt>
                <c:pt idx="3524">
                  <c:v>29.14</c:v>
                </c:pt>
                <c:pt idx="3525">
                  <c:v>22.83</c:v>
                </c:pt>
                <c:pt idx="3526">
                  <c:v>26</c:v>
                </c:pt>
                <c:pt idx="3527">
                  <c:v>35.840000000000003</c:v>
                </c:pt>
                <c:pt idx="3528">
                  <c:v>24.13</c:v>
                </c:pt>
                <c:pt idx="3529">
                  <c:v>22.44</c:v>
                </c:pt>
                <c:pt idx="3530">
                  <c:v>22.01</c:v>
                </c:pt>
                <c:pt idx="3531">
                  <c:v>21.73</c:v>
                </c:pt>
                <c:pt idx="3532">
                  <c:v>22.83</c:v>
                </c:pt>
                <c:pt idx="3533">
                  <c:v>22.33</c:v>
                </c:pt>
                <c:pt idx="3534">
                  <c:v>19.93</c:v>
                </c:pt>
                <c:pt idx="3535">
                  <c:v>21.84</c:v>
                </c:pt>
                <c:pt idx="3536">
                  <c:v>24.31</c:v>
                </c:pt>
                <c:pt idx="3537">
                  <c:v>29.95</c:v>
                </c:pt>
                <c:pt idx="3538">
                  <c:v>29.28</c:v>
                </c:pt>
                <c:pt idx="3539">
                  <c:v>26.53</c:v>
                </c:pt>
                <c:pt idx="3540">
                  <c:v>26.32</c:v>
                </c:pt>
                <c:pt idx="3541">
                  <c:v>31.75</c:v>
                </c:pt>
                <c:pt idx="3542">
                  <c:v>28.75</c:v>
                </c:pt>
                <c:pt idx="3543">
                  <c:v>27.13</c:v>
                </c:pt>
                <c:pt idx="3544">
                  <c:v>27.02</c:v>
                </c:pt>
                <c:pt idx="3545">
                  <c:v>24.41</c:v>
                </c:pt>
                <c:pt idx="3546">
                  <c:v>31.26</c:v>
                </c:pt>
                <c:pt idx="3547">
                  <c:v>30.23</c:v>
                </c:pt>
                <c:pt idx="3548">
                  <c:v>29.53</c:v>
                </c:pt>
                <c:pt idx="3549">
                  <c:v>29.74</c:v>
                </c:pt>
                <c:pt idx="3550">
                  <c:v>24.13</c:v>
                </c:pt>
                <c:pt idx="3551">
                  <c:v>24.73</c:v>
                </c:pt>
                <c:pt idx="3552">
                  <c:v>27.06</c:v>
                </c:pt>
                <c:pt idx="3553">
                  <c:v>24.84</c:v>
                </c:pt>
                <c:pt idx="3554">
                  <c:v>35.700000000000003</c:v>
                </c:pt>
                <c:pt idx="3555">
                  <c:v>38.6</c:v>
                </c:pt>
                <c:pt idx="3556">
                  <c:v>22.97</c:v>
                </c:pt>
                <c:pt idx="3557">
                  <c:v>21.94</c:v>
                </c:pt>
                <c:pt idx="3558">
                  <c:v>26.92</c:v>
                </c:pt>
                <c:pt idx="3559">
                  <c:v>28.96</c:v>
                </c:pt>
                <c:pt idx="3560">
                  <c:v>26.81</c:v>
                </c:pt>
                <c:pt idx="3561">
                  <c:v>29.32</c:v>
                </c:pt>
                <c:pt idx="3562">
                  <c:v>26</c:v>
                </c:pt>
                <c:pt idx="3563">
                  <c:v>29</c:v>
                </c:pt>
                <c:pt idx="3564">
                  <c:v>20.92</c:v>
                </c:pt>
                <c:pt idx="3565">
                  <c:v>26.28</c:v>
                </c:pt>
                <c:pt idx="3566">
                  <c:v>26.92</c:v>
                </c:pt>
                <c:pt idx="3567">
                  <c:v>21.59</c:v>
                </c:pt>
                <c:pt idx="3568">
                  <c:v>20.36</c:v>
                </c:pt>
                <c:pt idx="3569">
                  <c:v>26.74</c:v>
                </c:pt>
                <c:pt idx="3570">
                  <c:v>25.79</c:v>
                </c:pt>
                <c:pt idx="3571">
                  <c:v>24.59</c:v>
                </c:pt>
                <c:pt idx="3572">
                  <c:v>33.799999999999997</c:v>
                </c:pt>
                <c:pt idx="3573">
                  <c:v>33.159999999999997</c:v>
                </c:pt>
                <c:pt idx="3574">
                  <c:v>32.99</c:v>
                </c:pt>
                <c:pt idx="3575">
                  <c:v>34.049999999999997</c:v>
                </c:pt>
                <c:pt idx="3576">
                  <c:v>32.03</c:v>
                </c:pt>
                <c:pt idx="3577">
                  <c:v>33.270000000000003</c:v>
                </c:pt>
                <c:pt idx="3578">
                  <c:v>29.88</c:v>
                </c:pt>
                <c:pt idx="3579">
                  <c:v>28.12</c:v>
                </c:pt>
                <c:pt idx="3580">
                  <c:v>27.84</c:v>
                </c:pt>
                <c:pt idx="3581">
                  <c:v>32.950000000000003</c:v>
                </c:pt>
                <c:pt idx="3582">
                  <c:v>35.56</c:v>
                </c:pt>
                <c:pt idx="3583">
                  <c:v>36.94</c:v>
                </c:pt>
                <c:pt idx="3584">
                  <c:v>35.950000000000003</c:v>
                </c:pt>
                <c:pt idx="3585">
                  <c:v>39.340000000000003</c:v>
                </c:pt>
                <c:pt idx="3586">
                  <c:v>32.1</c:v>
                </c:pt>
                <c:pt idx="3587">
                  <c:v>29.81</c:v>
                </c:pt>
                <c:pt idx="3588">
                  <c:v>28.44</c:v>
                </c:pt>
                <c:pt idx="3589">
                  <c:v>33.619999999999997</c:v>
                </c:pt>
                <c:pt idx="3590">
                  <c:v>35.53</c:v>
                </c:pt>
                <c:pt idx="3591">
                  <c:v>33.9</c:v>
                </c:pt>
                <c:pt idx="3592">
                  <c:v>37.43</c:v>
                </c:pt>
                <c:pt idx="3593">
                  <c:v>34.75</c:v>
                </c:pt>
                <c:pt idx="3594">
                  <c:v>32.67</c:v>
                </c:pt>
                <c:pt idx="3595">
                  <c:v>36.97</c:v>
                </c:pt>
                <c:pt idx="3596">
                  <c:v>32</c:v>
                </c:pt>
                <c:pt idx="3597">
                  <c:v>35.28</c:v>
                </c:pt>
                <c:pt idx="3598">
                  <c:v>33.659999999999997</c:v>
                </c:pt>
                <c:pt idx="3599">
                  <c:v>30.23</c:v>
                </c:pt>
                <c:pt idx="3600">
                  <c:v>25.47</c:v>
                </c:pt>
                <c:pt idx="3601">
                  <c:v>29.81</c:v>
                </c:pt>
                <c:pt idx="3602">
                  <c:v>30.34</c:v>
                </c:pt>
                <c:pt idx="3603">
                  <c:v>28.22</c:v>
                </c:pt>
                <c:pt idx="3604">
                  <c:v>26.21</c:v>
                </c:pt>
                <c:pt idx="3605">
                  <c:v>22.65</c:v>
                </c:pt>
                <c:pt idx="3606">
                  <c:v>24.13</c:v>
                </c:pt>
                <c:pt idx="3607">
                  <c:v>28.79</c:v>
                </c:pt>
                <c:pt idx="3608">
                  <c:v>39.159999999999997</c:v>
                </c:pt>
                <c:pt idx="3609">
                  <c:v>34.5</c:v>
                </c:pt>
                <c:pt idx="3610">
                  <c:v>36.799999999999997</c:v>
                </c:pt>
                <c:pt idx="3611">
                  <c:v>42.16</c:v>
                </c:pt>
                <c:pt idx="3612">
                  <c:v>35.92</c:v>
                </c:pt>
                <c:pt idx="3613">
                  <c:v>31.93</c:v>
                </c:pt>
                <c:pt idx="3614">
                  <c:v>28.26</c:v>
                </c:pt>
                <c:pt idx="3615">
                  <c:v>28.65</c:v>
                </c:pt>
                <c:pt idx="3616">
                  <c:v>36.51</c:v>
                </c:pt>
                <c:pt idx="3617">
                  <c:v>38.979999999999997</c:v>
                </c:pt>
                <c:pt idx="3618">
                  <c:v>35.17</c:v>
                </c:pt>
                <c:pt idx="3619">
                  <c:v>32.35</c:v>
                </c:pt>
                <c:pt idx="3620">
                  <c:v>34.29</c:v>
                </c:pt>
                <c:pt idx="3621">
                  <c:v>35.39</c:v>
                </c:pt>
                <c:pt idx="3622">
                  <c:v>38.31</c:v>
                </c:pt>
                <c:pt idx="3623">
                  <c:v>45.26</c:v>
                </c:pt>
                <c:pt idx="3624">
                  <c:v>42.19</c:v>
                </c:pt>
                <c:pt idx="3625">
                  <c:v>43.85</c:v>
                </c:pt>
                <c:pt idx="3626">
                  <c:v>38.81</c:v>
                </c:pt>
                <c:pt idx="3627">
                  <c:v>41.63</c:v>
                </c:pt>
                <c:pt idx="3628">
                  <c:v>41.6</c:v>
                </c:pt>
                <c:pt idx="3629">
                  <c:v>37.82</c:v>
                </c:pt>
                <c:pt idx="3630">
                  <c:v>37.75</c:v>
                </c:pt>
                <c:pt idx="3631">
                  <c:v>35.49</c:v>
                </c:pt>
                <c:pt idx="3632">
                  <c:v>33.450000000000003</c:v>
                </c:pt>
                <c:pt idx="3633">
                  <c:v>31.22</c:v>
                </c:pt>
                <c:pt idx="3634">
                  <c:v>30.45</c:v>
                </c:pt>
                <c:pt idx="3635">
                  <c:v>35.53</c:v>
                </c:pt>
                <c:pt idx="3636">
                  <c:v>41.52</c:v>
                </c:pt>
                <c:pt idx="3637">
                  <c:v>44.42</c:v>
                </c:pt>
                <c:pt idx="3638">
                  <c:v>35.770000000000003</c:v>
                </c:pt>
                <c:pt idx="3639">
                  <c:v>37.82</c:v>
                </c:pt>
                <c:pt idx="3640">
                  <c:v>33.76</c:v>
                </c:pt>
                <c:pt idx="3641">
                  <c:v>34.33</c:v>
                </c:pt>
                <c:pt idx="3642">
                  <c:v>36.69</c:v>
                </c:pt>
                <c:pt idx="3643">
                  <c:v>36.799999999999997</c:v>
                </c:pt>
                <c:pt idx="3644">
                  <c:v>39.83</c:v>
                </c:pt>
                <c:pt idx="3645">
                  <c:v>38.31</c:v>
                </c:pt>
                <c:pt idx="3646">
                  <c:v>42.51</c:v>
                </c:pt>
                <c:pt idx="3647">
                  <c:v>41.6</c:v>
                </c:pt>
                <c:pt idx="3648">
                  <c:v>39.44</c:v>
                </c:pt>
                <c:pt idx="3649">
                  <c:v>34.15</c:v>
                </c:pt>
                <c:pt idx="3650">
                  <c:v>34.89</c:v>
                </c:pt>
                <c:pt idx="3651">
                  <c:v>38.81</c:v>
                </c:pt>
                <c:pt idx="3652">
                  <c:v>38.880000000000003</c:v>
                </c:pt>
                <c:pt idx="3653">
                  <c:v>40.5</c:v>
                </c:pt>
                <c:pt idx="3654">
                  <c:v>37.11</c:v>
                </c:pt>
                <c:pt idx="3655">
                  <c:v>37.29</c:v>
                </c:pt>
                <c:pt idx="3656">
                  <c:v>38.03</c:v>
                </c:pt>
                <c:pt idx="3657">
                  <c:v>34.47</c:v>
                </c:pt>
                <c:pt idx="3658">
                  <c:v>31.93</c:v>
                </c:pt>
                <c:pt idx="3659">
                  <c:v>39.229999999999997</c:v>
                </c:pt>
                <c:pt idx="3660">
                  <c:v>40.36</c:v>
                </c:pt>
                <c:pt idx="3661">
                  <c:v>36.659999999999997</c:v>
                </c:pt>
                <c:pt idx="3662">
                  <c:v>35.92</c:v>
                </c:pt>
                <c:pt idx="3663">
                  <c:v>34.54</c:v>
                </c:pt>
                <c:pt idx="3664">
                  <c:v>36.76</c:v>
                </c:pt>
                <c:pt idx="3665">
                  <c:v>40.96</c:v>
                </c:pt>
                <c:pt idx="3666">
                  <c:v>39.049999999999997</c:v>
                </c:pt>
                <c:pt idx="3667">
                  <c:v>36.659999999999997</c:v>
                </c:pt>
                <c:pt idx="3668">
                  <c:v>32.39</c:v>
                </c:pt>
                <c:pt idx="3669">
                  <c:v>29.64</c:v>
                </c:pt>
                <c:pt idx="3670">
                  <c:v>31.08</c:v>
                </c:pt>
                <c:pt idx="3671">
                  <c:v>29.56</c:v>
                </c:pt>
                <c:pt idx="3672">
                  <c:v>31.75</c:v>
                </c:pt>
                <c:pt idx="3673">
                  <c:v>37.26</c:v>
                </c:pt>
                <c:pt idx="3674">
                  <c:v>36.020000000000003</c:v>
                </c:pt>
                <c:pt idx="3675">
                  <c:v>42.62</c:v>
                </c:pt>
                <c:pt idx="3676">
                  <c:v>37.96</c:v>
                </c:pt>
                <c:pt idx="3677">
                  <c:v>35.42</c:v>
                </c:pt>
                <c:pt idx="3678">
                  <c:v>36.299999999999997</c:v>
                </c:pt>
                <c:pt idx="3679">
                  <c:v>31.15</c:v>
                </c:pt>
                <c:pt idx="3680">
                  <c:v>31.08</c:v>
                </c:pt>
                <c:pt idx="3681">
                  <c:v>16.05</c:v>
                </c:pt>
                <c:pt idx="3682">
                  <c:v>25.51</c:v>
                </c:pt>
                <c:pt idx="3683">
                  <c:v>33.619999999999997</c:v>
                </c:pt>
                <c:pt idx="3684">
                  <c:v>36.020000000000003</c:v>
                </c:pt>
                <c:pt idx="3685">
                  <c:v>35.28</c:v>
                </c:pt>
                <c:pt idx="3686">
                  <c:v>35.770000000000003</c:v>
                </c:pt>
                <c:pt idx="3687">
                  <c:v>35.17</c:v>
                </c:pt>
                <c:pt idx="3688">
                  <c:v>31.22</c:v>
                </c:pt>
                <c:pt idx="3689">
                  <c:v>26</c:v>
                </c:pt>
                <c:pt idx="3690">
                  <c:v>31.58</c:v>
                </c:pt>
                <c:pt idx="3691">
                  <c:v>28.75</c:v>
                </c:pt>
                <c:pt idx="3692">
                  <c:v>25.72</c:v>
                </c:pt>
                <c:pt idx="3693">
                  <c:v>32.42</c:v>
                </c:pt>
                <c:pt idx="3694">
                  <c:v>33.590000000000003</c:v>
                </c:pt>
                <c:pt idx="3695">
                  <c:v>25.61</c:v>
                </c:pt>
                <c:pt idx="3696">
                  <c:v>35.1</c:v>
                </c:pt>
                <c:pt idx="3697">
                  <c:v>33.869999999999997</c:v>
                </c:pt>
                <c:pt idx="3698">
                  <c:v>30.94</c:v>
                </c:pt>
                <c:pt idx="3699">
                  <c:v>28.93</c:v>
                </c:pt>
                <c:pt idx="3700">
                  <c:v>34.4</c:v>
                </c:pt>
                <c:pt idx="3701">
                  <c:v>33.369999999999997</c:v>
                </c:pt>
                <c:pt idx="3702">
                  <c:v>37.82</c:v>
                </c:pt>
                <c:pt idx="3703">
                  <c:v>30.73</c:v>
                </c:pt>
                <c:pt idx="3704">
                  <c:v>33.06</c:v>
                </c:pt>
                <c:pt idx="3705">
                  <c:v>28.89</c:v>
                </c:pt>
                <c:pt idx="3706">
                  <c:v>30.52</c:v>
                </c:pt>
                <c:pt idx="3707">
                  <c:v>26.32</c:v>
                </c:pt>
                <c:pt idx="3708">
                  <c:v>27.55</c:v>
                </c:pt>
                <c:pt idx="3709">
                  <c:v>32.14</c:v>
                </c:pt>
                <c:pt idx="3710">
                  <c:v>28.54</c:v>
                </c:pt>
                <c:pt idx="3711">
                  <c:v>26.14</c:v>
                </c:pt>
                <c:pt idx="3712">
                  <c:v>29.88</c:v>
                </c:pt>
                <c:pt idx="3713">
                  <c:v>27.02</c:v>
                </c:pt>
                <c:pt idx="3714">
                  <c:v>28.4</c:v>
                </c:pt>
                <c:pt idx="3715">
                  <c:v>39.479999999999997</c:v>
                </c:pt>
                <c:pt idx="3716">
                  <c:v>23.14</c:v>
                </c:pt>
                <c:pt idx="3717">
                  <c:v>26.6</c:v>
                </c:pt>
                <c:pt idx="3718">
                  <c:v>27.73</c:v>
                </c:pt>
                <c:pt idx="3719">
                  <c:v>28.05</c:v>
                </c:pt>
                <c:pt idx="3720">
                  <c:v>33.340000000000003</c:v>
                </c:pt>
                <c:pt idx="3721">
                  <c:v>24.38</c:v>
                </c:pt>
                <c:pt idx="3722">
                  <c:v>23.71</c:v>
                </c:pt>
                <c:pt idx="3723">
                  <c:v>21.87</c:v>
                </c:pt>
                <c:pt idx="3724">
                  <c:v>26.39</c:v>
                </c:pt>
                <c:pt idx="3725">
                  <c:v>23.74</c:v>
                </c:pt>
                <c:pt idx="3726">
                  <c:v>15.7</c:v>
                </c:pt>
                <c:pt idx="3727">
                  <c:v>27.62</c:v>
                </c:pt>
                <c:pt idx="3728">
                  <c:v>26.6</c:v>
                </c:pt>
                <c:pt idx="3729">
                  <c:v>24.55</c:v>
                </c:pt>
                <c:pt idx="3730">
                  <c:v>19.93</c:v>
                </c:pt>
                <c:pt idx="3731">
                  <c:v>30.87</c:v>
                </c:pt>
                <c:pt idx="3732">
                  <c:v>30.8</c:v>
                </c:pt>
                <c:pt idx="3733">
                  <c:v>23.6</c:v>
                </c:pt>
                <c:pt idx="3734">
                  <c:v>15.59</c:v>
                </c:pt>
                <c:pt idx="3735">
                  <c:v>19.829999999999998</c:v>
                </c:pt>
                <c:pt idx="3736">
                  <c:v>26.11</c:v>
                </c:pt>
                <c:pt idx="3737">
                  <c:v>22.83</c:v>
                </c:pt>
                <c:pt idx="3738">
                  <c:v>21.56</c:v>
                </c:pt>
                <c:pt idx="3739">
                  <c:v>24.1</c:v>
                </c:pt>
                <c:pt idx="3740">
                  <c:v>23.81</c:v>
                </c:pt>
                <c:pt idx="3741">
                  <c:v>22.09</c:v>
                </c:pt>
                <c:pt idx="3742">
                  <c:v>20.82</c:v>
                </c:pt>
                <c:pt idx="3743">
                  <c:v>23.99</c:v>
                </c:pt>
                <c:pt idx="3744">
                  <c:v>20.25</c:v>
                </c:pt>
                <c:pt idx="3745">
                  <c:v>13.62</c:v>
                </c:pt>
                <c:pt idx="3746">
                  <c:v>19.760000000000002</c:v>
                </c:pt>
                <c:pt idx="3747">
                  <c:v>25.65</c:v>
                </c:pt>
                <c:pt idx="3748">
                  <c:v>17.71</c:v>
                </c:pt>
                <c:pt idx="3749">
                  <c:v>20.36</c:v>
                </c:pt>
                <c:pt idx="3750">
                  <c:v>22.58</c:v>
                </c:pt>
                <c:pt idx="3751">
                  <c:v>29.67</c:v>
                </c:pt>
                <c:pt idx="3752">
                  <c:v>18.52</c:v>
                </c:pt>
                <c:pt idx="3753">
                  <c:v>22.58</c:v>
                </c:pt>
                <c:pt idx="3754">
                  <c:v>28.68</c:v>
                </c:pt>
                <c:pt idx="3755">
                  <c:v>28.65</c:v>
                </c:pt>
                <c:pt idx="3756">
                  <c:v>35.32</c:v>
                </c:pt>
                <c:pt idx="3757">
                  <c:v>21.66</c:v>
                </c:pt>
                <c:pt idx="3758">
                  <c:v>42.09</c:v>
                </c:pt>
                <c:pt idx="3759">
                  <c:v>28.4</c:v>
                </c:pt>
                <c:pt idx="3760">
                  <c:v>23.25</c:v>
                </c:pt>
                <c:pt idx="3761">
                  <c:v>24.27</c:v>
                </c:pt>
                <c:pt idx="3762">
                  <c:v>20.5</c:v>
                </c:pt>
                <c:pt idx="3763">
                  <c:v>27.45</c:v>
                </c:pt>
                <c:pt idx="3764">
                  <c:v>21.59</c:v>
                </c:pt>
                <c:pt idx="3765">
                  <c:v>27.41</c:v>
                </c:pt>
                <c:pt idx="3766">
                  <c:v>26.95</c:v>
                </c:pt>
                <c:pt idx="3767">
                  <c:v>23</c:v>
                </c:pt>
                <c:pt idx="3768">
                  <c:v>21.63</c:v>
                </c:pt>
                <c:pt idx="3769">
                  <c:v>28.75</c:v>
                </c:pt>
                <c:pt idx="3770">
                  <c:v>21.2</c:v>
                </c:pt>
                <c:pt idx="3771">
                  <c:v>21.8</c:v>
                </c:pt>
                <c:pt idx="3772">
                  <c:v>28.26</c:v>
                </c:pt>
                <c:pt idx="3773">
                  <c:v>18.2</c:v>
                </c:pt>
                <c:pt idx="3774">
                  <c:v>29.78</c:v>
                </c:pt>
                <c:pt idx="3775">
                  <c:v>31.54</c:v>
                </c:pt>
                <c:pt idx="3776">
                  <c:v>26.21</c:v>
                </c:pt>
                <c:pt idx="3777">
                  <c:v>27.34</c:v>
                </c:pt>
                <c:pt idx="3778">
                  <c:v>19.55</c:v>
                </c:pt>
                <c:pt idx="3779">
                  <c:v>36.83</c:v>
                </c:pt>
                <c:pt idx="3780">
                  <c:v>21.13</c:v>
                </c:pt>
                <c:pt idx="3781">
                  <c:v>23.92</c:v>
                </c:pt>
                <c:pt idx="3782">
                  <c:v>21.98</c:v>
                </c:pt>
                <c:pt idx="3783">
                  <c:v>19.16</c:v>
                </c:pt>
                <c:pt idx="3784">
                  <c:v>15.63</c:v>
                </c:pt>
                <c:pt idx="3785">
                  <c:v>23.96</c:v>
                </c:pt>
                <c:pt idx="3786">
                  <c:v>23.25</c:v>
                </c:pt>
                <c:pt idx="3787">
                  <c:v>25.72</c:v>
                </c:pt>
                <c:pt idx="3788">
                  <c:v>29.6</c:v>
                </c:pt>
                <c:pt idx="3789">
                  <c:v>31.4</c:v>
                </c:pt>
                <c:pt idx="3790">
                  <c:v>27.55</c:v>
                </c:pt>
                <c:pt idx="3791">
                  <c:v>22.93</c:v>
                </c:pt>
                <c:pt idx="3792">
                  <c:v>27.2</c:v>
                </c:pt>
                <c:pt idx="3793">
                  <c:v>20.6</c:v>
                </c:pt>
                <c:pt idx="3794">
                  <c:v>22.26</c:v>
                </c:pt>
                <c:pt idx="3795">
                  <c:v>28.93</c:v>
                </c:pt>
                <c:pt idx="3796">
                  <c:v>13.97</c:v>
                </c:pt>
                <c:pt idx="3797">
                  <c:v>24.73</c:v>
                </c:pt>
                <c:pt idx="3798">
                  <c:v>25.58</c:v>
                </c:pt>
                <c:pt idx="3799">
                  <c:v>25.23</c:v>
                </c:pt>
                <c:pt idx="3800">
                  <c:v>20.29</c:v>
                </c:pt>
                <c:pt idx="3801">
                  <c:v>29.64</c:v>
                </c:pt>
                <c:pt idx="3802">
                  <c:v>28.58</c:v>
                </c:pt>
                <c:pt idx="3803">
                  <c:v>28.15</c:v>
                </c:pt>
                <c:pt idx="3804">
                  <c:v>25.9</c:v>
                </c:pt>
                <c:pt idx="3805">
                  <c:v>26.04</c:v>
                </c:pt>
                <c:pt idx="3806">
                  <c:v>20.71</c:v>
                </c:pt>
                <c:pt idx="3807">
                  <c:v>25.9</c:v>
                </c:pt>
                <c:pt idx="3808">
                  <c:v>27.69</c:v>
                </c:pt>
                <c:pt idx="3809">
                  <c:v>18.059999999999999</c:v>
                </c:pt>
                <c:pt idx="3810">
                  <c:v>21.2</c:v>
                </c:pt>
                <c:pt idx="3811">
                  <c:v>25.82</c:v>
                </c:pt>
                <c:pt idx="3812">
                  <c:v>26.14</c:v>
                </c:pt>
                <c:pt idx="3813">
                  <c:v>17.18</c:v>
                </c:pt>
                <c:pt idx="3814">
                  <c:v>23.74</c:v>
                </c:pt>
                <c:pt idx="3815">
                  <c:v>33.299999999999997</c:v>
                </c:pt>
                <c:pt idx="3816">
                  <c:v>38.909999999999997</c:v>
                </c:pt>
                <c:pt idx="3817">
                  <c:v>22.19</c:v>
                </c:pt>
                <c:pt idx="3818">
                  <c:v>20.36</c:v>
                </c:pt>
                <c:pt idx="3819">
                  <c:v>32.1</c:v>
                </c:pt>
                <c:pt idx="3820">
                  <c:v>23.28</c:v>
                </c:pt>
                <c:pt idx="3821">
                  <c:v>22.83</c:v>
                </c:pt>
                <c:pt idx="3822">
                  <c:v>22.54</c:v>
                </c:pt>
                <c:pt idx="3823">
                  <c:v>19.72</c:v>
                </c:pt>
                <c:pt idx="3824">
                  <c:v>27.02</c:v>
                </c:pt>
                <c:pt idx="3825">
                  <c:v>28.44</c:v>
                </c:pt>
                <c:pt idx="3826">
                  <c:v>24.31</c:v>
                </c:pt>
                <c:pt idx="3827">
                  <c:v>22.44</c:v>
                </c:pt>
                <c:pt idx="3828">
                  <c:v>17.29</c:v>
                </c:pt>
                <c:pt idx="3829">
                  <c:v>29.42</c:v>
                </c:pt>
                <c:pt idx="3830">
                  <c:v>27.06</c:v>
                </c:pt>
                <c:pt idx="3831">
                  <c:v>26.57</c:v>
                </c:pt>
                <c:pt idx="3832">
                  <c:v>26.85</c:v>
                </c:pt>
                <c:pt idx="3833">
                  <c:v>18.73</c:v>
                </c:pt>
                <c:pt idx="3834">
                  <c:v>25.97</c:v>
                </c:pt>
                <c:pt idx="3835">
                  <c:v>25.05</c:v>
                </c:pt>
                <c:pt idx="3836">
                  <c:v>26.99</c:v>
                </c:pt>
                <c:pt idx="3837">
                  <c:v>29.88</c:v>
                </c:pt>
                <c:pt idx="3838">
                  <c:v>20.92</c:v>
                </c:pt>
                <c:pt idx="3839">
                  <c:v>19.47</c:v>
                </c:pt>
                <c:pt idx="3840">
                  <c:v>25.19</c:v>
                </c:pt>
                <c:pt idx="3841">
                  <c:v>18.170000000000002</c:v>
                </c:pt>
                <c:pt idx="3842">
                  <c:v>27.27</c:v>
                </c:pt>
                <c:pt idx="3843">
                  <c:v>20.46</c:v>
                </c:pt>
                <c:pt idx="3844">
                  <c:v>28.96</c:v>
                </c:pt>
                <c:pt idx="3845">
                  <c:v>25.05</c:v>
                </c:pt>
                <c:pt idx="3846">
                  <c:v>21.49</c:v>
                </c:pt>
                <c:pt idx="3847">
                  <c:v>23.85</c:v>
                </c:pt>
                <c:pt idx="3848">
                  <c:v>40.43</c:v>
                </c:pt>
                <c:pt idx="3849">
                  <c:v>38.35</c:v>
                </c:pt>
                <c:pt idx="3850">
                  <c:v>23.28</c:v>
                </c:pt>
                <c:pt idx="3851">
                  <c:v>21.8</c:v>
                </c:pt>
                <c:pt idx="3852">
                  <c:v>18.8</c:v>
                </c:pt>
                <c:pt idx="3853">
                  <c:v>16.62</c:v>
                </c:pt>
                <c:pt idx="3854">
                  <c:v>19.579999999999998</c:v>
                </c:pt>
                <c:pt idx="3855">
                  <c:v>24.13</c:v>
                </c:pt>
                <c:pt idx="3856">
                  <c:v>49.82</c:v>
                </c:pt>
                <c:pt idx="3857">
                  <c:v>26.67</c:v>
                </c:pt>
                <c:pt idx="3858">
                  <c:v>24.34</c:v>
                </c:pt>
                <c:pt idx="3859">
                  <c:v>25.47</c:v>
                </c:pt>
                <c:pt idx="3860">
                  <c:v>24.06</c:v>
                </c:pt>
                <c:pt idx="3861">
                  <c:v>28.68</c:v>
                </c:pt>
                <c:pt idx="3862">
                  <c:v>26.78</c:v>
                </c:pt>
                <c:pt idx="3863">
                  <c:v>16.37</c:v>
                </c:pt>
                <c:pt idx="3864">
                  <c:v>29.04</c:v>
                </c:pt>
                <c:pt idx="3865">
                  <c:v>27.2</c:v>
                </c:pt>
                <c:pt idx="3866">
                  <c:v>19.329999999999998</c:v>
                </c:pt>
                <c:pt idx="3867">
                  <c:v>31.89</c:v>
                </c:pt>
                <c:pt idx="3868">
                  <c:v>25.58</c:v>
                </c:pt>
                <c:pt idx="3869">
                  <c:v>27.17</c:v>
                </c:pt>
                <c:pt idx="3870">
                  <c:v>26.28</c:v>
                </c:pt>
                <c:pt idx="3871">
                  <c:v>31.29</c:v>
                </c:pt>
                <c:pt idx="3872">
                  <c:v>23.14</c:v>
                </c:pt>
                <c:pt idx="3873">
                  <c:v>18.38</c:v>
                </c:pt>
                <c:pt idx="3874">
                  <c:v>21.56</c:v>
                </c:pt>
                <c:pt idx="3875">
                  <c:v>26.92</c:v>
                </c:pt>
                <c:pt idx="3876">
                  <c:v>31.22</c:v>
                </c:pt>
                <c:pt idx="3877">
                  <c:v>28.54</c:v>
                </c:pt>
                <c:pt idx="3878">
                  <c:v>15.88</c:v>
                </c:pt>
                <c:pt idx="3879">
                  <c:v>21.7</c:v>
                </c:pt>
                <c:pt idx="3880">
                  <c:v>21.73</c:v>
                </c:pt>
                <c:pt idx="3881">
                  <c:v>23.88</c:v>
                </c:pt>
                <c:pt idx="3882">
                  <c:v>28.51</c:v>
                </c:pt>
                <c:pt idx="3883">
                  <c:v>34.61</c:v>
                </c:pt>
                <c:pt idx="3884">
                  <c:v>27.45</c:v>
                </c:pt>
                <c:pt idx="3885">
                  <c:v>44.95</c:v>
                </c:pt>
                <c:pt idx="3886">
                  <c:v>47.45</c:v>
                </c:pt>
                <c:pt idx="3887">
                  <c:v>36.729999999999997</c:v>
                </c:pt>
                <c:pt idx="3888">
                  <c:v>33.369999999999997</c:v>
                </c:pt>
                <c:pt idx="3889">
                  <c:v>37.08</c:v>
                </c:pt>
                <c:pt idx="3890">
                  <c:v>34.19</c:v>
                </c:pt>
                <c:pt idx="3891">
                  <c:v>24.2</c:v>
                </c:pt>
                <c:pt idx="3892">
                  <c:v>22.4</c:v>
                </c:pt>
                <c:pt idx="3893">
                  <c:v>20.67</c:v>
                </c:pt>
                <c:pt idx="3894">
                  <c:v>14.75</c:v>
                </c:pt>
                <c:pt idx="3895">
                  <c:v>23.28</c:v>
                </c:pt>
                <c:pt idx="3896">
                  <c:v>32.67</c:v>
                </c:pt>
                <c:pt idx="3897">
                  <c:v>19.05</c:v>
                </c:pt>
                <c:pt idx="3898">
                  <c:v>26.6</c:v>
                </c:pt>
                <c:pt idx="3899">
                  <c:v>33.799999999999997</c:v>
                </c:pt>
                <c:pt idx="3900">
                  <c:v>29.39</c:v>
                </c:pt>
                <c:pt idx="3901">
                  <c:v>24.34</c:v>
                </c:pt>
                <c:pt idx="3902">
                  <c:v>23.14</c:v>
                </c:pt>
                <c:pt idx="3903">
                  <c:v>18.59</c:v>
                </c:pt>
                <c:pt idx="3904">
                  <c:v>24.06</c:v>
                </c:pt>
                <c:pt idx="3905">
                  <c:v>25.05</c:v>
                </c:pt>
                <c:pt idx="3906">
                  <c:v>28.82</c:v>
                </c:pt>
                <c:pt idx="3907">
                  <c:v>22.97</c:v>
                </c:pt>
                <c:pt idx="3908">
                  <c:v>19.440000000000001</c:v>
                </c:pt>
                <c:pt idx="3909">
                  <c:v>34.64</c:v>
                </c:pt>
                <c:pt idx="3910">
                  <c:v>21.94</c:v>
                </c:pt>
                <c:pt idx="3911">
                  <c:v>27.45</c:v>
                </c:pt>
                <c:pt idx="3912">
                  <c:v>34.79</c:v>
                </c:pt>
                <c:pt idx="3913">
                  <c:v>26.64</c:v>
                </c:pt>
                <c:pt idx="3914">
                  <c:v>22.19</c:v>
                </c:pt>
                <c:pt idx="3915">
                  <c:v>18.66</c:v>
                </c:pt>
                <c:pt idx="3916">
                  <c:v>22.4</c:v>
                </c:pt>
                <c:pt idx="3917">
                  <c:v>26.64</c:v>
                </c:pt>
                <c:pt idx="3918">
                  <c:v>26.85</c:v>
                </c:pt>
                <c:pt idx="3919">
                  <c:v>34.22</c:v>
                </c:pt>
                <c:pt idx="3920">
                  <c:v>32.85</c:v>
                </c:pt>
                <c:pt idx="3921">
                  <c:v>35.630000000000003</c:v>
                </c:pt>
                <c:pt idx="3922">
                  <c:v>29.21</c:v>
                </c:pt>
                <c:pt idx="3923">
                  <c:v>23.67</c:v>
                </c:pt>
                <c:pt idx="3924">
                  <c:v>27.17</c:v>
                </c:pt>
                <c:pt idx="3925">
                  <c:v>27.55</c:v>
                </c:pt>
                <c:pt idx="3926">
                  <c:v>30.52</c:v>
                </c:pt>
                <c:pt idx="3927">
                  <c:v>28.72</c:v>
                </c:pt>
                <c:pt idx="3928">
                  <c:v>23.6</c:v>
                </c:pt>
                <c:pt idx="3929">
                  <c:v>24.1</c:v>
                </c:pt>
                <c:pt idx="3930">
                  <c:v>29.6</c:v>
                </c:pt>
                <c:pt idx="3931">
                  <c:v>25.68</c:v>
                </c:pt>
                <c:pt idx="3932">
                  <c:v>26.64</c:v>
                </c:pt>
                <c:pt idx="3933">
                  <c:v>28.79</c:v>
                </c:pt>
                <c:pt idx="3934">
                  <c:v>33.97</c:v>
                </c:pt>
                <c:pt idx="3935">
                  <c:v>27.17</c:v>
                </c:pt>
                <c:pt idx="3936">
                  <c:v>30.16</c:v>
                </c:pt>
                <c:pt idx="3937">
                  <c:v>31.29</c:v>
                </c:pt>
                <c:pt idx="3938">
                  <c:v>30.69</c:v>
                </c:pt>
                <c:pt idx="3939">
                  <c:v>17.46</c:v>
                </c:pt>
                <c:pt idx="3940">
                  <c:v>21.24</c:v>
                </c:pt>
                <c:pt idx="3941">
                  <c:v>22.9</c:v>
                </c:pt>
                <c:pt idx="3942">
                  <c:v>24.8</c:v>
                </c:pt>
                <c:pt idx="3943">
                  <c:v>25.44</c:v>
                </c:pt>
                <c:pt idx="3944">
                  <c:v>28.26</c:v>
                </c:pt>
                <c:pt idx="3945">
                  <c:v>26.28</c:v>
                </c:pt>
                <c:pt idx="3946">
                  <c:v>20</c:v>
                </c:pt>
                <c:pt idx="3947">
                  <c:v>29.04</c:v>
                </c:pt>
                <c:pt idx="3948">
                  <c:v>27.45</c:v>
                </c:pt>
                <c:pt idx="3949">
                  <c:v>28.51</c:v>
                </c:pt>
                <c:pt idx="3950">
                  <c:v>24.59</c:v>
                </c:pt>
                <c:pt idx="3951">
                  <c:v>29.67</c:v>
                </c:pt>
                <c:pt idx="3952">
                  <c:v>29.35</c:v>
                </c:pt>
                <c:pt idx="3953">
                  <c:v>21.24</c:v>
                </c:pt>
                <c:pt idx="3954">
                  <c:v>23.99</c:v>
                </c:pt>
                <c:pt idx="3955">
                  <c:v>21.84</c:v>
                </c:pt>
                <c:pt idx="3956">
                  <c:v>23.18</c:v>
                </c:pt>
                <c:pt idx="3957">
                  <c:v>26.64</c:v>
                </c:pt>
                <c:pt idx="3958">
                  <c:v>24.7</c:v>
                </c:pt>
                <c:pt idx="3959">
                  <c:v>29.35</c:v>
                </c:pt>
                <c:pt idx="3960">
                  <c:v>27.2</c:v>
                </c:pt>
                <c:pt idx="3961">
                  <c:v>31.54</c:v>
                </c:pt>
                <c:pt idx="3962">
                  <c:v>31.96</c:v>
                </c:pt>
                <c:pt idx="3963">
                  <c:v>30.8</c:v>
                </c:pt>
                <c:pt idx="3964">
                  <c:v>28.79</c:v>
                </c:pt>
                <c:pt idx="3965">
                  <c:v>29.88</c:v>
                </c:pt>
                <c:pt idx="3966">
                  <c:v>26.85</c:v>
                </c:pt>
                <c:pt idx="3967">
                  <c:v>37.15</c:v>
                </c:pt>
                <c:pt idx="3968">
                  <c:v>32.53</c:v>
                </c:pt>
                <c:pt idx="3969">
                  <c:v>35.28</c:v>
                </c:pt>
                <c:pt idx="3970">
                  <c:v>29.49</c:v>
                </c:pt>
                <c:pt idx="3971">
                  <c:v>36.51</c:v>
                </c:pt>
                <c:pt idx="3972">
                  <c:v>38.24</c:v>
                </c:pt>
                <c:pt idx="3973">
                  <c:v>32.46</c:v>
                </c:pt>
                <c:pt idx="3974">
                  <c:v>31.26</c:v>
                </c:pt>
                <c:pt idx="3975">
                  <c:v>34.96</c:v>
                </c:pt>
                <c:pt idx="3976">
                  <c:v>34.19</c:v>
                </c:pt>
                <c:pt idx="3977">
                  <c:v>35.840000000000003</c:v>
                </c:pt>
                <c:pt idx="3978">
                  <c:v>35.32</c:v>
                </c:pt>
                <c:pt idx="3979">
                  <c:v>31.4</c:v>
                </c:pt>
                <c:pt idx="3980">
                  <c:v>26.57</c:v>
                </c:pt>
                <c:pt idx="3981">
                  <c:v>29.14</c:v>
                </c:pt>
                <c:pt idx="3982">
                  <c:v>29.14</c:v>
                </c:pt>
                <c:pt idx="3983">
                  <c:v>33.69</c:v>
                </c:pt>
                <c:pt idx="3984">
                  <c:v>25.97</c:v>
                </c:pt>
                <c:pt idx="3985">
                  <c:v>28.75</c:v>
                </c:pt>
                <c:pt idx="3986">
                  <c:v>30.09</c:v>
                </c:pt>
                <c:pt idx="3987">
                  <c:v>33.69</c:v>
                </c:pt>
                <c:pt idx="3988">
                  <c:v>30.87</c:v>
                </c:pt>
                <c:pt idx="3989">
                  <c:v>32.14</c:v>
                </c:pt>
                <c:pt idx="3990">
                  <c:v>27.06</c:v>
                </c:pt>
                <c:pt idx="3991">
                  <c:v>36.869999999999997</c:v>
                </c:pt>
                <c:pt idx="3992">
                  <c:v>38.380000000000003</c:v>
                </c:pt>
                <c:pt idx="3993">
                  <c:v>36.159999999999997</c:v>
                </c:pt>
                <c:pt idx="3994">
                  <c:v>39.83</c:v>
                </c:pt>
                <c:pt idx="3995">
                  <c:v>44.77</c:v>
                </c:pt>
                <c:pt idx="3996">
                  <c:v>39.97</c:v>
                </c:pt>
                <c:pt idx="3997">
                  <c:v>36.76</c:v>
                </c:pt>
                <c:pt idx="3998">
                  <c:v>34.5</c:v>
                </c:pt>
                <c:pt idx="3999">
                  <c:v>36.590000000000003</c:v>
                </c:pt>
                <c:pt idx="4000">
                  <c:v>37.4</c:v>
                </c:pt>
                <c:pt idx="4001">
                  <c:v>33.659999999999997</c:v>
                </c:pt>
                <c:pt idx="4002">
                  <c:v>38.46</c:v>
                </c:pt>
                <c:pt idx="4003">
                  <c:v>36.659999999999997</c:v>
                </c:pt>
                <c:pt idx="4004">
                  <c:v>36.619999999999997</c:v>
                </c:pt>
                <c:pt idx="4005">
                  <c:v>48.44</c:v>
                </c:pt>
                <c:pt idx="4006">
                  <c:v>40.78</c:v>
                </c:pt>
                <c:pt idx="4007">
                  <c:v>32.630000000000003</c:v>
                </c:pt>
                <c:pt idx="4008">
                  <c:v>36.229999999999997</c:v>
                </c:pt>
                <c:pt idx="4009">
                  <c:v>35.35</c:v>
                </c:pt>
                <c:pt idx="4010">
                  <c:v>38.28</c:v>
                </c:pt>
                <c:pt idx="4011">
                  <c:v>35.53</c:v>
                </c:pt>
                <c:pt idx="4012">
                  <c:v>32.880000000000003</c:v>
                </c:pt>
                <c:pt idx="4013">
                  <c:v>39.83</c:v>
                </c:pt>
                <c:pt idx="4014">
                  <c:v>40.04</c:v>
                </c:pt>
                <c:pt idx="4015">
                  <c:v>29.78</c:v>
                </c:pt>
                <c:pt idx="4016">
                  <c:v>29.35</c:v>
                </c:pt>
                <c:pt idx="4017">
                  <c:v>25.82</c:v>
                </c:pt>
                <c:pt idx="4018">
                  <c:v>31.05</c:v>
                </c:pt>
                <c:pt idx="4019">
                  <c:v>38.24</c:v>
                </c:pt>
                <c:pt idx="4020">
                  <c:v>34.57</c:v>
                </c:pt>
                <c:pt idx="4021">
                  <c:v>32.67</c:v>
                </c:pt>
                <c:pt idx="4022">
                  <c:v>34.33</c:v>
                </c:pt>
                <c:pt idx="4023">
                  <c:v>32.53</c:v>
                </c:pt>
                <c:pt idx="4024">
                  <c:v>37.11</c:v>
                </c:pt>
                <c:pt idx="4025">
                  <c:v>41.45</c:v>
                </c:pt>
                <c:pt idx="4026">
                  <c:v>37.61</c:v>
                </c:pt>
                <c:pt idx="4027">
                  <c:v>33.479999999999997</c:v>
                </c:pt>
                <c:pt idx="4028">
                  <c:v>30.52</c:v>
                </c:pt>
                <c:pt idx="4029">
                  <c:v>35.28</c:v>
                </c:pt>
                <c:pt idx="4030">
                  <c:v>36.619999999999997</c:v>
                </c:pt>
                <c:pt idx="4031">
                  <c:v>44.38</c:v>
                </c:pt>
                <c:pt idx="4032">
                  <c:v>37.04</c:v>
                </c:pt>
                <c:pt idx="4033">
                  <c:v>37.29</c:v>
                </c:pt>
                <c:pt idx="4034">
                  <c:v>36.619999999999997</c:v>
                </c:pt>
                <c:pt idx="4035">
                  <c:v>44.38</c:v>
                </c:pt>
                <c:pt idx="4036">
                  <c:v>37.04</c:v>
                </c:pt>
                <c:pt idx="4037">
                  <c:v>37.29</c:v>
                </c:pt>
                <c:pt idx="4038">
                  <c:v>35.950000000000003</c:v>
                </c:pt>
                <c:pt idx="4039">
                  <c:v>30.66</c:v>
                </c:pt>
                <c:pt idx="4040">
                  <c:v>30.52</c:v>
                </c:pt>
                <c:pt idx="4041">
                  <c:v>28.54</c:v>
                </c:pt>
                <c:pt idx="4042">
                  <c:v>24.2</c:v>
                </c:pt>
                <c:pt idx="4043">
                  <c:v>20.53</c:v>
                </c:pt>
                <c:pt idx="4044">
                  <c:v>27.38</c:v>
                </c:pt>
                <c:pt idx="4045">
                  <c:v>34.26</c:v>
                </c:pt>
                <c:pt idx="4046">
                  <c:v>29.88</c:v>
                </c:pt>
                <c:pt idx="4047">
                  <c:v>27.87</c:v>
                </c:pt>
                <c:pt idx="4048">
                  <c:v>25.75</c:v>
                </c:pt>
                <c:pt idx="4049">
                  <c:v>18.100000000000001</c:v>
                </c:pt>
                <c:pt idx="4050">
                  <c:v>24.59</c:v>
                </c:pt>
                <c:pt idx="4051">
                  <c:v>27.34</c:v>
                </c:pt>
                <c:pt idx="4052">
                  <c:v>24.45</c:v>
                </c:pt>
                <c:pt idx="4053">
                  <c:v>30.69</c:v>
                </c:pt>
                <c:pt idx="4054">
                  <c:v>26.11</c:v>
                </c:pt>
                <c:pt idx="4055">
                  <c:v>36.9</c:v>
                </c:pt>
                <c:pt idx="4056">
                  <c:v>31.89</c:v>
                </c:pt>
                <c:pt idx="4057">
                  <c:v>31.61</c:v>
                </c:pt>
                <c:pt idx="4058">
                  <c:v>33.369999999999997</c:v>
                </c:pt>
                <c:pt idx="4059">
                  <c:v>39.159999999999997</c:v>
                </c:pt>
                <c:pt idx="4060">
                  <c:v>34.54</c:v>
                </c:pt>
                <c:pt idx="4061">
                  <c:v>29.81</c:v>
                </c:pt>
                <c:pt idx="4062">
                  <c:v>29.78</c:v>
                </c:pt>
                <c:pt idx="4063">
                  <c:v>22.86</c:v>
                </c:pt>
                <c:pt idx="4064">
                  <c:v>27.06</c:v>
                </c:pt>
                <c:pt idx="4065">
                  <c:v>20.22</c:v>
                </c:pt>
                <c:pt idx="4066">
                  <c:v>26.42</c:v>
                </c:pt>
                <c:pt idx="4067">
                  <c:v>22.05</c:v>
                </c:pt>
                <c:pt idx="4068">
                  <c:v>27.2</c:v>
                </c:pt>
                <c:pt idx="4069">
                  <c:v>18.8</c:v>
                </c:pt>
                <c:pt idx="4070">
                  <c:v>23.74</c:v>
                </c:pt>
                <c:pt idx="4071">
                  <c:v>29.14</c:v>
                </c:pt>
                <c:pt idx="4072">
                  <c:v>25.3</c:v>
                </c:pt>
                <c:pt idx="4073">
                  <c:v>26.64</c:v>
                </c:pt>
                <c:pt idx="4074">
                  <c:v>28.79</c:v>
                </c:pt>
                <c:pt idx="4075">
                  <c:v>31.12</c:v>
                </c:pt>
                <c:pt idx="4076">
                  <c:v>29.99</c:v>
                </c:pt>
                <c:pt idx="4077">
                  <c:v>33.590000000000003</c:v>
                </c:pt>
                <c:pt idx="4078">
                  <c:v>33.619999999999997</c:v>
                </c:pt>
                <c:pt idx="4079">
                  <c:v>32.42</c:v>
                </c:pt>
                <c:pt idx="4080">
                  <c:v>30.83</c:v>
                </c:pt>
                <c:pt idx="4081">
                  <c:v>24.06</c:v>
                </c:pt>
                <c:pt idx="4082">
                  <c:v>28.29</c:v>
                </c:pt>
                <c:pt idx="4083">
                  <c:v>28.79</c:v>
                </c:pt>
                <c:pt idx="4084">
                  <c:v>35.03</c:v>
                </c:pt>
                <c:pt idx="4085">
                  <c:v>24.91</c:v>
                </c:pt>
                <c:pt idx="4086">
                  <c:v>31.22</c:v>
                </c:pt>
                <c:pt idx="4087">
                  <c:v>25.15</c:v>
                </c:pt>
                <c:pt idx="4088">
                  <c:v>24.48</c:v>
                </c:pt>
                <c:pt idx="4089">
                  <c:v>24.34</c:v>
                </c:pt>
                <c:pt idx="4090">
                  <c:v>24.24</c:v>
                </c:pt>
                <c:pt idx="4091">
                  <c:v>26.18</c:v>
                </c:pt>
                <c:pt idx="4092">
                  <c:v>24.48</c:v>
                </c:pt>
                <c:pt idx="4093">
                  <c:v>25.97</c:v>
                </c:pt>
                <c:pt idx="4094">
                  <c:v>32.14</c:v>
                </c:pt>
                <c:pt idx="4095">
                  <c:v>34.19</c:v>
                </c:pt>
                <c:pt idx="4096">
                  <c:v>25.15</c:v>
                </c:pt>
                <c:pt idx="4097">
                  <c:v>25.4</c:v>
                </c:pt>
                <c:pt idx="4098">
                  <c:v>25.72</c:v>
                </c:pt>
                <c:pt idx="4099">
                  <c:v>27.13</c:v>
                </c:pt>
                <c:pt idx="4100">
                  <c:v>22.44</c:v>
                </c:pt>
                <c:pt idx="4101">
                  <c:v>38.53</c:v>
                </c:pt>
                <c:pt idx="4102">
                  <c:v>21.03</c:v>
                </c:pt>
                <c:pt idx="4103">
                  <c:v>14.99</c:v>
                </c:pt>
                <c:pt idx="4104">
                  <c:v>22.23</c:v>
                </c:pt>
                <c:pt idx="4105">
                  <c:v>26.95</c:v>
                </c:pt>
                <c:pt idx="4106">
                  <c:v>22.61</c:v>
                </c:pt>
                <c:pt idx="4107">
                  <c:v>34.119999999999997</c:v>
                </c:pt>
                <c:pt idx="4108">
                  <c:v>32.880000000000003</c:v>
                </c:pt>
                <c:pt idx="4109">
                  <c:v>31.75</c:v>
                </c:pt>
                <c:pt idx="4110">
                  <c:v>24.45</c:v>
                </c:pt>
                <c:pt idx="4111">
                  <c:v>25.68</c:v>
                </c:pt>
                <c:pt idx="4112">
                  <c:v>27.52</c:v>
                </c:pt>
                <c:pt idx="4113">
                  <c:v>25.9</c:v>
                </c:pt>
                <c:pt idx="4114">
                  <c:v>29.28</c:v>
                </c:pt>
                <c:pt idx="4115">
                  <c:v>37.4</c:v>
                </c:pt>
                <c:pt idx="4116">
                  <c:v>20.78</c:v>
                </c:pt>
                <c:pt idx="4117">
                  <c:v>24.17</c:v>
                </c:pt>
                <c:pt idx="4118">
                  <c:v>30.59</c:v>
                </c:pt>
                <c:pt idx="4119">
                  <c:v>22.23</c:v>
                </c:pt>
                <c:pt idx="4120">
                  <c:v>18.350000000000001</c:v>
                </c:pt>
                <c:pt idx="4121">
                  <c:v>38.979999999999997</c:v>
                </c:pt>
                <c:pt idx="4122">
                  <c:v>24.66</c:v>
                </c:pt>
                <c:pt idx="4123">
                  <c:v>31.61</c:v>
                </c:pt>
                <c:pt idx="4124">
                  <c:v>52.99</c:v>
                </c:pt>
                <c:pt idx="4125">
                  <c:v>20.57</c:v>
                </c:pt>
                <c:pt idx="4126">
                  <c:v>23.99</c:v>
                </c:pt>
                <c:pt idx="4127">
                  <c:v>20.96</c:v>
                </c:pt>
                <c:pt idx="4128">
                  <c:v>29.88</c:v>
                </c:pt>
                <c:pt idx="4129">
                  <c:v>18.87</c:v>
                </c:pt>
                <c:pt idx="4130">
                  <c:v>22.05</c:v>
                </c:pt>
                <c:pt idx="4131">
                  <c:v>31.79</c:v>
                </c:pt>
                <c:pt idx="4132">
                  <c:v>20.78</c:v>
                </c:pt>
                <c:pt idx="4133">
                  <c:v>19.37</c:v>
                </c:pt>
                <c:pt idx="4134">
                  <c:v>24.84</c:v>
                </c:pt>
                <c:pt idx="4135">
                  <c:v>25.65</c:v>
                </c:pt>
                <c:pt idx="4136">
                  <c:v>28.15</c:v>
                </c:pt>
                <c:pt idx="4137">
                  <c:v>26.71</c:v>
                </c:pt>
                <c:pt idx="4138">
                  <c:v>42.37</c:v>
                </c:pt>
                <c:pt idx="4139">
                  <c:v>37.19</c:v>
                </c:pt>
                <c:pt idx="4140">
                  <c:v>38.42</c:v>
                </c:pt>
                <c:pt idx="4141">
                  <c:v>27.94</c:v>
                </c:pt>
                <c:pt idx="4142">
                  <c:v>19.649999999999999</c:v>
                </c:pt>
                <c:pt idx="4143">
                  <c:v>31.61</c:v>
                </c:pt>
                <c:pt idx="4144">
                  <c:v>34.29</c:v>
                </c:pt>
                <c:pt idx="4145">
                  <c:v>29.88</c:v>
                </c:pt>
                <c:pt idx="4146">
                  <c:v>28.61</c:v>
                </c:pt>
                <c:pt idx="4147">
                  <c:v>29.28</c:v>
                </c:pt>
                <c:pt idx="4148">
                  <c:v>18.63</c:v>
                </c:pt>
                <c:pt idx="4149">
                  <c:v>19.72</c:v>
                </c:pt>
                <c:pt idx="4150">
                  <c:v>22.93</c:v>
                </c:pt>
                <c:pt idx="4151">
                  <c:v>18.13</c:v>
                </c:pt>
                <c:pt idx="4152">
                  <c:v>26.95</c:v>
                </c:pt>
                <c:pt idx="4153">
                  <c:v>30.52</c:v>
                </c:pt>
                <c:pt idx="4154">
                  <c:v>24.27</c:v>
                </c:pt>
                <c:pt idx="4155">
                  <c:v>26.88</c:v>
                </c:pt>
                <c:pt idx="4156">
                  <c:v>27.98</c:v>
                </c:pt>
                <c:pt idx="4157">
                  <c:v>25.4</c:v>
                </c:pt>
                <c:pt idx="4158">
                  <c:v>24.73</c:v>
                </c:pt>
                <c:pt idx="4159">
                  <c:v>32.18</c:v>
                </c:pt>
                <c:pt idx="4160">
                  <c:v>26.57</c:v>
                </c:pt>
                <c:pt idx="4161">
                  <c:v>22.83</c:v>
                </c:pt>
                <c:pt idx="4162">
                  <c:v>21.63</c:v>
                </c:pt>
                <c:pt idx="4163">
                  <c:v>28.12</c:v>
                </c:pt>
                <c:pt idx="4164">
                  <c:v>28.26</c:v>
                </c:pt>
                <c:pt idx="4165">
                  <c:v>27.98</c:v>
                </c:pt>
                <c:pt idx="4166">
                  <c:v>18.559999999999999</c:v>
                </c:pt>
                <c:pt idx="4167">
                  <c:v>21.91</c:v>
                </c:pt>
                <c:pt idx="4168">
                  <c:v>23.81</c:v>
                </c:pt>
                <c:pt idx="4169">
                  <c:v>21.77</c:v>
                </c:pt>
                <c:pt idx="4170">
                  <c:v>16.829999999999998</c:v>
                </c:pt>
                <c:pt idx="4171">
                  <c:v>19.09</c:v>
                </c:pt>
                <c:pt idx="4172">
                  <c:v>16.760000000000002</c:v>
                </c:pt>
                <c:pt idx="4173">
                  <c:v>23.04</c:v>
                </c:pt>
                <c:pt idx="4174">
                  <c:v>18.13</c:v>
                </c:pt>
                <c:pt idx="4175">
                  <c:v>22.69</c:v>
                </c:pt>
                <c:pt idx="4176">
                  <c:v>19.760000000000002</c:v>
                </c:pt>
                <c:pt idx="4177">
                  <c:v>22.83</c:v>
                </c:pt>
                <c:pt idx="4178">
                  <c:v>25.9</c:v>
                </c:pt>
                <c:pt idx="4179">
                  <c:v>20.85</c:v>
                </c:pt>
                <c:pt idx="4180">
                  <c:v>30.83</c:v>
                </c:pt>
                <c:pt idx="4181">
                  <c:v>29.07</c:v>
                </c:pt>
                <c:pt idx="4182">
                  <c:v>28.4</c:v>
                </c:pt>
                <c:pt idx="4183">
                  <c:v>26.39</c:v>
                </c:pt>
                <c:pt idx="4184">
                  <c:v>24.94</c:v>
                </c:pt>
                <c:pt idx="4185">
                  <c:v>25.05</c:v>
                </c:pt>
                <c:pt idx="4186">
                  <c:v>20.39</c:v>
                </c:pt>
                <c:pt idx="4187">
                  <c:v>17.75</c:v>
                </c:pt>
                <c:pt idx="4188">
                  <c:v>25.61</c:v>
                </c:pt>
                <c:pt idx="4189">
                  <c:v>28.22</c:v>
                </c:pt>
                <c:pt idx="4190">
                  <c:v>26.04</c:v>
                </c:pt>
                <c:pt idx="4191">
                  <c:v>20.32</c:v>
                </c:pt>
                <c:pt idx="4192">
                  <c:v>17.989999999999998</c:v>
                </c:pt>
                <c:pt idx="4193">
                  <c:v>19.649999999999999</c:v>
                </c:pt>
                <c:pt idx="4194">
                  <c:v>25.19</c:v>
                </c:pt>
                <c:pt idx="4195">
                  <c:v>24.1</c:v>
                </c:pt>
                <c:pt idx="4196">
                  <c:v>23.04</c:v>
                </c:pt>
                <c:pt idx="4197">
                  <c:v>33.729999999999997</c:v>
                </c:pt>
                <c:pt idx="4198">
                  <c:v>20.29</c:v>
                </c:pt>
                <c:pt idx="4199">
                  <c:v>17.22</c:v>
                </c:pt>
                <c:pt idx="4200">
                  <c:v>25.23</c:v>
                </c:pt>
                <c:pt idx="4201">
                  <c:v>26.88</c:v>
                </c:pt>
                <c:pt idx="4202">
                  <c:v>26</c:v>
                </c:pt>
                <c:pt idx="4203">
                  <c:v>27.66</c:v>
                </c:pt>
                <c:pt idx="4204">
                  <c:v>30.48</c:v>
                </c:pt>
                <c:pt idx="4205">
                  <c:v>25.82</c:v>
                </c:pt>
                <c:pt idx="4206">
                  <c:v>30.02</c:v>
                </c:pt>
                <c:pt idx="4207">
                  <c:v>23.14</c:v>
                </c:pt>
                <c:pt idx="4208">
                  <c:v>25.05</c:v>
                </c:pt>
                <c:pt idx="4209">
                  <c:v>23.85</c:v>
                </c:pt>
                <c:pt idx="4210">
                  <c:v>22.26</c:v>
                </c:pt>
                <c:pt idx="4211">
                  <c:v>31.47</c:v>
                </c:pt>
                <c:pt idx="4212">
                  <c:v>27.27</c:v>
                </c:pt>
                <c:pt idx="4213">
                  <c:v>28.86</c:v>
                </c:pt>
                <c:pt idx="4214">
                  <c:v>29.18</c:v>
                </c:pt>
                <c:pt idx="4215">
                  <c:v>17.989999999999998</c:v>
                </c:pt>
                <c:pt idx="4216">
                  <c:v>23.43</c:v>
                </c:pt>
                <c:pt idx="4217">
                  <c:v>43.82</c:v>
                </c:pt>
                <c:pt idx="4218">
                  <c:v>25.51</c:v>
                </c:pt>
                <c:pt idx="4219">
                  <c:v>23.25</c:v>
                </c:pt>
                <c:pt idx="4220">
                  <c:v>25.72</c:v>
                </c:pt>
                <c:pt idx="4221">
                  <c:v>20.82</c:v>
                </c:pt>
                <c:pt idx="4222">
                  <c:v>20.07</c:v>
                </c:pt>
                <c:pt idx="4223">
                  <c:v>23.96</c:v>
                </c:pt>
                <c:pt idx="4224">
                  <c:v>46.75</c:v>
                </c:pt>
                <c:pt idx="4225">
                  <c:v>20.14</c:v>
                </c:pt>
                <c:pt idx="4226">
                  <c:v>22.09</c:v>
                </c:pt>
                <c:pt idx="4227">
                  <c:v>15.98</c:v>
                </c:pt>
                <c:pt idx="4228">
                  <c:v>26.28</c:v>
                </c:pt>
                <c:pt idx="4229">
                  <c:v>20.64</c:v>
                </c:pt>
                <c:pt idx="4230">
                  <c:v>22.79</c:v>
                </c:pt>
                <c:pt idx="4231">
                  <c:v>21.13</c:v>
                </c:pt>
                <c:pt idx="4232">
                  <c:v>18.77</c:v>
                </c:pt>
                <c:pt idx="4233">
                  <c:v>21.73</c:v>
                </c:pt>
                <c:pt idx="4234">
                  <c:v>21.94</c:v>
                </c:pt>
                <c:pt idx="4235">
                  <c:v>23.14</c:v>
                </c:pt>
                <c:pt idx="4236">
                  <c:v>25.86</c:v>
                </c:pt>
                <c:pt idx="4237">
                  <c:v>23.5</c:v>
                </c:pt>
                <c:pt idx="4238">
                  <c:v>20.11</c:v>
                </c:pt>
                <c:pt idx="4239">
                  <c:v>20.43</c:v>
                </c:pt>
                <c:pt idx="4240">
                  <c:v>21.8</c:v>
                </c:pt>
                <c:pt idx="4241">
                  <c:v>23.81</c:v>
                </c:pt>
                <c:pt idx="4242">
                  <c:v>26.53</c:v>
                </c:pt>
                <c:pt idx="4243">
                  <c:v>20.96</c:v>
                </c:pt>
                <c:pt idx="4244">
                  <c:v>19.329999999999998</c:v>
                </c:pt>
                <c:pt idx="4245">
                  <c:v>36.590000000000003</c:v>
                </c:pt>
                <c:pt idx="4246">
                  <c:v>21.63</c:v>
                </c:pt>
                <c:pt idx="4247">
                  <c:v>22.79</c:v>
                </c:pt>
                <c:pt idx="4248">
                  <c:v>26.64</c:v>
                </c:pt>
                <c:pt idx="4249">
                  <c:v>22.09</c:v>
                </c:pt>
                <c:pt idx="4250">
                  <c:v>22.26</c:v>
                </c:pt>
                <c:pt idx="4251">
                  <c:v>24.13</c:v>
                </c:pt>
                <c:pt idx="4252">
                  <c:v>23.67</c:v>
                </c:pt>
                <c:pt idx="4253">
                  <c:v>25.58</c:v>
                </c:pt>
                <c:pt idx="4254">
                  <c:v>26.07</c:v>
                </c:pt>
                <c:pt idx="4255">
                  <c:v>29.49</c:v>
                </c:pt>
                <c:pt idx="4256">
                  <c:v>26.5</c:v>
                </c:pt>
                <c:pt idx="4257">
                  <c:v>24.31</c:v>
                </c:pt>
                <c:pt idx="4258">
                  <c:v>26.99</c:v>
                </c:pt>
                <c:pt idx="4259">
                  <c:v>29.92</c:v>
                </c:pt>
                <c:pt idx="4260">
                  <c:v>28.72</c:v>
                </c:pt>
                <c:pt idx="4261">
                  <c:v>28.75</c:v>
                </c:pt>
                <c:pt idx="4262">
                  <c:v>27.91</c:v>
                </c:pt>
                <c:pt idx="4263">
                  <c:v>28.08</c:v>
                </c:pt>
                <c:pt idx="4264">
                  <c:v>24.1</c:v>
                </c:pt>
                <c:pt idx="4265">
                  <c:v>22.37</c:v>
                </c:pt>
                <c:pt idx="4266">
                  <c:v>35.67</c:v>
                </c:pt>
                <c:pt idx="4267">
                  <c:v>24.03</c:v>
                </c:pt>
                <c:pt idx="4268">
                  <c:v>23</c:v>
                </c:pt>
                <c:pt idx="4269">
                  <c:v>23.85</c:v>
                </c:pt>
                <c:pt idx="4270">
                  <c:v>29.14</c:v>
                </c:pt>
                <c:pt idx="4271">
                  <c:v>34.96</c:v>
                </c:pt>
                <c:pt idx="4272">
                  <c:v>27.31</c:v>
                </c:pt>
                <c:pt idx="4273">
                  <c:v>23.88</c:v>
                </c:pt>
                <c:pt idx="4274">
                  <c:v>33.869999999999997</c:v>
                </c:pt>
                <c:pt idx="4275">
                  <c:v>19.55</c:v>
                </c:pt>
                <c:pt idx="4276">
                  <c:v>22.61</c:v>
                </c:pt>
                <c:pt idx="4277">
                  <c:v>19.23</c:v>
                </c:pt>
                <c:pt idx="4278">
                  <c:v>20.71</c:v>
                </c:pt>
                <c:pt idx="4279">
                  <c:v>31.86</c:v>
                </c:pt>
                <c:pt idx="4280">
                  <c:v>28.33</c:v>
                </c:pt>
                <c:pt idx="4281">
                  <c:v>15.59</c:v>
                </c:pt>
                <c:pt idx="4282">
                  <c:v>23.14</c:v>
                </c:pt>
                <c:pt idx="4283">
                  <c:v>22.05</c:v>
                </c:pt>
                <c:pt idx="4284">
                  <c:v>31.12</c:v>
                </c:pt>
                <c:pt idx="4285">
                  <c:v>29.21</c:v>
                </c:pt>
                <c:pt idx="4286">
                  <c:v>33.299999999999997</c:v>
                </c:pt>
                <c:pt idx="4287">
                  <c:v>32.74</c:v>
                </c:pt>
                <c:pt idx="4288">
                  <c:v>30.2</c:v>
                </c:pt>
                <c:pt idx="4289">
                  <c:v>31.33</c:v>
                </c:pt>
                <c:pt idx="4290">
                  <c:v>26.21</c:v>
                </c:pt>
                <c:pt idx="4291">
                  <c:v>21.73</c:v>
                </c:pt>
                <c:pt idx="4292">
                  <c:v>27.62</c:v>
                </c:pt>
                <c:pt idx="4293">
                  <c:v>25.26</c:v>
                </c:pt>
                <c:pt idx="4294">
                  <c:v>23.25</c:v>
                </c:pt>
                <c:pt idx="4295">
                  <c:v>20.92</c:v>
                </c:pt>
                <c:pt idx="4296">
                  <c:v>20.18</c:v>
                </c:pt>
                <c:pt idx="4297">
                  <c:v>23.18</c:v>
                </c:pt>
                <c:pt idx="4298">
                  <c:v>23.25</c:v>
                </c:pt>
                <c:pt idx="4299">
                  <c:v>21.52</c:v>
                </c:pt>
                <c:pt idx="4300">
                  <c:v>32.07</c:v>
                </c:pt>
                <c:pt idx="4301">
                  <c:v>31.12</c:v>
                </c:pt>
                <c:pt idx="4302">
                  <c:v>28.89</c:v>
                </c:pt>
                <c:pt idx="4303">
                  <c:v>34.119999999999997</c:v>
                </c:pt>
                <c:pt idx="4304">
                  <c:v>32</c:v>
                </c:pt>
                <c:pt idx="4305">
                  <c:v>29.78</c:v>
                </c:pt>
                <c:pt idx="4306">
                  <c:v>32.78</c:v>
                </c:pt>
                <c:pt idx="4307">
                  <c:v>27.98</c:v>
                </c:pt>
                <c:pt idx="4308">
                  <c:v>34.72</c:v>
                </c:pt>
                <c:pt idx="4309">
                  <c:v>33.520000000000003</c:v>
                </c:pt>
                <c:pt idx="4310">
                  <c:v>28.15</c:v>
                </c:pt>
                <c:pt idx="4311">
                  <c:v>30.38</c:v>
                </c:pt>
                <c:pt idx="4312">
                  <c:v>33.450000000000003</c:v>
                </c:pt>
                <c:pt idx="4313">
                  <c:v>34.79</c:v>
                </c:pt>
                <c:pt idx="4314">
                  <c:v>29.14</c:v>
                </c:pt>
                <c:pt idx="4315">
                  <c:v>34.96</c:v>
                </c:pt>
                <c:pt idx="4316">
                  <c:v>31.86</c:v>
                </c:pt>
                <c:pt idx="4317">
                  <c:v>32.03</c:v>
                </c:pt>
                <c:pt idx="4318">
                  <c:v>36.659999999999997</c:v>
                </c:pt>
                <c:pt idx="4319">
                  <c:v>33.97</c:v>
                </c:pt>
                <c:pt idx="4320">
                  <c:v>28.61</c:v>
                </c:pt>
                <c:pt idx="4321">
                  <c:v>30.48</c:v>
                </c:pt>
                <c:pt idx="4322">
                  <c:v>33.83</c:v>
                </c:pt>
                <c:pt idx="4323">
                  <c:v>31.15</c:v>
                </c:pt>
                <c:pt idx="4324">
                  <c:v>28.61</c:v>
                </c:pt>
                <c:pt idx="4325">
                  <c:v>34.79</c:v>
                </c:pt>
                <c:pt idx="4326">
                  <c:v>36.090000000000003</c:v>
                </c:pt>
                <c:pt idx="4327">
                  <c:v>37.78</c:v>
                </c:pt>
                <c:pt idx="4328">
                  <c:v>35.700000000000003</c:v>
                </c:pt>
                <c:pt idx="4329">
                  <c:v>34.5</c:v>
                </c:pt>
                <c:pt idx="4330">
                  <c:v>32.700000000000003</c:v>
                </c:pt>
                <c:pt idx="4331">
                  <c:v>36.659999999999997</c:v>
                </c:pt>
                <c:pt idx="4332">
                  <c:v>33.83</c:v>
                </c:pt>
                <c:pt idx="4333">
                  <c:v>37.19</c:v>
                </c:pt>
                <c:pt idx="4334">
                  <c:v>34.47</c:v>
                </c:pt>
                <c:pt idx="4335">
                  <c:v>33.590000000000003</c:v>
                </c:pt>
                <c:pt idx="4336">
                  <c:v>32.81</c:v>
                </c:pt>
                <c:pt idx="4337">
                  <c:v>35.56</c:v>
                </c:pt>
                <c:pt idx="4338">
                  <c:v>37.5</c:v>
                </c:pt>
                <c:pt idx="4339">
                  <c:v>39.049999999999997</c:v>
                </c:pt>
                <c:pt idx="4340">
                  <c:v>33.9</c:v>
                </c:pt>
                <c:pt idx="4341">
                  <c:v>36.06</c:v>
                </c:pt>
                <c:pt idx="4342">
                  <c:v>33.229999999999997</c:v>
                </c:pt>
                <c:pt idx="4343">
                  <c:v>36.299999999999997</c:v>
                </c:pt>
                <c:pt idx="4344">
                  <c:v>35.950000000000003</c:v>
                </c:pt>
                <c:pt idx="4345">
                  <c:v>34.61</c:v>
                </c:pt>
                <c:pt idx="4346">
                  <c:v>33.369999999999997</c:v>
                </c:pt>
                <c:pt idx="4347">
                  <c:v>35.46</c:v>
                </c:pt>
                <c:pt idx="4348">
                  <c:v>35.99</c:v>
                </c:pt>
                <c:pt idx="4349">
                  <c:v>31.15</c:v>
                </c:pt>
                <c:pt idx="4350">
                  <c:v>33.619999999999997</c:v>
                </c:pt>
                <c:pt idx="4351">
                  <c:v>34.15</c:v>
                </c:pt>
                <c:pt idx="4352">
                  <c:v>32.85</c:v>
                </c:pt>
                <c:pt idx="4353">
                  <c:v>35.56</c:v>
                </c:pt>
                <c:pt idx="4354">
                  <c:v>30.52</c:v>
                </c:pt>
                <c:pt idx="4355">
                  <c:v>37.86</c:v>
                </c:pt>
                <c:pt idx="4356">
                  <c:v>35.6</c:v>
                </c:pt>
                <c:pt idx="4357">
                  <c:v>38.35</c:v>
                </c:pt>
                <c:pt idx="4358">
                  <c:v>39.130000000000003</c:v>
                </c:pt>
                <c:pt idx="4359">
                  <c:v>37.5</c:v>
                </c:pt>
                <c:pt idx="4360">
                  <c:v>41.7</c:v>
                </c:pt>
                <c:pt idx="4361">
                  <c:v>37.75</c:v>
                </c:pt>
                <c:pt idx="4362">
                  <c:v>38.67</c:v>
                </c:pt>
                <c:pt idx="4363">
                  <c:v>35.700000000000003</c:v>
                </c:pt>
                <c:pt idx="4364">
                  <c:v>32.28</c:v>
                </c:pt>
                <c:pt idx="4365">
                  <c:v>37.54</c:v>
                </c:pt>
                <c:pt idx="4366">
                  <c:v>35.74</c:v>
                </c:pt>
                <c:pt idx="4367">
                  <c:v>42.62</c:v>
                </c:pt>
                <c:pt idx="4368">
                  <c:v>39.549999999999997</c:v>
                </c:pt>
                <c:pt idx="4369">
                  <c:v>34.049999999999997</c:v>
                </c:pt>
                <c:pt idx="4370">
                  <c:v>30.02</c:v>
                </c:pt>
                <c:pt idx="4371">
                  <c:v>38.880000000000003</c:v>
                </c:pt>
                <c:pt idx="4372">
                  <c:v>37.5</c:v>
                </c:pt>
                <c:pt idx="4373">
                  <c:v>30.09</c:v>
                </c:pt>
                <c:pt idx="4374">
                  <c:v>36.729999999999997</c:v>
                </c:pt>
                <c:pt idx="4375">
                  <c:v>35.92</c:v>
                </c:pt>
                <c:pt idx="4376">
                  <c:v>26.74</c:v>
                </c:pt>
                <c:pt idx="4377">
                  <c:v>34.64</c:v>
                </c:pt>
                <c:pt idx="4378">
                  <c:v>33.340000000000003</c:v>
                </c:pt>
                <c:pt idx="4379">
                  <c:v>31.86</c:v>
                </c:pt>
                <c:pt idx="4380">
                  <c:v>36.549999999999997</c:v>
                </c:pt>
                <c:pt idx="4381">
                  <c:v>30.87</c:v>
                </c:pt>
                <c:pt idx="4382">
                  <c:v>37.01</c:v>
                </c:pt>
                <c:pt idx="4383">
                  <c:v>26.88</c:v>
                </c:pt>
                <c:pt idx="4384">
                  <c:v>34.19</c:v>
                </c:pt>
                <c:pt idx="4385">
                  <c:v>33.299999999999997</c:v>
                </c:pt>
                <c:pt idx="4386">
                  <c:v>35.46</c:v>
                </c:pt>
                <c:pt idx="4387">
                  <c:v>40.92</c:v>
                </c:pt>
                <c:pt idx="4388">
                  <c:v>32.99</c:v>
                </c:pt>
                <c:pt idx="4389">
                  <c:v>31.86</c:v>
                </c:pt>
                <c:pt idx="4390">
                  <c:v>30.13</c:v>
                </c:pt>
                <c:pt idx="4391">
                  <c:v>37.01</c:v>
                </c:pt>
                <c:pt idx="4392">
                  <c:v>35.840000000000003</c:v>
                </c:pt>
                <c:pt idx="4393">
                  <c:v>38.46</c:v>
                </c:pt>
                <c:pt idx="4394">
                  <c:v>33.299999999999997</c:v>
                </c:pt>
                <c:pt idx="4395">
                  <c:v>37.22</c:v>
                </c:pt>
                <c:pt idx="4396">
                  <c:v>30.16</c:v>
                </c:pt>
                <c:pt idx="4397">
                  <c:v>30.55</c:v>
                </c:pt>
                <c:pt idx="4398">
                  <c:v>28.86</c:v>
                </c:pt>
                <c:pt idx="4399">
                  <c:v>33.549999999999997</c:v>
                </c:pt>
                <c:pt idx="4400">
                  <c:v>30.91</c:v>
                </c:pt>
                <c:pt idx="4401">
                  <c:v>29.64</c:v>
                </c:pt>
                <c:pt idx="4402">
                  <c:v>28.89</c:v>
                </c:pt>
                <c:pt idx="4403">
                  <c:v>25.15</c:v>
                </c:pt>
                <c:pt idx="4404">
                  <c:v>34.19</c:v>
                </c:pt>
                <c:pt idx="4405">
                  <c:v>27.8</c:v>
                </c:pt>
                <c:pt idx="4406">
                  <c:v>28.37</c:v>
                </c:pt>
                <c:pt idx="4407">
                  <c:v>29.99</c:v>
                </c:pt>
                <c:pt idx="4408">
                  <c:v>37.19</c:v>
                </c:pt>
                <c:pt idx="4409">
                  <c:v>34.36</c:v>
                </c:pt>
                <c:pt idx="4410">
                  <c:v>36.299999999999997</c:v>
                </c:pt>
                <c:pt idx="4411">
                  <c:v>30.06</c:v>
                </c:pt>
                <c:pt idx="4412">
                  <c:v>27.55</c:v>
                </c:pt>
                <c:pt idx="4413">
                  <c:v>26.74</c:v>
                </c:pt>
                <c:pt idx="4414">
                  <c:v>31.33</c:v>
                </c:pt>
                <c:pt idx="4415">
                  <c:v>29.53</c:v>
                </c:pt>
                <c:pt idx="4416">
                  <c:v>27.31</c:v>
                </c:pt>
                <c:pt idx="4417">
                  <c:v>28.08</c:v>
                </c:pt>
                <c:pt idx="4418">
                  <c:v>25.08</c:v>
                </c:pt>
                <c:pt idx="4419">
                  <c:v>23.25</c:v>
                </c:pt>
                <c:pt idx="4420">
                  <c:v>22.76</c:v>
                </c:pt>
                <c:pt idx="4421">
                  <c:v>22.9</c:v>
                </c:pt>
                <c:pt idx="4422">
                  <c:v>21.59</c:v>
                </c:pt>
                <c:pt idx="4423">
                  <c:v>18.350000000000001</c:v>
                </c:pt>
                <c:pt idx="4424">
                  <c:v>24.38</c:v>
                </c:pt>
                <c:pt idx="4425">
                  <c:v>22.79</c:v>
                </c:pt>
                <c:pt idx="4426">
                  <c:v>28.51</c:v>
                </c:pt>
                <c:pt idx="4427">
                  <c:v>23.96</c:v>
                </c:pt>
                <c:pt idx="4428">
                  <c:v>19.760000000000002</c:v>
                </c:pt>
                <c:pt idx="4429">
                  <c:v>25.93</c:v>
                </c:pt>
                <c:pt idx="4430">
                  <c:v>18.52</c:v>
                </c:pt>
                <c:pt idx="4431">
                  <c:v>24.52</c:v>
                </c:pt>
                <c:pt idx="4432">
                  <c:v>29.04</c:v>
                </c:pt>
                <c:pt idx="4433">
                  <c:v>23.04</c:v>
                </c:pt>
                <c:pt idx="4434">
                  <c:v>25.37</c:v>
                </c:pt>
                <c:pt idx="4435">
                  <c:v>24.45</c:v>
                </c:pt>
                <c:pt idx="4436">
                  <c:v>26.88</c:v>
                </c:pt>
                <c:pt idx="4437">
                  <c:v>29.14</c:v>
                </c:pt>
                <c:pt idx="4438">
                  <c:v>26.04</c:v>
                </c:pt>
                <c:pt idx="4439">
                  <c:v>22.97</c:v>
                </c:pt>
                <c:pt idx="4440">
                  <c:v>17.18</c:v>
                </c:pt>
                <c:pt idx="4441">
                  <c:v>27.87</c:v>
                </c:pt>
                <c:pt idx="4442">
                  <c:v>21.06</c:v>
                </c:pt>
                <c:pt idx="4443">
                  <c:v>32.03</c:v>
                </c:pt>
                <c:pt idx="4444">
                  <c:v>28.47</c:v>
                </c:pt>
                <c:pt idx="4445">
                  <c:v>28.54</c:v>
                </c:pt>
                <c:pt idx="4446">
                  <c:v>20.46</c:v>
                </c:pt>
                <c:pt idx="4447">
                  <c:v>16.55</c:v>
                </c:pt>
                <c:pt idx="4448">
                  <c:v>28.33</c:v>
                </c:pt>
                <c:pt idx="4449">
                  <c:v>19.329999999999998</c:v>
                </c:pt>
                <c:pt idx="4450">
                  <c:v>18.38</c:v>
                </c:pt>
                <c:pt idx="4451">
                  <c:v>26.53</c:v>
                </c:pt>
                <c:pt idx="4452">
                  <c:v>25.82</c:v>
                </c:pt>
                <c:pt idx="4453">
                  <c:v>18.489999999999998</c:v>
                </c:pt>
                <c:pt idx="4454">
                  <c:v>19.760000000000002</c:v>
                </c:pt>
                <c:pt idx="4455">
                  <c:v>22.37</c:v>
                </c:pt>
                <c:pt idx="4456">
                  <c:v>37.78</c:v>
                </c:pt>
                <c:pt idx="4457">
                  <c:v>15.98</c:v>
                </c:pt>
                <c:pt idx="4458">
                  <c:v>22.72</c:v>
                </c:pt>
                <c:pt idx="4459">
                  <c:v>20.14</c:v>
                </c:pt>
                <c:pt idx="4460">
                  <c:v>35.32</c:v>
                </c:pt>
                <c:pt idx="4461">
                  <c:v>31.79</c:v>
                </c:pt>
                <c:pt idx="4462">
                  <c:v>31.47</c:v>
                </c:pt>
                <c:pt idx="4463">
                  <c:v>22.65</c:v>
                </c:pt>
                <c:pt idx="4464">
                  <c:v>25.19</c:v>
                </c:pt>
                <c:pt idx="4465">
                  <c:v>17.46</c:v>
                </c:pt>
                <c:pt idx="4466">
                  <c:v>26.99</c:v>
                </c:pt>
                <c:pt idx="4467">
                  <c:v>31.93</c:v>
                </c:pt>
                <c:pt idx="4468">
                  <c:v>22.76</c:v>
                </c:pt>
                <c:pt idx="4469">
                  <c:v>24.55</c:v>
                </c:pt>
                <c:pt idx="4470">
                  <c:v>31.22</c:v>
                </c:pt>
                <c:pt idx="4471">
                  <c:v>36.590000000000003</c:v>
                </c:pt>
                <c:pt idx="4472">
                  <c:v>26</c:v>
                </c:pt>
                <c:pt idx="4473">
                  <c:v>28.12</c:v>
                </c:pt>
                <c:pt idx="4474">
                  <c:v>28.12</c:v>
                </c:pt>
                <c:pt idx="4475">
                  <c:v>30.52</c:v>
                </c:pt>
                <c:pt idx="4476">
                  <c:v>20.18</c:v>
                </c:pt>
                <c:pt idx="4477">
                  <c:v>19.3</c:v>
                </c:pt>
                <c:pt idx="4478">
                  <c:v>29.07</c:v>
                </c:pt>
                <c:pt idx="4479">
                  <c:v>20</c:v>
                </c:pt>
                <c:pt idx="4480">
                  <c:v>20.71</c:v>
                </c:pt>
                <c:pt idx="4481">
                  <c:v>21.91</c:v>
                </c:pt>
                <c:pt idx="4482">
                  <c:v>24.52</c:v>
                </c:pt>
                <c:pt idx="4483">
                  <c:v>21.13</c:v>
                </c:pt>
                <c:pt idx="4484">
                  <c:v>14.25</c:v>
                </c:pt>
                <c:pt idx="4485">
                  <c:v>20.74</c:v>
                </c:pt>
                <c:pt idx="4486">
                  <c:v>24.24</c:v>
                </c:pt>
                <c:pt idx="4487">
                  <c:v>26.21</c:v>
                </c:pt>
                <c:pt idx="4488">
                  <c:v>31.4</c:v>
                </c:pt>
                <c:pt idx="4489">
                  <c:v>31.12</c:v>
                </c:pt>
                <c:pt idx="4490">
                  <c:v>23.28</c:v>
                </c:pt>
                <c:pt idx="4491">
                  <c:v>25.68</c:v>
                </c:pt>
                <c:pt idx="4492">
                  <c:v>26.57</c:v>
                </c:pt>
                <c:pt idx="4493">
                  <c:v>27.41</c:v>
                </c:pt>
                <c:pt idx="4494">
                  <c:v>23.64</c:v>
                </c:pt>
                <c:pt idx="4495">
                  <c:v>23.04</c:v>
                </c:pt>
                <c:pt idx="4496">
                  <c:v>23.5</c:v>
                </c:pt>
                <c:pt idx="4497">
                  <c:v>30.38</c:v>
                </c:pt>
                <c:pt idx="4498">
                  <c:v>21.27</c:v>
                </c:pt>
                <c:pt idx="4499">
                  <c:v>24.2</c:v>
                </c:pt>
                <c:pt idx="4500">
                  <c:v>15.73</c:v>
                </c:pt>
                <c:pt idx="4501">
                  <c:v>26.6</c:v>
                </c:pt>
                <c:pt idx="4502">
                  <c:v>22.76</c:v>
                </c:pt>
                <c:pt idx="4503">
                  <c:v>24.84</c:v>
                </c:pt>
                <c:pt idx="4504">
                  <c:v>20.43</c:v>
                </c:pt>
                <c:pt idx="4505">
                  <c:v>32.880000000000003</c:v>
                </c:pt>
                <c:pt idx="4506">
                  <c:v>27.38</c:v>
                </c:pt>
                <c:pt idx="4507">
                  <c:v>24.73</c:v>
                </c:pt>
                <c:pt idx="4508">
                  <c:v>25.68</c:v>
                </c:pt>
                <c:pt idx="4509">
                  <c:v>23.11</c:v>
                </c:pt>
                <c:pt idx="4510">
                  <c:v>17.57</c:v>
                </c:pt>
                <c:pt idx="4511">
                  <c:v>19.02</c:v>
                </c:pt>
                <c:pt idx="4512">
                  <c:v>22.37</c:v>
                </c:pt>
                <c:pt idx="4513">
                  <c:v>27.1</c:v>
                </c:pt>
                <c:pt idx="4514">
                  <c:v>27.24</c:v>
                </c:pt>
                <c:pt idx="4515">
                  <c:v>25.33</c:v>
                </c:pt>
                <c:pt idx="4516">
                  <c:v>26.46</c:v>
                </c:pt>
                <c:pt idx="4517">
                  <c:v>19.62</c:v>
                </c:pt>
                <c:pt idx="4518">
                  <c:v>27.24</c:v>
                </c:pt>
                <c:pt idx="4519">
                  <c:v>26</c:v>
                </c:pt>
                <c:pt idx="4520">
                  <c:v>29</c:v>
                </c:pt>
                <c:pt idx="4521">
                  <c:v>23.78</c:v>
                </c:pt>
                <c:pt idx="4522">
                  <c:v>18.91</c:v>
                </c:pt>
                <c:pt idx="4523">
                  <c:v>21.94</c:v>
                </c:pt>
                <c:pt idx="4524">
                  <c:v>24.48</c:v>
                </c:pt>
                <c:pt idx="4525">
                  <c:v>25.05</c:v>
                </c:pt>
                <c:pt idx="4526">
                  <c:v>21.13</c:v>
                </c:pt>
                <c:pt idx="4527">
                  <c:v>17.29</c:v>
                </c:pt>
                <c:pt idx="4528">
                  <c:v>26.99</c:v>
                </c:pt>
                <c:pt idx="4529">
                  <c:v>26.39</c:v>
                </c:pt>
                <c:pt idx="4530">
                  <c:v>20.29</c:v>
                </c:pt>
                <c:pt idx="4531">
                  <c:v>30.09</c:v>
                </c:pt>
                <c:pt idx="4532">
                  <c:v>20.43</c:v>
                </c:pt>
                <c:pt idx="4533">
                  <c:v>18.28</c:v>
                </c:pt>
                <c:pt idx="4534">
                  <c:v>25.12</c:v>
                </c:pt>
                <c:pt idx="4535">
                  <c:v>26.95</c:v>
                </c:pt>
                <c:pt idx="4536">
                  <c:v>22.9</c:v>
                </c:pt>
                <c:pt idx="4537">
                  <c:v>31.29</c:v>
                </c:pt>
                <c:pt idx="4538">
                  <c:v>34.72</c:v>
                </c:pt>
                <c:pt idx="4539">
                  <c:v>32</c:v>
                </c:pt>
                <c:pt idx="4540">
                  <c:v>27.45</c:v>
                </c:pt>
                <c:pt idx="4541">
                  <c:v>33.590000000000003</c:v>
                </c:pt>
                <c:pt idx="4542">
                  <c:v>18.91</c:v>
                </c:pt>
                <c:pt idx="4543">
                  <c:v>25.19</c:v>
                </c:pt>
                <c:pt idx="4544">
                  <c:v>27.34</c:v>
                </c:pt>
                <c:pt idx="4545">
                  <c:v>20.5</c:v>
                </c:pt>
                <c:pt idx="4546">
                  <c:v>23.96</c:v>
                </c:pt>
                <c:pt idx="4547">
                  <c:v>28.4</c:v>
                </c:pt>
                <c:pt idx="4548">
                  <c:v>17.32</c:v>
                </c:pt>
                <c:pt idx="4549">
                  <c:v>25.08</c:v>
                </c:pt>
                <c:pt idx="4550">
                  <c:v>26.57</c:v>
                </c:pt>
                <c:pt idx="4551">
                  <c:v>18.28</c:v>
                </c:pt>
                <c:pt idx="4552">
                  <c:v>21.84</c:v>
                </c:pt>
                <c:pt idx="4553">
                  <c:v>19.260000000000002</c:v>
                </c:pt>
                <c:pt idx="4554">
                  <c:v>29.42</c:v>
                </c:pt>
                <c:pt idx="4555">
                  <c:v>23.39</c:v>
                </c:pt>
                <c:pt idx="4556">
                  <c:v>25.79</c:v>
                </c:pt>
                <c:pt idx="4557">
                  <c:v>24.48</c:v>
                </c:pt>
                <c:pt idx="4558">
                  <c:v>21.94</c:v>
                </c:pt>
                <c:pt idx="4559">
                  <c:v>18.45</c:v>
                </c:pt>
                <c:pt idx="4560">
                  <c:v>25.3</c:v>
                </c:pt>
                <c:pt idx="4561">
                  <c:v>29.81</c:v>
                </c:pt>
                <c:pt idx="4562">
                  <c:v>18.45</c:v>
                </c:pt>
                <c:pt idx="4563">
                  <c:v>22.16</c:v>
                </c:pt>
                <c:pt idx="4564">
                  <c:v>24.52</c:v>
                </c:pt>
                <c:pt idx="4565">
                  <c:v>26.71</c:v>
                </c:pt>
                <c:pt idx="4566">
                  <c:v>14.46</c:v>
                </c:pt>
                <c:pt idx="4567">
                  <c:v>26.64</c:v>
                </c:pt>
                <c:pt idx="4568">
                  <c:v>24.03</c:v>
                </c:pt>
                <c:pt idx="4569">
                  <c:v>23.18</c:v>
                </c:pt>
                <c:pt idx="4570">
                  <c:v>32.49</c:v>
                </c:pt>
                <c:pt idx="4571">
                  <c:v>29.64</c:v>
                </c:pt>
                <c:pt idx="4572">
                  <c:v>22.61</c:v>
                </c:pt>
                <c:pt idx="4573">
                  <c:v>29.07</c:v>
                </c:pt>
                <c:pt idx="4574">
                  <c:v>17.75</c:v>
                </c:pt>
                <c:pt idx="4575">
                  <c:v>24.41</c:v>
                </c:pt>
                <c:pt idx="4576">
                  <c:v>24.73</c:v>
                </c:pt>
                <c:pt idx="4577">
                  <c:v>24.73</c:v>
                </c:pt>
                <c:pt idx="4578">
                  <c:v>24.38</c:v>
                </c:pt>
                <c:pt idx="4579">
                  <c:v>18.73</c:v>
                </c:pt>
                <c:pt idx="4580">
                  <c:v>20.32</c:v>
                </c:pt>
                <c:pt idx="4581">
                  <c:v>25.15</c:v>
                </c:pt>
                <c:pt idx="4582">
                  <c:v>24.55</c:v>
                </c:pt>
                <c:pt idx="4583">
                  <c:v>22.79</c:v>
                </c:pt>
                <c:pt idx="4584">
                  <c:v>25.65</c:v>
                </c:pt>
                <c:pt idx="4585">
                  <c:v>27.84</c:v>
                </c:pt>
                <c:pt idx="4586">
                  <c:v>29.39</c:v>
                </c:pt>
                <c:pt idx="4587">
                  <c:v>25.61</c:v>
                </c:pt>
                <c:pt idx="4588">
                  <c:v>26.04</c:v>
                </c:pt>
                <c:pt idx="4589">
                  <c:v>27.73</c:v>
                </c:pt>
                <c:pt idx="4590">
                  <c:v>34.29</c:v>
                </c:pt>
                <c:pt idx="4591">
                  <c:v>26.39</c:v>
                </c:pt>
                <c:pt idx="4592">
                  <c:v>22.3</c:v>
                </c:pt>
                <c:pt idx="4593">
                  <c:v>24.55</c:v>
                </c:pt>
                <c:pt idx="4594">
                  <c:v>23.14</c:v>
                </c:pt>
                <c:pt idx="4595">
                  <c:v>28.65</c:v>
                </c:pt>
                <c:pt idx="4596">
                  <c:v>20.32</c:v>
                </c:pt>
                <c:pt idx="4597">
                  <c:v>24.59</c:v>
                </c:pt>
                <c:pt idx="4598">
                  <c:v>21.94</c:v>
                </c:pt>
                <c:pt idx="4599">
                  <c:v>22.54</c:v>
                </c:pt>
                <c:pt idx="4600">
                  <c:v>22.44</c:v>
                </c:pt>
                <c:pt idx="4601">
                  <c:v>17.53</c:v>
                </c:pt>
                <c:pt idx="4602">
                  <c:v>20.04</c:v>
                </c:pt>
                <c:pt idx="4603">
                  <c:v>21.94</c:v>
                </c:pt>
                <c:pt idx="4604">
                  <c:v>21.8</c:v>
                </c:pt>
                <c:pt idx="4605">
                  <c:v>27.66</c:v>
                </c:pt>
                <c:pt idx="4606">
                  <c:v>20.57</c:v>
                </c:pt>
                <c:pt idx="4607">
                  <c:v>25.37</c:v>
                </c:pt>
                <c:pt idx="4608">
                  <c:v>21.84</c:v>
                </c:pt>
                <c:pt idx="4609">
                  <c:v>25.15</c:v>
                </c:pt>
                <c:pt idx="4610">
                  <c:v>23.53</c:v>
                </c:pt>
                <c:pt idx="4611">
                  <c:v>22.69</c:v>
                </c:pt>
                <c:pt idx="4612">
                  <c:v>21.41</c:v>
                </c:pt>
                <c:pt idx="4613">
                  <c:v>23.71</c:v>
                </c:pt>
                <c:pt idx="4614">
                  <c:v>25.26</c:v>
                </c:pt>
                <c:pt idx="4615">
                  <c:v>24.55</c:v>
                </c:pt>
                <c:pt idx="4616">
                  <c:v>21.52</c:v>
                </c:pt>
                <c:pt idx="4617">
                  <c:v>20</c:v>
                </c:pt>
                <c:pt idx="4618">
                  <c:v>25.44</c:v>
                </c:pt>
                <c:pt idx="4619">
                  <c:v>15.77</c:v>
                </c:pt>
                <c:pt idx="4620">
                  <c:v>21.52</c:v>
                </c:pt>
                <c:pt idx="4621">
                  <c:v>23.96</c:v>
                </c:pt>
                <c:pt idx="4622">
                  <c:v>26.32</c:v>
                </c:pt>
                <c:pt idx="4623">
                  <c:v>21.38</c:v>
                </c:pt>
                <c:pt idx="4624">
                  <c:v>24.13</c:v>
                </c:pt>
                <c:pt idx="4625">
                  <c:v>20.07</c:v>
                </c:pt>
                <c:pt idx="4626">
                  <c:v>18.98</c:v>
                </c:pt>
                <c:pt idx="4627">
                  <c:v>19.72</c:v>
                </c:pt>
                <c:pt idx="4628">
                  <c:v>30.09</c:v>
                </c:pt>
                <c:pt idx="4629">
                  <c:v>24.03</c:v>
                </c:pt>
                <c:pt idx="4630">
                  <c:v>18.170000000000002</c:v>
                </c:pt>
                <c:pt idx="4631">
                  <c:v>24.34</c:v>
                </c:pt>
                <c:pt idx="4632">
                  <c:v>35.840000000000003</c:v>
                </c:pt>
                <c:pt idx="4633">
                  <c:v>25.65</c:v>
                </c:pt>
                <c:pt idx="4634">
                  <c:v>25.51</c:v>
                </c:pt>
                <c:pt idx="4635">
                  <c:v>22.51</c:v>
                </c:pt>
                <c:pt idx="4636">
                  <c:v>19.510000000000002</c:v>
                </c:pt>
                <c:pt idx="4637">
                  <c:v>20.5</c:v>
                </c:pt>
                <c:pt idx="4638">
                  <c:v>25.19</c:v>
                </c:pt>
                <c:pt idx="4639">
                  <c:v>23.39</c:v>
                </c:pt>
                <c:pt idx="4640">
                  <c:v>24.59</c:v>
                </c:pt>
                <c:pt idx="4641">
                  <c:v>24.48</c:v>
                </c:pt>
                <c:pt idx="4642">
                  <c:v>18.559999999999999</c:v>
                </c:pt>
                <c:pt idx="4643">
                  <c:v>26.5</c:v>
                </c:pt>
                <c:pt idx="4644">
                  <c:v>28.65</c:v>
                </c:pt>
                <c:pt idx="4645">
                  <c:v>30.02</c:v>
                </c:pt>
                <c:pt idx="4646">
                  <c:v>35.49</c:v>
                </c:pt>
                <c:pt idx="4647">
                  <c:v>25.01</c:v>
                </c:pt>
                <c:pt idx="4648">
                  <c:v>28.44</c:v>
                </c:pt>
                <c:pt idx="4649">
                  <c:v>32.46</c:v>
                </c:pt>
                <c:pt idx="4650">
                  <c:v>23.46</c:v>
                </c:pt>
                <c:pt idx="4651">
                  <c:v>26.42</c:v>
                </c:pt>
                <c:pt idx="4652">
                  <c:v>28.26</c:v>
                </c:pt>
                <c:pt idx="4653">
                  <c:v>26.42</c:v>
                </c:pt>
                <c:pt idx="4654">
                  <c:v>24.73</c:v>
                </c:pt>
                <c:pt idx="4655">
                  <c:v>33.659999999999997</c:v>
                </c:pt>
                <c:pt idx="4656">
                  <c:v>27.45</c:v>
                </c:pt>
                <c:pt idx="4657">
                  <c:v>26.92</c:v>
                </c:pt>
                <c:pt idx="4658">
                  <c:v>26.6</c:v>
                </c:pt>
                <c:pt idx="4659">
                  <c:v>23.99</c:v>
                </c:pt>
                <c:pt idx="4660">
                  <c:v>26.74</c:v>
                </c:pt>
                <c:pt idx="4661">
                  <c:v>27.45</c:v>
                </c:pt>
                <c:pt idx="4662">
                  <c:v>34.79</c:v>
                </c:pt>
                <c:pt idx="4663">
                  <c:v>25.97</c:v>
                </c:pt>
                <c:pt idx="4664">
                  <c:v>27.77</c:v>
                </c:pt>
                <c:pt idx="4665">
                  <c:v>33.340000000000003</c:v>
                </c:pt>
                <c:pt idx="4666">
                  <c:v>41.74</c:v>
                </c:pt>
                <c:pt idx="4667">
                  <c:v>35.950000000000003</c:v>
                </c:pt>
                <c:pt idx="4668">
                  <c:v>27.31</c:v>
                </c:pt>
                <c:pt idx="4669">
                  <c:v>31.58</c:v>
                </c:pt>
                <c:pt idx="4670">
                  <c:v>31.75</c:v>
                </c:pt>
                <c:pt idx="4671">
                  <c:v>21.31</c:v>
                </c:pt>
                <c:pt idx="4672">
                  <c:v>28.96</c:v>
                </c:pt>
                <c:pt idx="4673">
                  <c:v>27.62</c:v>
                </c:pt>
                <c:pt idx="4674">
                  <c:v>25.58</c:v>
                </c:pt>
                <c:pt idx="4675">
                  <c:v>21.84</c:v>
                </c:pt>
                <c:pt idx="4676">
                  <c:v>27.98</c:v>
                </c:pt>
                <c:pt idx="4677">
                  <c:v>28.68</c:v>
                </c:pt>
                <c:pt idx="4678">
                  <c:v>33.229999999999997</c:v>
                </c:pt>
                <c:pt idx="4679">
                  <c:v>35.1</c:v>
                </c:pt>
                <c:pt idx="4680">
                  <c:v>29.64</c:v>
                </c:pt>
                <c:pt idx="4681">
                  <c:v>19.760000000000002</c:v>
                </c:pt>
                <c:pt idx="4682">
                  <c:v>27.69</c:v>
                </c:pt>
                <c:pt idx="4683">
                  <c:v>26</c:v>
                </c:pt>
                <c:pt idx="4684">
                  <c:v>22.16</c:v>
                </c:pt>
                <c:pt idx="4685">
                  <c:v>35.42</c:v>
                </c:pt>
                <c:pt idx="4686">
                  <c:v>32.630000000000003</c:v>
                </c:pt>
                <c:pt idx="4687">
                  <c:v>35.56</c:v>
                </c:pt>
                <c:pt idx="4688">
                  <c:v>42.79</c:v>
                </c:pt>
                <c:pt idx="4689">
                  <c:v>36.270000000000003</c:v>
                </c:pt>
                <c:pt idx="4690">
                  <c:v>28.37</c:v>
                </c:pt>
                <c:pt idx="4691">
                  <c:v>32.42</c:v>
                </c:pt>
                <c:pt idx="4692">
                  <c:v>30.34</c:v>
                </c:pt>
                <c:pt idx="4693">
                  <c:v>30.98</c:v>
                </c:pt>
                <c:pt idx="4694">
                  <c:v>29.64</c:v>
                </c:pt>
                <c:pt idx="4695">
                  <c:v>26.5</c:v>
                </c:pt>
                <c:pt idx="4696">
                  <c:v>30.27</c:v>
                </c:pt>
                <c:pt idx="4697">
                  <c:v>34.22</c:v>
                </c:pt>
                <c:pt idx="4698">
                  <c:v>31.12</c:v>
                </c:pt>
                <c:pt idx="4699">
                  <c:v>31.79</c:v>
                </c:pt>
                <c:pt idx="4700">
                  <c:v>37.26</c:v>
                </c:pt>
                <c:pt idx="4701">
                  <c:v>41</c:v>
                </c:pt>
                <c:pt idx="4702">
                  <c:v>34.36</c:v>
                </c:pt>
                <c:pt idx="4703">
                  <c:v>33.020000000000003</c:v>
                </c:pt>
                <c:pt idx="4704">
                  <c:v>36.020000000000003</c:v>
                </c:pt>
                <c:pt idx="4705">
                  <c:v>30.91</c:v>
                </c:pt>
                <c:pt idx="4706">
                  <c:v>38.07</c:v>
                </c:pt>
                <c:pt idx="4707">
                  <c:v>33.869999999999997</c:v>
                </c:pt>
                <c:pt idx="4708">
                  <c:v>36.200000000000003</c:v>
                </c:pt>
                <c:pt idx="4709">
                  <c:v>38.1</c:v>
                </c:pt>
                <c:pt idx="4710">
                  <c:v>36.549999999999997</c:v>
                </c:pt>
                <c:pt idx="4711">
                  <c:v>36.479999999999997</c:v>
                </c:pt>
                <c:pt idx="4712">
                  <c:v>36.51</c:v>
                </c:pt>
                <c:pt idx="4713">
                  <c:v>34.89</c:v>
                </c:pt>
                <c:pt idx="4714">
                  <c:v>35.42</c:v>
                </c:pt>
                <c:pt idx="4715">
                  <c:v>36.97</c:v>
                </c:pt>
                <c:pt idx="4716">
                  <c:v>41.17</c:v>
                </c:pt>
                <c:pt idx="4717">
                  <c:v>40.47</c:v>
                </c:pt>
                <c:pt idx="4718">
                  <c:v>38</c:v>
                </c:pt>
                <c:pt idx="4719">
                  <c:v>36.44</c:v>
                </c:pt>
                <c:pt idx="4720">
                  <c:v>36.06</c:v>
                </c:pt>
                <c:pt idx="4721">
                  <c:v>38.81</c:v>
                </c:pt>
                <c:pt idx="4722">
                  <c:v>47.03</c:v>
                </c:pt>
                <c:pt idx="4723">
                  <c:v>39.369999999999997</c:v>
                </c:pt>
                <c:pt idx="4724">
                  <c:v>34.57</c:v>
                </c:pt>
                <c:pt idx="4725">
                  <c:v>39.299999999999997</c:v>
                </c:pt>
                <c:pt idx="4726">
                  <c:v>33.159999999999997</c:v>
                </c:pt>
                <c:pt idx="4727">
                  <c:v>34.75</c:v>
                </c:pt>
                <c:pt idx="4728">
                  <c:v>34.68</c:v>
                </c:pt>
                <c:pt idx="4729">
                  <c:v>38.67</c:v>
                </c:pt>
                <c:pt idx="4730">
                  <c:v>34.57</c:v>
                </c:pt>
                <c:pt idx="4731">
                  <c:v>33.590000000000003</c:v>
                </c:pt>
                <c:pt idx="4732">
                  <c:v>35</c:v>
                </c:pt>
                <c:pt idx="4733">
                  <c:v>35.770000000000003</c:v>
                </c:pt>
                <c:pt idx="4734">
                  <c:v>33.229999999999997</c:v>
                </c:pt>
                <c:pt idx="4735">
                  <c:v>31.51</c:v>
                </c:pt>
                <c:pt idx="4736">
                  <c:v>33.020000000000003</c:v>
                </c:pt>
                <c:pt idx="4737">
                  <c:v>36.76</c:v>
                </c:pt>
                <c:pt idx="4738">
                  <c:v>44.31</c:v>
                </c:pt>
                <c:pt idx="4739">
                  <c:v>35.32</c:v>
                </c:pt>
                <c:pt idx="4740">
                  <c:v>30.91</c:v>
                </c:pt>
                <c:pt idx="4741">
                  <c:v>32.07</c:v>
                </c:pt>
                <c:pt idx="4742">
                  <c:v>31.65</c:v>
                </c:pt>
                <c:pt idx="4743">
                  <c:v>28.72</c:v>
                </c:pt>
                <c:pt idx="4744">
                  <c:v>30.45</c:v>
                </c:pt>
                <c:pt idx="4745">
                  <c:v>21.13</c:v>
                </c:pt>
                <c:pt idx="4746">
                  <c:v>28.22</c:v>
                </c:pt>
                <c:pt idx="4747">
                  <c:v>33.619999999999997</c:v>
                </c:pt>
                <c:pt idx="4748">
                  <c:v>32.85</c:v>
                </c:pt>
                <c:pt idx="4749">
                  <c:v>33.06</c:v>
                </c:pt>
                <c:pt idx="4750">
                  <c:v>33.159999999999997</c:v>
                </c:pt>
                <c:pt idx="4751">
                  <c:v>31.22</c:v>
                </c:pt>
                <c:pt idx="4752">
                  <c:v>36.340000000000003</c:v>
                </c:pt>
                <c:pt idx="4753">
                  <c:v>40.01</c:v>
                </c:pt>
                <c:pt idx="4754">
                  <c:v>42.97</c:v>
                </c:pt>
                <c:pt idx="4755">
                  <c:v>38.1</c:v>
                </c:pt>
                <c:pt idx="4756">
                  <c:v>40.75</c:v>
                </c:pt>
                <c:pt idx="4757">
                  <c:v>30.52</c:v>
                </c:pt>
                <c:pt idx="4758">
                  <c:v>34.33</c:v>
                </c:pt>
                <c:pt idx="4759">
                  <c:v>35.6</c:v>
                </c:pt>
                <c:pt idx="4760">
                  <c:v>40.43</c:v>
                </c:pt>
                <c:pt idx="4761">
                  <c:v>35.21</c:v>
                </c:pt>
                <c:pt idx="4762">
                  <c:v>39.369999999999997</c:v>
                </c:pt>
                <c:pt idx="4763">
                  <c:v>38.53</c:v>
                </c:pt>
                <c:pt idx="4764">
                  <c:v>43.54</c:v>
                </c:pt>
                <c:pt idx="4765">
                  <c:v>40.04</c:v>
                </c:pt>
                <c:pt idx="4766">
                  <c:v>37.01</c:v>
                </c:pt>
                <c:pt idx="4767">
                  <c:v>38.07</c:v>
                </c:pt>
                <c:pt idx="4768">
                  <c:v>36.200000000000003</c:v>
                </c:pt>
                <c:pt idx="4769">
                  <c:v>36.51</c:v>
                </c:pt>
                <c:pt idx="4770">
                  <c:v>35.56</c:v>
                </c:pt>
                <c:pt idx="4771">
                  <c:v>35.21</c:v>
                </c:pt>
                <c:pt idx="4772">
                  <c:v>38.46</c:v>
                </c:pt>
                <c:pt idx="4773">
                  <c:v>37.47</c:v>
                </c:pt>
                <c:pt idx="4774">
                  <c:v>35.49</c:v>
                </c:pt>
                <c:pt idx="4775">
                  <c:v>38.46</c:v>
                </c:pt>
                <c:pt idx="4776">
                  <c:v>33.94</c:v>
                </c:pt>
                <c:pt idx="4777">
                  <c:v>37.78</c:v>
                </c:pt>
                <c:pt idx="4778">
                  <c:v>37.57</c:v>
                </c:pt>
                <c:pt idx="4779">
                  <c:v>35.14</c:v>
                </c:pt>
                <c:pt idx="4780">
                  <c:v>33.06</c:v>
                </c:pt>
                <c:pt idx="4781">
                  <c:v>34.89</c:v>
                </c:pt>
                <c:pt idx="4782">
                  <c:v>35.21</c:v>
                </c:pt>
                <c:pt idx="4783">
                  <c:v>33.299999999999997</c:v>
                </c:pt>
                <c:pt idx="4784">
                  <c:v>29.18</c:v>
                </c:pt>
                <c:pt idx="4785">
                  <c:v>30.2</c:v>
                </c:pt>
                <c:pt idx="4786">
                  <c:v>30.16</c:v>
                </c:pt>
                <c:pt idx="4787">
                  <c:v>29.99</c:v>
                </c:pt>
                <c:pt idx="4788">
                  <c:v>32.950000000000003</c:v>
                </c:pt>
                <c:pt idx="4789">
                  <c:v>30.16</c:v>
                </c:pt>
                <c:pt idx="4790">
                  <c:v>32</c:v>
                </c:pt>
                <c:pt idx="4791">
                  <c:v>29.81</c:v>
                </c:pt>
                <c:pt idx="4792">
                  <c:v>30.62</c:v>
                </c:pt>
                <c:pt idx="4793">
                  <c:v>31.19</c:v>
                </c:pt>
                <c:pt idx="4794">
                  <c:v>32.21</c:v>
                </c:pt>
                <c:pt idx="4795">
                  <c:v>32.35</c:v>
                </c:pt>
                <c:pt idx="4796">
                  <c:v>34.119999999999997</c:v>
                </c:pt>
                <c:pt idx="4797">
                  <c:v>36.619999999999997</c:v>
                </c:pt>
                <c:pt idx="4798">
                  <c:v>38.979999999999997</c:v>
                </c:pt>
                <c:pt idx="4799">
                  <c:v>37.96</c:v>
                </c:pt>
                <c:pt idx="4800">
                  <c:v>42.02</c:v>
                </c:pt>
                <c:pt idx="4801">
                  <c:v>35.1</c:v>
                </c:pt>
                <c:pt idx="4802">
                  <c:v>36.159999999999997</c:v>
                </c:pt>
                <c:pt idx="4803">
                  <c:v>32.14</c:v>
                </c:pt>
                <c:pt idx="4804">
                  <c:v>34.64</c:v>
                </c:pt>
                <c:pt idx="4805">
                  <c:v>28.37</c:v>
                </c:pt>
                <c:pt idx="4806">
                  <c:v>30.62</c:v>
                </c:pt>
                <c:pt idx="4807">
                  <c:v>27.52</c:v>
                </c:pt>
                <c:pt idx="4808">
                  <c:v>36.590000000000003</c:v>
                </c:pt>
                <c:pt idx="4809">
                  <c:v>26.6</c:v>
                </c:pt>
                <c:pt idx="4810">
                  <c:v>31.12</c:v>
                </c:pt>
                <c:pt idx="4811">
                  <c:v>34.4</c:v>
                </c:pt>
                <c:pt idx="4812">
                  <c:v>34.119999999999997</c:v>
                </c:pt>
                <c:pt idx="4813">
                  <c:v>32.74</c:v>
                </c:pt>
                <c:pt idx="4814">
                  <c:v>30.62</c:v>
                </c:pt>
                <c:pt idx="4815">
                  <c:v>28.29</c:v>
                </c:pt>
                <c:pt idx="4816">
                  <c:v>22.93</c:v>
                </c:pt>
                <c:pt idx="4817">
                  <c:v>30.16</c:v>
                </c:pt>
                <c:pt idx="4818">
                  <c:v>33.450000000000003</c:v>
                </c:pt>
                <c:pt idx="4819">
                  <c:v>27.87</c:v>
                </c:pt>
                <c:pt idx="4820">
                  <c:v>30.73</c:v>
                </c:pt>
                <c:pt idx="4821">
                  <c:v>27.59</c:v>
                </c:pt>
                <c:pt idx="4822">
                  <c:v>32.1</c:v>
                </c:pt>
                <c:pt idx="4823">
                  <c:v>21.2</c:v>
                </c:pt>
                <c:pt idx="4824">
                  <c:v>27.84</c:v>
                </c:pt>
                <c:pt idx="4825">
                  <c:v>30.09</c:v>
                </c:pt>
                <c:pt idx="4826">
                  <c:v>34.29</c:v>
                </c:pt>
                <c:pt idx="4827">
                  <c:v>28.15</c:v>
                </c:pt>
                <c:pt idx="4828">
                  <c:v>36.369999999999997</c:v>
                </c:pt>
                <c:pt idx="4829">
                  <c:v>27.69</c:v>
                </c:pt>
                <c:pt idx="4830">
                  <c:v>23.32</c:v>
                </c:pt>
                <c:pt idx="4831">
                  <c:v>21.27</c:v>
                </c:pt>
                <c:pt idx="4832">
                  <c:v>24.38</c:v>
                </c:pt>
                <c:pt idx="4833">
                  <c:v>28.82</c:v>
                </c:pt>
                <c:pt idx="4834">
                  <c:v>27.48</c:v>
                </c:pt>
                <c:pt idx="4835">
                  <c:v>25.37</c:v>
                </c:pt>
                <c:pt idx="4836">
                  <c:v>27.87</c:v>
                </c:pt>
                <c:pt idx="4837">
                  <c:v>21.87</c:v>
                </c:pt>
                <c:pt idx="4838">
                  <c:v>29.11</c:v>
                </c:pt>
                <c:pt idx="4839">
                  <c:v>20.14</c:v>
                </c:pt>
                <c:pt idx="4840">
                  <c:v>26.81</c:v>
                </c:pt>
                <c:pt idx="4841">
                  <c:v>20.57</c:v>
                </c:pt>
                <c:pt idx="4842">
                  <c:v>28.05</c:v>
                </c:pt>
                <c:pt idx="4843">
                  <c:v>28.89</c:v>
                </c:pt>
                <c:pt idx="4844">
                  <c:v>31.93</c:v>
                </c:pt>
                <c:pt idx="4845">
                  <c:v>23.28</c:v>
                </c:pt>
                <c:pt idx="4846">
                  <c:v>22.47</c:v>
                </c:pt>
                <c:pt idx="4847">
                  <c:v>34.119999999999997</c:v>
                </c:pt>
                <c:pt idx="4848">
                  <c:v>23.43</c:v>
                </c:pt>
                <c:pt idx="4849">
                  <c:v>24.13</c:v>
                </c:pt>
                <c:pt idx="4850">
                  <c:v>25.9</c:v>
                </c:pt>
                <c:pt idx="4851">
                  <c:v>26.78</c:v>
                </c:pt>
                <c:pt idx="4852">
                  <c:v>29.28</c:v>
                </c:pt>
                <c:pt idx="4853">
                  <c:v>31.75</c:v>
                </c:pt>
                <c:pt idx="4854">
                  <c:v>24.84</c:v>
                </c:pt>
                <c:pt idx="4855">
                  <c:v>24.63</c:v>
                </c:pt>
                <c:pt idx="4856">
                  <c:v>28.93</c:v>
                </c:pt>
                <c:pt idx="4857">
                  <c:v>24.34</c:v>
                </c:pt>
                <c:pt idx="4858">
                  <c:v>27.24</c:v>
                </c:pt>
                <c:pt idx="4859">
                  <c:v>21.38</c:v>
                </c:pt>
                <c:pt idx="4860">
                  <c:v>34.33</c:v>
                </c:pt>
                <c:pt idx="4861">
                  <c:v>23.18</c:v>
                </c:pt>
                <c:pt idx="4862">
                  <c:v>23.88</c:v>
                </c:pt>
                <c:pt idx="4863">
                  <c:v>18.2</c:v>
                </c:pt>
                <c:pt idx="4864">
                  <c:v>33.369999999999997</c:v>
                </c:pt>
                <c:pt idx="4865">
                  <c:v>34.33</c:v>
                </c:pt>
                <c:pt idx="4866">
                  <c:v>26.04</c:v>
                </c:pt>
                <c:pt idx="4867">
                  <c:v>25.44</c:v>
                </c:pt>
                <c:pt idx="4868">
                  <c:v>24.31</c:v>
                </c:pt>
                <c:pt idx="4869">
                  <c:v>32.49</c:v>
                </c:pt>
                <c:pt idx="4870">
                  <c:v>26.53</c:v>
                </c:pt>
                <c:pt idx="4871">
                  <c:v>24.38</c:v>
                </c:pt>
                <c:pt idx="4872">
                  <c:v>28.19</c:v>
                </c:pt>
                <c:pt idx="4873">
                  <c:v>34.57</c:v>
                </c:pt>
                <c:pt idx="4874">
                  <c:v>35</c:v>
                </c:pt>
                <c:pt idx="4875">
                  <c:v>28.93</c:v>
                </c:pt>
                <c:pt idx="4876">
                  <c:v>24.13</c:v>
                </c:pt>
                <c:pt idx="4877">
                  <c:v>26.32</c:v>
                </c:pt>
                <c:pt idx="4878">
                  <c:v>33.090000000000003</c:v>
                </c:pt>
                <c:pt idx="4879">
                  <c:v>27.06</c:v>
                </c:pt>
                <c:pt idx="4880">
                  <c:v>27.27</c:v>
                </c:pt>
                <c:pt idx="4881">
                  <c:v>29.04</c:v>
                </c:pt>
                <c:pt idx="4882">
                  <c:v>29.67</c:v>
                </c:pt>
                <c:pt idx="4883">
                  <c:v>28.72</c:v>
                </c:pt>
                <c:pt idx="4884">
                  <c:v>29.85</c:v>
                </c:pt>
                <c:pt idx="4885">
                  <c:v>28.26</c:v>
                </c:pt>
                <c:pt idx="4886">
                  <c:v>18.8</c:v>
                </c:pt>
                <c:pt idx="4887">
                  <c:v>24.03</c:v>
                </c:pt>
                <c:pt idx="4888">
                  <c:v>31.86</c:v>
                </c:pt>
                <c:pt idx="4889">
                  <c:v>34.93</c:v>
                </c:pt>
                <c:pt idx="4890">
                  <c:v>30.27</c:v>
                </c:pt>
                <c:pt idx="4891">
                  <c:v>27.69</c:v>
                </c:pt>
                <c:pt idx="4892">
                  <c:v>22.37</c:v>
                </c:pt>
                <c:pt idx="4893">
                  <c:v>23.92</c:v>
                </c:pt>
                <c:pt idx="4894">
                  <c:v>30.98</c:v>
                </c:pt>
                <c:pt idx="4895">
                  <c:v>25.05</c:v>
                </c:pt>
                <c:pt idx="4896">
                  <c:v>27.8</c:v>
                </c:pt>
                <c:pt idx="4897">
                  <c:v>20.36</c:v>
                </c:pt>
                <c:pt idx="4898">
                  <c:v>35.630000000000003</c:v>
                </c:pt>
                <c:pt idx="4899">
                  <c:v>17.29</c:v>
                </c:pt>
                <c:pt idx="4900">
                  <c:v>29.32</c:v>
                </c:pt>
                <c:pt idx="4901">
                  <c:v>26.14</c:v>
                </c:pt>
                <c:pt idx="4902">
                  <c:v>18.73</c:v>
                </c:pt>
                <c:pt idx="4903">
                  <c:v>23.88</c:v>
                </c:pt>
                <c:pt idx="4904">
                  <c:v>31.75</c:v>
                </c:pt>
                <c:pt idx="4905">
                  <c:v>29.14</c:v>
                </c:pt>
                <c:pt idx="4906">
                  <c:v>23.64</c:v>
                </c:pt>
                <c:pt idx="4907">
                  <c:v>24.48</c:v>
                </c:pt>
                <c:pt idx="4908">
                  <c:v>36.299999999999997</c:v>
                </c:pt>
                <c:pt idx="4909">
                  <c:v>33.369999999999997</c:v>
                </c:pt>
                <c:pt idx="4910">
                  <c:v>27.17</c:v>
                </c:pt>
                <c:pt idx="4911">
                  <c:v>25.65</c:v>
                </c:pt>
                <c:pt idx="4912">
                  <c:v>24.48</c:v>
                </c:pt>
                <c:pt idx="4913">
                  <c:v>26.99</c:v>
                </c:pt>
                <c:pt idx="4914">
                  <c:v>22.12</c:v>
                </c:pt>
                <c:pt idx="4915">
                  <c:v>29.32</c:v>
                </c:pt>
                <c:pt idx="4916">
                  <c:v>25.75</c:v>
                </c:pt>
                <c:pt idx="4917">
                  <c:v>26.57</c:v>
                </c:pt>
                <c:pt idx="4918">
                  <c:v>45.26</c:v>
                </c:pt>
                <c:pt idx="4919">
                  <c:v>26.42</c:v>
                </c:pt>
                <c:pt idx="4920">
                  <c:v>29.64</c:v>
                </c:pt>
                <c:pt idx="4921">
                  <c:v>26.32</c:v>
                </c:pt>
                <c:pt idx="4922">
                  <c:v>27.87</c:v>
                </c:pt>
                <c:pt idx="4923">
                  <c:v>20.36</c:v>
                </c:pt>
                <c:pt idx="4924">
                  <c:v>24.55</c:v>
                </c:pt>
                <c:pt idx="4925">
                  <c:v>37.47</c:v>
                </c:pt>
                <c:pt idx="4926">
                  <c:v>21.24</c:v>
                </c:pt>
                <c:pt idx="4927">
                  <c:v>26.32</c:v>
                </c:pt>
                <c:pt idx="4928">
                  <c:v>26.99</c:v>
                </c:pt>
                <c:pt idx="4929">
                  <c:v>26.92</c:v>
                </c:pt>
                <c:pt idx="4930">
                  <c:v>26.53</c:v>
                </c:pt>
                <c:pt idx="4931">
                  <c:v>24.59</c:v>
                </c:pt>
                <c:pt idx="4932">
                  <c:v>37.43</c:v>
                </c:pt>
                <c:pt idx="4933">
                  <c:v>23.88</c:v>
                </c:pt>
                <c:pt idx="4934">
                  <c:v>26.07</c:v>
                </c:pt>
                <c:pt idx="4935">
                  <c:v>22.12</c:v>
                </c:pt>
                <c:pt idx="4936">
                  <c:v>24.2</c:v>
                </c:pt>
                <c:pt idx="4937">
                  <c:v>31.51</c:v>
                </c:pt>
                <c:pt idx="4938">
                  <c:v>29.74</c:v>
                </c:pt>
                <c:pt idx="4939">
                  <c:v>28.96</c:v>
                </c:pt>
                <c:pt idx="4940">
                  <c:v>40.01</c:v>
                </c:pt>
                <c:pt idx="4941">
                  <c:v>23.85</c:v>
                </c:pt>
                <c:pt idx="4942">
                  <c:v>17.53</c:v>
                </c:pt>
                <c:pt idx="4943">
                  <c:v>21.84</c:v>
                </c:pt>
                <c:pt idx="4944">
                  <c:v>23.71</c:v>
                </c:pt>
                <c:pt idx="4945">
                  <c:v>25.47</c:v>
                </c:pt>
                <c:pt idx="4946">
                  <c:v>25.26</c:v>
                </c:pt>
                <c:pt idx="4947">
                  <c:v>25.82</c:v>
                </c:pt>
                <c:pt idx="4948">
                  <c:v>27.27</c:v>
                </c:pt>
                <c:pt idx="4949">
                  <c:v>24.03</c:v>
                </c:pt>
                <c:pt idx="4950">
                  <c:v>31.96</c:v>
                </c:pt>
                <c:pt idx="4951">
                  <c:v>23.57</c:v>
                </c:pt>
                <c:pt idx="4952">
                  <c:v>22.26</c:v>
                </c:pt>
                <c:pt idx="4953">
                  <c:v>24.27</c:v>
                </c:pt>
                <c:pt idx="4954">
                  <c:v>26.42</c:v>
                </c:pt>
                <c:pt idx="4955">
                  <c:v>27.02</c:v>
                </c:pt>
                <c:pt idx="4956">
                  <c:v>19.16</c:v>
                </c:pt>
                <c:pt idx="4957">
                  <c:v>21.56</c:v>
                </c:pt>
                <c:pt idx="4958">
                  <c:v>22.4</c:v>
                </c:pt>
                <c:pt idx="4959">
                  <c:v>22.37</c:v>
                </c:pt>
                <c:pt idx="4960">
                  <c:v>23.57</c:v>
                </c:pt>
                <c:pt idx="4961">
                  <c:v>25.72</c:v>
                </c:pt>
                <c:pt idx="4962">
                  <c:v>22.26</c:v>
                </c:pt>
                <c:pt idx="4963">
                  <c:v>27.1</c:v>
                </c:pt>
                <c:pt idx="4964">
                  <c:v>26.04</c:v>
                </c:pt>
                <c:pt idx="4965">
                  <c:v>24.17</c:v>
                </c:pt>
                <c:pt idx="4966">
                  <c:v>22.01</c:v>
                </c:pt>
                <c:pt idx="4967">
                  <c:v>23.07</c:v>
                </c:pt>
                <c:pt idx="4968">
                  <c:v>23.96</c:v>
                </c:pt>
                <c:pt idx="4969">
                  <c:v>30.83</c:v>
                </c:pt>
                <c:pt idx="4970">
                  <c:v>23.53</c:v>
                </c:pt>
                <c:pt idx="4971">
                  <c:v>22.47</c:v>
                </c:pt>
                <c:pt idx="4972">
                  <c:v>31.79</c:v>
                </c:pt>
                <c:pt idx="4973">
                  <c:v>24.45</c:v>
                </c:pt>
                <c:pt idx="4974">
                  <c:v>24.1</c:v>
                </c:pt>
                <c:pt idx="4975">
                  <c:v>26.07</c:v>
                </c:pt>
                <c:pt idx="4976">
                  <c:v>23.18</c:v>
                </c:pt>
                <c:pt idx="4977">
                  <c:v>26.95</c:v>
                </c:pt>
                <c:pt idx="4978">
                  <c:v>23.21</c:v>
                </c:pt>
                <c:pt idx="4979">
                  <c:v>27.27</c:v>
                </c:pt>
                <c:pt idx="4980">
                  <c:v>25.54</c:v>
                </c:pt>
                <c:pt idx="4981">
                  <c:v>30.59</c:v>
                </c:pt>
                <c:pt idx="4982">
                  <c:v>24.59</c:v>
                </c:pt>
                <c:pt idx="4983">
                  <c:v>19.579999999999998</c:v>
                </c:pt>
                <c:pt idx="4984">
                  <c:v>22.58</c:v>
                </c:pt>
                <c:pt idx="4985">
                  <c:v>19.260000000000002</c:v>
                </c:pt>
                <c:pt idx="4986">
                  <c:v>22.54</c:v>
                </c:pt>
                <c:pt idx="4987">
                  <c:v>26.92</c:v>
                </c:pt>
                <c:pt idx="4988">
                  <c:v>23.07</c:v>
                </c:pt>
                <c:pt idx="4989">
                  <c:v>19.3</c:v>
                </c:pt>
                <c:pt idx="4990">
                  <c:v>23.78</c:v>
                </c:pt>
                <c:pt idx="4991">
                  <c:v>24.8</c:v>
                </c:pt>
                <c:pt idx="4992">
                  <c:v>32.1</c:v>
                </c:pt>
                <c:pt idx="4993">
                  <c:v>35.92</c:v>
                </c:pt>
                <c:pt idx="4994">
                  <c:v>35.6</c:v>
                </c:pt>
                <c:pt idx="4995">
                  <c:v>22.65</c:v>
                </c:pt>
                <c:pt idx="4996">
                  <c:v>25.01</c:v>
                </c:pt>
                <c:pt idx="4997">
                  <c:v>19.02</c:v>
                </c:pt>
                <c:pt idx="4998">
                  <c:v>26.53</c:v>
                </c:pt>
                <c:pt idx="4999">
                  <c:v>25.79</c:v>
                </c:pt>
                <c:pt idx="5000">
                  <c:v>23.78</c:v>
                </c:pt>
                <c:pt idx="5001">
                  <c:v>18.7</c:v>
                </c:pt>
                <c:pt idx="5002">
                  <c:v>20.57</c:v>
                </c:pt>
                <c:pt idx="5003">
                  <c:v>24.27</c:v>
                </c:pt>
                <c:pt idx="5004">
                  <c:v>27.66</c:v>
                </c:pt>
                <c:pt idx="5005">
                  <c:v>26.5</c:v>
                </c:pt>
                <c:pt idx="5006">
                  <c:v>25.9</c:v>
                </c:pt>
                <c:pt idx="5007">
                  <c:v>26.11</c:v>
                </c:pt>
                <c:pt idx="5008">
                  <c:v>31.19</c:v>
                </c:pt>
                <c:pt idx="5009">
                  <c:v>29.39</c:v>
                </c:pt>
                <c:pt idx="5010">
                  <c:v>29.14</c:v>
                </c:pt>
                <c:pt idx="5011">
                  <c:v>30.83</c:v>
                </c:pt>
                <c:pt idx="5012">
                  <c:v>33.06</c:v>
                </c:pt>
                <c:pt idx="5013">
                  <c:v>32.42</c:v>
                </c:pt>
                <c:pt idx="5014">
                  <c:v>29.81</c:v>
                </c:pt>
                <c:pt idx="5015">
                  <c:v>26.35</c:v>
                </c:pt>
                <c:pt idx="5016">
                  <c:v>27.98</c:v>
                </c:pt>
                <c:pt idx="5017">
                  <c:v>29.99</c:v>
                </c:pt>
                <c:pt idx="5018">
                  <c:v>28.44</c:v>
                </c:pt>
                <c:pt idx="5019">
                  <c:v>29.14</c:v>
                </c:pt>
                <c:pt idx="5020">
                  <c:v>27.69</c:v>
                </c:pt>
                <c:pt idx="5021">
                  <c:v>30.91</c:v>
                </c:pt>
                <c:pt idx="5022">
                  <c:v>26.42</c:v>
                </c:pt>
                <c:pt idx="5023">
                  <c:v>22.72</c:v>
                </c:pt>
                <c:pt idx="5024">
                  <c:v>28.65</c:v>
                </c:pt>
                <c:pt idx="5025">
                  <c:v>39.130000000000003</c:v>
                </c:pt>
                <c:pt idx="5026">
                  <c:v>40.75</c:v>
                </c:pt>
                <c:pt idx="5027">
                  <c:v>41.45</c:v>
                </c:pt>
                <c:pt idx="5028">
                  <c:v>42.02</c:v>
                </c:pt>
                <c:pt idx="5029">
                  <c:v>28.08</c:v>
                </c:pt>
                <c:pt idx="5030">
                  <c:v>34.82</c:v>
                </c:pt>
                <c:pt idx="5031">
                  <c:v>33.020000000000003</c:v>
                </c:pt>
                <c:pt idx="5032">
                  <c:v>29.25</c:v>
                </c:pt>
                <c:pt idx="5033">
                  <c:v>27.17</c:v>
                </c:pt>
                <c:pt idx="5034">
                  <c:v>22.76</c:v>
                </c:pt>
                <c:pt idx="5035">
                  <c:v>24.84</c:v>
                </c:pt>
                <c:pt idx="5036">
                  <c:v>27.87</c:v>
                </c:pt>
                <c:pt idx="5037">
                  <c:v>30.94</c:v>
                </c:pt>
                <c:pt idx="5038">
                  <c:v>32.74</c:v>
                </c:pt>
              </c:numCache>
            </c:numRef>
          </c:yVal>
          <c:smooth val="0"/>
          <c:extLst>
            <c:ext xmlns:c16="http://schemas.microsoft.com/office/drawing/2014/chart" uri="{C3380CC4-5D6E-409C-BE32-E72D297353CC}">
              <c16:uniqueId val="{00000001-B98F-4026-B00F-9CEA9B6E4DA4}"/>
            </c:ext>
          </c:extLst>
        </c:ser>
        <c:dLbls>
          <c:showLegendKey val="0"/>
          <c:showVal val="0"/>
          <c:showCatName val="0"/>
          <c:showSerName val="0"/>
          <c:showPercent val="0"/>
          <c:showBubbleSize val="0"/>
        </c:dLbls>
        <c:axId val="660641984"/>
        <c:axId val="660642376"/>
      </c:scatterChart>
      <c:valAx>
        <c:axId val="660641984"/>
        <c:scaling>
          <c:orientation val="minMax"/>
          <c:max val="45283"/>
          <c:min val="40600"/>
        </c:scaling>
        <c:delete val="0"/>
        <c:axPos val="b"/>
        <c:numFmt formatCode="[$-409]mmm\-yy;@" sourceLinked="0"/>
        <c:majorTickMark val="out"/>
        <c:minorTickMark val="none"/>
        <c:tickLblPos val="nextTo"/>
        <c:crossAx val="660642376"/>
        <c:crosses val="autoZero"/>
        <c:crossBetween val="midCat"/>
        <c:majorUnit val="120"/>
      </c:valAx>
      <c:valAx>
        <c:axId val="660642376"/>
        <c:scaling>
          <c:orientation val="minMax"/>
          <c:max val="70"/>
          <c:min val="0"/>
        </c:scaling>
        <c:delete val="0"/>
        <c:axPos val="l"/>
        <c:title>
          <c:tx>
            <c:rich>
              <a:bodyPr/>
              <a:lstStyle/>
              <a:p>
                <a:pPr>
                  <a:defRPr sz="1400"/>
                </a:pPr>
                <a:r>
                  <a:rPr lang="en-US" sz="1400"/>
                  <a:t>Wind Speed (km/h)</a:t>
                </a:r>
              </a:p>
            </c:rich>
          </c:tx>
          <c:layout>
            <c:manualLayout>
              <c:xMode val="edge"/>
              <c:yMode val="edge"/>
              <c:x val="6.4628467733860743E-3"/>
              <c:y val="0.22517630948305375"/>
            </c:manualLayout>
          </c:layout>
          <c:overlay val="0"/>
        </c:title>
        <c:numFmt formatCode="0" sourceLinked="0"/>
        <c:majorTickMark val="out"/>
        <c:minorTickMark val="none"/>
        <c:tickLblPos val="nextTo"/>
        <c:txPr>
          <a:bodyPr/>
          <a:lstStyle/>
          <a:p>
            <a:pPr>
              <a:defRPr sz="1100"/>
            </a:pPr>
            <a:endParaRPr lang="en-US"/>
          </a:p>
        </c:txPr>
        <c:crossAx val="660641984"/>
        <c:crosses val="autoZero"/>
        <c:crossBetween val="midCat"/>
      </c:valAx>
    </c:plotArea>
    <c:legend>
      <c:legendPos val="r"/>
      <c:layout>
        <c:manualLayout>
          <c:xMode val="edge"/>
          <c:yMode val="edge"/>
          <c:x val="0.71714148140398004"/>
          <c:y val="0.13480467115523606"/>
          <c:w val="7.5614626611450686E-2"/>
          <c:h val="0.1864315873559283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Rainfall</a:t>
            </a:r>
          </a:p>
        </c:rich>
      </c:tx>
      <c:overlay val="0"/>
    </c:title>
    <c:autoTitleDeleted val="0"/>
    <c:plotArea>
      <c:layout>
        <c:manualLayout>
          <c:layoutTarget val="inner"/>
          <c:xMode val="edge"/>
          <c:yMode val="edge"/>
          <c:x val="3.5442577286068998E-2"/>
          <c:y val="8.3692403032954207E-2"/>
          <c:w val="0.94535647949707102"/>
          <c:h val="0.76294364246135904"/>
        </c:manualLayout>
      </c:layout>
      <c:scatterChart>
        <c:scatterStyle val="lineMarker"/>
        <c:varyColors val="0"/>
        <c:ser>
          <c:idx val="0"/>
          <c:order val="0"/>
          <c:tx>
            <c:v>Rainfall</c:v>
          </c:tx>
          <c:spPr>
            <a:ln w="15875">
              <a:solidFill>
                <a:srgbClr val="0000FF"/>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Daily_Prev!$B$5:$B$9999</c:f>
              <c:numCache>
                <c:formatCode>0.0</c:formatCode>
                <c:ptCount val="9995"/>
                <c:pt idx="0">
                  <c:v>0</c:v>
                </c:pt>
                <c:pt idx="1">
                  <c:v>0</c:v>
                </c:pt>
                <c:pt idx="2">
                  <c:v>0</c:v>
                </c:pt>
                <c:pt idx="3">
                  <c:v>1.02</c:v>
                </c:pt>
                <c:pt idx="4">
                  <c:v>0</c:v>
                </c:pt>
                <c:pt idx="5">
                  <c:v>0</c:v>
                </c:pt>
                <c:pt idx="6">
                  <c:v>0</c:v>
                </c:pt>
                <c:pt idx="7">
                  <c:v>2.79</c:v>
                </c:pt>
                <c:pt idx="8">
                  <c:v>5.33</c:v>
                </c:pt>
                <c:pt idx="9">
                  <c:v>2.29</c:v>
                </c:pt>
                <c:pt idx="10">
                  <c:v>4.57</c:v>
                </c:pt>
                <c:pt idx="11">
                  <c:v>4.32</c:v>
                </c:pt>
                <c:pt idx="12">
                  <c:v>0.25</c:v>
                </c:pt>
                <c:pt idx="13">
                  <c:v>0</c:v>
                </c:pt>
                <c:pt idx="14">
                  <c:v>7.37</c:v>
                </c:pt>
                <c:pt idx="15">
                  <c:v>2.29</c:v>
                </c:pt>
                <c:pt idx="16">
                  <c:v>0.25</c:v>
                </c:pt>
                <c:pt idx="17">
                  <c:v>0</c:v>
                </c:pt>
                <c:pt idx="18">
                  <c:v>0</c:v>
                </c:pt>
                <c:pt idx="19">
                  <c:v>0</c:v>
                </c:pt>
                <c:pt idx="20">
                  <c:v>0</c:v>
                </c:pt>
                <c:pt idx="21">
                  <c:v>0</c:v>
                </c:pt>
                <c:pt idx="22">
                  <c:v>1.02</c:v>
                </c:pt>
                <c:pt idx="23">
                  <c:v>0</c:v>
                </c:pt>
                <c:pt idx="24">
                  <c:v>1.27</c:v>
                </c:pt>
                <c:pt idx="25">
                  <c:v>0</c:v>
                </c:pt>
                <c:pt idx="26">
                  <c:v>0</c:v>
                </c:pt>
                <c:pt idx="27">
                  <c:v>0</c:v>
                </c:pt>
                <c:pt idx="28">
                  <c:v>18.03</c:v>
                </c:pt>
                <c:pt idx="29">
                  <c:v>4.32</c:v>
                </c:pt>
                <c:pt idx="30">
                  <c:v>0.76</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3.56</c:v>
                </c:pt>
                <c:pt idx="46">
                  <c:v>3.3</c:v>
                </c:pt>
                <c:pt idx="47">
                  <c:v>11.68</c:v>
                </c:pt>
                <c:pt idx="48">
                  <c:v>0.25</c:v>
                </c:pt>
                <c:pt idx="49">
                  <c:v>0</c:v>
                </c:pt>
                <c:pt idx="50">
                  <c:v>0</c:v>
                </c:pt>
                <c:pt idx="51">
                  <c:v>0.25</c:v>
                </c:pt>
                <c:pt idx="52">
                  <c:v>0</c:v>
                </c:pt>
                <c:pt idx="53">
                  <c:v>0</c:v>
                </c:pt>
                <c:pt idx="54">
                  <c:v>0</c:v>
                </c:pt>
                <c:pt idx="55">
                  <c:v>19.559999999999999</c:v>
                </c:pt>
                <c:pt idx="56">
                  <c:v>8.89</c:v>
                </c:pt>
                <c:pt idx="57">
                  <c:v>1.02</c:v>
                </c:pt>
                <c:pt idx="58">
                  <c:v>14.48</c:v>
                </c:pt>
                <c:pt idx="59">
                  <c:v>18.29</c:v>
                </c:pt>
                <c:pt idx="60">
                  <c:v>0.25</c:v>
                </c:pt>
                <c:pt idx="61">
                  <c:v>23.62</c:v>
                </c:pt>
                <c:pt idx="62">
                  <c:v>12.7</c:v>
                </c:pt>
                <c:pt idx="63">
                  <c:v>36.83</c:v>
                </c:pt>
                <c:pt idx="64">
                  <c:v>13.72</c:v>
                </c:pt>
                <c:pt idx="65">
                  <c:v>10.92</c:v>
                </c:pt>
                <c:pt idx="66">
                  <c:v>0</c:v>
                </c:pt>
                <c:pt idx="67">
                  <c:v>0</c:v>
                </c:pt>
                <c:pt idx="68">
                  <c:v>0</c:v>
                </c:pt>
                <c:pt idx="69">
                  <c:v>0</c:v>
                </c:pt>
                <c:pt idx="70">
                  <c:v>0</c:v>
                </c:pt>
                <c:pt idx="71">
                  <c:v>0</c:v>
                </c:pt>
                <c:pt idx="72">
                  <c:v>0</c:v>
                </c:pt>
                <c:pt idx="73">
                  <c:v>0.25</c:v>
                </c:pt>
                <c:pt idx="74">
                  <c:v>0</c:v>
                </c:pt>
                <c:pt idx="75">
                  <c:v>1.27</c:v>
                </c:pt>
                <c:pt idx="76">
                  <c:v>29.21</c:v>
                </c:pt>
                <c:pt idx="77">
                  <c:v>1.02</c:v>
                </c:pt>
                <c:pt idx="78">
                  <c:v>36.83</c:v>
                </c:pt>
                <c:pt idx="79">
                  <c:v>0.25</c:v>
                </c:pt>
                <c:pt idx="80">
                  <c:v>0</c:v>
                </c:pt>
                <c:pt idx="81">
                  <c:v>39.880000000000003</c:v>
                </c:pt>
                <c:pt idx="82">
                  <c:v>1.02</c:v>
                </c:pt>
                <c:pt idx="83">
                  <c:v>12.7</c:v>
                </c:pt>
                <c:pt idx="84">
                  <c:v>15.75</c:v>
                </c:pt>
                <c:pt idx="85">
                  <c:v>63.25</c:v>
                </c:pt>
                <c:pt idx="86">
                  <c:v>6.1</c:v>
                </c:pt>
                <c:pt idx="87">
                  <c:v>46.48</c:v>
                </c:pt>
                <c:pt idx="88">
                  <c:v>0</c:v>
                </c:pt>
                <c:pt idx="89">
                  <c:v>1.52</c:v>
                </c:pt>
                <c:pt idx="90">
                  <c:v>0</c:v>
                </c:pt>
                <c:pt idx="91">
                  <c:v>17.78</c:v>
                </c:pt>
                <c:pt idx="92">
                  <c:v>3.56</c:v>
                </c:pt>
                <c:pt idx="93">
                  <c:v>4.32</c:v>
                </c:pt>
                <c:pt idx="94">
                  <c:v>35.56</c:v>
                </c:pt>
                <c:pt idx="95">
                  <c:v>11.94</c:v>
                </c:pt>
                <c:pt idx="96">
                  <c:v>3.3</c:v>
                </c:pt>
                <c:pt idx="97">
                  <c:v>1.02</c:v>
                </c:pt>
                <c:pt idx="98">
                  <c:v>4.57</c:v>
                </c:pt>
                <c:pt idx="99">
                  <c:v>0</c:v>
                </c:pt>
                <c:pt idx="100">
                  <c:v>9.91</c:v>
                </c:pt>
                <c:pt idx="101">
                  <c:v>21.59</c:v>
                </c:pt>
                <c:pt idx="102">
                  <c:v>0</c:v>
                </c:pt>
                <c:pt idx="103">
                  <c:v>0</c:v>
                </c:pt>
                <c:pt idx="104">
                  <c:v>20.57</c:v>
                </c:pt>
                <c:pt idx="105">
                  <c:v>2.79</c:v>
                </c:pt>
                <c:pt idx="106">
                  <c:v>2.79</c:v>
                </c:pt>
                <c:pt idx="107">
                  <c:v>1.02</c:v>
                </c:pt>
                <c:pt idx="108">
                  <c:v>0.25</c:v>
                </c:pt>
                <c:pt idx="109">
                  <c:v>5.84</c:v>
                </c:pt>
                <c:pt idx="110">
                  <c:v>5.33</c:v>
                </c:pt>
                <c:pt idx="111">
                  <c:v>0</c:v>
                </c:pt>
                <c:pt idx="112">
                  <c:v>0</c:v>
                </c:pt>
                <c:pt idx="113">
                  <c:v>31.5</c:v>
                </c:pt>
                <c:pt idx="114">
                  <c:v>0.76</c:v>
                </c:pt>
                <c:pt idx="115">
                  <c:v>0</c:v>
                </c:pt>
                <c:pt idx="116">
                  <c:v>9.91</c:v>
                </c:pt>
                <c:pt idx="117">
                  <c:v>35.049999999999997</c:v>
                </c:pt>
                <c:pt idx="118">
                  <c:v>0</c:v>
                </c:pt>
                <c:pt idx="119">
                  <c:v>0</c:v>
                </c:pt>
                <c:pt idx="120">
                  <c:v>6.1</c:v>
                </c:pt>
                <c:pt idx="121">
                  <c:v>0</c:v>
                </c:pt>
                <c:pt idx="122">
                  <c:v>60.45</c:v>
                </c:pt>
                <c:pt idx="123">
                  <c:v>1.52</c:v>
                </c:pt>
                <c:pt idx="124">
                  <c:v>46.23</c:v>
                </c:pt>
                <c:pt idx="125">
                  <c:v>2.0299999999999998</c:v>
                </c:pt>
                <c:pt idx="126">
                  <c:v>6.35</c:v>
                </c:pt>
                <c:pt idx="127">
                  <c:v>0.76</c:v>
                </c:pt>
                <c:pt idx="128">
                  <c:v>43.43</c:v>
                </c:pt>
                <c:pt idx="129">
                  <c:v>0.25</c:v>
                </c:pt>
                <c:pt idx="130">
                  <c:v>1.02</c:v>
                </c:pt>
                <c:pt idx="131">
                  <c:v>0.25</c:v>
                </c:pt>
                <c:pt idx="132">
                  <c:v>0</c:v>
                </c:pt>
                <c:pt idx="133">
                  <c:v>4.83</c:v>
                </c:pt>
                <c:pt idx="134">
                  <c:v>10.41</c:v>
                </c:pt>
                <c:pt idx="135">
                  <c:v>9.65</c:v>
                </c:pt>
                <c:pt idx="136">
                  <c:v>11.43</c:v>
                </c:pt>
                <c:pt idx="137">
                  <c:v>12.19</c:v>
                </c:pt>
                <c:pt idx="138">
                  <c:v>0</c:v>
                </c:pt>
                <c:pt idx="139">
                  <c:v>20.83</c:v>
                </c:pt>
                <c:pt idx="140">
                  <c:v>3.3</c:v>
                </c:pt>
                <c:pt idx="141">
                  <c:v>14.48</c:v>
                </c:pt>
                <c:pt idx="142">
                  <c:v>0</c:v>
                </c:pt>
                <c:pt idx="143">
                  <c:v>0.25</c:v>
                </c:pt>
                <c:pt idx="144">
                  <c:v>0.25</c:v>
                </c:pt>
                <c:pt idx="145">
                  <c:v>60.96</c:v>
                </c:pt>
                <c:pt idx="146">
                  <c:v>1.52</c:v>
                </c:pt>
                <c:pt idx="147">
                  <c:v>0</c:v>
                </c:pt>
                <c:pt idx="148">
                  <c:v>0</c:v>
                </c:pt>
                <c:pt idx="149">
                  <c:v>1.02</c:v>
                </c:pt>
                <c:pt idx="150">
                  <c:v>1.02</c:v>
                </c:pt>
                <c:pt idx="151">
                  <c:v>0.51</c:v>
                </c:pt>
                <c:pt idx="152">
                  <c:v>0</c:v>
                </c:pt>
                <c:pt idx="153">
                  <c:v>4.83</c:v>
                </c:pt>
                <c:pt idx="154">
                  <c:v>18.8</c:v>
                </c:pt>
                <c:pt idx="155">
                  <c:v>4.83</c:v>
                </c:pt>
                <c:pt idx="156">
                  <c:v>2.54</c:v>
                </c:pt>
                <c:pt idx="157">
                  <c:v>7.11</c:v>
                </c:pt>
                <c:pt idx="158">
                  <c:v>10.16</c:v>
                </c:pt>
                <c:pt idx="159">
                  <c:v>0.25</c:v>
                </c:pt>
                <c:pt idx="160">
                  <c:v>0</c:v>
                </c:pt>
                <c:pt idx="161">
                  <c:v>0.25</c:v>
                </c:pt>
                <c:pt idx="162">
                  <c:v>0.25</c:v>
                </c:pt>
                <c:pt idx="163">
                  <c:v>55.37</c:v>
                </c:pt>
                <c:pt idx="164">
                  <c:v>0.51</c:v>
                </c:pt>
                <c:pt idx="165">
                  <c:v>19.809999999999999</c:v>
                </c:pt>
                <c:pt idx="166">
                  <c:v>0</c:v>
                </c:pt>
                <c:pt idx="167">
                  <c:v>0.25</c:v>
                </c:pt>
                <c:pt idx="168">
                  <c:v>0.76</c:v>
                </c:pt>
                <c:pt idx="169">
                  <c:v>3.3</c:v>
                </c:pt>
                <c:pt idx="170">
                  <c:v>7.37</c:v>
                </c:pt>
                <c:pt idx="171">
                  <c:v>0</c:v>
                </c:pt>
                <c:pt idx="172">
                  <c:v>0</c:v>
                </c:pt>
                <c:pt idx="173">
                  <c:v>1.78</c:v>
                </c:pt>
                <c:pt idx="174">
                  <c:v>32</c:v>
                </c:pt>
                <c:pt idx="175">
                  <c:v>0.25</c:v>
                </c:pt>
                <c:pt idx="176">
                  <c:v>0</c:v>
                </c:pt>
                <c:pt idx="177">
                  <c:v>0</c:v>
                </c:pt>
                <c:pt idx="178">
                  <c:v>1.02</c:v>
                </c:pt>
                <c:pt idx="179">
                  <c:v>0</c:v>
                </c:pt>
                <c:pt idx="180">
                  <c:v>61.21</c:v>
                </c:pt>
                <c:pt idx="181">
                  <c:v>7.62</c:v>
                </c:pt>
                <c:pt idx="182">
                  <c:v>0</c:v>
                </c:pt>
                <c:pt idx="183">
                  <c:v>3.56</c:v>
                </c:pt>
                <c:pt idx="184">
                  <c:v>9.4</c:v>
                </c:pt>
                <c:pt idx="185">
                  <c:v>0</c:v>
                </c:pt>
                <c:pt idx="186">
                  <c:v>0</c:v>
                </c:pt>
                <c:pt idx="187">
                  <c:v>0</c:v>
                </c:pt>
                <c:pt idx="188">
                  <c:v>0</c:v>
                </c:pt>
                <c:pt idx="189">
                  <c:v>29.72</c:v>
                </c:pt>
                <c:pt idx="190">
                  <c:v>0</c:v>
                </c:pt>
                <c:pt idx="191">
                  <c:v>2.29</c:v>
                </c:pt>
                <c:pt idx="192">
                  <c:v>35.31</c:v>
                </c:pt>
                <c:pt idx="193">
                  <c:v>5.33</c:v>
                </c:pt>
                <c:pt idx="194">
                  <c:v>19.05</c:v>
                </c:pt>
                <c:pt idx="195">
                  <c:v>0</c:v>
                </c:pt>
                <c:pt idx="196">
                  <c:v>23.11</c:v>
                </c:pt>
                <c:pt idx="197">
                  <c:v>4.32</c:v>
                </c:pt>
                <c:pt idx="198">
                  <c:v>0</c:v>
                </c:pt>
                <c:pt idx="199">
                  <c:v>1.27</c:v>
                </c:pt>
                <c:pt idx="200">
                  <c:v>0</c:v>
                </c:pt>
                <c:pt idx="201">
                  <c:v>0</c:v>
                </c:pt>
                <c:pt idx="202">
                  <c:v>16.510000000000002</c:v>
                </c:pt>
                <c:pt idx="203">
                  <c:v>0</c:v>
                </c:pt>
                <c:pt idx="204">
                  <c:v>27.18</c:v>
                </c:pt>
                <c:pt idx="205">
                  <c:v>16.260000000000002</c:v>
                </c:pt>
                <c:pt idx="206">
                  <c:v>8.3800000000000008</c:v>
                </c:pt>
                <c:pt idx="207">
                  <c:v>0</c:v>
                </c:pt>
                <c:pt idx="208">
                  <c:v>12.45</c:v>
                </c:pt>
                <c:pt idx="209">
                  <c:v>40.64</c:v>
                </c:pt>
                <c:pt idx="210">
                  <c:v>0</c:v>
                </c:pt>
                <c:pt idx="211">
                  <c:v>1.27</c:v>
                </c:pt>
                <c:pt idx="212">
                  <c:v>2.0299999999999998</c:v>
                </c:pt>
                <c:pt idx="213">
                  <c:v>23.62</c:v>
                </c:pt>
                <c:pt idx="214">
                  <c:v>8.89</c:v>
                </c:pt>
                <c:pt idx="215">
                  <c:v>52.07</c:v>
                </c:pt>
                <c:pt idx="216">
                  <c:v>0</c:v>
                </c:pt>
                <c:pt idx="217">
                  <c:v>23.11</c:v>
                </c:pt>
                <c:pt idx="218">
                  <c:v>1.27</c:v>
                </c:pt>
                <c:pt idx="219">
                  <c:v>2.79</c:v>
                </c:pt>
                <c:pt idx="220">
                  <c:v>2.0299999999999998</c:v>
                </c:pt>
                <c:pt idx="221">
                  <c:v>0</c:v>
                </c:pt>
                <c:pt idx="222">
                  <c:v>0</c:v>
                </c:pt>
                <c:pt idx="223">
                  <c:v>0</c:v>
                </c:pt>
                <c:pt idx="224">
                  <c:v>0</c:v>
                </c:pt>
                <c:pt idx="225">
                  <c:v>0</c:v>
                </c:pt>
                <c:pt idx="226">
                  <c:v>0</c:v>
                </c:pt>
                <c:pt idx="227">
                  <c:v>8.3800000000000008</c:v>
                </c:pt>
                <c:pt idx="228">
                  <c:v>10.41</c:v>
                </c:pt>
                <c:pt idx="229">
                  <c:v>1.02</c:v>
                </c:pt>
                <c:pt idx="230">
                  <c:v>4.83</c:v>
                </c:pt>
                <c:pt idx="231">
                  <c:v>4.0599999999999996</c:v>
                </c:pt>
                <c:pt idx="232">
                  <c:v>9.65</c:v>
                </c:pt>
                <c:pt idx="233">
                  <c:v>30.23</c:v>
                </c:pt>
                <c:pt idx="234">
                  <c:v>0.25</c:v>
                </c:pt>
                <c:pt idx="235">
                  <c:v>1.27</c:v>
                </c:pt>
                <c:pt idx="236">
                  <c:v>0.25</c:v>
                </c:pt>
                <c:pt idx="237">
                  <c:v>4.83</c:v>
                </c:pt>
                <c:pt idx="238">
                  <c:v>4.32</c:v>
                </c:pt>
                <c:pt idx="239">
                  <c:v>1.27</c:v>
                </c:pt>
                <c:pt idx="240">
                  <c:v>5.33</c:v>
                </c:pt>
                <c:pt idx="241">
                  <c:v>0.76</c:v>
                </c:pt>
                <c:pt idx="242">
                  <c:v>66.040000000000006</c:v>
                </c:pt>
                <c:pt idx="243">
                  <c:v>38.61</c:v>
                </c:pt>
                <c:pt idx="244">
                  <c:v>33.020000000000003</c:v>
                </c:pt>
                <c:pt idx="245">
                  <c:v>26.67</c:v>
                </c:pt>
                <c:pt idx="246">
                  <c:v>41.4</c:v>
                </c:pt>
                <c:pt idx="247">
                  <c:v>9.14</c:v>
                </c:pt>
                <c:pt idx="248">
                  <c:v>39.119999999999997</c:v>
                </c:pt>
                <c:pt idx="249">
                  <c:v>6.1</c:v>
                </c:pt>
                <c:pt idx="250">
                  <c:v>1.52</c:v>
                </c:pt>
                <c:pt idx="251">
                  <c:v>58.93</c:v>
                </c:pt>
                <c:pt idx="252">
                  <c:v>0</c:v>
                </c:pt>
                <c:pt idx="253">
                  <c:v>34.54</c:v>
                </c:pt>
                <c:pt idx="254">
                  <c:v>11.68</c:v>
                </c:pt>
                <c:pt idx="255">
                  <c:v>18.29</c:v>
                </c:pt>
                <c:pt idx="256">
                  <c:v>17.02</c:v>
                </c:pt>
                <c:pt idx="257">
                  <c:v>0.25</c:v>
                </c:pt>
                <c:pt idx="258">
                  <c:v>0</c:v>
                </c:pt>
                <c:pt idx="259">
                  <c:v>0.25</c:v>
                </c:pt>
                <c:pt idx="260">
                  <c:v>11.18</c:v>
                </c:pt>
                <c:pt idx="261">
                  <c:v>7.11</c:v>
                </c:pt>
                <c:pt idx="262">
                  <c:v>22.1</c:v>
                </c:pt>
                <c:pt idx="263">
                  <c:v>30.99</c:v>
                </c:pt>
                <c:pt idx="264">
                  <c:v>43.94</c:v>
                </c:pt>
                <c:pt idx="265" formatCode="0.00">
                  <c:v>4.32</c:v>
                </c:pt>
                <c:pt idx="266" formatCode="0.00">
                  <c:v>0.76</c:v>
                </c:pt>
                <c:pt idx="267" formatCode="0.00">
                  <c:v>7.37</c:v>
                </c:pt>
                <c:pt idx="268" formatCode="0.00">
                  <c:v>0</c:v>
                </c:pt>
                <c:pt idx="269" formatCode="0.00">
                  <c:v>46.48</c:v>
                </c:pt>
                <c:pt idx="270" formatCode="0.00">
                  <c:v>6.86</c:v>
                </c:pt>
                <c:pt idx="271" formatCode="0.00">
                  <c:v>16</c:v>
                </c:pt>
                <c:pt idx="272" formatCode="0.00">
                  <c:v>12.19</c:v>
                </c:pt>
                <c:pt idx="273" formatCode="0.00">
                  <c:v>46.99</c:v>
                </c:pt>
                <c:pt idx="274" formatCode="0.00">
                  <c:v>9.14</c:v>
                </c:pt>
                <c:pt idx="275" formatCode="0.00">
                  <c:v>90.42</c:v>
                </c:pt>
                <c:pt idx="276" formatCode="0.00">
                  <c:v>16.260000000000002</c:v>
                </c:pt>
                <c:pt idx="277" formatCode="0.00">
                  <c:v>7.62</c:v>
                </c:pt>
                <c:pt idx="278" formatCode="0.00">
                  <c:v>7.11</c:v>
                </c:pt>
                <c:pt idx="279" formatCode="0.00">
                  <c:v>4.57</c:v>
                </c:pt>
                <c:pt idx="280" formatCode="0.00">
                  <c:v>43.43</c:v>
                </c:pt>
                <c:pt idx="281" formatCode="0.00">
                  <c:v>32</c:v>
                </c:pt>
                <c:pt idx="282" formatCode="0.00">
                  <c:v>5.08</c:v>
                </c:pt>
                <c:pt idx="283" formatCode="0.00">
                  <c:v>62.99</c:v>
                </c:pt>
                <c:pt idx="284" formatCode="0.00">
                  <c:v>0</c:v>
                </c:pt>
                <c:pt idx="285" formatCode="0.00">
                  <c:v>20.83</c:v>
                </c:pt>
                <c:pt idx="286" formatCode="0.00">
                  <c:v>0</c:v>
                </c:pt>
                <c:pt idx="287" formatCode="0.00">
                  <c:v>7.37</c:v>
                </c:pt>
                <c:pt idx="288" formatCode="0.00">
                  <c:v>0</c:v>
                </c:pt>
                <c:pt idx="289" formatCode="0.00">
                  <c:v>0</c:v>
                </c:pt>
                <c:pt idx="290" formatCode="0.00">
                  <c:v>0</c:v>
                </c:pt>
                <c:pt idx="291" formatCode="0.00">
                  <c:v>0</c:v>
                </c:pt>
                <c:pt idx="292" formatCode="0.00">
                  <c:v>0</c:v>
                </c:pt>
                <c:pt idx="293" formatCode="0.00">
                  <c:v>9.91</c:v>
                </c:pt>
                <c:pt idx="294" formatCode="0.00">
                  <c:v>0</c:v>
                </c:pt>
                <c:pt idx="295" formatCode="0.00">
                  <c:v>0</c:v>
                </c:pt>
                <c:pt idx="296" formatCode="0.00">
                  <c:v>0</c:v>
                </c:pt>
                <c:pt idx="297" formatCode="0.00">
                  <c:v>0</c:v>
                </c:pt>
                <c:pt idx="298" formatCode="0.00">
                  <c:v>1.78</c:v>
                </c:pt>
                <c:pt idx="299" formatCode="0.00">
                  <c:v>7.11</c:v>
                </c:pt>
                <c:pt idx="300" formatCode="0.00">
                  <c:v>0</c:v>
                </c:pt>
                <c:pt idx="301" formatCode="0.00">
                  <c:v>0</c:v>
                </c:pt>
                <c:pt idx="302" formatCode="0.00">
                  <c:v>0</c:v>
                </c:pt>
                <c:pt idx="303" formatCode="0.00">
                  <c:v>0</c:v>
                </c:pt>
                <c:pt idx="304" formatCode="0.00">
                  <c:v>0</c:v>
                </c:pt>
                <c:pt idx="305" formatCode="0.00">
                  <c:v>0</c:v>
                </c:pt>
                <c:pt idx="306" formatCode="0.00">
                  <c:v>0</c:v>
                </c:pt>
                <c:pt idx="307" formatCode="0.00">
                  <c:v>0</c:v>
                </c:pt>
                <c:pt idx="308" formatCode="0.00">
                  <c:v>0</c:v>
                </c:pt>
                <c:pt idx="309" formatCode="0.00">
                  <c:v>0</c:v>
                </c:pt>
                <c:pt idx="310" formatCode="0.00">
                  <c:v>0</c:v>
                </c:pt>
                <c:pt idx="311" formatCode="0.00">
                  <c:v>0.76</c:v>
                </c:pt>
                <c:pt idx="312" formatCode="0.00">
                  <c:v>0</c:v>
                </c:pt>
                <c:pt idx="313" formatCode="0.00">
                  <c:v>0</c:v>
                </c:pt>
                <c:pt idx="314" formatCode="0.00">
                  <c:v>0</c:v>
                </c:pt>
                <c:pt idx="315" formatCode="0.00">
                  <c:v>0</c:v>
                </c:pt>
                <c:pt idx="316" formatCode="0.00">
                  <c:v>0</c:v>
                </c:pt>
                <c:pt idx="317" formatCode="0.00">
                  <c:v>0</c:v>
                </c:pt>
                <c:pt idx="318" formatCode="0.00">
                  <c:v>0</c:v>
                </c:pt>
                <c:pt idx="319" formatCode="0.00">
                  <c:v>0</c:v>
                </c:pt>
                <c:pt idx="320" formatCode="0.00">
                  <c:v>0</c:v>
                </c:pt>
                <c:pt idx="321" formatCode="0.00">
                  <c:v>0</c:v>
                </c:pt>
                <c:pt idx="322" formatCode="0.00">
                  <c:v>0</c:v>
                </c:pt>
                <c:pt idx="323" formatCode="0.00">
                  <c:v>0</c:v>
                </c:pt>
                <c:pt idx="324" formatCode="0.00">
                  <c:v>0</c:v>
                </c:pt>
                <c:pt idx="325" formatCode="0.00">
                  <c:v>0</c:v>
                </c:pt>
                <c:pt idx="326" formatCode="0.00">
                  <c:v>0</c:v>
                </c:pt>
                <c:pt idx="327" formatCode="0.00">
                  <c:v>0</c:v>
                </c:pt>
                <c:pt idx="328" formatCode="0.00">
                  <c:v>0</c:v>
                </c:pt>
                <c:pt idx="329" formatCode="0.00">
                  <c:v>0</c:v>
                </c:pt>
                <c:pt idx="330" formatCode="0.00">
                  <c:v>0</c:v>
                </c:pt>
                <c:pt idx="331" formatCode="0.00">
                  <c:v>0</c:v>
                </c:pt>
                <c:pt idx="332" formatCode="0.00">
                  <c:v>0</c:v>
                </c:pt>
                <c:pt idx="333" formatCode="0.00">
                  <c:v>0</c:v>
                </c:pt>
                <c:pt idx="334" formatCode="0.00">
                  <c:v>0</c:v>
                </c:pt>
                <c:pt idx="335" formatCode="0.00">
                  <c:v>0</c:v>
                </c:pt>
                <c:pt idx="336" formatCode="0.00">
                  <c:v>0.51</c:v>
                </c:pt>
                <c:pt idx="337" formatCode="0.00">
                  <c:v>1.02</c:v>
                </c:pt>
                <c:pt idx="338" formatCode="0.00">
                  <c:v>0.25</c:v>
                </c:pt>
                <c:pt idx="339" formatCode="0.00">
                  <c:v>0</c:v>
                </c:pt>
                <c:pt idx="340" formatCode="0.00">
                  <c:v>0</c:v>
                </c:pt>
                <c:pt idx="341" formatCode="0.00">
                  <c:v>0</c:v>
                </c:pt>
                <c:pt idx="342" formatCode="0.00">
                  <c:v>0</c:v>
                </c:pt>
                <c:pt idx="343" formatCode="0.00">
                  <c:v>0</c:v>
                </c:pt>
                <c:pt idx="344" formatCode="0.00">
                  <c:v>0</c:v>
                </c:pt>
                <c:pt idx="345" formatCode="0.00">
                  <c:v>0</c:v>
                </c:pt>
                <c:pt idx="346" formatCode="0.00">
                  <c:v>0</c:v>
                </c:pt>
                <c:pt idx="347" formatCode="0.00">
                  <c:v>0</c:v>
                </c:pt>
                <c:pt idx="348" formatCode="0.00">
                  <c:v>0</c:v>
                </c:pt>
                <c:pt idx="349" formatCode="0.00">
                  <c:v>0</c:v>
                </c:pt>
                <c:pt idx="350" formatCode="0.00">
                  <c:v>0</c:v>
                </c:pt>
                <c:pt idx="351" formatCode="0.00">
                  <c:v>0</c:v>
                </c:pt>
                <c:pt idx="352" formatCode="0.00">
                  <c:v>0</c:v>
                </c:pt>
                <c:pt idx="353" formatCode="0.00">
                  <c:v>0</c:v>
                </c:pt>
                <c:pt idx="354" formatCode="0.00">
                  <c:v>0</c:v>
                </c:pt>
                <c:pt idx="355" formatCode="0.00">
                  <c:v>0</c:v>
                </c:pt>
                <c:pt idx="356" formatCode="0.00">
                  <c:v>0</c:v>
                </c:pt>
                <c:pt idx="357" formatCode="0.00">
                  <c:v>0</c:v>
                </c:pt>
                <c:pt idx="358" formatCode="0.00">
                  <c:v>0</c:v>
                </c:pt>
                <c:pt idx="359" formatCode="0.00">
                  <c:v>0</c:v>
                </c:pt>
                <c:pt idx="360" formatCode="0.00">
                  <c:v>0</c:v>
                </c:pt>
                <c:pt idx="361" formatCode="0.00">
                  <c:v>4.32</c:v>
                </c:pt>
                <c:pt idx="362" formatCode="0.00">
                  <c:v>0</c:v>
                </c:pt>
                <c:pt idx="363" formatCode="0.00">
                  <c:v>0</c:v>
                </c:pt>
                <c:pt idx="364" formatCode="0.00">
                  <c:v>0</c:v>
                </c:pt>
                <c:pt idx="365" formatCode="0.00">
                  <c:v>0</c:v>
                </c:pt>
                <c:pt idx="366" formatCode="0.00">
                  <c:v>0</c:v>
                </c:pt>
                <c:pt idx="367" formatCode="0.00">
                  <c:v>0</c:v>
                </c:pt>
                <c:pt idx="368" formatCode="0.00">
                  <c:v>0</c:v>
                </c:pt>
                <c:pt idx="369" formatCode="0.00">
                  <c:v>0</c:v>
                </c:pt>
                <c:pt idx="370" formatCode="0.00">
                  <c:v>0</c:v>
                </c:pt>
                <c:pt idx="371" formatCode="0.00">
                  <c:v>0</c:v>
                </c:pt>
                <c:pt idx="372" formatCode="0.00">
                  <c:v>0.51</c:v>
                </c:pt>
                <c:pt idx="373" formatCode="0.00">
                  <c:v>0</c:v>
                </c:pt>
                <c:pt idx="374" formatCode="0.00">
                  <c:v>0</c:v>
                </c:pt>
                <c:pt idx="375" formatCode="0.00">
                  <c:v>0</c:v>
                </c:pt>
                <c:pt idx="376" formatCode="0.00">
                  <c:v>0</c:v>
                </c:pt>
                <c:pt idx="377" formatCode="0.00">
                  <c:v>0</c:v>
                </c:pt>
                <c:pt idx="378" formatCode="0.00">
                  <c:v>0</c:v>
                </c:pt>
                <c:pt idx="379" formatCode="0.00">
                  <c:v>0</c:v>
                </c:pt>
                <c:pt idx="380" formatCode="0.00">
                  <c:v>0</c:v>
                </c:pt>
                <c:pt idx="381" formatCode="0.00">
                  <c:v>9.14</c:v>
                </c:pt>
                <c:pt idx="382" formatCode="0.00">
                  <c:v>5.59</c:v>
                </c:pt>
                <c:pt idx="383" formatCode="0.00">
                  <c:v>0</c:v>
                </c:pt>
                <c:pt idx="384" formatCode="0.00">
                  <c:v>2.54</c:v>
                </c:pt>
                <c:pt idx="385" formatCode="0.00">
                  <c:v>0</c:v>
                </c:pt>
                <c:pt idx="386" formatCode="0.00">
                  <c:v>0.51</c:v>
                </c:pt>
                <c:pt idx="387" formatCode="0.00">
                  <c:v>0</c:v>
                </c:pt>
                <c:pt idx="388" formatCode="0.00">
                  <c:v>25.65</c:v>
                </c:pt>
                <c:pt idx="389" formatCode="0.00">
                  <c:v>11.94</c:v>
                </c:pt>
                <c:pt idx="390" formatCode="0.00">
                  <c:v>0</c:v>
                </c:pt>
                <c:pt idx="391" formatCode="0.00">
                  <c:v>4.0599999999999996</c:v>
                </c:pt>
                <c:pt idx="392" formatCode="0.00">
                  <c:v>0</c:v>
                </c:pt>
                <c:pt idx="393" formatCode="0.00">
                  <c:v>0.76</c:v>
                </c:pt>
                <c:pt idx="394" formatCode="0.00">
                  <c:v>0.25</c:v>
                </c:pt>
                <c:pt idx="395" formatCode="0.00">
                  <c:v>0</c:v>
                </c:pt>
                <c:pt idx="396" formatCode="0.00">
                  <c:v>0</c:v>
                </c:pt>
                <c:pt idx="397" formatCode="0.00">
                  <c:v>0</c:v>
                </c:pt>
                <c:pt idx="398" formatCode="0.00">
                  <c:v>0</c:v>
                </c:pt>
                <c:pt idx="399" formatCode="0.00">
                  <c:v>0</c:v>
                </c:pt>
                <c:pt idx="400" formatCode="0.00">
                  <c:v>0</c:v>
                </c:pt>
                <c:pt idx="401" formatCode="0.00">
                  <c:v>0</c:v>
                </c:pt>
                <c:pt idx="402" formatCode="0.00">
                  <c:v>0</c:v>
                </c:pt>
                <c:pt idx="403" formatCode="0.00">
                  <c:v>61.98</c:v>
                </c:pt>
                <c:pt idx="404" formatCode="0.00">
                  <c:v>18.8</c:v>
                </c:pt>
                <c:pt idx="405" formatCode="0.00">
                  <c:v>0.51</c:v>
                </c:pt>
                <c:pt idx="406" formatCode="0.00">
                  <c:v>0</c:v>
                </c:pt>
                <c:pt idx="407" formatCode="0.00">
                  <c:v>0</c:v>
                </c:pt>
                <c:pt idx="408" formatCode="0.00">
                  <c:v>8.1300000000000008</c:v>
                </c:pt>
                <c:pt idx="409" formatCode="0.00">
                  <c:v>11.94</c:v>
                </c:pt>
                <c:pt idx="410" formatCode="0.00">
                  <c:v>9.4</c:v>
                </c:pt>
                <c:pt idx="411" formatCode="0.00">
                  <c:v>0.25</c:v>
                </c:pt>
                <c:pt idx="412" formatCode="0.00">
                  <c:v>1.27</c:v>
                </c:pt>
                <c:pt idx="413" formatCode="0.00">
                  <c:v>0.25</c:v>
                </c:pt>
                <c:pt idx="414" formatCode="0.00">
                  <c:v>0.51</c:v>
                </c:pt>
                <c:pt idx="415" formatCode="0.00">
                  <c:v>0.25</c:v>
                </c:pt>
                <c:pt idx="416" formatCode="0.00">
                  <c:v>0</c:v>
                </c:pt>
                <c:pt idx="417" formatCode="0.00">
                  <c:v>0.25</c:v>
                </c:pt>
                <c:pt idx="418" formatCode="0.00">
                  <c:v>4.83</c:v>
                </c:pt>
                <c:pt idx="419" formatCode="0.00">
                  <c:v>0</c:v>
                </c:pt>
                <c:pt idx="420" formatCode="0.00">
                  <c:v>6.35</c:v>
                </c:pt>
                <c:pt idx="421" formatCode="0.00">
                  <c:v>1.27</c:v>
                </c:pt>
                <c:pt idx="422" formatCode="0.00">
                  <c:v>0.51</c:v>
                </c:pt>
                <c:pt idx="423" formatCode="0.00">
                  <c:v>2.0299999999999998</c:v>
                </c:pt>
                <c:pt idx="424" formatCode="0.00">
                  <c:v>0</c:v>
                </c:pt>
                <c:pt idx="425" formatCode="0.00">
                  <c:v>0</c:v>
                </c:pt>
                <c:pt idx="426" formatCode="0.00">
                  <c:v>12.7</c:v>
                </c:pt>
                <c:pt idx="427" formatCode="0.00">
                  <c:v>15.75</c:v>
                </c:pt>
                <c:pt idx="428" formatCode="0.00">
                  <c:v>21.84</c:v>
                </c:pt>
                <c:pt idx="429" formatCode="0.00">
                  <c:v>32</c:v>
                </c:pt>
                <c:pt idx="430" formatCode="0.00">
                  <c:v>0.76</c:v>
                </c:pt>
                <c:pt idx="431" formatCode="0.00">
                  <c:v>0</c:v>
                </c:pt>
                <c:pt idx="432" formatCode="0.00">
                  <c:v>0</c:v>
                </c:pt>
                <c:pt idx="433" formatCode="0.00">
                  <c:v>0</c:v>
                </c:pt>
                <c:pt idx="434" formatCode="0.00">
                  <c:v>6.1</c:v>
                </c:pt>
                <c:pt idx="435" formatCode="0.00">
                  <c:v>81.03</c:v>
                </c:pt>
                <c:pt idx="436" formatCode="0.00">
                  <c:v>1.27</c:v>
                </c:pt>
                <c:pt idx="437" formatCode="0.00">
                  <c:v>0</c:v>
                </c:pt>
                <c:pt idx="438" formatCode="0.00">
                  <c:v>0</c:v>
                </c:pt>
                <c:pt idx="439" formatCode="0.00">
                  <c:v>0</c:v>
                </c:pt>
                <c:pt idx="440" formatCode="0.00">
                  <c:v>3.81</c:v>
                </c:pt>
                <c:pt idx="441" formatCode="0.00">
                  <c:v>29.21</c:v>
                </c:pt>
                <c:pt idx="442" formatCode="0.00">
                  <c:v>0.25</c:v>
                </c:pt>
                <c:pt idx="443" formatCode="0.00">
                  <c:v>0</c:v>
                </c:pt>
                <c:pt idx="444" formatCode="0.00">
                  <c:v>0.25</c:v>
                </c:pt>
                <c:pt idx="445" formatCode="0.00">
                  <c:v>3.3</c:v>
                </c:pt>
                <c:pt idx="446" formatCode="0.00">
                  <c:v>8.64</c:v>
                </c:pt>
                <c:pt idx="447" formatCode="0.00">
                  <c:v>5.33</c:v>
                </c:pt>
                <c:pt idx="448" formatCode="0.00">
                  <c:v>3.81</c:v>
                </c:pt>
                <c:pt idx="449" formatCode="0.00">
                  <c:v>0</c:v>
                </c:pt>
                <c:pt idx="450" formatCode="0.00">
                  <c:v>4.0599999999999996</c:v>
                </c:pt>
                <c:pt idx="451" formatCode="0.00">
                  <c:v>0</c:v>
                </c:pt>
                <c:pt idx="452" formatCode="0.00">
                  <c:v>0</c:v>
                </c:pt>
                <c:pt idx="453" formatCode="0.00">
                  <c:v>4.57</c:v>
                </c:pt>
                <c:pt idx="454" formatCode="0.00">
                  <c:v>0.25</c:v>
                </c:pt>
                <c:pt idx="455" formatCode="0.00">
                  <c:v>39.119999999999997</c:v>
                </c:pt>
                <c:pt idx="456" formatCode="0.00">
                  <c:v>0.51</c:v>
                </c:pt>
                <c:pt idx="457" formatCode="0.00">
                  <c:v>23.88</c:v>
                </c:pt>
                <c:pt idx="458" formatCode="0.00">
                  <c:v>14.48</c:v>
                </c:pt>
                <c:pt idx="459" formatCode="0.00">
                  <c:v>10.41</c:v>
                </c:pt>
                <c:pt idx="460" formatCode="0.00">
                  <c:v>0.25</c:v>
                </c:pt>
                <c:pt idx="461" formatCode="0.00">
                  <c:v>0</c:v>
                </c:pt>
                <c:pt idx="462" formatCode="0.00">
                  <c:v>0</c:v>
                </c:pt>
                <c:pt idx="463" formatCode="0.00">
                  <c:v>32.770000000000003</c:v>
                </c:pt>
                <c:pt idx="464" formatCode="0.00">
                  <c:v>0.25</c:v>
                </c:pt>
                <c:pt idx="465" formatCode="0.00">
                  <c:v>0</c:v>
                </c:pt>
                <c:pt idx="466" formatCode="0.00">
                  <c:v>0</c:v>
                </c:pt>
                <c:pt idx="467" formatCode="0.00">
                  <c:v>0.51</c:v>
                </c:pt>
                <c:pt idx="468" formatCode="0.00">
                  <c:v>26.16</c:v>
                </c:pt>
                <c:pt idx="469" formatCode="0.00">
                  <c:v>0.25</c:v>
                </c:pt>
                <c:pt idx="470" formatCode="0.00">
                  <c:v>0</c:v>
                </c:pt>
                <c:pt idx="471" formatCode="0.00">
                  <c:v>8.64</c:v>
                </c:pt>
                <c:pt idx="472" formatCode="0.00">
                  <c:v>3.56</c:v>
                </c:pt>
                <c:pt idx="473" formatCode="0.00">
                  <c:v>0</c:v>
                </c:pt>
                <c:pt idx="474" formatCode="0.00">
                  <c:v>1.78</c:v>
                </c:pt>
                <c:pt idx="475" formatCode="0.00">
                  <c:v>8.3800000000000008</c:v>
                </c:pt>
                <c:pt idx="476" formatCode="0.00">
                  <c:v>3.05</c:v>
                </c:pt>
                <c:pt idx="477" formatCode="0.00">
                  <c:v>6.35</c:v>
                </c:pt>
                <c:pt idx="478" formatCode="0.00">
                  <c:v>0</c:v>
                </c:pt>
                <c:pt idx="479" formatCode="0.00">
                  <c:v>0.25</c:v>
                </c:pt>
                <c:pt idx="480" formatCode="0.00">
                  <c:v>11.18</c:v>
                </c:pt>
                <c:pt idx="481" formatCode="0.00">
                  <c:v>0.51</c:v>
                </c:pt>
                <c:pt idx="482" formatCode="0.00">
                  <c:v>0.51</c:v>
                </c:pt>
                <c:pt idx="483" formatCode="0.00">
                  <c:v>30.23</c:v>
                </c:pt>
                <c:pt idx="484" formatCode="0.00">
                  <c:v>0</c:v>
                </c:pt>
                <c:pt idx="485" formatCode="0.00">
                  <c:v>4.57</c:v>
                </c:pt>
                <c:pt idx="486" formatCode="0.00">
                  <c:v>7.87</c:v>
                </c:pt>
                <c:pt idx="487" formatCode="0.00">
                  <c:v>24.89</c:v>
                </c:pt>
                <c:pt idx="488" formatCode="0.00">
                  <c:v>13.21</c:v>
                </c:pt>
                <c:pt idx="489" formatCode="0.00">
                  <c:v>12.7</c:v>
                </c:pt>
                <c:pt idx="490" formatCode="0.00">
                  <c:v>0.25</c:v>
                </c:pt>
                <c:pt idx="491" formatCode="0.00">
                  <c:v>0.76</c:v>
                </c:pt>
                <c:pt idx="492" formatCode="0.00">
                  <c:v>0</c:v>
                </c:pt>
                <c:pt idx="493" formatCode="0.00">
                  <c:v>23.37</c:v>
                </c:pt>
                <c:pt idx="494" formatCode="0.00">
                  <c:v>1.52</c:v>
                </c:pt>
                <c:pt idx="495" formatCode="0.00">
                  <c:v>1.27</c:v>
                </c:pt>
                <c:pt idx="496" formatCode="0.00">
                  <c:v>12.95</c:v>
                </c:pt>
                <c:pt idx="497" formatCode="0.00">
                  <c:v>2.0299999999999998</c:v>
                </c:pt>
                <c:pt idx="498" formatCode="0.00">
                  <c:v>0</c:v>
                </c:pt>
                <c:pt idx="499" formatCode="0.00">
                  <c:v>2.79</c:v>
                </c:pt>
                <c:pt idx="500" formatCode="0.00">
                  <c:v>2.0299999999999998</c:v>
                </c:pt>
                <c:pt idx="501" formatCode="0.00">
                  <c:v>11.18</c:v>
                </c:pt>
                <c:pt idx="502" formatCode="0.00">
                  <c:v>2.0299999999999998</c:v>
                </c:pt>
                <c:pt idx="503" formatCode="0.00">
                  <c:v>0</c:v>
                </c:pt>
                <c:pt idx="504" formatCode="0.00">
                  <c:v>2.29</c:v>
                </c:pt>
                <c:pt idx="505" formatCode="0.00">
                  <c:v>21.84</c:v>
                </c:pt>
                <c:pt idx="506" formatCode="0.00">
                  <c:v>1.78</c:v>
                </c:pt>
                <c:pt idx="507" formatCode="0.00">
                  <c:v>53.34</c:v>
                </c:pt>
                <c:pt idx="508" formatCode="0.00">
                  <c:v>1.78</c:v>
                </c:pt>
                <c:pt idx="509" formatCode="0.00">
                  <c:v>10.16</c:v>
                </c:pt>
                <c:pt idx="510" formatCode="0.00">
                  <c:v>2.29</c:v>
                </c:pt>
                <c:pt idx="511" formatCode="0.00">
                  <c:v>2.29</c:v>
                </c:pt>
                <c:pt idx="512" formatCode="0.00">
                  <c:v>0.51</c:v>
                </c:pt>
                <c:pt idx="513" formatCode="0.00">
                  <c:v>1.27</c:v>
                </c:pt>
                <c:pt idx="514" formatCode="0.00">
                  <c:v>0.51</c:v>
                </c:pt>
                <c:pt idx="515" formatCode="0.00">
                  <c:v>5.33</c:v>
                </c:pt>
                <c:pt idx="516" formatCode="0.00">
                  <c:v>0.25</c:v>
                </c:pt>
                <c:pt idx="517" formatCode="0.00">
                  <c:v>10.92</c:v>
                </c:pt>
                <c:pt idx="518" formatCode="0.00">
                  <c:v>4.83</c:v>
                </c:pt>
                <c:pt idx="519" formatCode="0.00">
                  <c:v>0.25</c:v>
                </c:pt>
                <c:pt idx="520" formatCode="0.00">
                  <c:v>5.08</c:v>
                </c:pt>
                <c:pt idx="521" formatCode="0.00">
                  <c:v>3.81</c:v>
                </c:pt>
                <c:pt idx="522" formatCode="0.00">
                  <c:v>4.57</c:v>
                </c:pt>
                <c:pt idx="523" formatCode="0.00">
                  <c:v>0</c:v>
                </c:pt>
                <c:pt idx="524" formatCode="0.00">
                  <c:v>5.84</c:v>
                </c:pt>
                <c:pt idx="525" formatCode="0.00">
                  <c:v>13.72</c:v>
                </c:pt>
                <c:pt idx="526" formatCode="0.00">
                  <c:v>4.32</c:v>
                </c:pt>
                <c:pt idx="527" formatCode="0.00">
                  <c:v>0</c:v>
                </c:pt>
                <c:pt idx="528" formatCode="0.00">
                  <c:v>5.33</c:v>
                </c:pt>
                <c:pt idx="529" formatCode="0.00">
                  <c:v>0.25</c:v>
                </c:pt>
                <c:pt idx="530" formatCode="0.00">
                  <c:v>0</c:v>
                </c:pt>
                <c:pt idx="531" formatCode="0.00">
                  <c:v>1.02</c:v>
                </c:pt>
                <c:pt idx="532" formatCode="0.00">
                  <c:v>3.81</c:v>
                </c:pt>
                <c:pt idx="533" formatCode="0.00">
                  <c:v>0.25</c:v>
                </c:pt>
                <c:pt idx="534" formatCode="0.00">
                  <c:v>0</c:v>
                </c:pt>
                <c:pt idx="535" formatCode="0.00">
                  <c:v>2.0299999999999998</c:v>
                </c:pt>
                <c:pt idx="536" formatCode="0.00">
                  <c:v>1.52</c:v>
                </c:pt>
                <c:pt idx="537" formatCode="0.00">
                  <c:v>7.62</c:v>
                </c:pt>
                <c:pt idx="538" formatCode="0.00">
                  <c:v>2.79</c:v>
                </c:pt>
                <c:pt idx="539" formatCode="0.00">
                  <c:v>1.78</c:v>
                </c:pt>
                <c:pt idx="540" formatCode="0.00">
                  <c:v>0.25</c:v>
                </c:pt>
                <c:pt idx="541" formatCode="0.00">
                  <c:v>4.32</c:v>
                </c:pt>
                <c:pt idx="542" formatCode="0.00">
                  <c:v>12.19</c:v>
                </c:pt>
                <c:pt idx="543" formatCode="0.00">
                  <c:v>0</c:v>
                </c:pt>
                <c:pt idx="544" formatCode="0.00">
                  <c:v>0.76</c:v>
                </c:pt>
                <c:pt idx="545" formatCode="0.00">
                  <c:v>0.25</c:v>
                </c:pt>
                <c:pt idx="546" formatCode="0.00">
                  <c:v>5.84</c:v>
                </c:pt>
                <c:pt idx="547" formatCode="0.00">
                  <c:v>0</c:v>
                </c:pt>
                <c:pt idx="548" formatCode="0.00">
                  <c:v>0.51</c:v>
                </c:pt>
                <c:pt idx="549" formatCode="0.00">
                  <c:v>12.95</c:v>
                </c:pt>
                <c:pt idx="550" formatCode="0.00">
                  <c:v>6.35</c:v>
                </c:pt>
                <c:pt idx="551" formatCode="0.00">
                  <c:v>6.35</c:v>
                </c:pt>
                <c:pt idx="552" formatCode="0.00">
                  <c:v>1.52</c:v>
                </c:pt>
                <c:pt idx="553" formatCode="0.00">
                  <c:v>7.11</c:v>
                </c:pt>
                <c:pt idx="554" formatCode="0.00">
                  <c:v>2.54</c:v>
                </c:pt>
                <c:pt idx="555" formatCode="0.00">
                  <c:v>4.0599999999999996</c:v>
                </c:pt>
                <c:pt idx="556" formatCode="0.00">
                  <c:v>3.56</c:v>
                </c:pt>
                <c:pt idx="557" formatCode="0.00">
                  <c:v>0</c:v>
                </c:pt>
                <c:pt idx="558" formatCode="0.00">
                  <c:v>0.51</c:v>
                </c:pt>
                <c:pt idx="559" formatCode="0.00">
                  <c:v>7.87</c:v>
                </c:pt>
                <c:pt idx="560" formatCode="0.00">
                  <c:v>47.24</c:v>
                </c:pt>
                <c:pt idx="561" formatCode="0.00">
                  <c:v>0</c:v>
                </c:pt>
                <c:pt idx="562" formatCode="0.00">
                  <c:v>0.25</c:v>
                </c:pt>
                <c:pt idx="563" formatCode="0.00">
                  <c:v>14.48</c:v>
                </c:pt>
                <c:pt idx="564" formatCode="0.00">
                  <c:v>1.02</c:v>
                </c:pt>
                <c:pt idx="565" formatCode="0.00">
                  <c:v>1.27</c:v>
                </c:pt>
                <c:pt idx="566" formatCode="0.00">
                  <c:v>2.0299999999999998</c:v>
                </c:pt>
                <c:pt idx="567" formatCode="0.00">
                  <c:v>2.0299999999999998</c:v>
                </c:pt>
                <c:pt idx="568" formatCode="0.00">
                  <c:v>0</c:v>
                </c:pt>
                <c:pt idx="569" formatCode="0.00">
                  <c:v>3.81</c:v>
                </c:pt>
                <c:pt idx="570" formatCode="0.00">
                  <c:v>0</c:v>
                </c:pt>
                <c:pt idx="571" formatCode="0.00">
                  <c:v>0</c:v>
                </c:pt>
                <c:pt idx="572" formatCode="0.00">
                  <c:v>0</c:v>
                </c:pt>
                <c:pt idx="573" formatCode="0.00">
                  <c:v>3.3</c:v>
                </c:pt>
                <c:pt idx="574" formatCode="0.00">
                  <c:v>29.46</c:v>
                </c:pt>
                <c:pt idx="575" formatCode="0.00">
                  <c:v>6.86</c:v>
                </c:pt>
                <c:pt idx="576" formatCode="0.00">
                  <c:v>0</c:v>
                </c:pt>
                <c:pt idx="577" formatCode="0.00">
                  <c:v>0.25</c:v>
                </c:pt>
                <c:pt idx="578" formatCode="0.00">
                  <c:v>2.79</c:v>
                </c:pt>
                <c:pt idx="579" formatCode="0.00">
                  <c:v>54.36</c:v>
                </c:pt>
                <c:pt idx="580" formatCode="0.00">
                  <c:v>4.83</c:v>
                </c:pt>
                <c:pt idx="581" formatCode="0.00">
                  <c:v>57.91</c:v>
                </c:pt>
                <c:pt idx="582" formatCode="0.00">
                  <c:v>0</c:v>
                </c:pt>
                <c:pt idx="583" formatCode="0.00">
                  <c:v>3.56</c:v>
                </c:pt>
                <c:pt idx="584" formatCode="0.00">
                  <c:v>10.16</c:v>
                </c:pt>
                <c:pt idx="585" formatCode="0.00">
                  <c:v>4.0599999999999996</c:v>
                </c:pt>
                <c:pt idx="586" formatCode="0.00">
                  <c:v>1.78</c:v>
                </c:pt>
                <c:pt idx="587" formatCode="0.00">
                  <c:v>16.260000000000002</c:v>
                </c:pt>
                <c:pt idx="588" formatCode="0.00">
                  <c:v>0.25</c:v>
                </c:pt>
                <c:pt idx="589" formatCode="0.00">
                  <c:v>0</c:v>
                </c:pt>
                <c:pt idx="590" formatCode="0.00">
                  <c:v>0.25</c:v>
                </c:pt>
                <c:pt idx="591" formatCode="0.00">
                  <c:v>6.1</c:v>
                </c:pt>
                <c:pt idx="592" formatCode="0.00">
                  <c:v>0.25</c:v>
                </c:pt>
                <c:pt idx="593" formatCode="0.00">
                  <c:v>1.52</c:v>
                </c:pt>
                <c:pt idx="594" formatCode="0.00">
                  <c:v>0</c:v>
                </c:pt>
                <c:pt idx="595" formatCode="0.00">
                  <c:v>0</c:v>
                </c:pt>
                <c:pt idx="596" formatCode="0.00">
                  <c:v>0</c:v>
                </c:pt>
                <c:pt idx="597" formatCode="0.00">
                  <c:v>0.76</c:v>
                </c:pt>
                <c:pt idx="598" formatCode="0.00">
                  <c:v>11.68</c:v>
                </c:pt>
                <c:pt idx="599" formatCode="0.00">
                  <c:v>36.07</c:v>
                </c:pt>
                <c:pt idx="600" formatCode="0.00">
                  <c:v>20.32</c:v>
                </c:pt>
                <c:pt idx="601" formatCode="0.00">
                  <c:v>9.14</c:v>
                </c:pt>
                <c:pt idx="602" formatCode="0.00">
                  <c:v>0</c:v>
                </c:pt>
                <c:pt idx="603" formatCode="0.00">
                  <c:v>7.62</c:v>
                </c:pt>
                <c:pt idx="604" formatCode="0.00">
                  <c:v>3.56</c:v>
                </c:pt>
                <c:pt idx="605" formatCode="0.00">
                  <c:v>8.3800000000000008</c:v>
                </c:pt>
                <c:pt idx="606" formatCode="0.00">
                  <c:v>20.32</c:v>
                </c:pt>
                <c:pt idx="607" formatCode="0.00">
                  <c:v>2.79</c:v>
                </c:pt>
                <c:pt idx="608" formatCode="0.00">
                  <c:v>4.0599999999999996</c:v>
                </c:pt>
                <c:pt idx="609" formatCode="0.00">
                  <c:v>7.11</c:v>
                </c:pt>
                <c:pt idx="610" formatCode="0.00">
                  <c:v>1.02</c:v>
                </c:pt>
                <c:pt idx="611" formatCode="0.00">
                  <c:v>40.130000000000003</c:v>
                </c:pt>
                <c:pt idx="612" formatCode="0.00">
                  <c:v>3.56</c:v>
                </c:pt>
                <c:pt idx="613" formatCode="0.00">
                  <c:v>71.88</c:v>
                </c:pt>
                <c:pt idx="614" formatCode="0.00">
                  <c:v>6.1</c:v>
                </c:pt>
                <c:pt idx="615" formatCode="0.00">
                  <c:v>45.21</c:v>
                </c:pt>
                <c:pt idx="616" formatCode="0.00">
                  <c:v>2.0299999999999998</c:v>
                </c:pt>
                <c:pt idx="617" formatCode="0.00">
                  <c:v>16</c:v>
                </c:pt>
                <c:pt idx="618" formatCode="0.00">
                  <c:v>15.75</c:v>
                </c:pt>
                <c:pt idx="619" formatCode="0.00">
                  <c:v>53.09</c:v>
                </c:pt>
                <c:pt idx="620" formatCode="0.00">
                  <c:v>25.65</c:v>
                </c:pt>
                <c:pt idx="621" formatCode="0.00">
                  <c:v>20.07</c:v>
                </c:pt>
                <c:pt idx="622" formatCode="0.00">
                  <c:v>31.5</c:v>
                </c:pt>
                <c:pt idx="623" formatCode="0.00">
                  <c:v>37.590000000000003</c:v>
                </c:pt>
                <c:pt idx="624" formatCode="0.00">
                  <c:v>198.88</c:v>
                </c:pt>
                <c:pt idx="625" formatCode="0.00">
                  <c:v>62.48</c:v>
                </c:pt>
                <c:pt idx="626" formatCode="0.00">
                  <c:v>31.75</c:v>
                </c:pt>
                <c:pt idx="627" formatCode="0.00">
                  <c:v>7.11</c:v>
                </c:pt>
                <c:pt idx="628" formatCode="0.00">
                  <c:v>0.25</c:v>
                </c:pt>
                <c:pt idx="629" formatCode="0.00">
                  <c:v>0</c:v>
                </c:pt>
                <c:pt idx="630" formatCode="0.00">
                  <c:v>47.5</c:v>
                </c:pt>
                <c:pt idx="631" formatCode="0.00">
                  <c:v>23.11</c:v>
                </c:pt>
                <c:pt idx="632" formatCode="0.00">
                  <c:v>9.14</c:v>
                </c:pt>
                <c:pt idx="633" formatCode="0.00">
                  <c:v>9.65</c:v>
                </c:pt>
                <c:pt idx="634" formatCode="0.00">
                  <c:v>0.51</c:v>
                </c:pt>
                <c:pt idx="635" formatCode="0.00">
                  <c:v>1.52</c:v>
                </c:pt>
                <c:pt idx="636" formatCode="0.00">
                  <c:v>6.86</c:v>
                </c:pt>
                <c:pt idx="637" formatCode="0.00">
                  <c:v>0</c:v>
                </c:pt>
                <c:pt idx="638" formatCode="0.00">
                  <c:v>0.76</c:v>
                </c:pt>
                <c:pt idx="639" formatCode="0.00">
                  <c:v>19.05</c:v>
                </c:pt>
                <c:pt idx="640" formatCode="0.00">
                  <c:v>0.25</c:v>
                </c:pt>
                <c:pt idx="641" formatCode="0.00">
                  <c:v>2.0299999999999998</c:v>
                </c:pt>
                <c:pt idx="642" formatCode="0.00">
                  <c:v>0</c:v>
                </c:pt>
                <c:pt idx="643" formatCode="0.00">
                  <c:v>20.32</c:v>
                </c:pt>
                <c:pt idx="644" formatCode="0.00">
                  <c:v>65.02</c:v>
                </c:pt>
                <c:pt idx="645" formatCode="0.00">
                  <c:v>51.31</c:v>
                </c:pt>
                <c:pt idx="646" formatCode="0.00">
                  <c:v>2.54</c:v>
                </c:pt>
                <c:pt idx="647" formatCode="0.00">
                  <c:v>0.25</c:v>
                </c:pt>
                <c:pt idx="648" formatCode="0.00">
                  <c:v>3.81</c:v>
                </c:pt>
                <c:pt idx="649" formatCode="0.00">
                  <c:v>4.32</c:v>
                </c:pt>
                <c:pt idx="650" formatCode="0.00">
                  <c:v>4.83</c:v>
                </c:pt>
                <c:pt idx="651" formatCode="0.00">
                  <c:v>0.25</c:v>
                </c:pt>
                <c:pt idx="652" formatCode="0.00">
                  <c:v>40.130000000000003</c:v>
                </c:pt>
                <c:pt idx="653" formatCode="0.00">
                  <c:v>19.3</c:v>
                </c:pt>
                <c:pt idx="654" formatCode="0.00">
                  <c:v>13.97</c:v>
                </c:pt>
                <c:pt idx="655" formatCode="0.00">
                  <c:v>11.43</c:v>
                </c:pt>
                <c:pt idx="656" formatCode="0.00">
                  <c:v>30.48</c:v>
                </c:pt>
                <c:pt idx="657" formatCode="0.00">
                  <c:v>0.25</c:v>
                </c:pt>
                <c:pt idx="658" formatCode="0.00">
                  <c:v>0</c:v>
                </c:pt>
                <c:pt idx="659" formatCode="0.00">
                  <c:v>0</c:v>
                </c:pt>
                <c:pt idx="660" formatCode="0.00">
                  <c:v>0</c:v>
                </c:pt>
                <c:pt idx="661" formatCode="0.00">
                  <c:v>0</c:v>
                </c:pt>
                <c:pt idx="662" formatCode="0.00">
                  <c:v>0</c:v>
                </c:pt>
                <c:pt idx="663" formatCode="0.00">
                  <c:v>0</c:v>
                </c:pt>
                <c:pt idx="664" formatCode="0.00">
                  <c:v>0</c:v>
                </c:pt>
                <c:pt idx="665" formatCode="0.00">
                  <c:v>0</c:v>
                </c:pt>
                <c:pt idx="666" formatCode="0.00">
                  <c:v>0</c:v>
                </c:pt>
                <c:pt idx="667" formatCode="0.00">
                  <c:v>0</c:v>
                </c:pt>
                <c:pt idx="668" formatCode="0.00">
                  <c:v>0</c:v>
                </c:pt>
                <c:pt idx="669" formatCode="0.00">
                  <c:v>0</c:v>
                </c:pt>
                <c:pt idx="670" formatCode="0.00">
                  <c:v>0</c:v>
                </c:pt>
                <c:pt idx="671" formatCode="0.00">
                  <c:v>0</c:v>
                </c:pt>
                <c:pt idx="672" formatCode="0.00">
                  <c:v>0</c:v>
                </c:pt>
                <c:pt idx="673" formatCode="0.00">
                  <c:v>0</c:v>
                </c:pt>
                <c:pt idx="674" formatCode="0.00">
                  <c:v>0</c:v>
                </c:pt>
                <c:pt idx="675" formatCode="0.00">
                  <c:v>0</c:v>
                </c:pt>
                <c:pt idx="676" formatCode="0.00">
                  <c:v>0</c:v>
                </c:pt>
                <c:pt idx="677" formatCode="0.00">
                  <c:v>0</c:v>
                </c:pt>
                <c:pt idx="678" formatCode="0.00">
                  <c:v>0</c:v>
                </c:pt>
                <c:pt idx="679" formatCode="0.00">
                  <c:v>0</c:v>
                </c:pt>
                <c:pt idx="680" formatCode="0.00">
                  <c:v>0</c:v>
                </c:pt>
                <c:pt idx="681" formatCode="0.00">
                  <c:v>0</c:v>
                </c:pt>
                <c:pt idx="682" formatCode="0.00">
                  <c:v>0</c:v>
                </c:pt>
                <c:pt idx="683" formatCode="0.00">
                  <c:v>1.02</c:v>
                </c:pt>
                <c:pt idx="684" formatCode="0.00">
                  <c:v>0.51</c:v>
                </c:pt>
                <c:pt idx="685" formatCode="0.00">
                  <c:v>0</c:v>
                </c:pt>
                <c:pt idx="686" formatCode="0.00">
                  <c:v>0</c:v>
                </c:pt>
                <c:pt idx="687" formatCode="0.00">
                  <c:v>0</c:v>
                </c:pt>
                <c:pt idx="688" formatCode="0.00">
                  <c:v>0</c:v>
                </c:pt>
                <c:pt idx="689" formatCode="0.00">
                  <c:v>0.51</c:v>
                </c:pt>
                <c:pt idx="690" formatCode="0.00">
                  <c:v>0</c:v>
                </c:pt>
                <c:pt idx="691" formatCode="0.00">
                  <c:v>0</c:v>
                </c:pt>
                <c:pt idx="692" formatCode="0.00">
                  <c:v>0</c:v>
                </c:pt>
                <c:pt idx="693" formatCode="0.00">
                  <c:v>1.27</c:v>
                </c:pt>
                <c:pt idx="694" formatCode="0.00">
                  <c:v>1.27</c:v>
                </c:pt>
                <c:pt idx="695" formatCode="0.00">
                  <c:v>1.02</c:v>
                </c:pt>
                <c:pt idx="696" formatCode="0.00">
                  <c:v>0</c:v>
                </c:pt>
                <c:pt idx="697" formatCode="0.00">
                  <c:v>8.1300000000000008</c:v>
                </c:pt>
                <c:pt idx="698" formatCode="0.00">
                  <c:v>0.25</c:v>
                </c:pt>
                <c:pt idx="699" formatCode="0.00">
                  <c:v>0.51</c:v>
                </c:pt>
                <c:pt idx="700" formatCode="0.00">
                  <c:v>0</c:v>
                </c:pt>
                <c:pt idx="701" formatCode="0.00">
                  <c:v>35.81</c:v>
                </c:pt>
                <c:pt idx="702" formatCode="0.00">
                  <c:v>0</c:v>
                </c:pt>
                <c:pt idx="703" formatCode="0.00">
                  <c:v>0</c:v>
                </c:pt>
                <c:pt idx="704" formatCode="0.00">
                  <c:v>0</c:v>
                </c:pt>
                <c:pt idx="705" formatCode="0.00">
                  <c:v>0</c:v>
                </c:pt>
                <c:pt idx="706" formatCode="0.00">
                  <c:v>0</c:v>
                </c:pt>
                <c:pt idx="707" formatCode="0.00">
                  <c:v>0</c:v>
                </c:pt>
                <c:pt idx="708" formatCode="0.00">
                  <c:v>0</c:v>
                </c:pt>
                <c:pt idx="709" formatCode="0.00">
                  <c:v>0.76</c:v>
                </c:pt>
                <c:pt idx="710" formatCode="0.00">
                  <c:v>0</c:v>
                </c:pt>
                <c:pt idx="711" formatCode="0.00">
                  <c:v>0</c:v>
                </c:pt>
                <c:pt idx="712" formatCode="0.00">
                  <c:v>1.02</c:v>
                </c:pt>
                <c:pt idx="713" formatCode="0.00">
                  <c:v>0</c:v>
                </c:pt>
                <c:pt idx="714" formatCode="0.00">
                  <c:v>0</c:v>
                </c:pt>
                <c:pt idx="715" formatCode="0.00">
                  <c:v>0</c:v>
                </c:pt>
                <c:pt idx="716" formatCode="0.00">
                  <c:v>0</c:v>
                </c:pt>
                <c:pt idx="717" formatCode="0.00">
                  <c:v>0</c:v>
                </c:pt>
                <c:pt idx="718" formatCode="0.00">
                  <c:v>0</c:v>
                </c:pt>
                <c:pt idx="719" formatCode="0.00">
                  <c:v>0</c:v>
                </c:pt>
                <c:pt idx="720" formatCode="0.00">
                  <c:v>0</c:v>
                </c:pt>
                <c:pt idx="721" formatCode="0.00">
                  <c:v>0</c:v>
                </c:pt>
                <c:pt idx="722" formatCode="0.00">
                  <c:v>1.27</c:v>
                </c:pt>
                <c:pt idx="723" formatCode="0.00">
                  <c:v>13.21</c:v>
                </c:pt>
                <c:pt idx="724" formatCode="0.00">
                  <c:v>6.1</c:v>
                </c:pt>
                <c:pt idx="725" formatCode="0.00">
                  <c:v>1.02</c:v>
                </c:pt>
                <c:pt idx="726" formatCode="0.00">
                  <c:v>0</c:v>
                </c:pt>
                <c:pt idx="727" formatCode="0.00">
                  <c:v>0.25</c:v>
                </c:pt>
                <c:pt idx="728" formatCode="0.00">
                  <c:v>0</c:v>
                </c:pt>
                <c:pt idx="729" formatCode="0.00">
                  <c:v>0.51</c:v>
                </c:pt>
                <c:pt idx="730" formatCode="0.00">
                  <c:v>0</c:v>
                </c:pt>
                <c:pt idx="731" formatCode="0.00">
                  <c:v>0.25</c:v>
                </c:pt>
                <c:pt idx="732" formatCode="0.00">
                  <c:v>0</c:v>
                </c:pt>
                <c:pt idx="733" formatCode="0.00">
                  <c:v>0</c:v>
                </c:pt>
                <c:pt idx="734" formatCode="0.00">
                  <c:v>0</c:v>
                </c:pt>
                <c:pt idx="735" formatCode="0.00">
                  <c:v>0</c:v>
                </c:pt>
                <c:pt idx="736" formatCode="0.00">
                  <c:v>0</c:v>
                </c:pt>
                <c:pt idx="737" formatCode="0.00">
                  <c:v>7.37</c:v>
                </c:pt>
                <c:pt idx="738" formatCode="0.00">
                  <c:v>0.25</c:v>
                </c:pt>
                <c:pt idx="739" formatCode="0.00">
                  <c:v>0</c:v>
                </c:pt>
                <c:pt idx="740" formatCode="0.00">
                  <c:v>0</c:v>
                </c:pt>
                <c:pt idx="741" formatCode="0.00">
                  <c:v>0</c:v>
                </c:pt>
                <c:pt idx="742" formatCode="0.00">
                  <c:v>0</c:v>
                </c:pt>
                <c:pt idx="743" formatCode="0.00">
                  <c:v>0</c:v>
                </c:pt>
                <c:pt idx="744" formatCode="0.00">
                  <c:v>0</c:v>
                </c:pt>
                <c:pt idx="745" formatCode="0.00">
                  <c:v>0</c:v>
                </c:pt>
                <c:pt idx="746" formatCode="0.00">
                  <c:v>0</c:v>
                </c:pt>
                <c:pt idx="747" formatCode="0.00">
                  <c:v>4.0599999999999996</c:v>
                </c:pt>
                <c:pt idx="748" formatCode="0.00">
                  <c:v>0</c:v>
                </c:pt>
                <c:pt idx="749" formatCode="0.00">
                  <c:v>1.52</c:v>
                </c:pt>
                <c:pt idx="750" formatCode="0.00">
                  <c:v>0.25</c:v>
                </c:pt>
                <c:pt idx="751" formatCode="0.00">
                  <c:v>0</c:v>
                </c:pt>
                <c:pt idx="752" formatCode="0.00">
                  <c:v>0</c:v>
                </c:pt>
                <c:pt idx="753" formatCode="0.00">
                  <c:v>0</c:v>
                </c:pt>
                <c:pt idx="754" formatCode="0.00">
                  <c:v>0</c:v>
                </c:pt>
                <c:pt idx="755" formatCode="0.00">
                  <c:v>0</c:v>
                </c:pt>
                <c:pt idx="756" formatCode="0.00">
                  <c:v>0</c:v>
                </c:pt>
                <c:pt idx="757" formatCode="0.00">
                  <c:v>0</c:v>
                </c:pt>
                <c:pt idx="758" formatCode="0.00">
                  <c:v>0</c:v>
                </c:pt>
                <c:pt idx="759" formatCode="0.00">
                  <c:v>1.52</c:v>
                </c:pt>
                <c:pt idx="760" formatCode="0.00">
                  <c:v>0.25</c:v>
                </c:pt>
                <c:pt idx="761" formatCode="0.00">
                  <c:v>0.76</c:v>
                </c:pt>
                <c:pt idx="762" formatCode="0.00">
                  <c:v>0</c:v>
                </c:pt>
                <c:pt idx="763" formatCode="0.00">
                  <c:v>0</c:v>
                </c:pt>
                <c:pt idx="764" formatCode="0.00">
                  <c:v>0</c:v>
                </c:pt>
                <c:pt idx="765" formatCode="0.00">
                  <c:v>5.59</c:v>
                </c:pt>
                <c:pt idx="766" formatCode="0.00">
                  <c:v>2.0299999999999998</c:v>
                </c:pt>
                <c:pt idx="767" formatCode="0.00">
                  <c:v>0</c:v>
                </c:pt>
                <c:pt idx="768" formatCode="0.00">
                  <c:v>4.32</c:v>
                </c:pt>
                <c:pt idx="769" formatCode="0.00">
                  <c:v>5.84</c:v>
                </c:pt>
                <c:pt idx="770" formatCode="0.00">
                  <c:v>0</c:v>
                </c:pt>
                <c:pt idx="771" formatCode="0.00">
                  <c:v>5.84</c:v>
                </c:pt>
                <c:pt idx="772" formatCode="0.00">
                  <c:v>8.1300000000000008</c:v>
                </c:pt>
                <c:pt idx="773" formatCode="0.00">
                  <c:v>0</c:v>
                </c:pt>
                <c:pt idx="774" formatCode="0.00">
                  <c:v>0</c:v>
                </c:pt>
                <c:pt idx="775" formatCode="0.00">
                  <c:v>0</c:v>
                </c:pt>
                <c:pt idx="776" formatCode="0.00">
                  <c:v>0</c:v>
                </c:pt>
                <c:pt idx="777" formatCode="0.00">
                  <c:v>0</c:v>
                </c:pt>
                <c:pt idx="778" formatCode="0.00">
                  <c:v>0</c:v>
                </c:pt>
                <c:pt idx="779" formatCode="0.00">
                  <c:v>0</c:v>
                </c:pt>
                <c:pt idx="780" formatCode="0.00">
                  <c:v>0</c:v>
                </c:pt>
                <c:pt idx="781" formatCode="0.00">
                  <c:v>0</c:v>
                </c:pt>
                <c:pt idx="782" formatCode="0.00">
                  <c:v>0</c:v>
                </c:pt>
                <c:pt idx="783" formatCode="0.00">
                  <c:v>0</c:v>
                </c:pt>
                <c:pt idx="784" formatCode="0.00">
                  <c:v>0</c:v>
                </c:pt>
                <c:pt idx="785" formatCode="0.00">
                  <c:v>11.43</c:v>
                </c:pt>
                <c:pt idx="786" formatCode="0.00">
                  <c:v>2.0299999999999998</c:v>
                </c:pt>
                <c:pt idx="787" formatCode="0.00">
                  <c:v>0</c:v>
                </c:pt>
                <c:pt idx="788" formatCode="0.00">
                  <c:v>0</c:v>
                </c:pt>
                <c:pt idx="789" formatCode="0.00">
                  <c:v>1.27</c:v>
                </c:pt>
                <c:pt idx="790" formatCode="0.00">
                  <c:v>19.809999999999999</c:v>
                </c:pt>
                <c:pt idx="791" formatCode="0.00">
                  <c:v>1.02</c:v>
                </c:pt>
                <c:pt idx="792" formatCode="0.00">
                  <c:v>1.02</c:v>
                </c:pt>
                <c:pt idx="793" formatCode="0.00">
                  <c:v>3.56</c:v>
                </c:pt>
                <c:pt idx="794" formatCode="0.00">
                  <c:v>0</c:v>
                </c:pt>
                <c:pt idx="795" formatCode="0.00">
                  <c:v>7.37</c:v>
                </c:pt>
                <c:pt idx="796" formatCode="0.00">
                  <c:v>11.94</c:v>
                </c:pt>
                <c:pt idx="797" formatCode="0.00">
                  <c:v>20.07</c:v>
                </c:pt>
                <c:pt idx="798" formatCode="0.00">
                  <c:v>0.25</c:v>
                </c:pt>
                <c:pt idx="799" formatCode="0.00">
                  <c:v>5.08</c:v>
                </c:pt>
                <c:pt idx="800" formatCode="0.00">
                  <c:v>1.78</c:v>
                </c:pt>
                <c:pt idx="801" formatCode="0.00">
                  <c:v>28.7</c:v>
                </c:pt>
                <c:pt idx="802" formatCode="0.00">
                  <c:v>8.1300000000000008</c:v>
                </c:pt>
                <c:pt idx="803" formatCode="0.00">
                  <c:v>2.0299999999999998</c:v>
                </c:pt>
                <c:pt idx="804" formatCode="0.00">
                  <c:v>2.54</c:v>
                </c:pt>
                <c:pt idx="805" formatCode="0.00">
                  <c:v>13.72</c:v>
                </c:pt>
                <c:pt idx="806" formatCode="0.00">
                  <c:v>4.57</c:v>
                </c:pt>
                <c:pt idx="807" formatCode="0.00">
                  <c:v>4.0599999999999996</c:v>
                </c:pt>
                <c:pt idx="808" formatCode="0.00">
                  <c:v>0</c:v>
                </c:pt>
                <c:pt idx="809" formatCode="0.00">
                  <c:v>6.1</c:v>
                </c:pt>
                <c:pt idx="810" formatCode="0.00">
                  <c:v>5.84</c:v>
                </c:pt>
                <c:pt idx="811" formatCode="0.00">
                  <c:v>2.79</c:v>
                </c:pt>
                <c:pt idx="812" formatCode="0.00">
                  <c:v>6.1</c:v>
                </c:pt>
                <c:pt idx="813" formatCode="0.00">
                  <c:v>1.02</c:v>
                </c:pt>
                <c:pt idx="814" formatCode="0.00">
                  <c:v>0</c:v>
                </c:pt>
                <c:pt idx="815" formatCode="0.00">
                  <c:v>0</c:v>
                </c:pt>
                <c:pt idx="816" formatCode="0.00">
                  <c:v>0</c:v>
                </c:pt>
                <c:pt idx="817" formatCode="0.00">
                  <c:v>0</c:v>
                </c:pt>
                <c:pt idx="818" formatCode="0.00">
                  <c:v>0</c:v>
                </c:pt>
                <c:pt idx="819" formatCode="0.00">
                  <c:v>0</c:v>
                </c:pt>
                <c:pt idx="820" formatCode="0.00">
                  <c:v>4.0599999999999996</c:v>
                </c:pt>
                <c:pt idx="821" formatCode="0.00">
                  <c:v>0</c:v>
                </c:pt>
                <c:pt idx="822" formatCode="0.00">
                  <c:v>0</c:v>
                </c:pt>
                <c:pt idx="823" formatCode="0.00">
                  <c:v>22.86</c:v>
                </c:pt>
                <c:pt idx="824" formatCode="0.00">
                  <c:v>2.0299999999999998</c:v>
                </c:pt>
                <c:pt idx="825" formatCode="0.00">
                  <c:v>0.51</c:v>
                </c:pt>
                <c:pt idx="826" formatCode="0.00">
                  <c:v>10.67</c:v>
                </c:pt>
                <c:pt idx="827" formatCode="0.00">
                  <c:v>21.34</c:v>
                </c:pt>
                <c:pt idx="828" formatCode="0.00">
                  <c:v>0</c:v>
                </c:pt>
                <c:pt idx="829" formatCode="0.00">
                  <c:v>1.78</c:v>
                </c:pt>
                <c:pt idx="830" formatCode="0.00">
                  <c:v>1.02</c:v>
                </c:pt>
                <c:pt idx="831" formatCode="0.00">
                  <c:v>16</c:v>
                </c:pt>
                <c:pt idx="832" formatCode="0.00">
                  <c:v>0.51</c:v>
                </c:pt>
                <c:pt idx="833" formatCode="0.00">
                  <c:v>0.25</c:v>
                </c:pt>
                <c:pt idx="834" formatCode="0.00">
                  <c:v>2.29</c:v>
                </c:pt>
                <c:pt idx="835" formatCode="0.00">
                  <c:v>0</c:v>
                </c:pt>
                <c:pt idx="836" formatCode="0.00">
                  <c:v>22.86</c:v>
                </c:pt>
                <c:pt idx="837" formatCode="0.00">
                  <c:v>0</c:v>
                </c:pt>
                <c:pt idx="838" formatCode="0.00">
                  <c:v>0</c:v>
                </c:pt>
                <c:pt idx="839" formatCode="0.00">
                  <c:v>29.72</c:v>
                </c:pt>
                <c:pt idx="840" formatCode="0.00">
                  <c:v>20.57</c:v>
                </c:pt>
                <c:pt idx="841" formatCode="0.00">
                  <c:v>0</c:v>
                </c:pt>
                <c:pt idx="842" formatCode="0.00">
                  <c:v>0.51</c:v>
                </c:pt>
                <c:pt idx="843" formatCode="0.00">
                  <c:v>23.37</c:v>
                </c:pt>
                <c:pt idx="844" formatCode="0.00">
                  <c:v>32</c:v>
                </c:pt>
                <c:pt idx="845" formatCode="0.00">
                  <c:v>3.56</c:v>
                </c:pt>
                <c:pt idx="846" formatCode="0.00">
                  <c:v>27.43</c:v>
                </c:pt>
                <c:pt idx="847" formatCode="0.00">
                  <c:v>2.54</c:v>
                </c:pt>
                <c:pt idx="848" formatCode="0.00">
                  <c:v>10.67</c:v>
                </c:pt>
                <c:pt idx="849" formatCode="0.00">
                  <c:v>0</c:v>
                </c:pt>
                <c:pt idx="850" formatCode="0.00">
                  <c:v>6.6</c:v>
                </c:pt>
                <c:pt idx="851" formatCode="0.00">
                  <c:v>5.33</c:v>
                </c:pt>
                <c:pt idx="852" formatCode="0.00">
                  <c:v>1.27</c:v>
                </c:pt>
                <c:pt idx="853" formatCode="0.00">
                  <c:v>1.52</c:v>
                </c:pt>
                <c:pt idx="854" formatCode="0.00">
                  <c:v>0</c:v>
                </c:pt>
                <c:pt idx="855" formatCode="0.00">
                  <c:v>0</c:v>
                </c:pt>
                <c:pt idx="856" formatCode="0.00">
                  <c:v>0</c:v>
                </c:pt>
                <c:pt idx="857" formatCode="0.00">
                  <c:v>1.27</c:v>
                </c:pt>
                <c:pt idx="858" formatCode="0.00">
                  <c:v>6.1</c:v>
                </c:pt>
                <c:pt idx="859" formatCode="0.00">
                  <c:v>12.95</c:v>
                </c:pt>
                <c:pt idx="860" formatCode="0.00">
                  <c:v>13.21</c:v>
                </c:pt>
                <c:pt idx="861" formatCode="0.00">
                  <c:v>0</c:v>
                </c:pt>
                <c:pt idx="862" formatCode="0.00">
                  <c:v>10.41</c:v>
                </c:pt>
                <c:pt idx="863" formatCode="0.00">
                  <c:v>57.15</c:v>
                </c:pt>
                <c:pt idx="864" formatCode="0.00">
                  <c:v>0.51</c:v>
                </c:pt>
                <c:pt idx="865" formatCode="0.00">
                  <c:v>9.14</c:v>
                </c:pt>
                <c:pt idx="866" formatCode="0.00">
                  <c:v>0</c:v>
                </c:pt>
                <c:pt idx="867" formatCode="0.00">
                  <c:v>7.62</c:v>
                </c:pt>
                <c:pt idx="868" formatCode="0.00">
                  <c:v>1.27</c:v>
                </c:pt>
                <c:pt idx="869" formatCode="0.00">
                  <c:v>0.25</c:v>
                </c:pt>
                <c:pt idx="870" formatCode="0.00">
                  <c:v>0.51</c:v>
                </c:pt>
                <c:pt idx="871" formatCode="0.00">
                  <c:v>1.27</c:v>
                </c:pt>
                <c:pt idx="872" formatCode="0.00">
                  <c:v>42.42</c:v>
                </c:pt>
                <c:pt idx="873" formatCode="0.00">
                  <c:v>2.0299999999999998</c:v>
                </c:pt>
                <c:pt idx="874" formatCode="0.00">
                  <c:v>7.87</c:v>
                </c:pt>
                <c:pt idx="875" formatCode="0.00">
                  <c:v>0</c:v>
                </c:pt>
                <c:pt idx="876" formatCode="0.00">
                  <c:v>12.45</c:v>
                </c:pt>
                <c:pt idx="877" formatCode="0.00">
                  <c:v>0.25</c:v>
                </c:pt>
                <c:pt idx="878" formatCode="0.00">
                  <c:v>10.16</c:v>
                </c:pt>
                <c:pt idx="879" formatCode="0.00">
                  <c:v>1.78</c:v>
                </c:pt>
                <c:pt idx="880" formatCode="0.00">
                  <c:v>15.75</c:v>
                </c:pt>
                <c:pt idx="881" formatCode="0.00">
                  <c:v>11.18</c:v>
                </c:pt>
                <c:pt idx="882" formatCode="0.00">
                  <c:v>7.37</c:v>
                </c:pt>
                <c:pt idx="883" formatCode="0.00">
                  <c:v>0</c:v>
                </c:pt>
                <c:pt idx="884" formatCode="0.00">
                  <c:v>26.42</c:v>
                </c:pt>
                <c:pt idx="885" formatCode="0.00">
                  <c:v>1.78</c:v>
                </c:pt>
                <c:pt idx="886" formatCode="0.00">
                  <c:v>0.25</c:v>
                </c:pt>
                <c:pt idx="887" formatCode="0.00">
                  <c:v>0</c:v>
                </c:pt>
                <c:pt idx="888" formatCode="0.00">
                  <c:v>0</c:v>
                </c:pt>
                <c:pt idx="889" formatCode="0.00">
                  <c:v>4.0599999999999996</c:v>
                </c:pt>
                <c:pt idx="890" formatCode="0.00">
                  <c:v>0.76</c:v>
                </c:pt>
                <c:pt idx="891" formatCode="0.00">
                  <c:v>0</c:v>
                </c:pt>
                <c:pt idx="892" formatCode="0.00">
                  <c:v>12.7</c:v>
                </c:pt>
                <c:pt idx="893" formatCode="0.00">
                  <c:v>4.57</c:v>
                </c:pt>
                <c:pt idx="894" formatCode="0.00">
                  <c:v>2.29</c:v>
                </c:pt>
                <c:pt idx="895" formatCode="0.00">
                  <c:v>54.61</c:v>
                </c:pt>
                <c:pt idx="896" formatCode="0.00">
                  <c:v>0.25</c:v>
                </c:pt>
                <c:pt idx="897" formatCode="0.00">
                  <c:v>0.76</c:v>
                </c:pt>
                <c:pt idx="898" formatCode="0.00">
                  <c:v>1.27</c:v>
                </c:pt>
                <c:pt idx="899" formatCode="0.00">
                  <c:v>5.59</c:v>
                </c:pt>
                <c:pt idx="900" formatCode="0.00">
                  <c:v>0</c:v>
                </c:pt>
                <c:pt idx="901" formatCode="0.00">
                  <c:v>0</c:v>
                </c:pt>
                <c:pt idx="902" formatCode="0.00">
                  <c:v>0.51</c:v>
                </c:pt>
                <c:pt idx="903" formatCode="0.00">
                  <c:v>0</c:v>
                </c:pt>
                <c:pt idx="904" formatCode="0.00">
                  <c:v>32.770000000000003</c:v>
                </c:pt>
                <c:pt idx="905" formatCode="0.00">
                  <c:v>1.27</c:v>
                </c:pt>
                <c:pt idx="906" formatCode="0.00">
                  <c:v>0.25</c:v>
                </c:pt>
                <c:pt idx="907" formatCode="0.00">
                  <c:v>0</c:v>
                </c:pt>
                <c:pt idx="908" formatCode="0.00">
                  <c:v>14.22</c:v>
                </c:pt>
                <c:pt idx="909" formatCode="0.00">
                  <c:v>28.45</c:v>
                </c:pt>
                <c:pt idx="910" formatCode="0.00">
                  <c:v>12.19</c:v>
                </c:pt>
                <c:pt idx="911" formatCode="0.00">
                  <c:v>0.25</c:v>
                </c:pt>
                <c:pt idx="912" formatCode="0.00">
                  <c:v>0.25</c:v>
                </c:pt>
                <c:pt idx="913" formatCode="0.00">
                  <c:v>0</c:v>
                </c:pt>
                <c:pt idx="914" formatCode="0.00">
                  <c:v>0</c:v>
                </c:pt>
                <c:pt idx="915" formatCode="0.00">
                  <c:v>0.25</c:v>
                </c:pt>
                <c:pt idx="916" formatCode="0.00">
                  <c:v>0</c:v>
                </c:pt>
                <c:pt idx="917" formatCode="0.00">
                  <c:v>0</c:v>
                </c:pt>
                <c:pt idx="918" formatCode="0.00">
                  <c:v>0</c:v>
                </c:pt>
                <c:pt idx="919" formatCode="0.00">
                  <c:v>13.97</c:v>
                </c:pt>
                <c:pt idx="920" formatCode="0.00">
                  <c:v>0</c:v>
                </c:pt>
                <c:pt idx="921" formatCode="0.00">
                  <c:v>29.46</c:v>
                </c:pt>
                <c:pt idx="922" formatCode="0.00">
                  <c:v>0.51</c:v>
                </c:pt>
                <c:pt idx="923" formatCode="0.00">
                  <c:v>0</c:v>
                </c:pt>
                <c:pt idx="924" formatCode="0.00">
                  <c:v>0</c:v>
                </c:pt>
                <c:pt idx="925" formatCode="0.00">
                  <c:v>0</c:v>
                </c:pt>
                <c:pt idx="926" formatCode="0.00">
                  <c:v>9.14</c:v>
                </c:pt>
                <c:pt idx="927" formatCode="0.00">
                  <c:v>7.87</c:v>
                </c:pt>
                <c:pt idx="928" formatCode="0.00">
                  <c:v>0</c:v>
                </c:pt>
                <c:pt idx="929" formatCode="0.00">
                  <c:v>28.7</c:v>
                </c:pt>
                <c:pt idx="930" formatCode="0.00">
                  <c:v>7.87</c:v>
                </c:pt>
                <c:pt idx="931" formatCode="0.00">
                  <c:v>0.51</c:v>
                </c:pt>
                <c:pt idx="932" formatCode="0.00">
                  <c:v>17.78</c:v>
                </c:pt>
                <c:pt idx="933" formatCode="0.00">
                  <c:v>9.65</c:v>
                </c:pt>
                <c:pt idx="934" formatCode="0.00">
                  <c:v>0.25</c:v>
                </c:pt>
                <c:pt idx="935" formatCode="0.00">
                  <c:v>0</c:v>
                </c:pt>
                <c:pt idx="936" formatCode="0.00">
                  <c:v>0.51</c:v>
                </c:pt>
                <c:pt idx="937" formatCode="0.00">
                  <c:v>35.56</c:v>
                </c:pt>
                <c:pt idx="938" formatCode="0.00">
                  <c:v>0</c:v>
                </c:pt>
                <c:pt idx="939" formatCode="0.00">
                  <c:v>0</c:v>
                </c:pt>
                <c:pt idx="940" formatCode="0.00">
                  <c:v>2.54</c:v>
                </c:pt>
                <c:pt idx="941" formatCode="0.00">
                  <c:v>9.65</c:v>
                </c:pt>
                <c:pt idx="942" formatCode="0.00">
                  <c:v>0</c:v>
                </c:pt>
                <c:pt idx="943" formatCode="0.00">
                  <c:v>6.35</c:v>
                </c:pt>
                <c:pt idx="944" formatCode="0.00">
                  <c:v>22.61</c:v>
                </c:pt>
                <c:pt idx="945" formatCode="0.00">
                  <c:v>8.64</c:v>
                </c:pt>
                <c:pt idx="946" formatCode="0.00">
                  <c:v>0</c:v>
                </c:pt>
                <c:pt idx="947" formatCode="0.00">
                  <c:v>2.54</c:v>
                </c:pt>
                <c:pt idx="948" formatCode="0.00">
                  <c:v>4.32</c:v>
                </c:pt>
                <c:pt idx="949" formatCode="0.00">
                  <c:v>0.25</c:v>
                </c:pt>
                <c:pt idx="950" formatCode="0.00">
                  <c:v>5.84</c:v>
                </c:pt>
                <c:pt idx="951" formatCode="0.00">
                  <c:v>0</c:v>
                </c:pt>
                <c:pt idx="952" formatCode="0.00">
                  <c:v>0</c:v>
                </c:pt>
                <c:pt idx="953" formatCode="0.00">
                  <c:v>0</c:v>
                </c:pt>
                <c:pt idx="954" formatCode="0.00">
                  <c:v>0.51</c:v>
                </c:pt>
                <c:pt idx="955" formatCode="0.00">
                  <c:v>9.4</c:v>
                </c:pt>
                <c:pt idx="956" formatCode="0.00">
                  <c:v>0.76</c:v>
                </c:pt>
                <c:pt idx="957" formatCode="0.00">
                  <c:v>0</c:v>
                </c:pt>
                <c:pt idx="958" formatCode="0.00">
                  <c:v>0</c:v>
                </c:pt>
                <c:pt idx="959" formatCode="0.00">
                  <c:v>10.67</c:v>
                </c:pt>
                <c:pt idx="960" formatCode="0.00">
                  <c:v>0.51</c:v>
                </c:pt>
                <c:pt idx="961" formatCode="0.00">
                  <c:v>0.25</c:v>
                </c:pt>
                <c:pt idx="962" formatCode="0.00">
                  <c:v>1.02</c:v>
                </c:pt>
                <c:pt idx="963" formatCode="0.00">
                  <c:v>10.92</c:v>
                </c:pt>
                <c:pt idx="964" formatCode="0.00">
                  <c:v>42.66</c:v>
                </c:pt>
                <c:pt idx="965" formatCode="0.00">
                  <c:v>20.83</c:v>
                </c:pt>
                <c:pt idx="966" formatCode="0.00">
                  <c:v>0</c:v>
                </c:pt>
                <c:pt idx="967" formatCode="0.00">
                  <c:v>0.25</c:v>
                </c:pt>
                <c:pt idx="968" formatCode="0.00">
                  <c:v>0.51</c:v>
                </c:pt>
                <c:pt idx="969" formatCode="0.00">
                  <c:v>0.25</c:v>
                </c:pt>
                <c:pt idx="970" formatCode="0.00">
                  <c:v>0</c:v>
                </c:pt>
                <c:pt idx="971" formatCode="0.00">
                  <c:v>0.25</c:v>
                </c:pt>
                <c:pt idx="972" formatCode="0.00">
                  <c:v>0.25</c:v>
                </c:pt>
                <c:pt idx="973" formatCode="0.00">
                  <c:v>0</c:v>
                </c:pt>
                <c:pt idx="974" formatCode="0.00">
                  <c:v>0</c:v>
                </c:pt>
                <c:pt idx="975" formatCode="0.00">
                  <c:v>24.38</c:v>
                </c:pt>
                <c:pt idx="976" formatCode="0.00">
                  <c:v>4.57</c:v>
                </c:pt>
                <c:pt idx="977" formatCode="0.00">
                  <c:v>9.91</c:v>
                </c:pt>
                <c:pt idx="978" formatCode="0.00">
                  <c:v>0</c:v>
                </c:pt>
                <c:pt idx="979" formatCode="0.00">
                  <c:v>7.11</c:v>
                </c:pt>
                <c:pt idx="980" formatCode="0.00">
                  <c:v>4.83</c:v>
                </c:pt>
                <c:pt idx="981" formatCode="0.00">
                  <c:v>0.25</c:v>
                </c:pt>
                <c:pt idx="982" formatCode="0.00">
                  <c:v>0</c:v>
                </c:pt>
                <c:pt idx="983" formatCode="0.00">
                  <c:v>0</c:v>
                </c:pt>
                <c:pt idx="984" formatCode="0.00">
                  <c:v>0</c:v>
                </c:pt>
                <c:pt idx="985" formatCode="0.00">
                  <c:v>2.29</c:v>
                </c:pt>
                <c:pt idx="986" formatCode="0.00">
                  <c:v>0.25</c:v>
                </c:pt>
                <c:pt idx="987" formatCode="0.00">
                  <c:v>0</c:v>
                </c:pt>
                <c:pt idx="988" formatCode="0.00">
                  <c:v>15.24</c:v>
                </c:pt>
                <c:pt idx="989" formatCode="0.00">
                  <c:v>3.05</c:v>
                </c:pt>
                <c:pt idx="990" formatCode="0.00">
                  <c:v>8.89</c:v>
                </c:pt>
                <c:pt idx="991" formatCode="0.00">
                  <c:v>24.13</c:v>
                </c:pt>
                <c:pt idx="992" formatCode="0.00">
                  <c:v>29.21</c:v>
                </c:pt>
                <c:pt idx="993" formatCode="0.00">
                  <c:v>1.02</c:v>
                </c:pt>
                <c:pt idx="994" formatCode="0.00">
                  <c:v>0</c:v>
                </c:pt>
                <c:pt idx="995" formatCode="0.00">
                  <c:v>0</c:v>
                </c:pt>
                <c:pt idx="996" formatCode="0.00">
                  <c:v>0</c:v>
                </c:pt>
                <c:pt idx="997" formatCode="0.00">
                  <c:v>1.27</c:v>
                </c:pt>
                <c:pt idx="998" formatCode="0.00">
                  <c:v>0</c:v>
                </c:pt>
                <c:pt idx="999" formatCode="0.00">
                  <c:v>0</c:v>
                </c:pt>
                <c:pt idx="1000" formatCode="0.00">
                  <c:v>6.35</c:v>
                </c:pt>
                <c:pt idx="1001" formatCode="0.00">
                  <c:v>0.25</c:v>
                </c:pt>
                <c:pt idx="1002" formatCode="0.00">
                  <c:v>0</c:v>
                </c:pt>
                <c:pt idx="1003" formatCode="0.00">
                  <c:v>0</c:v>
                </c:pt>
                <c:pt idx="1004" formatCode="0.00">
                  <c:v>2.0299999999999998</c:v>
                </c:pt>
                <c:pt idx="1005" formatCode="0.00">
                  <c:v>0</c:v>
                </c:pt>
                <c:pt idx="1006" formatCode="0.00">
                  <c:v>2.79</c:v>
                </c:pt>
                <c:pt idx="1007" formatCode="0.00">
                  <c:v>0.25</c:v>
                </c:pt>
                <c:pt idx="1008" formatCode="0.00">
                  <c:v>0</c:v>
                </c:pt>
                <c:pt idx="1009" formatCode="0.00">
                  <c:v>36.83</c:v>
                </c:pt>
                <c:pt idx="1010" formatCode="0.00">
                  <c:v>0.25</c:v>
                </c:pt>
                <c:pt idx="1011" formatCode="0.00">
                  <c:v>59.94</c:v>
                </c:pt>
                <c:pt idx="1012" formatCode="0.00">
                  <c:v>0.51</c:v>
                </c:pt>
                <c:pt idx="1013" formatCode="0.00">
                  <c:v>7.11</c:v>
                </c:pt>
                <c:pt idx="1014" formatCode="0.00">
                  <c:v>0</c:v>
                </c:pt>
                <c:pt idx="1015" formatCode="0.00">
                  <c:v>1.02</c:v>
                </c:pt>
                <c:pt idx="1016" formatCode="0.00">
                  <c:v>0</c:v>
                </c:pt>
                <c:pt idx="1017" formatCode="0.00">
                  <c:v>0</c:v>
                </c:pt>
                <c:pt idx="1018" formatCode="0.00">
                  <c:v>0</c:v>
                </c:pt>
                <c:pt idx="1019" formatCode="0.00">
                  <c:v>0</c:v>
                </c:pt>
                <c:pt idx="1020" formatCode="0.00">
                  <c:v>0</c:v>
                </c:pt>
                <c:pt idx="1021" formatCode="0.00">
                  <c:v>0</c:v>
                </c:pt>
                <c:pt idx="1022" formatCode="0.00">
                  <c:v>2.0299999999999998</c:v>
                </c:pt>
                <c:pt idx="1023" formatCode="0.00">
                  <c:v>0.51</c:v>
                </c:pt>
                <c:pt idx="1024" formatCode="0.00">
                  <c:v>0</c:v>
                </c:pt>
                <c:pt idx="1025" formatCode="0.00">
                  <c:v>0</c:v>
                </c:pt>
                <c:pt idx="1026" formatCode="0.00">
                  <c:v>0</c:v>
                </c:pt>
                <c:pt idx="1027" formatCode="0.00">
                  <c:v>0</c:v>
                </c:pt>
                <c:pt idx="1028" formatCode="0.00">
                  <c:v>0</c:v>
                </c:pt>
                <c:pt idx="1029" formatCode="0.00">
                  <c:v>0</c:v>
                </c:pt>
                <c:pt idx="1030" formatCode="0.00">
                  <c:v>0</c:v>
                </c:pt>
                <c:pt idx="1031" formatCode="0.00">
                  <c:v>0</c:v>
                </c:pt>
                <c:pt idx="1032" formatCode="0.00">
                  <c:v>0</c:v>
                </c:pt>
                <c:pt idx="1033" formatCode="0.00">
                  <c:v>0.76</c:v>
                </c:pt>
                <c:pt idx="1034" formatCode="0.00">
                  <c:v>12.95</c:v>
                </c:pt>
                <c:pt idx="1035" formatCode="0.00">
                  <c:v>0</c:v>
                </c:pt>
                <c:pt idx="1036" formatCode="0.00">
                  <c:v>0</c:v>
                </c:pt>
                <c:pt idx="1037" formatCode="0.00">
                  <c:v>0</c:v>
                </c:pt>
                <c:pt idx="1038" formatCode="0.00">
                  <c:v>0</c:v>
                </c:pt>
                <c:pt idx="1039" formatCode="0.00">
                  <c:v>0</c:v>
                </c:pt>
                <c:pt idx="1040" formatCode="0.00">
                  <c:v>0</c:v>
                </c:pt>
                <c:pt idx="1041" formatCode="0.00">
                  <c:v>0</c:v>
                </c:pt>
                <c:pt idx="1042" formatCode="0.00">
                  <c:v>2.29</c:v>
                </c:pt>
                <c:pt idx="1043" formatCode="0.00">
                  <c:v>0.25</c:v>
                </c:pt>
                <c:pt idx="1044" formatCode="0.00">
                  <c:v>0</c:v>
                </c:pt>
                <c:pt idx="1045" formatCode="0.00">
                  <c:v>0</c:v>
                </c:pt>
                <c:pt idx="1046" formatCode="0.00">
                  <c:v>0</c:v>
                </c:pt>
                <c:pt idx="1047" formatCode="0.00">
                  <c:v>0</c:v>
                </c:pt>
                <c:pt idx="1048" formatCode="0.00">
                  <c:v>0</c:v>
                </c:pt>
                <c:pt idx="1049" formatCode="0.00">
                  <c:v>0</c:v>
                </c:pt>
                <c:pt idx="1050" formatCode="0.00">
                  <c:v>0</c:v>
                </c:pt>
                <c:pt idx="1051" formatCode="0.00">
                  <c:v>0.25</c:v>
                </c:pt>
                <c:pt idx="1052" formatCode="0.00">
                  <c:v>0.76</c:v>
                </c:pt>
                <c:pt idx="1053" formatCode="0.00">
                  <c:v>0</c:v>
                </c:pt>
                <c:pt idx="1054" formatCode="0.00">
                  <c:v>0</c:v>
                </c:pt>
                <c:pt idx="1055" formatCode="0.00">
                  <c:v>0</c:v>
                </c:pt>
                <c:pt idx="1056" formatCode="0.00">
                  <c:v>0</c:v>
                </c:pt>
                <c:pt idx="1057" formatCode="0.00">
                  <c:v>0</c:v>
                </c:pt>
                <c:pt idx="1058" formatCode="0.00">
                  <c:v>0</c:v>
                </c:pt>
                <c:pt idx="1059" formatCode="0.00">
                  <c:v>0</c:v>
                </c:pt>
                <c:pt idx="1060" formatCode="0.00">
                  <c:v>0</c:v>
                </c:pt>
                <c:pt idx="1061" formatCode="0.00">
                  <c:v>7.62</c:v>
                </c:pt>
                <c:pt idx="1062" formatCode="0.00">
                  <c:v>0</c:v>
                </c:pt>
                <c:pt idx="1063" formatCode="0.00">
                  <c:v>0</c:v>
                </c:pt>
                <c:pt idx="1064" formatCode="0.00">
                  <c:v>0</c:v>
                </c:pt>
                <c:pt idx="1065" formatCode="0.00">
                  <c:v>0</c:v>
                </c:pt>
                <c:pt idx="1066" formatCode="0.00">
                  <c:v>0</c:v>
                </c:pt>
                <c:pt idx="1067" formatCode="0.00">
                  <c:v>0</c:v>
                </c:pt>
                <c:pt idx="1068" formatCode="0.00">
                  <c:v>0</c:v>
                </c:pt>
                <c:pt idx="1069" formatCode="0.00">
                  <c:v>0</c:v>
                </c:pt>
                <c:pt idx="1070" formatCode="0.00">
                  <c:v>0</c:v>
                </c:pt>
                <c:pt idx="1071" formatCode="0.00">
                  <c:v>0</c:v>
                </c:pt>
                <c:pt idx="1072" formatCode="0.00">
                  <c:v>0</c:v>
                </c:pt>
                <c:pt idx="1073" formatCode="0.00">
                  <c:v>3.3</c:v>
                </c:pt>
                <c:pt idx="1074" formatCode="0.00">
                  <c:v>0.51</c:v>
                </c:pt>
                <c:pt idx="1075" formatCode="0.00">
                  <c:v>2.0299999999999998</c:v>
                </c:pt>
                <c:pt idx="1076" formatCode="0.00">
                  <c:v>0</c:v>
                </c:pt>
                <c:pt idx="1077" formatCode="0.00">
                  <c:v>0</c:v>
                </c:pt>
                <c:pt idx="1078" formatCode="0.00">
                  <c:v>0</c:v>
                </c:pt>
                <c:pt idx="1079" formatCode="0.00">
                  <c:v>0</c:v>
                </c:pt>
                <c:pt idx="1080" formatCode="0.00">
                  <c:v>0</c:v>
                </c:pt>
                <c:pt idx="1081" formatCode="0.00">
                  <c:v>0</c:v>
                </c:pt>
                <c:pt idx="1082" formatCode="0.00">
                  <c:v>0</c:v>
                </c:pt>
                <c:pt idx="1083" formatCode="0.00">
                  <c:v>0.25</c:v>
                </c:pt>
                <c:pt idx="1084" formatCode="0.00">
                  <c:v>0</c:v>
                </c:pt>
                <c:pt idx="1085" formatCode="0.00">
                  <c:v>0</c:v>
                </c:pt>
                <c:pt idx="1086" formatCode="0.00">
                  <c:v>0</c:v>
                </c:pt>
                <c:pt idx="1087" formatCode="0.00">
                  <c:v>0</c:v>
                </c:pt>
                <c:pt idx="1088" formatCode="0.00">
                  <c:v>0</c:v>
                </c:pt>
                <c:pt idx="1089" formatCode="0.00">
                  <c:v>6.6</c:v>
                </c:pt>
                <c:pt idx="1090" formatCode="0.00">
                  <c:v>0.51</c:v>
                </c:pt>
                <c:pt idx="1091" formatCode="0.00">
                  <c:v>0</c:v>
                </c:pt>
                <c:pt idx="1092" formatCode="0.00">
                  <c:v>0.51</c:v>
                </c:pt>
                <c:pt idx="1093" formatCode="0.00">
                  <c:v>0</c:v>
                </c:pt>
                <c:pt idx="1094" formatCode="0.00">
                  <c:v>4.32</c:v>
                </c:pt>
                <c:pt idx="1095" formatCode="0.00">
                  <c:v>0</c:v>
                </c:pt>
                <c:pt idx="1096" formatCode="0.00">
                  <c:v>0</c:v>
                </c:pt>
                <c:pt idx="1097" formatCode="0.00">
                  <c:v>0</c:v>
                </c:pt>
                <c:pt idx="1098" formatCode="0.00">
                  <c:v>0</c:v>
                </c:pt>
                <c:pt idx="1099" formatCode="0.00">
                  <c:v>0</c:v>
                </c:pt>
                <c:pt idx="1100" formatCode="0.00">
                  <c:v>0</c:v>
                </c:pt>
                <c:pt idx="1101" formatCode="0.00">
                  <c:v>0</c:v>
                </c:pt>
                <c:pt idx="1102" formatCode="0.00">
                  <c:v>0</c:v>
                </c:pt>
                <c:pt idx="1103" formatCode="0.00">
                  <c:v>0</c:v>
                </c:pt>
                <c:pt idx="1104" formatCode="0.00">
                  <c:v>0.76</c:v>
                </c:pt>
                <c:pt idx="1105" formatCode="0.00">
                  <c:v>6.35</c:v>
                </c:pt>
                <c:pt idx="1106" formatCode="0.00">
                  <c:v>1.52</c:v>
                </c:pt>
                <c:pt idx="1107" formatCode="0.00">
                  <c:v>2.29</c:v>
                </c:pt>
                <c:pt idx="1108" formatCode="0.00">
                  <c:v>0.51</c:v>
                </c:pt>
                <c:pt idx="1109" formatCode="0.00">
                  <c:v>0</c:v>
                </c:pt>
                <c:pt idx="1110" formatCode="0.00">
                  <c:v>0</c:v>
                </c:pt>
                <c:pt idx="1111" formatCode="0.00">
                  <c:v>0</c:v>
                </c:pt>
                <c:pt idx="1112" formatCode="0.00">
                  <c:v>0</c:v>
                </c:pt>
                <c:pt idx="1113" formatCode="0.00">
                  <c:v>0.76</c:v>
                </c:pt>
                <c:pt idx="1114" formatCode="0.00">
                  <c:v>0</c:v>
                </c:pt>
                <c:pt idx="1115" formatCode="0.00">
                  <c:v>0</c:v>
                </c:pt>
                <c:pt idx="1116" formatCode="0.00">
                  <c:v>0</c:v>
                </c:pt>
                <c:pt idx="1117" formatCode="0.00">
                  <c:v>0</c:v>
                </c:pt>
                <c:pt idx="1118" formatCode="0.00">
                  <c:v>0</c:v>
                </c:pt>
                <c:pt idx="1119" formatCode="0.00">
                  <c:v>0</c:v>
                </c:pt>
                <c:pt idx="1120" formatCode="0.00">
                  <c:v>0</c:v>
                </c:pt>
                <c:pt idx="1121" formatCode="0.00">
                  <c:v>2.29</c:v>
                </c:pt>
                <c:pt idx="1122" formatCode="0.00">
                  <c:v>0</c:v>
                </c:pt>
                <c:pt idx="1123" formatCode="0.00">
                  <c:v>0</c:v>
                </c:pt>
                <c:pt idx="1124" formatCode="0.00">
                  <c:v>0</c:v>
                </c:pt>
                <c:pt idx="1125" formatCode="0.00">
                  <c:v>0</c:v>
                </c:pt>
                <c:pt idx="1126" formatCode="0.00">
                  <c:v>7.62</c:v>
                </c:pt>
                <c:pt idx="1127" formatCode="0.00">
                  <c:v>0</c:v>
                </c:pt>
                <c:pt idx="1128" formatCode="0.00">
                  <c:v>0</c:v>
                </c:pt>
                <c:pt idx="1129" formatCode="0.00">
                  <c:v>0.25</c:v>
                </c:pt>
                <c:pt idx="1130" formatCode="0.00">
                  <c:v>0</c:v>
                </c:pt>
                <c:pt idx="1131" formatCode="0.00">
                  <c:v>0</c:v>
                </c:pt>
                <c:pt idx="1132" formatCode="0.00">
                  <c:v>0</c:v>
                </c:pt>
                <c:pt idx="1133" formatCode="0.00">
                  <c:v>0</c:v>
                </c:pt>
                <c:pt idx="1134" formatCode="0.00">
                  <c:v>1.02</c:v>
                </c:pt>
                <c:pt idx="1135" formatCode="0.00">
                  <c:v>0.25</c:v>
                </c:pt>
                <c:pt idx="1136" formatCode="0.00">
                  <c:v>0</c:v>
                </c:pt>
                <c:pt idx="1137" formatCode="0.00">
                  <c:v>2.0299999999999998</c:v>
                </c:pt>
                <c:pt idx="1138" formatCode="0.00">
                  <c:v>0</c:v>
                </c:pt>
                <c:pt idx="1139" formatCode="0.00">
                  <c:v>0</c:v>
                </c:pt>
                <c:pt idx="1140" formatCode="0.00">
                  <c:v>8.64</c:v>
                </c:pt>
                <c:pt idx="1141" formatCode="0.00">
                  <c:v>8.64</c:v>
                </c:pt>
                <c:pt idx="1142" formatCode="0.00">
                  <c:v>0.25</c:v>
                </c:pt>
                <c:pt idx="1143" formatCode="0.00">
                  <c:v>1.78</c:v>
                </c:pt>
                <c:pt idx="1144" formatCode="0.00">
                  <c:v>0</c:v>
                </c:pt>
                <c:pt idx="1145" formatCode="0.00">
                  <c:v>0</c:v>
                </c:pt>
                <c:pt idx="1146" formatCode="0.00">
                  <c:v>0</c:v>
                </c:pt>
                <c:pt idx="1147" formatCode="0.00">
                  <c:v>0</c:v>
                </c:pt>
                <c:pt idx="1148" formatCode="0.00">
                  <c:v>0</c:v>
                </c:pt>
                <c:pt idx="1149" formatCode="0.00">
                  <c:v>0</c:v>
                </c:pt>
                <c:pt idx="1150" formatCode="0.00">
                  <c:v>6.6</c:v>
                </c:pt>
                <c:pt idx="1151" formatCode="0.00">
                  <c:v>0</c:v>
                </c:pt>
                <c:pt idx="1152" formatCode="0.00">
                  <c:v>18.29</c:v>
                </c:pt>
                <c:pt idx="1153" formatCode="0.00">
                  <c:v>0</c:v>
                </c:pt>
                <c:pt idx="1154" formatCode="0.00">
                  <c:v>16.260000000000002</c:v>
                </c:pt>
                <c:pt idx="1155" formatCode="0.00">
                  <c:v>0</c:v>
                </c:pt>
                <c:pt idx="1156" formatCode="0.00">
                  <c:v>0</c:v>
                </c:pt>
                <c:pt idx="1157" formatCode="0.00">
                  <c:v>12.7</c:v>
                </c:pt>
                <c:pt idx="1158" formatCode="0.00">
                  <c:v>0</c:v>
                </c:pt>
                <c:pt idx="1159" formatCode="0.00">
                  <c:v>15.24</c:v>
                </c:pt>
                <c:pt idx="1160" formatCode="0.00">
                  <c:v>20.57</c:v>
                </c:pt>
                <c:pt idx="1161" formatCode="0.00">
                  <c:v>40.64</c:v>
                </c:pt>
                <c:pt idx="1162" formatCode="0.00">
                  <c:v>1.78</c:v>
                </c:pt>
                <c:pt idx="1163" formatCode="0.00">
                  <c:v>0</c:v>
                </c:pt>
                <c:pt idx="1164" formatCode="0.00">
                  <c:v>24.89</c:v>
                </c:pt>
                <c:pt idx="1165" formatCode="0.00">
                  <c:v>0</c:v>
                </c:pt>
                <c:pt idx="1166" formatCode="0.00">
                  <c:v>24.64</c:v>
                </c:pt>
                <c:pt idx="1167" formatCode="0.00">
                  <c:v>4.57</c:v>
                </c:pt>
                <c:pt idx="1168" formatCode="0.00">
                  <c:v>0</c:v>
                </c:pt>
                <c:pt idx="1169" formatCode="0.00">
                  <c:v>7.87</c:v>
                </c:pt>
                <c:pt idx="1170" formatCode="0.00">
                  <c:v>1.02</c:v>
                </c:pt>
                <c:pt idx="1171" formatCode="0.00">
                  <c:v>2.0299999999999998</c:v>
                </c:pt>
                <c:pt idx="1172" formatCode="0.00">
                  <c:v>0</c:v>
                </c:pt>
                <c:pt idx="1173" formatCode="0.00">
                  <c:v>0</c:v>
                </c:pt>
                <c:pt idx="1174" formatCode="0.00">
                  <c:v>0</c:v>
                </c:pt>
                <c:pt idx="1175" formatCode="0.00">
                  <c:v>3.56</c:v>
                </c:pt>
                <c:pt idx="1176" formatCode="0.00">
                  <c:v>0</c:v>
                </c:pt>
                <c:pt idx="1177" formatCode="0.00">
                  <c:v>0</c:v>
                </c:pt>
                <c:pt idx="1178" formatCode="0.00">
                  <c:v>19.05</c:v>
                </c:pt>
                <c:pt idx="1179" formatCode="0.00">
                  <c:v>46.99</c:v>
                </c:pt>
                <c:pt idx="1180" formatCode="0.00">
                  <c:v>2.29</c:v>
                </c:pt>
                <c:pt idx="1181" formatCode="0.00">
                  <c:v>44.45</c:v>
                </c:pt>
                <c:pt idx="1182" formatCode="0.00">
                  <c:v>13.97</c:v>
                </c:pt>
                <c:pt idx="1183" formatCode="0.00">
                  <c:v>10.41</c:v>
                </c:pt>
                <c:pt idx="1184" formatCode="0.00">
                  <c:v>19.82</c:v>
                </c:pt>
                <c:pt idx="1185" formatCode="0.00">
                  <c:v>22.61</c:v>
                </c:pt>
                <c:pt idx="1186" formatCode="0.00">
                  <c:v>5.08</c:v>
                </c:pt>
                <c:pt idx="1187" formatCode="0.00">
                  <c:v>0.51</c:v>
                </c:pt>
                <c:pt idx="1188" formatCode="0.00">
                  <c:v>0</c:v>
                </c:pt>
                <c:pt idx="1189" formatCode="0.00">
                  <c:v>0</c:v>
                </c:pt>
                <c:pt idx="1190" formatCode="0.00">
                  <c:v>3.05</c:v>
                </c:pt>
                <c:pt idx="1191" formatCode="0.00">
                  <c:v>0</c:v>
                </c:pt>
                <c:pt idx="1192" formatCode="0.00">
                  <c:v>3.3</c:v>
                </c:pt>
                <c:pt idx="1193" formatCode="0.00">
                  <c:v>3.81</c:v>
                </c:pt>
                <c:pt idx="1194" formatCode="0.00">
                  <c:v>3.81</c:v>
                </c:pt>
                <c:pt idx="1195" formatCode="0.00">
                  <c:v>3.05</c:v>
                </c:pt>
                <c:pt idx="1196" formatCode="0.00">
                  <c:v>0</c:v>
                </c:pt>
                <c:pt idx="1197" formatCode="0.00">
                  <c:v>2.54</c:v>
                </c:pt>
                <c:pt idx="1198" formatCode="0.00">
                  <c:v>0.25</c:v>
                </c:pt>
                <c:pt idx="1199" formatCode="0.00">
                  <c:v>0</c:v>
                </c:pt>
                <c:pt idx="1200" formatCode="0.00">
                  <c:v>6.1</c:v>
                </c:pt>
                <c:pt idx="1201" formatCode="0.00">
                  <c:v>28.19</c:v>
                </c:pt>
                <c:pt idx="1202" formatCode="0.00">
                  <c:v>3.05</c:v>
                </c:pt>
                <c:pt idx="1203" formatCode="0.00">
                  <c:v>0</c:v>
                </c:pt>
                <c:pt idx="1204" formatCode="0.00">
                  <c:v>0.25</c:v>
                </c:pt>
                <c:pt idx="1205" formatCode="0.00">
                  <c:v>6.1</c:v>
                </c:pt>
                <c:pt idx="1206" formatCode="0.00">
                  <c:v>0</c:v>
                </c:pt>
                <c:pt idx="1207" formatCode="0.00">
                  <c:v>1.52</c:v>
                </c:pt>
                <c:pt idx="1208" formatCode="0.00">
                  <c:v>31.24</c:v>
                </c:pt>
                <c:pt idx="1209" formatCode="0.00">
                  <c:v>0.76</c:v>
                </c:pt>
                <c:pt idx="1210" formatCode="0.00">
                  <c:v>7.62</c:v>
                </c:pt>
                <c:pt idx="1211" formatCode="0.00">
                  <c:v>0.25</c:v>
                </c:pt>
                <c:pt idx="1212" formatCode="0.00">
                  <c:v>1.52</c:v>
                </c:pt>
                <c:pt idx="1213" formatCode="0.00">
                  <c:v>0.25</c:v>
                </c:pt>
                <c:pt idx="1214" formatCode="0.00">
                  <c:v>0.51</c:v>
                </c:pt>
                <c:pt idx="1215" formatCode="0.00">
                  <c:v>0</c:v>
                </c:pt>
                <c:pt idx="1216" formatCode="0.00">
                  <c:v>0</c:v>
                </c:pt>
                <c:pt idx="1217" formatCode="0.00">
                  <c:v>0</c:v>
                </c:pt>
                <c:pt idx="1218" formatCode="0.00">
                  <c:v>24.89</c:v>
                </c:pt>
                <c:pt idx="1219" formatCode="0.00">
                  <c:v>4.32</c:v>
                </c:pt>
                <c:pt idx="1220" formatCode="0.00">
                  <c:v>0</c:v>
                </c:pt>
                <c:pt idx="1221" formatCode="0.00">
                  <c:v>0</c:v>
                </c:pt>
                <c:pt idx="1222" formatCode="0.00">
                  <c:v>0.76</c:v>
                </c:pt>
                <c:pt idx="1223" formatCode="0.00">
                  <c:v>0</c:v>
                </c:pt>
                <c:pt idx="1224" formatCode="0.00">
                  <c:v>0</c:v>
                </c:pt>
                <c:pt idx="1225" formatCode="0.00">
                  <c:v>8.1300000000000008</c:v>
                </c:pt>
                <c:pt idx="1226" formatCode="0.00">
                  <c:v>0</c:v>
                </c:pt>
                <c:pt idx="1227" formatCode="0.00">
                  <c:v>0</c:v>
                </c:pt>
                <c:pt idx="1228" formatCode="0.00">
                  <c:v>0</c:v>
                </c:pt>
                <c:pt idx="1229" formatCode="0.00">
                  <c:v>1.78</c:v>
                </c:pt>
                <c:pt idx="1230" formatCode="0.00">
                  <c:v>0</c:v>
                </c:pt>
                <c:pt idx="1231" formatCode="0.00">
                  <c:v>0</c:v>
                </c:pt>
                <c:pt idx="1232" formatCode="0.00">
                  <c:v>20.57</c:v>
                </c:pt>
                <c:pt idx="1233" formatCode="0.00">
                  <c:v>9.91</c:v>
                </c:pt>
                <c:pt idx="1234" formatCode="0.00">
                  <c:v>0.25</c:v>
                </c:pt>
                <c:pt idx="1235" formatCode="0.00">
                  <c:v>1.52</c:v>
                </c:pt>
                <c:pt idx="1236" formatCode="0.00">
                  <c:v>1.27</c:v>
                </c:pt>
                <c:pt idx="1237" formatCode="0.00">
                  <c:v>0.76</c:v>
                </c:pt>
                <c:pt idx="1238" formatCode="0.00">
                  <c:v>0</c:v>
                </c:pt>
                <c:pt idx="1239" formatCode="0.00">
                  <c:v>0</c:v>
                </c:pt>
                <c:pt idx="1240" formatCode="0.00">
                  <c:v>20.83</c:v>
                </c:pt>
                <c:pt idx="1241" formatCode="0.00">
                  <c:v>0</c:v>
                </c:pt>
                <c:pt idx="1242" formatCode="0.00">
                  <c:v>0</c:v>
                </c:pt>
                <c:pt idx="1243" formatCode="0.00">
                  <c:v>0.76</c:v>
                </c:pt>
                <c:pt idx="1244" formatCode="0.00">
                  <c:v>2.0299999999999998</c:v>
                </c:pt>
                <c:pt idx="1245" formatCode="0.00">
                  <c:v>29.72</c:v>
                </c:pt>
                <c:pt idx="1246" formatCode="0.00">
                  <c:v>0</c:v>
                </c:pt>
                <c:pt idx="1247" formatCode="0.00">
                  <c:v>1.27</c:v>
                </c:pt>
                <c:pt idx="1248" formatCode="0.00">
                  <c:v>35.049999999999997</c:v>
                </c:pt>
                <c:pt idx="1249" formatCode="0.00">
                  <c:v>0</c:v>
                </c:pt>
                <c:pt idx="1250" formatCode="0.00">
                  <c:v>16.510000000000002</c:v>
                </c:pt>
                <c:pt idx="1251" formatCode="0.00">
                  <c:v>5.33</c:v>
                </c:pt>
                <c:pt idx="1252" formatCode="0.00">
                  <c:v>7.87</c:v>
                </c:pt>
                <c:pt idx="1253" formatCode="0.00">
                  <c:v>1.52</c:v>
                </c:pt>
                <c:pt idx="1254" formatCode="0.00">
                  <c:v>6.1</c:v>
                </c:pt>
                <c:pt idx="1255" formatCode="0.00">
                  <c:v>0.51</c:v>
                </c:pt>
                <c:pt idx="1256" formatCode="0.00">
                  <c:v>1.78</c:v>
                </c:pt>
                <c:pt idx="1257" formatCode="0.00">
                  <c:v>24.38</c:v>
                </c:pt>
                <c:pt idx="1258" formatCode="0.00">
                  <c:v>1.52</c:v>
                </c:pt>
                <c:pt idx="1259" formatCode="0.00">
                  <c:v>38.86</c:v>
                </c:pt>
                <c:pt idx="1260" formatCode="0.00">
                  <c:v>5.08</c:v>
                </c:pt>
                <c:pt idx="1261" formatCode="0.00">
                  <c:v>51.56</c:v>
                </c:pt>
                <c:pt idx="1262" formatCode="0.00">
                  <c:v>4.0599999999999996</c:v>
                </c:pt>
                <c:pt idx="1263" formatCode="0.00">
                  <c:v>0</c:v>
                </c:pt>
                <c:pt idx="1264" formatCode="0.00">
                  <c:v>0</c:v>
                </c:pt>
                <c:pt idx="1265" formatCode="0.00">
                  <c:v>0</c:v>
                </c:pt>
                <c:pt idx="1266" formatCode="0.00">
                  <c:v>61.98</c:v>
                </c:pt>
                <c:pt idx="1267" formatCode="0.00">
                  <c:v>0</c:v>
                </c:pt>
                <c:pt idx="1268" formatCode="0.00">
                  <c:v>0</c:v>
                </c:pt>
                <c:pt idx="1269" formatCode="0.00">
                  <c:v>0</c:v>
                </c:pt>
                <c:pt idx="1270" formatCode="0.00">
                  <c:v>0</c:v>
                </c:pt>
                <c:pt idx="1271" formatCode="0.00">
                  <c:v>0.25</c:v>
                </c:pt>
                <c:pt idx="1272" formatCode="0.00">
                  <c:v>0.25</c:v>
                </c:pt>
                <c:pt idx="1273" formatCode="0.00">
                  <c:v>7.37</c:v>
                </c:pt>
                <c:pt idx="1274" formatCode="0.00">
                  <c:v>0</c:v>
                </c:pt>
                <c:pt idx="1275" formatCode="0.00">
                  <c:v>15.24</c:v>
                </c:pt>
                <c:pt idx="1276" formatCode="0.00">
                  <c:v>1.52</c:v>
                </c:pt>
                <c:pt idx="1277" formatCode="0.00">
                  <c:v>21.59</c:v>
                </c:pt>
                <c:pt idx="1278" formatCode="0.00">
                  <c:v>0.25</c:v>
                </c:pt>
                <c:pt idx="1279" formatCode="0.00">
                  <c:v>4.0599999999999996</c:v>
                </c:pt>
                <c:pt idx="1280" formatCode="0.00">
                  <c:v>21.34</c:v>
                </c:pt>
                <c:pt idx="1281" formatCode="0.00">
                  <c:v>0</c:v>
                </c:pt>
                <c:pt idx="1282" formatCode="0.00">
                  <c:v>2.79</c:v>
                </c:pt>
                <c:pt idx="1283" formatCode="0.00">
                  <c:v>0</c:v>
                </c:pt>
                <c:pt idx="1284" formatCode="0.00">
                  <c:v>24.64</c:v>
                </c:pt>
                <c:pt idx="1285" formatCode="0.00">
                  <c:v>0.76</c:v>
                </c:pt>
                <c:pt idx="1286" formatCode="0.00">
                  <c:v>29.72</c:v>
                </c:pt>
                <c:pt idx="1287" formatCode="0.00">
                  <c:v>0.76</c:v>
                </c:pt>
                <c:pt idx="1288" formatCode="0.00">
                  <c:v>0</c:v>
                </c:pt>
                <c:pt idx="1289" formatCode="0.00">
                  <c:v>35.56</c:v>
                </c:pt>
                <c:pt idx="1290" formatCode="0.00">
                  <c:v>0</c:v>
                </c:pt>
                <c:pt idx="1291" formatCode="0.00">
                  <c:v>11.43</c:v>
                </c:pt>
                <c:pt idx="1292" formatCode="0.00">
                  <c:v>0</c:v>
                </c:pt>
                <c:pt idx="1293" formatCode="0.00">
                  <c:v>0</c:v>
                </c:pt>
                <c:pt idx="1294" formatCode="0.00">
                  <c:v>0</c:v>
                </c:pt>
                <c:pt idx="1295" formatCode="0.00">
                  <c:v>0</c:v>
                </c:pt>
                <c:pt idx="1296" formatCode="0.00">
                  <c:v>0.76</c:v>
                </c:pt>
                <c:pt idx="1297" formatCode="0.00">
                  <c:v>0</c:v>
                </c:pt>
                <c:pt idx="1298" formatCode="0.00">
                  <c:v>0</c:v>
                </c:pt>
                <c:pt idx="1299" formatCode="0.00">
                  <c:v>0</c:v>
                </c:pt>
                <c:pt idx="1300" formatCode="0.00">
                  <c:v>0</c:v>
                </c:pt>
                <c:pt idx="1301" formatCode="0.00">
                  <c:v>16.760000000000002</c:v>
                </c:pt>
                <c:pt idx="1302" formatCode="0.00">
                  <c:v>18.8</c:v>
                </c:pt>
                <c:pt idx="1303" formatCode="0.00">
                  <c:v>2.54</c:v>
                </c:pt>
                <c:pt idx="1304" formatCode="0.00">
                  <c:v>7.87</c:v>
                </c:pt>
                <c:pt idx="1305" formatCode="0.00">
                  <c:v>13.72</c:v>
                </c:pt>
                <c:pt idx="1306" formatCode="0.00">
                  <c:v>33.270000000000003</c:v>
                </c:pt>
                <c:pt idx="1307" formatCode="0.00">
                  <c:v>0.25</c:v>
                </c:pt>
                <c:pt idx="1308" formatCode="0.00">
                  <c:v>0</c:v>
                </c:pt>
                <c:pt idx="1309" formatCode="0.00">
                  <c:v>0</c:v>
                </c:pt>
                <c:pt idx="1310" formatCode="0.00">
                  <c:v>3.3</c:v>
                </c:pt>
                <c:pt idx="1311" formatCode="0.00">
                  <c:v>2.29</c:v>
                </c:pt>
                <c:pt idx="1312" formatCode="0.00">
                  <c:v>1.27</c:v>
                </c:pt>
                <c:pt idx="1313" formatCode="0.00">
                  <c:v>0.25</c:v>
                </c:pt>
                <c:pt idx="1314" formatCode="0.00">
                  <c:v>0</c:v>
                </c:pt>
                <c:pt idx="1315" formatCode="0.00">
                  <c:v>0</c:v>
                </c:pt>
                <c:pt idx="1316" formatCode="0.00">
                  <c:v>18.8</c:v>
                </c:pt>
                <c:pt idx="1317" formatCode="0.00">
                  <c:v>5.33</c:v>
                </c:pt>
                <c:pt idx="1318" formatCode="0.00">
                  <c:v>0</c:v>
                </c:pt>
                <c:pt idx="1319" formatCode="0.00">
                  <c:v>6.6</c:v>
                </c:pt>
                <c:pt idx="1320" formatCode="0.00">
                  <c:v>0.25</c:v>
                </c:pt>
                <c:pt idx="1321" formatCode="0.00">
                  <c:v>2.29</c:v>
                </c:pt>
                <c:pt idx="1322" formatCode="0.00">
                  <c:v>0.51</c:v>
                </c:pt>
                <c:pt idx="1323" formatCode="0.00">
                  <c:v>0</c:v>
                </c:pt>
                <c:pt idx="1324" formatCode="0.00">
                  <c:v>1.02</c:v>
                </c:pt>
                <c:pt idx="1325" formatCode="0.00">
                  <c:v>21.84</c:v>
                </c:pt>
                <c:pt idx="1326" formatCode="0.00">
                  <c:v>5.08</c:v>
                </c:pt>
                <c:pt idx="1327" formatCode="0.00">
                  <c:v>0</c:v>
                </c:pt>
                <c:pt idx="1328" formatCode="0.00">
                  <c:v>0</c:v>
                </c:pt>
                <c:pt idx="1329" formatCode="0.00">
                  <c:v>2.0299999999999998</c:v>
                </c:pt>
                <c:pt idx="1330" formatCode="0.00">
                  <c:v>25.4</c:v>
                </c:pt>
                <c:pt idx="1331" formatCode="0.00">
                  <c:v>0.25</c:v>
                </c:pt>
                <c:pt idx="1332" formatCode="0.00">
                  <c:v>0.51</c:v>
                </c:pt>
                <c:pt idx="1333" formatCode="0.00">
                  <c:v>0.25</c:v>
                </c:pt>
                <c:pt idx="1334" formatCode="0.00">
                  <c:v>2.0299999999999998</c:v>
                </c:pt>
                <c:pt idx="1335" formatCode="0.00">
                  <c:v>1.27</c:v>
                </c:pt>
                <c:pt idx="1336" formatCode="0.00">
                  <c:v>10.41</c:v>
                </c:pt>
                <c:pt idx="1337" formatCode="0.00">
                  <c:v>0</c:v>
                </c:pt>
                <c:pt idx="1338" formatCode="0.00">
                  <c:v>2.79</c:v>
                </c:pt>
                <c:pt idx="1339" formatCode="0.00">
                  <c:v>0.76</c:v>
                </c:pt>
                <c:pt idx="1340" formatCode="0.00">
                  <c:v>38.35</c:v>
                </c:pt>
                <c:pt idx="1341" formatCode="0.00">
                  <c:v>1.78</c:v>
                </c:pt>
                <c:pt idx="1342" formatCode="0.00">
                  <c:v>30.73</c:v>
                </c:pt>
                <c:pt idx="1343" formatCode="0.00">
                  <c:v>0</c:v>
                </c:pt>
                <c:pt idx="1344" formatCode="0.00">
                  <c:v>0.76</c:v>
                </c:pt>
                <c:pt idx="1345" formatCode="0.00">
                  <c:v>0.25</c:v>
                </c:pt>
                <c:pt idx="1346" formatCode="0.00">
                  <c:v>14.99</c:v>
                </c:pt>
                <c:pt idx="1347" formatCode="0.00">
                  <c:v>6.1</c:v>
                </c:pt>
                <c:pt idx="1348" formatCode="0.00">
                  <c:v>49.53</c:v>
                </c:pt>
                <c:pt idx="1349" formatCode="0.00">
                  <c:v>1.27</c:v>
                </c:pt>
                <c:pt idx="1350" formatCode="0.00">
                  <c:v>2.54</c:v>
                </c:pt>
                <c:pt idx="1351" formatCode="0.00">
                  <c:v>37.590000000000003</c:v>
                </c:pt>
                <c:pt idx="1352" formatCode="0.00">
                  <c:v>29.46</c:v>
                </c:pt>
                <c:pt idx="1353" formatCode="0.00">
                  <c:v>0.25</c:v>
                </c:pt>
                <c:pt idx="1354" formatCode="0.00">
                  <c:v>0</c:v>
                </c:pt>
                <c:pt idx="1355" formatCode="0.00">
                  <c:v>58.67</c:v>
                </c:pt>
                <c:pt idx="1356" formatCode="0.00">
                  <c:v>0.25</c:v>
                </c:pt>
                <c:pt idx="1357" formatCode="0.00">
                  <c:v>0</c:v>
                </c:pt>
                <c:pt idx="1358" formatCode="0.00">
                  <c:v>0</c:v>
                </c:pt>
                <c:pt idx="1359" formatCode="0.00">
                  <c:v>0</c:v>
                </c:pt>
                <c:pt idx="1360" formatCode="0.00">
                  <c:v>6.6</c:v>
                </c:pt>
                <c:pt idx="1361" formatCode="0.00">
                  <c:v>41.4</c:v>
                </c:pt>
                <c:pt idx="1362" formatCode="0.00">
                  <c:v>35.31</c:v>
                </c:pt>
                <c:pt idx="1363" formatCode="0.00">
                  <c:v>15.75</c:v>
                </c:pt>
                <c:pt idx="1364" formatCode="0.00">
                  <c:v>11.68</c:v>
                </c:pt>
                <c:pt idx="1365" formatCode="0.00">
                  <c:v>18.54</c:v>
                </c:pt>
                <c:pt idx="1366" formatCode="0.00">
                  <c:v>8.3800000000000008</c:v>
                </c:pt>
                <c:pt idx="1367" formatCode="0.00">
                  <c:v>19.3</c:v>
                </c:pt>
                <c:pt idx="1368" formatCode="0.00">
                  <c:v>13.46</c:v>
                </c:pt>
                <c:pt idx="1369" formatCode="0.00">
                  <c:v>0</c:v>
                </c:pt>
                <c:pt idx="1370" formatCode="0.00">
                  <c:v>2.79</c:v>
                </c:pt>
                <c:pt idx="1371" formatCode="0.00">
                  <c:v>41.65</c:v>
                </c:pt>
                <c:pt idx="1372" formatCode="0.00">
                  <c:v>1.27</c:v>
                </c:pt>
                <c:pt idx="1373" formatCode="0.00">
                  <c:v>5.84</c:v>
                </c:pt>
                <c:pt idx="1374" formatCode="0.00">
                  <c:v>45.47</c:v>
                </c:pt>
                <c:pt idx="1375" formatCode="0.00">
                  <c:v>6.1</c:v>
                </c:pt>
                <c:pt idx="1376" formatCode="0.00">
                  <c:v>0.25</c:v>
                </c:pt>
                <c:pt idx="1377" formatCode="0.00">
                  <c:v>5.08</c:v>
                </c:pt>
                <c:pt idx="1378" formatCode="0.00">
                  <c:v>9.91</c:v>
                </c:pt>
                <c:pt idx="1379" formatCode="0.00">
                  <c:v>2.54</c:v>
                </c:pt>
                <c:pt idx="1380" formatCode="0.00">
                  <c:v>0.25</c:v>
                </c:pt>
                <c:pt idx="1381" formatCode="0.00">
                  <c:v>3.05</c:v>
                </c:pt>
                <c:pt idx="1382" formatCode="0.00">
                  <c:v>3.81</c:v>
                </c:pt>
                <c:pt idx="1383" formatCode="0.00">
                  <c:v>0</c:v>
                </c:pt>
                <c:pt idx="1384" formatCode="0.00">
                  <c:v>0</c:v>
                </c:pt>
                <c:pt idx="1385" formatCode="0.00">
                  <c:v>0</c:v>
                </c:pt>
                <c:pt idx="1386" formatCode="0.00">
                  <c:v>0</c:v>
                </c:pt>
                <c:pt idx="1387" formatCode="0.00">
                  <c:v>0</c:v>
                </c:pt>
                <c:pt idx="1388" formatCode="0.00">
                  <c:v>0</c:v>
                </c:pt>
                <c:pt idx="1389" formatCode="0.00">
                  <c:v>0</c:v>
                </c:pt>
                <c:pt idx="1390" formatCode="0.00">
                  <c:v>0</c:v>
                </c:pt>
                <c:pt idx="1391" formatCode="0.00">
                  <c:v>0</c:v>
                </c:pt>
                <c:pt idx="1392" formatCode="0.00">
                  <c:v>0</c:v>
                </c:pt>
                <c:pt idx="1393" formatCode="0.00">
                  <c:v>0</c:v>
                </c:pt>
                <c:pt idx="1394" formatCode="0.00">
                  <c:v>0</c:v>
                </c:pt>
                <c:pt idx="1395" formatCode="0.00">
                  <c:v>0</c:v>
                </c:pt>
                <c:pt idx="1396" formatCode="0.00">
                  <c:v>0</c:v>
                </c:pt>
                <c:pt idx="1397" formatCode="0.00">
                  <c:v>0</c:v>
                </c:pt>
                <c:pt idx="1398" formatCode="0.00">
                  <c:v>0</c:v>
                </c:pt>
                <c:pt idx="1399" formatCode="0.00">
                  <c:v>0</c:v>
                </c:pt>
                <c:pt idx="1400" formatCode="0.00">
                  <c:v>0</c:v>
                </c:pt>
                <c:pt idx="1401" formatCode="0.00">
                  <c:v>0</c:v>
                </c:pt>
                <c:pt idx="1402" formatCode="0.00">
                  <c:v>0</c:v>
                </c:pt>
                <c:pt idx="1403" formatCode="0.00">
                  <c:v>0</c:v>
                </c:pt>
                <c:pt idx="1404" formatCode="0.00">
                  <c:v>0</c:v>
                </c:pt>
                <c:pt idx="1405" formatCode="0.00">
                  <c:v>0</c:v>
                </c:pt>
                <c:pt idx="1406" formatCode="0.00">
                  <c:v>0</c:v>
                </c:pt>
                <c:pt idx="1407" formatCode="0.00">
                  <c:v>0.76</c:v>
                </c:pt>
                <c:pt idx="1408" formatCode="0.00">
                  <c:v>19.05</c:v>
                </c:pt>
                <c:pt idx="1409" formatCode="0.00">
                  <c:v>0.51</c:v>
                </c:pt>
                <c:pt idx="1410" formatCode="0.00">
                  <c:v>2.0299999999999998</c:v>
                </c:pt>
                <c:pt idx="1411" formatCode="0.00">
                  <c:v>0</c:v>
                </c:pt>
                <c:pt idx="1412" formatCode="0.00">
                  <c:v>0</c:v>
                </c:pt>
                <c:pt idx="1413" formatCode="0.00">
                  <c:v>3.05</c:v>
                </c:pt>
                <c:pt idx="1414" formatCode="0.00">
                  <c:v>0</c:v>
                </c:pt>
                <c:pt idx="1415" formatCode="0.00">
                  <c:v>0</c:v>
                </c:pt>
                <c:pt idx="1416" formatCode="0.00">
                  <c:v>0</c:v>
                </c:pt>
                <c:pt idx="1417" formatCode="0.00">
                  <c:v>0</c:v>
                </c:pt>
                <c:pt idx="1418" formatCode="0.00">
                  <c:v>0.51</c:v>
                </c:pt>
                <c:pt idx="1419" formatCode="0.00">
                  <c:v>0</c:v>
                </c:pt>
                <c:pt idx="1420" formatCode="0.00">
                  <c:v>0.76</c:v>
                </c:pt>
                <c:pt idx="1421" formatCode="0.00">
                  <c:v>0.51</c:v>
                </c:pt>
                <c:pt idx="1422" formatCode="0.00">
                  <c:v>1.78</c:v>
                </c:pt>
                <c:pt idx="1423" formatCode="0.00">
                  <c:v>0</c:v>
                </c:pt>
                <c:pt idx="1424" formatCode="0.00">
                  <c:v>0</c:v>
                </c:pt>
                <c:pt idx="1425" formatCode="0.00">
                  <c:v>0</c:v>
                </c:pt>
                <c:pt idx="1426" formatCode="0.00">
                  <c:v>0</c:v>
                </c:pt>
                <c:pt idx="1427" formatCode="0.00">
                  <c:v>0</c:v>
                </c:pt>
                <c:pt idx="1428" formatCode="0.00">
                  <c:v>0</c:v>
                </c:pt>
                <c:pt idx="1429" formatCode="0.00">
                  <c:v>0</c:v>
                </c:pt>
                <c:pt idx="1430" formatCode="0.00">
                  <c:v>0</c:v>
                </c:pt>
                <c:pt idx="1431" formatCode="0.00">
                  <c:v>1.02</c:v>
                </c:pt>
                <c:pt idx="1432" formatCode="0.00">
                  <c:v>0</c:v>
                </c:pt>
                <c:pt idx="1433" formatCode="0.00">
                  <c:v>0</c:v>
                </c:pt>
                <c:pt idx="1434" formatCode="0.00">
                  <c:v>0</c:v>
                </c:pt>
                <c:pt idx="1435" formatCode="0.00">
                  <c:v>0</c:v>
                </c:pt>
                <c:pt idx="1436" formatCode="0.00">
                  <c:v>0.25</c:v>
                </c:pt>
                <c:pt idx="1437" formatCode="0.00">
                  <c:v>19.559999999999999</c:v>
                </c:pt>
                <c:pt idx="1438" formatCode="0.00">
                  <c:v>0</c:v>
                </c:pt>
                <c:pt idx="1439" formatCode="0.00">
                  <c:v>0</c:v>
                </c:pt>
                <c:pt idx="1440" formatCode="0.00">
                  <c:v>0</c:v>
                </c:pt>
                <c:pt idx="1441" formatCode="0.00">
                  <c:v>7.62</c:v>
                </c:pt>
                <c:pt idx="1442" formatCode="0.00">
                  <c:v>0</c:v>
                </c:pt>
                <c:pt idx="1443" formatCode="0.00">
                  <c:v>0</c:v>
                </c:pt>
                <c:pt idx="1444" formatCode="0.00">
                  <c:v>0</c:v>
                </c:pt>
                <c:pt idx="1445" formatCode="0.00">
                  <c:v>0</c:v>
                </c:pt>
                <c:pt idx="1446" formatCode="0.00">
                  <c:v>0</c:v>
                </c:pt>
                <c:pt idx="1447" formatCode="0.00">
                  <c:v>0</c:v>
                </c:pt>
                <c:pt idx="1448" formatCode="0.00">
                  <c:v>0</c:v>
                </c:pt>
                <c:pt idx="1449" formatCode="0.00">
                  <c:v>0</c:v>
                </c:pt>
                <c:pt idx="1450" formatCode="0.00">
                  <c:v>0</c:v>
                </c:pt>
                <c:pt idx="1451" formatCode="0.00">
                  <c:v>0.25</c:v>
                </c:pt>
                <c:pt idx="1452" formatCode="0.00">
                  <c:v>0</c:v>
                </c:pt>
                <c:pt idx="1453" formatCode="0.00">
                  <c:v>0</c:v>
                </c:pt>
                <c:pt idx="1454" formatCode="0.00">
                  <c:v>0</c:v>
                </c:pt>
                <c:pt idx="1455" formatCode="0.00">
                  <c:v>0</c:v>
                </c:pt>
                <c:pt idx="1456" formatCode="0.00">
                  <c:v>0</c:v>
                </c:pt>
                <c:pt idx="1457" formatCode="0.00">
                  <c:v>0</c:v>
                </c:pt>
                <c:pt idx="1458" formatCode="0.00">
                  <c:v>0</c:v>
                </c:pt>
                <c:pt idx="1459" formatCode="0.00">
                  <c:v>0</c:v>
                </c:pt>
                <c:pt idx="1460" formatCode="0.00">
                  <c:v>0</c:v>
                </c:pt>
                <c:pt idx="1461" formatCode="0.00">
                  <c:v>0</c:v>
                </c:pt>
                <c:pt idx="1462" formatCode="0.00">
                  <c:v>0</c:v>
                </c:pt>
                <c:pt idx="1463" formatCode="0.00">
                  <c:v>0</c:v>
                </c:pt>
                <c:pt idx="1464" formatCode="0.00">
                  <c:v>0</c:v>
                </c:pt>
                <c:pt idx="1465" formatCode="0.00">
                  <c:v>0.51</c:v>
                </c:pt>
                <c:pt idx="1466" formatCode="0.00">
                  <c:v>0</c:v>
                </c:pt>
                <c:pt idx="1467" formatCode="0.00">
                  <c:v>1.02</c:v>
                </c:pt>
                <c:pt idx="1468" formatCode="0.00">
                  <c:v>6.35</c:v>
                </c:pt>
                <c:pt idx="1469" formatCode="0.00">
                  <c:v>0</c:v>
                </c:pt>
                <c:pt idx="1470" formatCode="0.00">
                  <c:v>0</c:v>
                </c:pt>
                <c:pt idx="1471" formatCode="0.00">
                  <c:v>0</c:v>
                </c:pt>
                <c:pt idx="1472" formatCode="0.00">
                  <c:v>0</c:v>
                </c:pt>
                <c:pt idx="1473" formatCode="0.00">
                  <c:v>0</c:v>
                </c:pt>
                <c:pt idx="1474" formatCode="0.00">
                  <c:v>0</c:v>
                </c:pt>
                <c:pt idx="1475" formatCode="0.00">
                  <c:v>0</c:v>
                </c:pt>
                <c:pt idx="1476" formatCode="0.00">
                  <c:v>0</c:v>
                </c:pt>
                <c:pt idx="1477" formatCode="0.00">
                  <c:v>0</c:v>
                </c:pt>
                <c:pt idx="1478" formatCode="0.00">
                  <c:v>0</c:v>
                </c:pt>
                <c:pt idx="1479" formatCode="0.00">
                  <c:v>1.78</c:v>
                </c:pt>
                <c:pt idx="1480" formatCode="0.00">
                  <c:v>0</c:v>
                </c:pt>
                <c:pt idx="1481" formatCode="0.00">
                  <c:v>0</c:v>
                </c:pt>
                <c:pt idx="1482" formatCode="0.00">
                  <c:v>0</c:v>
                </c:pt>
                <c:pt idx="1483" formatCode="0.00">
                  <c:v>0.51</c:v>
                </c:pt>
                <c:pt idx="1484" formatCode="0.00">
                  <c:v>2.0299999999999998</c:v>
                </c:pt>
                <c:pt idx="1485" formatCode="0.00">
                  <c:v>0.51</c:v>
                </c:pt>
                <c:pt idx="1486" formatCode="0.00">
                  <c:v>0</c:v>
                </c:pt>
                <c:pt idx="1487" formatCode="0.00">
                  <c:v>0</c:v>
                </c:pt>
                <c:pt idx="1488" formatCode="0.00">
                  <c:v>1.52</c:v>
                </c:pt>
                <c:pt idx="1489" formatCode="0.00">
                  <c:v>6.6</c:v>
                </c:pt>
                <c:pt idx="1490" formatCode="0.00">
                  <c:v>0</c:v>
                </c:pt>
                <c:pt idx="1491" formatCode="0.00">
                  <c:v>0</c:v>
                </c:pt>
                <c:pt idx="1492" formatCode="0.00">
                  <c:v>0</c:v>
                </c:pt>
                <c:pt idx="1493" formatCode="0.00">
                  <c:v>0.25</c:v>
                </c:pt>
                <c:pt idx="1494" formatCode="0.00">
                  <c:v>0</c:v>
                </c:pt>
                <c:pt idx="1495" formatCode="0.00">
                  <c:v>0</c:v>
                </c:pt>
                <c:pt idx="1496" formatCode="0.00">
                  <c:v>8.1300000000000008</c:v>
                </c:pt>
                <c:pt idx="1497" formatCode="0.00">
                  <c:v>2.54</c:v>
                </c:pt>
                <c:pt idx="1498" formatCode="0.00">
                  <c:v>0.51</c:v>
                </c:pt>
                <c:pt idx="1499" formatCode="0.00">
                  <c:v>0</c:v>
                </c:pt>
                <c:pt idx="1500" formatCode="0.00">
                  <c:v>0</c:v>
                </c:pt>
                <c:pt idx="1501" formatCode="0.00">
                  <c:v>3.56</c:v>
                </c:pt>
                <c:pt idx="1502" formatCode="0.00">
                  <c:v>30.48</c:v>
                </c:pt>
                <c:pt idx="1503" formatCode="0.00">
                  <c:v>0.76</c:v>
                </c:pt>
                <c:pt idx="1504" formatCode="0.00">
                  <c:v>0</c:v>
                </c:pt>
                <c:pt idx="1505" formatCode="0.00">
                  <c:v>0</c:v>
                </c:pt>
                <c:pt idx="1506" formatCode="0.00">
                  <c:v>0</c:v>
                </c:pt>
                <c:pt idx="1507" formatCode="0.00">
                  <c:v>2.54</c:v>
                </c:pt>
                <c:pt idx="1508" formatCode="0.00">
                  <c:v>0</c:v>
                </c:pt>
                <c:pt idx="1509" formatCode="0.00">
                  <c:v>0</c:v>
                </c:pt>
                <c:pt idx="1510" formatCode="0.00">
                  <c:v>0</c:v>
                </c:pt>
                <c:pt idx="1511" formatCode="0.00">
                  <c:v>0</c:v>
                </c:pt>
                <c:pt idx="1512" formatCode="0.00">
                  <c:v>9.65</c:v>
                </c:pt>
                <c:pt idx="1513" formatCode="0.00">
                  <c:v>22.1</c:v>
                </c:pt>
                <c:pt idx="1514" formatCode="0.00">
                  <c:v>1.02</c:v>
                </c:pt>
                <c:pt idx="1515" formatCode="0.00">
                  <c:v>0</c:v>
                </c:pt>
                <c:pt idx="1516" formatCode="0.00">
                  <c:v>0</c:v>
                </c:pt>
                <c:pt idx="1517" formatCode="0.00">
                  <c:v>0</c:v>
                </c:pt>
                <c:pt idx="1518" formatCode="0.00">
                  <c:v>0.51</c:v>
                </c:pt>
                <c:pt idx="1519" formatCode="0.00">
                  <c:v>0</c:v>
                </c:pt>
                <c:pt idx="1520" formatCode="0.00">
                  <c:v>0</c:v>
                </c:pt>
                <c:pt idx="1521" formatCode="0.00">
                  <c:v>0</c:v>
                </c:pt>
                <c:pt idx="1522" formatCode="0.00">
                  <c:v>0</c:v>
                </c:pt>
                <c:pt idx="1523" formatCode="0.00">
                  <c:v>0</c:v>
                </c:pt>
                <c:pt idx="1524" formatCode="0.00">
                  <c:v>0</c:v>
                </c:pt>
                <c:pt idx="1525" formatCode="0.00">
                  <c:v>0</c:v>
                </c:pt>
                <c:pt idx="1526" formatCode="0.00">
                  <c:v>0</c:v>
                </c:pt>
                <c:pt idx="1527" formatCode="0.00">
                  <c:v>5.33</c:v>
                </c:pt>
                <c:pt idx="1528" formatCode="0.00">
                  <c:v>5.08</c:v>
                </c:pt>
                <c:pt idx="1529" formatCode="0.00">
                  <c:v>3.3</c:v>
                </c:pt>
                <c:pt idx="1530" formatCode="0.00">
                  <c:v>0</c:v>
                </c:pt>
                <c:pt idx="1531" formatCode="0.00">
                  <c:v>10.67</c:v>
                </c:pt>
                <c:pt idx="1532" formatCode="0.00">
                  <c:v>48.51</c:v>
                </c:pt>
                <c:pt idx="1533" formatCode="0.00">
                  <c:v>17.78</c:v>
                </c:pt>
                <c:pt idx="1534" formatCode="0.00">
                  <c:v>6.1</c:v>
                </c:pt>
                <c:pt idx="1535" formatCode="0.00">
                  <c:v>4.32</c:v>
                </c:pt>
                <c:pt idx="1536" formatCode="0.00">
                  <c:v>1.78</c:v>
                </c:pt>
                <c:pt idx="1537" formatCode="0.00">
                  <c:v>0</c:v>
                </c:pt>
                <c:pt idx="1538" formatCode="0.00">
                  <c:v>5.84</c:v>
                </c:pt>
                <c:pt idx="1539" formatCode="0.00">
                  <c:v>3.05</c:v>
                </c:pt>
                <c:pt idx="1540" formatCode="0.00">
                  <c:v>5.59</c:v>
                </c:pt>
                <c:pt idx="1541" formatCode="0.00">
                  <c:v>1.27</c:v>
                </c:pt>
                <c:pt idx="1542" formatCode="0.00">
                  <c:v>0</c:v>
                </c:pt>
                <c:pt idx="1543" formatCode="0.00">
                  <c:v>0.25</c:v>
                </c:pt>
                <c:pt idx="1544" formatCode="0.00">
                  <c:v>0</c:v>
                </c:pt>
                <c:pt idx="1545" formatCode="0.00">
                  <c:v>12.7</c:v>
                </c:pt>
                <c:pt idx="1546" formatCode="0.00">
                  <c:v>6.35</c:v>
                </c:pt>
                <c:pt idx="1547" formatCode="0.00">
                  <c:v>13.21</c:v>
                </c:pt>
                <c:pt idx="1548" formatCode="0.00">
                  <c:v>0</c:v>
                </c:pt>
                <c:pt idx="1549" formatCode="0.00">
                  <c:v>15.49</c:v>
                </c:pt>
                <c:pt idx="1550" formatCode="0.00">
                  <c:v>43.44</c:v>
                </c:pt>
                <c:pt idx="1551" formatCode="0.00">
                  <c:v>9.65</c:v>
                </c:pt>
                <c:pt idx="1552" formatCode="0.00">
                  <c:v>1.27</c:v>
                </c:pt>
                <c:pt idx="1553" formatCode="0.00">
                  <c:v>0</c:v>
                </c:pt>
                <c:pt idx="1554" formatCode="0.00">
                  <c:v>0</c:v>
                </c:pt>
                <c:pt idx="1555" formatCode="0.00">
                  <c:v>0</c:v>
                </c:pt>
                <c:pt idx="1556" formatCode="0.00">
                  <c:v>0.51</c:v>
                </c:pt>
                <c:pt idx="1557" formatCode="0.00">
                  <c:v>0.51</c:v>
                </c:pt>
                <c:pt idx="1558" formatCode="0.00">
                  <c:v>0</c:v>
                </c:pt>
                <c:pt idx="1559" formatCode="0.00">
                  <c:v>4.83</c:v>
                </c:pt>
                <c:pt idx="1560" formatCode="0.00">
                  <c:v>0</c:v>
                </c:pt>
                <c:pt idx="1561" formatCode="0.00">
                  <c:v>0</c:v>
                </c:pt>
                <c:pt idx="1562" formatCode="0.00">
                  <c:v>0</c:v>
                </c:pt>
                <c:pt idx="1563" formatCode="0.00">
                  <c:v>3.81</c:v>
                </c:pt>
                <c:pt idx="1564" formatCode="0.00">
                  <c:v>0</c:v>
                </c:pt>
                <c:pt idx="1565" formatCode="0.00">
                  <c:v>0</c:v>
                </c:pt>
                <c:pt idx="1566" formatCode="0.00">
                  <c:v>0</c:v>
                </c:pt>
                <c:pt idx="1567" formatCode="0.00">
                  <c:v>0</c:v>
                </c:pt>
                <c:pt idx="1568" formatCode="0.00">
                  <c:v>0</c:v>
                </c:pt>
                <c:pt idx="1569" formatCode="0.00">
                  <c:v>0</c:v>
                </c:pt>
                <c:pt idx="1570" formatCode="0.00">
                  <c:v>0</c:v>
                </c:pt>
                <c:pt idx="1571" formatCode="0.00">
                  <c:v>3.05</c:v>
                </c:pt>
                <c:pt idx="1572" formatCode="0.00">
                  <c:v>0.51</c:v>
                </c:pt>
                <c:pt idx="1573" formatCode="0.00">
                  <c:v>0</c:v>
                </c:pt>
                <c:pt idx="1574" formatCode="0.00">
                  <c:v>0</c:v>
                </c:pt>
                <c:pt idx="1575" formatCode="0.00">
                  <c:v>0</c:v>
                </c:pt>
                <c:pt idx="1576" formatCode="0.00">
                  <c:v>0</c:v>
                </c:pt>
                <c:pt idx="1577" formatCode="0.00">
                  <c:v>0</c:v>
                </c:pt>
                <c:pt idx="1578" formatCode="0.00">
                  <c:v>1.27</c:v>
                </c:pt>
                <c:pt idx="1579" formatCode="0.00">
                  <c:v>4.32</c:v>
                </c:pt>
                <c:pt idx="1580" formatCode="0.00">
                  <c:v>0</c:v>
                </c:pt>
                <c:pt idx="1581" formatCode="0.00">
                  <c:v>1.27</c:v>
                </c:pt>
                <c:pt idx="1582" formatCode="0.00">
                  <c:v>43.43</c:v>
                </c:pt>
                <c:pt idx="1583" formatCode="0.00">
                  <c:v>9.14</c:v>
                </c:pt>
                <c:pt idx="1584" formatCode="0.00">
                  <c:v>2.29</c:v>
                </c:pt>
                <c:pt idx="1585" formatCode="0.00">
                  <c:v>0</c:v>
                </c:pt>
                <c:pt idx="1586" formatCode="0.00">
                  <c:v>9.4</c:v>
                </c:pt>
                <c:pt idx="1587" formatCode="0.00">
                  <c:v>0.25</c:v>
                </c:pt>
                <c:pt idx="1588" formatCode="0.00">
                  <c:v>5.59</c:v>
                </c:pt>
                <c:pt idx="1589" formatCode="0.00">
                  <c:v>3.3</c:v>
                </c:pt>
                <c:pt idx="1590" formatCode="0.00">
                  <c:v>0</c:v>
                </c:pt>
                <c:pt idx="1591" formatCode="0.00">
                  <c:v>4.57</c:v>
                </c:pt>
                <c:pt idx="1592" formatCode="0.00">
                  <c:v>11.43</c:v>
                </c:pt>
                <c:pt idx="1593" formatCode="0.00">
                  <c:v>1.27</c:v>
                </c:pt>
                <c:pt idx="1594" formatCode="0.00">
                  <c:v>2.29</c:v>
                </c:pt>
                <c:pt idx="1595" formatCode="0.00">
                  <c:v>0.51</c:v>
                </c:pt>
                <c:pt idx="1596" formatCode="0.00">
                  <c:v>0</c:v>
                </c:pt>
                <c:pt idx="1597" formatCode="0.00">
                  <c:v>0</c:v>
                </c:pt>
                <c:pt idx="1598" formatCode="0.00">
                  <c:v>0</c:v>
                </c:pt>
                <c:pt idx="1599" formatCode="0.00">
                  <c:v>0.51</c:v>
                </c:pt>
                <c:pt idx="1600" formatCode="0.00">
                  <c:v>0.51</c:v>
                </c:pt>
                <c:pt idx="1601" formatCode="0.00">
                  <c:v>0</c:v>
                </c:pt>
                <c:pt idx="1602" formatCode="0.00">
                  <c:v>0.25</c:v>
                </c:pt>
                <c:pt idx="1603" formatCode="0.00">
                  <c:v>0</c:v>
                </c:pt>
                <c:pt idx="1604" formatCode="0.00">
                  <c:v>0.76</c:v>
                </c:pt>
                <c:pt idx="1605" formatCode="0.00">
                  <c:v>0</c:v>
                </c:pt>
                <c:pt idx="1606" formatCode="0.00">
                  <c:v>0</c:v>
                </c:pt>
                <c:pt idx="1607" formatCode="0.00">
                  <c:v>0</c:v>
                </c:pt>
                <c:pt idx="1608" formatCode="0.00">
                  <c:v>0</c:v>
                </c:pt>
                <c:pt idx="1609" formatCode="0.00">
                  <c:v>0</c:v>
                </c:pt>
                <c:pt idx="1610" formatCode="0.00">
                  <c:v>0</c:v>
                </c:pt>
                <c:pt idx="1611" formatCode="0.00">
                  <c:v>5.84</c:v>
                </c:pt>
                <c:pt idx="1612" formatCode="0.00">
                  <c:v>11.43</c:v>
                </c:pt>
                <c:pt idx="1613" formatCode="0.00">
                  <c:v>0</c:v>
                </c:pt>
                <c:pt idx="1614" formatCode="0.00">
                  <c:v>0</c:v>
                </c:pt>
                <c:pt idx="1615" formatCode="0.00">
                  <c:v>0</c:v>
                </c:pt>
                <c:pt idx="1616" formatCode="0.00">
                  <c:v>2.0299999999999998</c:v>
                </c:pt>
                <c:pt idx="1617" formatCode="0.00">
                  <c:v>16.510000000000002</c:v>
                </c:pt>
                <c:pt idx="1618" formatCode="0.00">
                  <c:v>26.16</c:v>
                </c:pt>
                <c:pt idx="1619" formatCode="0.00">
                  <c:v>10.92</c:v>
                </c:pt>
                <c:pt idx="1620" formatCode="0.00">
                  <c:v>24.64</c:v>
                </c:pt>
                <c:pt idx="1621" formatCode="0.00">
                  <c:v>0</c:v>
                </c:pt>
                <c:pt idx="1622" formatCode="0.00">
                  <c:v>0</c:v>
                </c:pt>
                <c:pt idx="1623" formatCode="0.00">
                  <c:v>0</c:v>
                </c:pt>
                <c:pt idx="1624" formatCode="0.00">
                  <c:v>5.08</c:v>
                </c:pt>
                <c:pt idx="1625" formatCode="0.00">
                  <c:v>0.25</c:v>
                </c:pt>
                <c:pt idx="1626" formatCode="0.00">
                  <c:v>21.84</c:v>
                </c:pt>
                <c:pt idx="1627" formatCode="0.00">
                  <c:v>1.27</c:v>
                </c:pt>
                <c:pt idx="1628" formatCode="0.00">
                  <c:v>9.91</c:v>
                </c:pt>
                <c:pt idx="1629" formatCode="0.00">
                  <c:v>2.54</c:v>
                </c:pt>
                <c:pt idx="1630" formatCode="0.00">
                  <c:v>0</c:v>
                </c:pt>
                <c:pt idx="1631" formatCode="0.00">
                  <c:v>0</c:v>
                </c:pt>
                <c:pt idx="1632" formatCode="0.00">
                  <c:v>2.0299999999999998</c:v>
                </c:pt>
                <c:pt idx="1633" formatCode="0.00">
                  <c:v>5.59</c:v>
                </c:pt>
                <c:pt idx="1634" formatCode="0.00">
                  <c:v>2.54</c:v>
                </c:pt>
                <c:pt idx="1635" formatCode="0.00">
                  <c:v>3.81</c:v>
                </c:pt>
                <c:pt idx="1636" formatCode="0.00">
                  <c:v>0</c:v>
                </c:pt>
                <c:pt idx="1637" formatCode="0.00">
                  <c:v>0.51</c:v>
                </c:pt>
                <c:pt idx="1638" formatCode="0.00">
                  <c:v>0</c:v>
                </c:pt>
                <c:pt idx="1639" formatCode="0.00">
                  <c:v>18.29</c:v>
                </c:pt>
                <c:pt idx="1640" formatCode="0.00">
                  <c:v>8.89</c:v>
                </c:pt>
                <c:pt idx="1641" formatCode="0.00">
                  <c:v>51.3</c:v>
                </c:pt>
                <c:pt idx="1642" formatCode="0.00">
                  <c:v>6.6</c:v>
                </c:pt>
                <c:pt idx="1643" formatCode="0.00">
                  <c:v>31.5</c:v>
                </c:pt>
                <c:pt idx="1644" formatCode="0.00">
                  <c:v>35.56</c:v>
                </c:pt>
                <c:pt idx="1645" formatCode="0.00">
                  <c:v>1.02</c:v>
                </c:pt>
                <c:pt idx="1646" formatCode="0.00">
                  <c:v>0</c:v>
                </c:pt>
                <c:pt idx="1647" formatCode="0.00">
                  <c:v>0</c:v>
                </c:pt>
                <c:pt idx="1648" formatCode="0.00">
                  <c:v>0</c:v>
                </c:pt>
                <c:pt idx="1649" formatCode="0.00">
                  <c:v>2.0299999999999998</c:v>
                </c:pt>
                <c:pt idx="1650" formatCode="0.00">
                  <c:v>39.869999999999997</c:v>
                </c:pt>
                <c:pt idx="1651" formatCode="0.00">
                  <c:v>0</c:v>
                </c:pt>
                <c:pt idx="1652" formatCode="0.00">
                  <c:v>5.59</c:v>
                </c:pt>
                <c:pt idx="1653" formatCode="0.00">
                  <c:v>0</c:v>
                </c:pt>
                <c:pt idx="1654" formatCode="0.00">
                  <c:v>0</c:v>
                </c:pt>
                <c:pt idx="1655" formatCode="0.00">
                  <c:v>19.809999999999999</c:v>
                </c:pt>
                <c:pt idx="1656" formatCode="0.00">
                  <c:v>5.33</c:v>
                </c:pt>
                <c:pt idx="1657" formatCode="0.00">
                  <c:v>5.59</c:v>
                </c:pt>
                <c:pt idx="1658" formatCode="0.00">
                  <c:v>0</c:v>
                </c:pt>
                <c:pt idx="1659" formatCode="0.00">
                  <c:v>2.29</c:v>
                </c:pt>
                <c:pt idx="1660" formatCode="0.00">
                  <c:v>0.25</c:v>
                </c:pt>
                <c:pt idx="1661" formatCode="0.00">
                  <c:v>0</c:v>
                </c:pt>
                <c:pt idx="1662" formatCode="0.00">
                  <c:v>0</c:v>
                </c:pt>
                <c:pt idx="1663" formatCode="0.00">
                  <c:v>0</c:v>
                </c:pt>
                <c:pt idx="1664" formatCode="0.00">
                  <c:v>24.13</c:v>
                </c:pt>
                <c:pt idx="1665" formatCode="0.00">
                  <c:v>24.13</c:v>
                </c:pt>
                <c:pt idx="1666" formatCode="0.00">
                  <c:v>0</c:v>
                </c:pt>
                <c:pt idx="1667" formatCode="0.00">
                  <c:v>0</c:v>
                </c:pt>
                <c:pt idx="1668" formatCode="0.00">
                  <c:v>0.25</c:v>
                </c:pt>
                <c:pt idx="1669" formatCode="0.00">
                  <c:v>0.25</c:v>
                </c:pt>
                <c:pt idx="1670" formatCode="0.00">
                  <c:v>65.03</c:v>
                </c:pt>
                <c:pt idx="1671" formatCode="0.00">
                  <c:v>9.91</c:v>
                </c:pt>
                <c:pt idx="1672" formatCode="0.00">
                  <c:v>0</c:v>
                </c:pt>
                <c:pt idx="1673" formatCode="0.00">
                  <c:v>1.27</c:v>
                </c:pt>
                <c:pt idx="1674" formatCode="0.00">
                  <c:v>8.89</c:v>
                </c:pt>
                <c:pt idx="1675" formatCode="0.00">
                  <c:v>33.020000000000003</c:v>
                </c:pt>
                <c:pt idx="1676" formatCode="0.00">
                  <c:v>1.02</c:v>
                </c:pt>
                <c:pt idx="1677" formatCode="0.00">
                  <c:v>8.3800000000000008</c:v>
                </c:pt>
                <c:pt idx="1678" formatCode="0.00">
                  <c:v>0.76</c:v>
                </c:pt>
                <c:pt idx="1679" formatCode="0.00">
                  <c:v>4.83</c:v>
                </c:pt>
                <c:pt idx="1680" formatCode="0.00">
                  <c:v>2.79</c:v>
                </c:pt>
                <c:pt idx="1681" formatCode="0.00">
                  <c:v>0</c:v>
                </c:pt>
                <c:pt idx="1682" formatCode="0.00">
                  <c:v>1.02</c:v>
                </c:pt>
                <c:pt idx="1683" formatCode="0.00">
                  <c:v>66.8</c:v>
                </c:pt>
                <c:pt idx="1684" formatCode="0.00">
                  <c:v>0</c:v>
                </c:pt>
                <c:pt idx="1685" formatCode="0.00">
                  <c:v>26.92</c:v>
                </c:pt>
                <c:pt idx="1686" formatCode="0.00">
                  <c:v>0.25</c:v>
                </c:pt>
                <c:pt idx="1687" formatCode="0.00">
                  <c:v>1.78</c:v>
                </c:pt>
                <c:pt idx="1688" formatCode="0.00">
                  <c:v>5.33</c:v>
                </c:pt>
                <c:pt idx="1689" formatCode="0.00">
                  <c:v>0</c:v>
                </c:pt>
                <c:pt idx="1690" formatCode="0.00">
                  <c:v>0</c:v>
                </c:pt>
                <c:pt idx="1691" formatCode="0.00">
                  <c:v>0</c:v>
                </c:pt>
                <c:pt idx="1692" formatCode="0.00">
                  <c:v>0.51</c:v>
                </c:pt>
                <c:pt idx="1693" formatCode="0.00">
                  <c:v>0</c:v>
                </c:pt>
                <c:pt idx="1694" formatCode="0.00">
                  <c:v>3.05</c:v>
                </c:pt>
                <c:pt idx="1695" formatCode="0.00">
                  <c:v>25.15</c:v>
                </c:pt>
                <c:pt idx="1696" formatCode="0.00">
                  <c:v>1.27</c:v>
                </c:pt>
                <c:pt idx="1697" formatCode="0.00">
                  <c:v>0.76</c:v>
                </c:pt>
                <c:pt idx="1698" formatCode="0.00">
                  <c:v>3.56</c:v>
                </c:pt>
                <c:pt idx="1699" formatCode="0.00">
                  <c:v>0.25</c:v>
                </c:pt>
                <c:pt idx="1700" formatCode="0.00">
                  <c:v>3.56</c:v>
                </c:pt>
                <c:pt idx="1701" formatCode="0.00">
                  <c:v>4.57</c:v>
                </c:pt>
                <c:pt idx="1702" formatCode="0.00">
                  <c:v>1.78</c:v>
                </c:pt>
                <c:pt idx="1703" formatCode="0.00">
                  <c:v>0</c:v>
                </c:pt>
                <c:pt idx="1704" formatCode="0.00">
                  <c:v>0.25</c:v>
                </c:pt>
                <c:pt idx="1705" formatCode="0.00">
                  <c:v>6.1</c:v>
                </c:pt>
                <c:pt idx="1706" formatCode="0.00">
                  <c:v>0</c:v>
                </c:pt>
                <c:pt idx="1707" formatCode="0.00">
                  <c:v>0</c:v>
                </c:pt>
                <c:pt idx="1708" formatCode="0.00">
                  <c:v>2.79</c:v>
                </c:pt>
                <c:pt idx="1709" formatCode="0.00">
                  <c:v>5.08</c:v>
                </c:pt>
                <c:pt idx="1710" formatCode="0.00">
                  <c:v>27.43</c:v>
                </c:pt>
                <c:pt idx="1711" formatCode="0.00">
                  <c:v>7.37</c:v>
                </c:pt>
                <c:pt idx="1712" formatCode="0.00">
                  <c:v>19.3</c:v>
                </c:pt>
                <c:pt idx="1713" formatCode="0.00">
                  <c:v>0</c:v>
                </c:pt>
                <c:pt idx="1714" formatCode="0.00">
                  <c:v>9.65</c:v>
                </c:pt>
                <c:pt idx="1715" formatCode="0.00">
                  <c:v>0.25</c:v>
                </c:pt>
                <c:pt idx="1716" formatCode="0.00">
                  <c:v>0</c:v>
                </c:pt>
                <c:pt idx="1717" formatCode="0.00">
                  <c:v>6.6</c:v>
                </c:pt>
                <c:pt idx="1718" formatCode="0.00">
                  <c:v>5.84</c:v>
                </c:pt>
                <c:pt idx="1719" formatCode="0.00">
                  <c:v>9.4</c:v>
                </c:pt>
                <c:pt idx="1720" formatCode="0.00">
                  <c:v>2.29</c:v>
                </c:pt>
                <c:pt idx="1721" formatCode="0.00">
                  <c:v>3.05</c:v>
                </c:pt>
                <c:pt idx="1722" formatCode="0.00">
                  <c:v>0</c:v>
                </c:pt>
                <c:pt idx="1723" formatCode="0.00">
                  <c:v>1.27</c:v>
                </c:pt>
                <c:pt idx="1724" formatCode="0.00">
                  <c:v>0</c:v>
                </c:pt>
                <c:pt idx="1725" formatCode="0.00">
                  <c:v>3.56</c:v>
                </c:pt>
                <c:pt idx="1726" formatCode="0.00">
                  <c:v>5.33</c:v>
                </c:pt>
                <c:pt idx="1727" formatCode="0.00">
                  <c:v>0</c:v>
                </c:pt>
                <c:pt idx="1728" formatCode="0.00">
                  <c:v>33.53</c:v>
                </c:pt>
                <c:pt idx="1729" formatCode="0.00">
                  <c:v>14.99</c:v>
                </c:pt>
                <c:pt idx="1730" formatCode="0.00">
                  <c:v>5.59</c:v>
                </c:pt>
                <c:pt idx="1731" formatCode="0.00">
                  <c:v>0</c:v>
                </c:pt>
                <c:pt idx="1732" formatCode="0.00">
                  <c:v>1.52</c:v>
                </c:pt>
                <c:pt idx="1733" formatCode="0.00">
                  <c:v>2.79</c:v>
                </c:pt>
                <c:pt idx="1734" formatCode="0.00">
                  <c:v>0.25</c:v>
                </c:pt>
                <c:pt idx="1735" formatCode="0.00">
                  <c:v>12.45</c:v>
                </c:pt>
                <c:pt idx="1736" formatCode="0.00">
                  <c:v>0</c:v>
                </c:pt>
                <c:pt idx="1737" formatCode="0.00">
                  <c:v>0</c:v>
                </c:pt>
                <c:pt idx="1738" formatCode="0.00">
                  <c:v>0</c:v>
                </c:pt>
                <c:pt idx="1739" formatCode="0.00">
                  <c:v>0</c:v>
                </c:pt>
                <c:pt idx="1740" formatCode="0.00">
                  <c:v>0</c:v>
                </c:pt>
                <c:pt idx="1741" formatCode="0.00">
                  <c:v>1.27</c:v>
                </c:pt>
                <c:pt idx="1742" formatCode="0.00">
                  <c:v>0.25</c:v>
                </c:pt>
                <c:pt idx="1743" formatCode="0.00">
                  <c:v>16.260000000000002</c:v>
                </c:pt>
                <c:pt idx="1744" formatCode="0.00">
                  <c:v>3.05</c:v>
                </c:pt>
                <c:pt idx="1745" formatCode="0.00">
                  <c:v>0</c:v>
                </c:pt>
                <c:pt idx="1746" formatCode="0.00">
                  <c:v>0.25</c:v>
                </c:pt>
                <c:pt idx="1747" formatCode="0.00">
                  <c:v>0</c:v>
                </c:pt>
                <c:pt idx="1748" formatCode="0.00">
                  <c:v>0</c:v>
                </c:pt>
                <c:pt idx="1749" formatCode="0.00">
                  <c:v>0</c:v>
                </c:pt>
                <c:pt idx="1750" formatCode="0.00">
                  <c:v>0</c:v>
                </c:pt>
                <c:pt idx="1751" formatCode="0.00">
                  <c:v>0</c:v>
                </c:pt>
                <c:pt idx="1752" formatCode="0.00">
                  <c:v>0</c:v>
                </c:pt>
                <c:pt idx="1753" formatCode="0.00">
                  <c:v>0</c:v>
                </c:pt>
                <c:pt idx="1754" formatCode="0.00">
                  <c:v>0</c:v>
                </c:pt>
                <c:pt idx="1755" formatCode="0.00">
                  <c:v>0</c:v>
                </c:pt>
                <c:pt idx="1756" formatCode="0.00">
                  <c:v>0</c:v>
                </c:pt>
                <c:pt idx="1757" formatCode="0.00">
                  <c:v>0</c:v>
                </c:pt>
                <c:pt idx="1758" formatCode="0.00">
                  <c:v>0</c:v>
                </c:pt>
                <c:pt idx="1759" formatCode="0.00">
                  <c:v>0</c:v>
                </c:pt>
                <c:pt idx="1760" formatCode="0.00">
                  <c:v>0</c:v>
                </c:pt>
                <c:pt idx="1761" formatCode="0.00">
                  <c:v>0</c:v>
                </c:pt>
                <c:pt idx="1762" formatCode="0.00">
                  <c:v>0</c:v>
                </c:pt>
                <c:pt idx="1763" formatCode="0.00">
                  <c:v>0</c:v>
                </c:pt>
                <c:pt idx="1764" formatCode="0.00">
                  <c:v>0</c:v>
                </c:pt>
                <c:pt idx="1765" formatCode="0.00">
                  <c:v>0</c:v>
                </c:pt>
                <c:pt idx="1766" formatCode="0.00">
                  <c:v>0</c:v>
                </c:pt>
                <c:pt idx="1767" formatCode="0.00">
                  <c:v>0</c:v>
                </c:pt>
                <c:pt idx="1768" formatCode="0.00">
                  <c:v>0</c:v>
                </c:pt>
                <c:pt idx="1769" formatCode="0.00">
                  <c:v>0</c:v>
                </c:pt>
                <c:pt idx="1770" formatCode="0.00">
                  <c:v>0</c:v>
                </c:pt>
                <c:pt idx="1771" formatCode="0.00">
                  <c:v>2.79</c:v>
                </c:pt>
                <c:pt idx="1772" formatCode="0.00">
                  <c:v>0</c:v>
                </c:pt>
                <c:pt idx="1773" formatCode="0.00">
                  <c:v>0</c:v>
                </c:pt>
                <c:pt idx="1774" formatCode="0.00">
                  <c:v>0</c:v>
                </c:pt>
                <c:pt idx="1775" formatCode="0.00">
                  <c:v>3.3</c:v>
                </c:pt>
                <c:pt idx="1776" formatCode="0.00">
                  <c:v>2.0299999999999998</c:v>
                </c:pt>
                <c:pt idx="1777" formatCode="0.00">
                  <c:v>0</c:v>
                </c:pt>
                <c:pt idx="1778" formatCode="0.00">
                  <c:v>0</c:v>
                </c:pt>
                <c:pt idx="1779" formatCode="0.00">
                  <c:v>1.78</c:v>
                </c:pt>
                <c:pt idx="1780" formatCode="0.00">
                  <c:v>1.52</c:v>
                </c:pt>
                <c:pt idx="1781" formatCode="0.00">
                  <c:v>0</c:v>
                </c:pt>
                <c:pt idx="1782" formatCode="0.00">
                  <c:v>0</c:v>
                </c:pt>
                <c:pt idx="1783" formatCode="0.00">
                  <c:v>0</c:v>
                </c:pt>
                <c:pt idx="1784" formatCode="0.00">
                  <c:v>0</c:v>
                </c:pt>
                <c:pt idx="1785" formatCode="0.00">
                  <c:v>4.32</c:v>
                </c:pt>
                <c:pt idx="1786" formatCode="0.00">
                  <c:v>3.3</c:v>
                </c:pt>
                <c:pt idx="1787" formatCode="0.00">
                  <c:v>0</c:v>
                </c:pt>
                <c:pt idx="1788" formatCode="0.00">
                  <c:v>0</c:v>
                </c:pt>
                <c:pt idx="1789" formatCode="0.00">
                  <c:v>0</c:v>
                </c:pt>
                <c:pt idx="1790" formatCode="0.00">
                  <c:v>0</c:v>
                </c:pt>
                <c:pt idx="1791" formatCode="0.00">
                  <c:v>0</c:v>
                </c:pt>
                <c:pt idx="1792" formatCode="0.00">
                  <c:v>0</c:v>
                </c:pt>
                <c:pt idx="1793" formatCode="0.00">
                  <c:v>0</c:v>
                </c:pt>
                <c:pt idx="1794" formatCode="0.00">
                  <c:v>0</c:v>
                </c:pt>
                <c:pt idx="1795" formatCode="0.00">
                  <c:v>1.78</c:v>
                </c:pt>
                <c:pt idx="1796" formatCode="0.00">
                  <c:v>0</c:v>
                </c:pt>
                <c:pt idx="1797" formatCode="0.00">
                  <c:v>0</c:v>
                </c:pt>
                <c:pt idx="1798" formatCode="0.00">
                  <c:v>5.59</c:v>
                </c:pt>
                <c:pt idx="1799" formatCode="0.00">
                  <c:v>0.51</c:v>
                </c:pt>
                <c:pt idx="1800" formatCode="0.00">
                  <c:v>0</c:v>
                </c:pt>
                <c:pt idx="1801" formatCode="0.00">
                  <c:v>0.51</c:v>
                </c:pt>
                <c:pt idx="1802" formatCode="0.00">
                  <c:v>0</c:v>
                </c:pt>
                <c:pt idx="1803" formatCode="0.00">
                  <c:v>0</c:v>
                </c:pt>
                <c:pt idx="1804" formatCode="0.00">
                  <c:v>0</c:v>
                </c:pt>
                <c:pt idx="1805" formatCode="0.00">
                  <c:v>0</c:v>
                </c:pt>
                <c:pt idx="1806" formatCode="0.00">
                  <c:v>0.76</c:v>
                </c:pt>
                <c:pt idx="1807" formatCode="0.00">
                  <c:v>2.29</c:v>
                </c:pt>
                <c:pt idx="1808" formatCode="0.00">
                  <c:v>0.76</c:v>
                </c:pt>
                <c:pt idx="1809" formatCode="0.00">
                  <c:v>0.25</c:v>
                </c:pt>
                <c:pt idx="1810" formatCode="0.00">
                  <c:v>0</c:v>
                </c:pt>
                <c:pt idx="1811" formatCode="0.00">
                  <c:v>0</c:v>
                </c:pt>
                <c:pt idx="1812" formatCode="0.00">
                  <c:v>0</c:v>
                </c:pt>
                <c:pt idx="1813" formatCode="0.00">
                  <c:v>0</c:v>
                </c:pt>
                <c:pt idx="1814" formatCode="0.00">
                  <c:v>0.51</c:v>
                </c:pt>
                <c:pt idx="1815" formatCode="0.00">
                  <c:v>2.0299999999999998</c:v>
                </c:pt>
                <c:pt idx="1816" formatCode="0.00">
                  <c:v>0</c:v>
                </c:pt>
                <c:pt idx="1817" formatCode="0.00">
                  <c:v>0.51</c:v>
                </c:pt>
                <c:pt idx="1818" formatCode="0.00">
                  <c:v>0</c:v>
                </c:pt>
                <c:pt idx="1819" formatCode="0.00">
                  <c:v>0</c:v>
                </c:pt>
                <c:pt idx="1820" formatCode="0.00">
                  <c:v>0</c:v>
                </c:pt>
                <c:pt idx="1821" formatCode="0.00">
                  <c:v>0</c:v>
                </c:pt>
                <c:pt idx="1822" formatCode="0.00">
                  <c:v>0</c:v>
                </c:pt>
                <c:pt idx="1823" formatCode="0.00">
                  <c:v>0</c:v>
                </c:pt>
                <c:pt idx="1824" formatCode="0.00">
                  <c:v>0</c:v>
                </c:pt>
                <c:pt idx="1825" formatCode="0.00">
                  <c:v>0</c:v>
                </c:pt>
                <c:pt idx="1826" formatCode="0.00">
                  <c:v>0</c:v>
                </c:pt>
                <c:pt idx="1827" formatCode="0.00">
                  <c:v>0</c:v>
                </c:pt>
                <c:pt idx="1828" formatCode="0.00">
                  <c:v>0</c:v>
                </c:pt>
                <c:pt idx="1829" formatCode="0.00">
                  <c:v>0</c:v>
                </c:pt>
                <c:pt idx="1830" formatCode="0.00">
                  <c:v>0</c:v>
                </c:pt>
                <c:pt idx="1831" formatCode="0.00">
                  <c:v>0</c:v>
                </c:pt>
                <c:pt idx="1832" formatCode="0.00">
                  <c:v>0</c:v>
                </c:pt>
                <c:pt idx="1833" formatCode="0.00">
                  <c:v>0.51</c:v>
                </c:pt>
                <c:pt idx="1834" formatCode="0.00">
                  <c:v>0</c:v>
                </c:pt>
                <c:pt idx="1835" formatCode="0.00">
                  <c:v>0</c:v>
                </c:pt>
                <c:pt idx="1836" formatCode="0.00">
                  <c:v>0.51</c:v>
                </c:pt>
                <c:pt idx="1837" formatCode="0.00">
                  <c:v>0.25</c:v>
                </c:pt>
                <c:pt idx="1838" formatCode="0.00">
                  <c:v>0</c:v>
                </c:pt>
                <c:pt idx="1839" formatCode="0.00">
                  <c:v>0</c:v>
                </c:pt>
                <c:pt idx="1840" formatCode="0.00">
                  <c:v>0</c:v>
                </c:pt>
                <c:pt idx="1841" formatCode="0.00">
                  <c:v>0</c:v>
                </c:pt>
                <c:pt idx="1842" formatCode="0.00">
                  <c:v>0</c:v>
                </c:pt>
                <c:pt idx="1843" formatCode="0.00">
                  <c:v>0</c:v>
                </c:pt>
                <c:pt idx="1844" formatCode="0.00">
                  <c:v>0</c:v>
                </c:pt>
                <c:pt idx="1845" formatCode="0.00">
                  <c:v>0</c:v>
                </c:pt>
                <c:pt idx="1846" formatCode="0.00">
                  <c:v>0</c:v>
                </c:pt>
                <c:pt idx="1847" formatCode="0.00">
                  <c:v>0</c:v>
                </c:pt>
                <c:pt idx="1848" formatCode="0.00">
                  <c:v>0</c:v>
                </c:pt>
                <c:pt idx="1849" formatCode="0.00">
                  <c:v>0</c:v>
                </c:pt>
                <c:pt idx="1850" formatCode="0.00">
                  <c:v>0</c:v>
                </c:pt>
                <c:pt idx="1851" formatCode="0.00">
                  <c:v>0</c:v>
                </c:pt>
                <c:pt idx="1852" formatCode="0.00">
                  <c:v>0</c:v>
                </c:pt>
                <c:pt idx="1853" formatCode="0.00">
                  <c:v>0.25</c:v>
                </c:pt>
                <c:pt idx="1854" formatCode="0.00">
                  <c:v>0</c:v>
                </c:pt>
                <c:pt idx="1855" formatCode="0.00">
                  <c:v>0</c:v>
                </c:pt>
                <c:pt idx="1856" formatCode="0.00">
                  <c:v>0.76</c:v>
                </c:pt>
                <c:pt idx="1857" formatCode="0.00">
                  <c:v>0</c:v>
                </c:pt>
                <c:pt idx="1858" formatCode="0.00">
                  <c:v>0</c:v>
                </c:pt>
                <c:pt idx="1859" formatCode="0.00">
                  <c:v>0</c:v>
                </c:pt>
                <c:pt idx="1860" formatCode="0.00">
                  <c:v>0</c:v>
                </c:pt>
                <c:pt idx="1861" formatCode="0.00">
                  <c:v>0</c:v>
                </c:pt>
                <c:pt idx="1862" formatCode="0.00">
                  <c:v>0</c:v>
                </c:pt>
                <c:pt idx="1863" formatCode="0.00">
                  <c:v>0</c:v>
                </c:pt>
                <c:pt idx="1864" formatCode="0.00">
                  <c:v>0</c:v>
                </c:pt>
                <c:pt idx="1865" formatCode="0.00">
                  <c:v>0</c:v>
                </c:pt>
                <c:pt idx="1866" formatCode="0.00">
                  <c:v>3.05</c:v>
                </c:pt>
                <c:pt idx="1867" formatCode="0.00">
                  <c:v>2.29</c:v>
                </c:pt>
                <c:pt idx="1868" formatCode="0.00">
                  <c:v>0</c:v>
                </c:pt>
                <c:pt idx="1869" formatCode="0.00">
                  <c:v>0</c:v>
                </c:pt>
                <c:pt idx="1870" formatCode="0.00">
                  <c:v>3.05</c:v>
                </c:pt>
                <c:pt idx="1871" formatCode="0.00">
                  <c:v>6.6</c:v>
                </c:pt>
                <c:pt idx="1872" formatCode="0.00">
                  <c:v>0</c:v>
                </c:pt>
                <c:pt idx="1873" formatCode="0.00">
                  <c:v>0.25</c:v>
                </c:pt>
                <c:pt idx="1874" formatCode="0.00">
                  <c:v>41.91</c:v>
                </c:pt>
                <c:pt idx="1875" formatCode="0.00">
                  <c:v>3.05</c:v>
                </c:pt>
                <c:pt idx="1876" formatCode="0.00">
                  <c:v>0</c:v>
                </c:pt>
                <c:pt idx="1877" formatCode="0.00">
                  <c:v>0</c:v>
                </c:pt>
                <c:pt idx="1878" formatCode="0.00">
                  <c:v>0</c:v>
                </c:pt>
                <c:pt idx="1879" formatCode="0.00">
                  <c:v>2.0299999999999998</c:v>
                </c:pt>
                <c:pt idx="1880" formatCode="0.00">
                  <c:v>3.81</c:v>
                </c:pt>
                <c:pt idx="1881" formatCode="0.00">
                  <c:v>5.33</c:v>
                </c:pt>
                <c:pt idx="1882" formatCode="0.00">
                  <c:v>0</c:v>
                </c:pt>
                <c:pt idx="1883" formatCode="0.00">
                  <c:v>0</c:v>
                </c:pt>
                <c:pt idx="1884" formatCode="0.00">
                  <c:v>2.79</c:v>
                </c:pt>
                <c:pt idx="1885" formatCode="0.00">
                  <c:v>1.52</c:v>
                </c:pt>
                <c:pt idx="1886" formatCode="0.00">
                  <c:v>0</c:v>
                </c:pt>
                <c:pt idx="1887" formatCode="0.00">
                  <c:v>36.83</c:v>
                </c:pt>
                <c:pt idx="1888" formatCode="0.00">
                  <c:v>0</c:v>
                </c:pt>
                <c:pt idx="1889" formatCode="0.00">
                  <c:v>0</c:v>
                </c:pt>
                <c:pt idx="1890" formatCode="0.00">
                  <c:v>5.84</c:v>
                </c:pt>
                <c:pt idx="1891" formatCode="0.00">
                  <c:v>0</c:v>
                </c:pt>
                <c:pt idx="1892" formatCode="0.00">
                  <c:v>4.83</c:v>
                </c:pt>
                <c:pt idx="1893" formatCode="0.00">
                  <c:v>1.78</c:v>
                </c:pt>
                <c:pt idx="1894" formatCode="0.00">
                  <c:v>2.29</c:v>
                </c:pt>
                <c:pt idx="1895" formatCode="0.00">
                  <c:v>8.1300000000000008</c:v>
                </c:pt>
                <c:pt idx="1896" formatCode="0.00">
                  <c:v>5.33</c:v>
                </c:pt>
                <c:pt idx="1897" formatCode="0.00">
                  <c:v>5.59</c:v>
                </c:pt>
                <c:pt idx="1898" formatCode="0.00">
                  <c:v>0.51</c:v>
                </c:pt>
                <c:pt idx="1899" formatCode="0.00">
                  <c:v>0</c:v>
                </c:pt>
                <c:pt idx="1900" formatCode="0.00">
                  <c:v>0.51</c:v>
                </c:pt>
                <c:pt idx="1901" formatCode="0.00">
                  <c:v>20.83</c:v>
                </c:pt>
                <c:pt idx="1902" formatCode="0.00">
                  <c:v>8.3800000000000008</c:v>
                </c:pt>
                <c:pt idx="1903" formatCode="0.00">
                  <c:v>28.45</c:v>
                </c:pt>
                <c:pt idx="1904" formatCode="0.00">
                  <c:v>1.27</c:v>
                </c:pt>
                <c:pt idx="1905" formatCode="0.00">
                  <c:v>0.25</c:v>
                </c:pt>
                <c:pt idx="1906" formatCode="0.00">
                  <c:v>17.78</c:v>
                </c:pt>
                <c:pt idx="1907" formatCode="0.00">
                  <c:v>0.51</c:v>
                </c:pt>
                <c:pt idx="1908" formatCode="0.00">
                  <c:v>4.32</c:v>
                </c:pt>
                <c:pt idx="1909" formatCode="0.00">
                  <c:v>24.38</c:v>
                </c:pt>
                <c:pt idx="1910" formatCode="0.00">
                  <c:v>0</c:v>
                </c:pt>
                <c:pt idx="1911" formatCode="0.00">
                  <c:v>2.0299999999999998</c:v>
                </c:pt>
                <c:pt idx="1912" formatCode="0.00">
                  <c:v>0.25</c:v>
                </c:pt>
                <c:pt idx="1913" formatCode="0.00">
                  <c:v>5.33</c:v>
                </c:pt>
                <c:pt idx="1914" formatCode="0.00">
                  <c:v>8.89</c:v>
                </c:pt>
                <c:pt idx="1915" formatCode="0.00">
                  <c:v>0.25</c:v>
                </c:pt>
                <c:pt idx="1916" formatCode="0.00">
                  <c:v>0</c:v>
                </c:pt>
                <c:pt idx="1917" formatCode="0.00">
                  <c:v>16.260000000000002</c:v>
                </c:pt>
                <c:pt idx="1918" formatCode="0.00">
                  <c:v>0.25</c:v>
                </c:pt>
                <c:pt idx="1919" formatCode="0.00">
                  <c:v>0.76</c:v>
                </c:pt>
                <c:pt idx="1920" formatCode="0.00">
                  <c:v>8.3800000000000008</c:v>
                </c:pt>
                <c:pt idx="1921" formatCode="0.00">
                  <c:v>1.78</c:v>
                </c:pt>
                <c:pt idx="1922" formatCode="0.00">
                  <c:v>42.67</c:v>
                </c:pt>
                <c:pt idx="1923" formatCode="0.00">
                  <c:v>0.25</c:v>
                </c:pt>
                <c:pt idx="1924" formatCode="0.00">
                  <c:v>2.54</c:v>
                </c:pt>
                <c:pt idx="1925" formatCode="0.00">
                  <c:v>41.15</c:v>
                </c:pt>
                <c:pt idx="1926" formatCode="0.00">
                  <c:v>0</c:v>
                </c:pt>
                <c:pt idx="1927" formatCode="0.00">
                  <c:v>17.27</c:v>
                </c:pt>
                <c:pt idx="1928" formatCode="0.00">
                  <c:v>2.29</c:v>
                </c:pt>
                <c:pt idx="1929" formatCode="0.00">
                  <c:v>0.51</c:v>
                </c:pt>
                <c:pt idx="1930" formatCode="0.00">
                  <c:v>2.79</c:v>
                </c:pt>
                <c:pt idx="1931" formatCode="0.00">
                  <c:v>82.04</c:v>
                </c:pt>
                <c:pt idx="1932" formatCode="0.00">
                  <c:v>7.11</c:v>
                </c:pt>
                <c:pt idx="1933" formatCode="0.00">
                  <c:v>0</c:v>
                </c:pt>
                <c:pt idx="1934" formatCode="0.00">
                  <c:v>0</c:v>
                </c:pt>
                <c:pt idx="1935" formatCode="0.00">
                  <c:v>4.0599999999999996</c:v>
                </c:pt>
                <c:pt idx="1936" formatCode="0.00">
                  <c:v>0</c:v>
                </c:pt>
                <c:pt idx="1937" formatCode="0.00">
                  <c:v>0</c:v>
                </c:pt>
                <c:pt idx="1938" formatCode="0.00">
                  <c:v>97.29</c:v>
                </c:pt>
                <c:pt idx="1939" formatCode="0.00">
                  <c:v>9.65</c:v>
                </c:pt>
                <c:pt idx="1940" formatCode="0.00">
                  <c:v>18.03</c:v>
                </c:pt>
                <c:pt idx="1941" formatCode="0.00">
                  <c:v>2.29</c:v>
                </c:pt>
                <c:pt idx="1942" formatCode="0.00">
                  <c:v>54.86</c:v>
                </c:pt>
                <c:pt idx="1943" formatCode="0.00">
                  <c:v>0.51</c:v>
                </c:pt>
                <c:pt idx="1944" formatCode="0.00">
                  <c:v>42.16</c:v>
                </c:pt>
                <c:pt idx="1945" formatCode="0.00">
                  <c:v>0</c:v>
                </c:pt>
                <c:pt idx="1946" formatCode="0.00">
                  <c:v>0</c:v>
                </c:pt>
                <c:pt idx="1947" formatCode="0.00">
                  <c:v>2.29</c:v>
                </c:pt>
                <c:pt idx="1948" formatCode="0.00">
                  <c:v>1.78</c:v>
                </c:pt>
                <c:pt idx="1949" formatCode="0.00">
                  <c:v>0.25</c:v>
                </c:pt>
                <c:pt idx="1950" formatCode="0.00">
                  <c:v>26.16</c:v>
                </c:pt>
                <c:pt idx="1951" formatCode="0.00">
                  <c:v>1.27</c:v>
                </c:pt>
                <c:pt idx="1952" formatCode="0.00">
                  <c:v>0.51</c:v>
                </c:pt>
                <c:pt idx="1953" formatCode="0.00">
                  <c:v>28.45</c:v>
                </c:pt>
                <c:pt idx="1954" formatCode="0.00">
                  <c:v>1.78</c:v>
                </c:pt>
                <c:pt idx="1955" formatCode="0.00">
                  <c:v>27.18</c:v>
                </c:pt>
                <c:pt idx="1956" formatCode="0.00">
                  <c:v>10.67</c:v>
                </c:pt>
                <c:pt idx="1957" formatCode="0.00">
                  <c:v>2.29</c:v>
                </c:pt>
                <c:pt idx="1958" formatCode="0.00">
                  <c:v>1.52</c:v>
                </c:pt>
                <c:pt idx="1959" formatCode="0.00">
                  <c:v>2.29</c:v>
                </c:pt>
                <c:pt idx="1960" formatCode="0.00">
                  <c:v>0.25</c:v>
                </c:pt>
                <c:pt idx="1961" formatCode="0.00">
                  <c:v>21.34</c:v>
                </c:pt>
                <c:pt idx="1962" formatCode="0.00">
                  <c:v>17.53</c:v>
                </c:pt>
                <c:pt idx="1963" formatCode="0.00">
                  <c:v>2.0299999999999998</c:v>
                </c:pt>
                <c:pt idx="1964" formatCode="0.00">
                  <c:v>4.57</c:v>
                </c:pt>
                <c:pt idx="1965" formatCode="0.00">
                  <c:v>28.19</c:v>
                </c:pt>
                <c:pt idx="1966" formatCode="0.00">
                  <c:v>0</c:v>
                </c:pt>
                <c:pt idx="1967" formatCode="0.00">
                  <c:v>7.37</c:v>
                </c:pt>
                <c:pt idx="1968" formatCode="0.00">
                  <c:v>8.64</c:v>
                </c:pt>
                <c:pt idx="1969" formatCode="0.00">
                  <c:v>7.11</c:v>
                </c:pt>
                <c:pt idx="1970" formatCode="0.00">
                  <c:v>2.0299999999999998</c:v>
                </c:pt>
                <c:pt idx="1971" formatCode="0.00">
                  <c:v>2.79</c:v>
                </c:pt>
                <c:pt idx="1972" formatCode="0.00">
                  <c:v>0</c:v>
                </c:pt>
                <c:pt idx="1973" formatCode="0.00">
                  <c:v>0</c:v>
                </c:pt>
                <c:pt idx="1974" formatCode="0.00">
                  <c:v>0</c:v>
                </c:pt>
                <c:pt idx="1975" formatCode="0.00">
                  <c:v>0</c:v>
                </c:pt>
                <c:pt idx="1976" formatCode="0.00">
                  <c:v>2.54</c:v>
                </c:pt>
                <c:pt idx="1977" formatCode="0.00">
                  <c:v>0.25</c:v>
                </c:pt>
                <c:pt idx="1978" formatCode="0.00">
                  <c:v>2.54</c:v>
                </c:pt>
                <c:pt idx="1979" formatCode="0.00">
                  <c:v>4.0599999999999996</c:v>
                </c:pt>
                <c:pt idx="1980" formatCode="0.00">
                  <c:v>0</c:v>
                </c:pt>
                <c:pt idx="1981" formatCode="0.00">
                  <c:v>2.29</c:v>
                </c:pt>
                <c:pt idx="1982" formatCode="0.00">
                  <c:v>0.25</c:v>
                </c:pt>
                <c:pt idx="1983" formatCode="0.00">
                  <c:v>8.64</c:v>
                </c:pt>
                <c:pt idx="1984" formatCode="0.00">
                  <c:v>1.52</c:v>
                </c:pt>
                <c:pt idx="1985" formatCode="0.00">
                  <c:v>2.0299999999999998</c:v>
                </c:pt>
                <c:pt idx="1986" formatCode="0.00">
                  <c:v>0</c:v>
                </c:pt>
                <c:pt idx="1987" formatCode="0.00">
                  <c:v>0</c:v>
                </c:pt>
                <c:pt idx="1988" formatCode="0.00">
                  <c:v>3.81</c:v>
                </c:pt>
                <c:pt idx="1989" formatCode="0.00">
                  <c:v>17.53</c:v>
                </c:pt>
                <c:pt idx="1990" formatCode="0.00">
                  <c:v>4.83</c:v>
                </c:pt>
                <c:pt idx="1991" formatCode="0.00">
                  <c:v>9.4</c:v>
                </c:pt>
                <c:pt idx="1992" formatCode="0.00">
                  <c:v>0.25</c:v>
                </c:pt>
                <c:pt idx="1993" formatCode="0.00">
                  <c:v>0.25</c:v>
                </c:pt>
                <c:pt idx="1994" formatCode="0.00">
                  <c:v>27.69</c:v>
                </c:pt>
                <c:pt idx="1995" formatCode="0.00">
                  <c:v>1.02</c:v>
                </c:pt>
                <c:pt idx="1996" formatCode="0.00">
                  <c:v>0.25</c:v>
                </c:pt>
                <c:pt idx="1997" formatCode="0.00">
                  <c:v>0</c:v>
                </c:pt>
                <c:pt idx="1998" formatCode="0.00">
                  <c:v>0.25</c:v>
                </c:pt>
                <c:pt idx="1999" formatCode="0.00">
                  <c:v>1.52</c:v>
                </c:pt>
                <c:pt idx="2000" formatCode="0.00">
                  <c:v>0</c:v>
                </c:pt>
                <c:pt idx="2001" formatCode="0.00">
                  <c:v>0</c:v>
                </c:pt>
                <c:pt idx="2002" formatCode="0.00">
                  <c:v>0.25</c:v>
                </c:pt>
                <c:pt idx="2003" formatCode="0.00">
                  <c:v>3.05</c:v>
                </c:pt>
                <c:pt idx="2004" formatCode="0.00">
                  <c:v>0.51</c:v>
                </c:pt>
                <c:pt idx="2005" formatCode="0.00">
                  <c:v>18.8</c:v>
                </c:pt>
                <c:pt idx="2006" formatCode="0.00">
                  <c:v>9.91</c:v>
                </c:pt>
                <c:pt idx="2007" formatCode="0.00">
                  <c:v>11.94</c:v>
                </c:pt>
                <c:pt idx="2008" formatCode="0.00">
                  <c:v>2.79</c:v>
                </c:pt>
                <c:pt idx="2009" formatCode="0.00">
                  <c:v>0.76</c:v>
                </c:pt>
                <c:pt idx="2010" formatCode="0.00">
                  <c:v>7.11</c:v>
                </c:pt>
                <c:pt idx="2011" formatCode="0.00">
                  <c:v>4.32</c:v>
                </c:pt>
                <c:pt idx="2012" formatCode="0.00">
                  <c:v>9.4</c:v>
                </c:pt>
                <c:pt idx="2013" formatCode="0.00">
                  <c:v>0</c:v>
                </c:pt>
                <c:pt idx="2014" formatCode="0.00">
                  <c:v>0</c:v>
                </c:pt>
                <c:pt idx="2015" formatCode="0.00">
                  <c:v>1.27</c:v>
                </c:pt>
                <c:pt idx="2016" formatCode="0.00">
                  <c:v>0</c:v>
                </c:pt>
                <c:pt idx="2017" formatCode="0.00">
                  <c:v>7.37</c:v>
                </c:pt>
                <c:pt idx="2018" formatCode="0.00">
                  <c:v>9.65</c:v>
                </c:pt>
                <c:pt idx="2019" formatCode="0.00">
                  <c:v>0.25</c:v>
                </c:pt>
                <c:pt idx="2020" formatCode="0.00">
                  <c:v>0</c:v>
                </c:pt>
                <c:pt idx="2021" formatCode="0.00">
                  <c:v>42.93</c:v>
                </c:pt>
                <c:pt idx="2022" formatCode="0.00">
                  <c:v>0.25</c:v>
                </c:pt>
                <c:pt idx="2023" formatCode="0.00">
                  <c:v>0.76</c:v>
                </c:pt>
                <c:pt idx="2024" formatCode="0.00">
                  <c:v>18.54</c:v>
                </c:pt>
                <c:pt idx="2025" formatCode="0.00">
                  <c:v>23.11</c:v>
                </c:pt>
                <c:pt idx="2026" formatCode="0.00">
                  <c:v>0.25</c:v>
                </c:pt>
                <c:pt idx="2027" formatCode="0.00">
                  <c:v>2.29</c:v>
                </c:pt>
                <c:pt idx="2028" formatCode="0.00">
                  <c:v>2.54</c:v>
                </c:pt>
                <c:pt idx="2029" formatCode="0.00">
                  <c:v>2.54</c:v>
                </c:pt>
                <c:pt idx="2030" formatCode="0.00">
                  <c:v>20.07</c:v>
                </c:pt>
                <c:pt idx="2031" formatCode="0.00">
                  <c:v>7.11</c:v>
                </c:pt>
                <c:pt idx="2032" formatCode="0.00">
                  <c:v>0</c:v>
                </c:pt>
                <c:pt idx="2033" formatCode="0.00">
                  <c:v>25.9</c:v>
                </c:pt>
                <c:pt idx="2034" formatCode="0.00">
                  <c:v>0.25</c:v>
                </c:pt>
                <c:pt idx="2035" formatCode="0.00">
                  <c:v>0</c:v>
                </c:pt>
                <c:pt idx="2036" formatCode="0.00">
                  <c:v>0</c:v>
                </c:pt>
                <c:pt idx="2037" formatCode="0.00">
                  <c:v>11.68</c:v>
                </c:pt>
                <c:pt idx="2038" formatCode="0.00">
                  <c:v>4.0599999999999996</c:v>
                </c:pt>
                <c:pt idx="2039" formatCode="0.00">
                  <c:v>10.41</c:v>
                </c:pt>
                <c:pt idx="2040" formatCode="0.00">
                  <c:v>11.18</c:v>
                </c:pt>
                <c:pt idx="2041" formatCode="0.00">
                  <c:v>126</c:v>
                </c:pt>
                <c:pt idx="2042" formatCode="0.00">
                  <c:v>4.0599999999999996</c:v>
                </c:pt>
                <c:pt idx="2043" formatCode="0.00">
                  <c:v>0</c:v>
                </c:pt>
                <c:pt idx="2044" formatCode="0.00">
                  <c:v>0</c:v>
                </c:pt>
                <c:pt idx="2045" formatCode="0.00">
                  <c:v>2.54</c:v>
                </c:pt>
                <c:pt idx="2046" formatCode="0.00">
                  <c:v>1.78</c:v>
                </c:pt>
                <c:pt idx="2047" formatCode="0.00">
                  <c:v>11.18</c:v>
                </c:pt>
                <c:pt idx="2048" formatCode="0.00">
                  <c:v>0.25</c:v>
                </c:pt>
                <c:pt idx="2049" formatCode="0.00">
                  <c:v>0</c:v>
                </c:pt>
                <c:pt idx="2050" formatCode="0.00">
                  <c:v>0</c:v>
                </c:pt>
                <c:pt idx="2051" formatCode="0.00">
                  <c:v>4.0599999999999996</c:v>
                </c:pt>
                <c:pt idx="2052" formatCode="0.00">
                  <c:v>46.23</c:v>
                </c:pt>
                <c:pt idx="2053" formatCode="0.00">
                  <c:v>25.91</c:v>
                </c:pt>
                <c:pt idx="2054" formatCode="0.00">
                  <c:v>0.25</c:v>
                </c:pt>
                <c:pt idx="2055" formatCode="0.00">
                  <c:v>0</c:v>
                </c:pt>
                <c:pt idx="2056" formatCode="0.00">
                  <c:v>1.27</c:v>
                </c:pt>
                <c:pt idx="2057" formatCode="0.00">
                  <c:v>3.05</c:v>
                </c:pt>
                <c:pt idx="2058" formatCode="0.00">
                  <c:v>39.880000000000003</c:v>
                </c:pt>
                <c:pt idx="2059" formatCode="0.00">
                  <c:v>1.52</c:v>
                </c:pt>
                <c:pt idx="2060" formatCode="0.00">
                  <c:v>78.75</c:v>
                </c:pt>
                <c:pt idx="2061" formatCode="0.00">
                  <c:v>0.51</c:v>
                </c:pt>
                <c:pt idx="2062" formatCode="0.00">
                  <c:v>58.17</c:v>
                </c:pt>
                <c:pt idx="2063" formatCode="0.00">
                  <c:v>24.38</c:v>
                </c:pt>
                <c:pt idx="2064" formatCode="0.00">
                  <c:v>26.92</c:v>
                </c:pt>
                <c:pt idx="2065" formatCode="0.00">
                  <c:v>1.78</c:v>
                </c:pt>
                <c:pt idx="2066" formatCode="0.00">
                  <c:v>5.84</c:v>
                </c:pt>
                <c:pt idx="2067" formatCode="0.00">
                  <c:v>3.3</c:v>
                </c:pt>
                <c:pt idx="2068" formatCode="0.00">
                  <c:v>77.72</c:v>
                </c:pt>
                <c:pt idx="2069" formatCode="0.00">
                  <c:v>0</c:v>
                </c:pt>
                <c:pt idx="2070" formatCode="0.00">
                  <c:v>0</c:v>
                </c:pt>
                <c:pt idx="2071" formatCode="0.00">
                  <c:v>18.8</c:v>
                </c:pt>
                <c:pt idx="2072" formatCode="0.00">
                  <c:v>10.16</c:v>
                </c:pt>
                <c:pt idx="2073" formatCode="0.00">
                  <c:v>5.08</c:v>
                </c:pt>
                <c:pt idx="2074" formatCode="0.00">
                  <c:v>0</c:v>
                </c:pt>
                <c:pt idx="2075" formatCode="0.00">
                  <c:v>0</c:v>
                </c:pt>
                <c:pt idx="2076" formatCode="0.00">
                  <c:v>13.97</c:v>
                </c:pt>
                <c:pt idx="2077" formatCode="0.00">
                  <c:v>9.91</c:v>
                </c:pt>
                <c:pt idx="2078" formatCode="0.00">
                  <c:v>1.78</c:v>
                </c:pt>
                <c:pt idx="2079" formatCode="0.00">
                  <c:v>7.87</c:v>
                </c:pt>
                <c:pt idx="2080" formatCode="0.00">
                  <c:v>19.3</c:v>
                </c:pt>
                <c:pt idx="2081" formatCode="0.00">
                  <c:v>40.64</c:v>
                </c:pt>
                <c:pt idx="2082" formatCode="0.00">
                  <c:v>111</c:v>
                </c:pt>
                <c:pt idx="2083" formatCode="0.00">
                  <c:v>91.69</c:v>
                </c:pt>
                <c:pt idx="2084" formatCode="0.00">
                  <c:v>15.24</c:v>
                </c:pt>
                <c:pt idx="2085" formatCode="0.00">
                  <c:v>0.25</c:v>
                </c:pt>
                <c:pt idx="2086" formatCode="0.00">
                  <c:v>0.76</c:v>
                </c:pt>
                <c:pt idx="2087" formatCode="0.00">
                  <c:v>32</c:v>
                </c:pt>
                <c:pt idx="2088" formatCode="0.00">
                  <c:v>24.38</c:v>
                </c:pt>
                <c:pt idx="2089" formatCode="0.00">
                  <c:v>43.69</c:v>
                </c:pt>
                <c:pt idx="2090" formatCode="0.00">
                  <c:v>14.22</c:v>
                </c:pt>
                <c:pt idx="2091" formatCode="0.00">
                  <c:v>6.86</c:v>
                </c:pt>
                <c:pt idx="2092" formatCode="0.00">
                  <c:v>7.11</c:v>
                </c:pt>
                <c:pt idx="2093" formatCode="0.00">
                  <c:v>0.25</c:v>
                </c:pt>
                <c:pt idx="2094" formatCode="0.00">
                  <c:v>0</c:v>
                </c:pt>
                <c:pt idx="2095" formatCode="0.00">
                  <c:v>0</c:v>
                </c:pt>
                <c:pt idx="2096" formatCode="0.00">
                  <c:v>0</c:v>
                </c:pt>
                <c:pt idx="2097" formatCode="0.00">
                  <c:v>2.29</c:v>
                </c:pt>
                <c:pt idx="2098" formatCode="0.00">
                  <c:v>43.94</c:v>
                </c:pt>
                <c:pt idx="2099" formatCode="0.00">
                  <c:v>2.79</c:v>
                </c:pt>
                <c:pt idx="2100" formatCode="0.00">
                  <c:v>41.4</c:v>
                </c:pt>
                <c:pt idx="2101" formatCode="0.00">
                  <c:v>4.83</c:v>
                </c:pt>
                <c:pt idx="2102" formatCode="0.00">
                  <c:v>1.27</c:v>
                </c:pt>
                <c:pt idx="2103" formatCode="0.00">
                  <c:v>0.51</c:v>
                </c:pt>
                <c:pt idx="2104" formatCode="0.00">
                  <c:v>13.72</c:v>
                </c:pt>
                <c:pt idx="2105" formatCode="0.00">
                  <c:v>0.25</c:v>
                </c:pt>
                <c:pt idx="2106" formatCode="0.00">
                  <c:v>0</c:v>
                </c:pt>
                <c:pt idx="2107" formatCode="0.00">
                  <c:v>0</c:v>
                </c:pt>
                <c:pt idx="2108" formatCode="0.00">
                  <c:v>0</c:v>
                </c:pt>
                <c:pt idx="2109" formatCode="0.00">
                  <c:v>0</c:v>
                </c:pt>
                <c:pt idx="2110" formatCode="0.00">
                  <c:v>0</c:v>
                </c:pt>
                <c:pt idx="2111" formatCode="0.00">
                  <c:v>0</c:v>
                </c:pt>
                <c:pt idx="2112" formatCode="0.00">
                  <c:v>0</c:v>
                </c:pt>
                <c:pt idx="2113" formatCode="0.00">
                  <c:v>0.25</c:v>
                </c:pt>
                <c:pt idx="2114" formatCode="0.00">
                  <c:v>5.59</c:v>
                </c:pt>
                <c:pt idx="2115" formatCode="0.00">
                  <c:v>2.29</c:v>
                </c:pt>
                <c:pt idx="2116" formatCode="0.00">
                  <c:v>9.14</c:v>
                </c:pt>
                <c:pt idx="2117" formatCode="0.00">
                  <c:v>0.25</c:v>
                </c:pt>
                <c:pt idx="2118" formatCode="0.00">
                  <c:v>0</c:v>
                </c:pt>
                <c:pt idx="2119" formatCode="0.00">
                  <c:v>0.25</c:v>
                </c:pt>
                <c:pt idx="2120" formatCode="0.00">
                  <c:v>8.3800000000000008</c:v>
                </c:pt>
                <c:pt idx="2121" formatCode="0.00">
                  <c:v>1.02</c:v>
                </c:pt>
                <c:pt idx="2122" formatCode="0.00">
                  <c:v>0</c:v>
                </c:pt>
                <c:pt idx="2123" formatCode="0.00">
                  <c:v>0</c:v>
                </c:pt>
                <c:pt idx="2124" formatCode="0.00">
                  <c:v>0</c:v>
                </c:pt>
                <c:pt idx="2125" formatCode="0.00">
                  <c:v>0</c:v>
                </c:pt>
                <c:pt idx="2126" formatCode="0.00">
                  <c:v>0</c:v>
                </c:pt>
                <c:pt idx="2127" formatCode="0.00">
                  <c:v>0</c:v>
                </c:pt>
                <c:pt idx="2128" formatCode="0.00">
                  <c:v>0.25</c:v>
                </c:pt>
                <c:pt idx="2129" formatCode="0.00">
                  <c:v>4.83</c:v>
                </c:pt>
                <c:pt idx="2130" formatCode="0.00">
                  <c:v>0</c:v>
                </c:pt>
                <c:pt idx="2131" formatCode="0.00">
                  <c:v>0</c:v>
                </c:pt>
                <c:pt idx="2132" formatCode="0.00">
                  <c:v>1.02</c:v>
                </c:pt>
                <c:pt idx="2133" formatCode="0.00">
                  <c:v>0</c:v>
                </c:pt>
                <c:pt idx="2134" formatCode="0.00">
                  <c:v>0</c:v>
                </c:pt>
                <c:pt idx="2135" formatCode="0.00">
                  <c:v>0</c:v>
                </c:pt>
                <c:pt idx="2136" formatCode="0.00">
                  <c:v>0</c:v>
                </c:pt>
                <c:pt idx="2137" formatCode="0.00">
                  <c:v>0</c:v>
                </c:pt>
                <c:pt idx="2138" formatCode="0.00">
                  <c:v>0</c:v>
                </c:pt>
                <c:pt idx="2139" formatCode="0.00">
                  <c:v>0</c:v>
                </c:pt>
                <c:pt idx="2140" formatCode="0.00">
                  <c:v>0</c:v>
                </c:pt>
                <c:pt idx="2141" formatCode="0.00">
                  <c:v>0</c:v>
                </c:pt>
                <c:pt idx="2142" formatCode="0.00">
                  <c:v>0</c:v>
                </c:pt>
                <c:pt idx="2143" formatCode="0.00">
                  <c:v>0</c:v>
                </c:pt>
                <c:pt idx="2144" formatCode="0.00">
                  <c:v>0</c:v>
                </c:pt>
                <c:pt idx="2145" formatCode="0.00">
                  <c:v>0</c:v>
                </c:pt>
                <c:pt idx="2146" formatCode="0.00">
                  <c:v>0</c:v>
                </c:pt>
                <c:pt idx="2147" formatCode="0.00">
                  <c:v>0</c:v>
                </c:pt>
                <c:pt idx="2148" formatCode="0.00">
                  <c:v>2.29</c:v>
                </c:pt>
                <c:pt idx="2149" formatCode="0.00">
                  <c:v>2.0299999999999998</c:v>
                </c:pt>
                <c:pt idx="2150" formatCode="0.00">
                  <c:v>0</c:v>
                </c:pt>
                <c:pt idx="2151" formatCode="0.00">
                  <c:v>0</c:v>
                </c:pt>
                <c:pt idx="2152" formatCode="0.00">
                  <c:v>0.25</c:v>
                </c:pt>
                <c:pt idx="2153" formatCode="0.00">
                  <c:v>0.25</c:v>
                </c:pt>
                <c:pt idx="2154" formatCode="0.00">
                  <c:v>0</c:v>
                </c:pt>
                <c:pt idx="2155" formatCode="0.00">
                  <c:v>0</c:v>
                </c:pt>
                <c:pt idx="2156" formatCode="0.00">
                  <c:v>5.59</c:v>
                </c:pt>
                <c:pt idx="2157" formatCode="0.00">
                  <c:v>0</c:v>
                </c:pt>
                <c:pt idx="2158" formatCode="0.00">
                  <c:v>0</c:v>
                </c:pt>
                <c:pt idx="2159" formatCode="0.00">
                  <c:v>0</c:v>
                </c:pt>
                <c:pt idx="2160" formatCode="0.00">
                  <c:v>0</c:v>
                </c:pt>
                <c:pt idx="2161" formatCode="0.00">
                  <c:v>0</c:v>
                </c:pt>
                <c:pt idx="2162" formatCode="0.00">
                  <c:v>0</c:v>
                </c:pt>
                <c:pt idx="2163" formatCode="0.00">
                  <c:v>0</c:v>
                </c:pt>
                <c:pt idx="2164" formatCode="0.00">
                  <c:v>3.05</c:v>
                </c:pt>
                <c:pt idx="2165" formatCode="0.00">
                  <c:v>0</c:v>
                </c:pt>
                <c:pt idx="2166" formatCode="0.00">
                  <c:v>0</c:v>
                </c:pt>
                <c:pt idx="2167" formatCode="0.00">
                  <c:v>0</c:v>
                </c:pt>
                <c:pt idx="2168" formatCode="0.00">
                  <c:v>0</c:v>
                </c:pt>
                <c:pt idx="2169" formatCode="0.00">
                  <c:v>0</c:v>
                </c:pt>
                <c:pt idx="2170" formatCode="0.00">
                  <c:v>0</c:v>
                </c:pt>
                <c:pt idx="2171" formatCode="0.00">
                  <c:v>0</c:v>
                </c:pt>
                <c:pt idx="2172" formatCode="0.00">
                  <c:v>0.25</c:v>
                </c:pt>
                <c:pt idx="2173" formatCode="0.00">
                  <c:v>0</c:v>
                </c:pt>
                <c:pt idx="2174" formatCode="0.00">
                  <c:v>0</c:v>
                </c:pt>
                <c:pt idx="2175" formatCode="0.00">
                  <c:v>0</c:v>
                </c:pt>
                <c:pt idx="2176" formatCode="0.00">
                  <c:v>0</c:v>
                </c:pt>
                <c:pt idx="2177" formatCode="0.00">
                  <c:v>0</c:v>
                </c:pt>
                <c:pt idx="2178" formatCode="0.00">
                  <c:v>0</c:v>
                </c:pt>
                <c:pt idx="2179" formatCode="0.00">
                  <c:v>0</c:v>
                </c:pt>
                <c:pt idx="2180" formatCode="0.00">
                  <c:v>0</c:v>
                </c:pt>
                <c:pt idx="2181" formatCode="0.00">
                  <c:v>0</c:v>
                </c:pt>
                <c:pt idx="2182" formatCode="0.00">
                  <c:v>0</c:v>
                </c:pt>
                <c:pt idx="2183" formatCode="0.00">
                  <c:v>0</c:v>
                </c:pt>
                <c:pt idx="2184" formatCode="0.00">
                  <c:v>0</c:v>
                </c:pt>
                <c:pt idx="2185" formatCode="0.00">
                  <c:v>1.78</c:v>
                </c:pt>
                <c:pt idx="2186" formatCode="0.00">
                  <c:v>3.56</c:v>
                </c:pt>
                <c:pt idx="2187" formatCode="0.00">
                  <c:v>0</c:v>
                </c:pt>
                <c:pt idx="2188" formatCode="0.00">
                  <c:v>0</c:v>
                </c:pt>
                <c:pt idx="2189" formatCode="0.00">
                  <c:v>1.52</c:v>
                </c:pt>
                <c:pt idx="2190" formatCode="0.00">
                  <c:v>0</c:v>
                </c:pt>
                <c:pt idx="2191" formatCode="0.00">
                  <c:v>0</c:v>
                </c:pt>
                <c:pt idx="2192" formatCode="0.00">
                  <c:v>29.72</c:v>
                </c:pt>
                <c:pt idx="2193" formatCode="0.00">
                  <c:v>2.79</c:v>
                </c:pt>
                <c:pt idx="2194" formatCode="0.00">
                  <c:v>0.76</c:v>
                </c:pt>
                <c:pt idx="2195" formatCode="0.00">
                  <c:v>0</c:v>
                </c:pt>
                <c:pt idx="2196" formatCode="0.00">
                  <c:v>0.76</c:v>
                </c:pt>
                <c:pt idx="2197" formatCode="0.00">
                  <c:v>0</c:v>
                </c:pt>
                <c:pt idx="2198" formatCode="0.00">
                  <c:v>0</c:v>
                </c:pt>
                <c:pt idx="2199" formatCode="0.00">
                  <c:v>0</c:v>
                </c:pt>
                <c:pt idx="2200" formatCode="0.00">
                  <c:v>0</c:v>
                </c:pt>
                <c:pt idx="2201" formatCode="0.00">
                  <c:v>4.57</c:v>
                </c:pt>
                <c:pt idx="2202" formatCode="0.00">
                  <c:v>0</c:v>
                </c:pt>
                <c:pt idx="2203" formatCode="0.00">
                  <c:v>0</c:v>
                </c:pt>
                <c:pt idx="2204" formatCode="0.00">
                  <c:v>0</c:v>
                </c:pt>
                <c:pt idx="2205" formatCode="0.00">
                  <c:v>0</c:v>
                </c:pt>
                <c:pt idx="2206" formatCode="0.00">
                  <c:v>17.78</c:v>
                </c:pt>
                <c:pt idx="2207" formatCode="0.00">
                  <c:v>0.25</c:v>
                </c:pt>
                <c:pt idx="2208" formatCode="0.00">
                  <c:v>0</c:v>
                </c:pt>
                <c:pt idx="2209" formatCode="0.00">
                  <c:v>0</c:v>
                </c:pt>
                <c:pt idx="2210" formatCode="0.00">
                  <c:v>0</c:v>
                </c:pt>
                <c:pt idx="2211" formatCode="0.00">
                  <c:v>0</c:v>
                </c:pt>
                <c:pt idx="2212" formatCode="0.00">
                  <c:v>0</c:v>
                </c:pt>
                <c:pt idx="2213" formatCode="0.00">
                  <c:v>2.54</c:v>
                </c:pt>
                <c:pt idx="2214" formatCode="0.00">
                  <c:v>0</c:v>
                </c:pt>
                <c:pt idx="2215" formatCode="0.00">
                  <c:v>0</c:v>
                </c:pt>
                <c:pt idx="2216" formatCode="0.00">
                  <c:v>0</c:v>
                </c:pt>
                <c:pt idx="2217" formatCode="0.00">
                  <c:v>0</c:v>
                </c:pt>
                <c:pt idx="2218" formatCode="0.00">
                  <c:v>0</c:v>
                </c:pt>
                <c:pt idx="2219" formatCode="0.00">
                  <c:v>0</c:v>
                </c:pt>
                <c:pt idx="2220" formatCode="0.00">
                  <c:v>0</c:v>
                </c:pt>
                <c:pt idx="2221" formatCode="0.00">
                  <c:v>0</c:v>
                </c:pt>
                <c:pt idx="2222" formatCode="0.00">
                  <c:v>0</c:v>
                </c:pt>
                <c:pt idx="2223" formatCode="0.00">
                  <c:v>0</c:v>
                </c:pt>
                <c:pt idx="2224" formatCode="0.00">
                  <c:v>0</c:v>
                </c:pt>
                <c:pt idx="2225" formatCode="0.00">
                  <c:v>0</c:v>
                </c:pt>
                <c:pt idx="2226" formatCode="0.00">
                  <c:v>0</c:v>
                </c:pt>
                <c:pt idx="2227" formatCode="0.00">
                  <c:v>0</c:v>
                </c:pt>
                <c:pt idx="2228" formatCode="0.00">
                  <c:v>0</c:v>
                </c:pt>
                <c:pt idx="2229" formatCode="0.00">
                  <c:v>24.13</c:v>
                </c:pt>
                <c:pt idx="2230" formatCode="0.00">
                  <c:v>0</c:v>
                </c:pt>
                <c:pt idx="2231" formatCode="0.00">
                  <c:v>10.67</c:v>
                </c:pt>
                <c:pt idx="2232" formatCode="0.00">
                  <c:v>1.27</c:v>
                </c:pt>
                <c:pt idx="2233" formatCode="0.00">
                  <c:v>0.25</c:v>
                </c:pt>
                <c:pt idx="2234" formatCode="0.00">
                  <c:v>0</c:v>
                </c:pt>
                <c:pt idx="2235" formatCode="0.00">
                  <c:v>0</c:v>
                </c:pt>
                <c:pt idx="2236" formatCode="0.00">
                  <c:v>0</c:v>
                </c:pt>
                <c:pt idx="2237" formatCode="0.00">
                  <c:v>0</c:v>
                </c:pt>
                <c:pt idx="2238" formatCode="0.00">
                  <c:v>4.57</c:v>
                </c:pt>
                <c:pt idx="2239" formatCode="0.00">
                  <c:v>0</c:v>
                </c:pt>
                <c:pt idx="2240" formatCode="0.00">
                  <c:v>0</c:v>
                </c:pt>
                <c:pt idx="2241" formatCode="0.00">
                  <c:v>0</c:v>
                </c:pt>
                <c:pt idx="2242" formatCode="0.00">
                  <c:v>25.65</c:v>
                </c:pt>
                <c:pt idx="2243" formatCode="0.00">
                  <c:v>0.51</c:v>
                </c:pt>
                <c:pt idx="2244" formatCode="0.00">
                  <c:v>0</c:v>
                </c:pt>
                <c:pt idx="2245" formatCode="0.00">
                  <c:v>30.23</c:v>
                </c:pt>
                <c:pt idx="2246" formatCode="0.00">
                  <c:v>0.25</c:v>
                </c:pt>
                <c:pt idx="2247" formatCode="0.00">
                  <c:v>2.29</c:v>
                </c:pt>
                <c:pt idx="2248" formatCode="0.00">
                  <c:v>5.84</c:v>
                </c:pt>
                <c:pt idx="2249" formatCode="0.00">
                  <c:v>53.59</c:v>
                </c:pt>
                <c:pt idx="2250" formatCode="0.00">
                  <c:v>4.32</c:v>
                </c:pt>
                <c:pt idx="2251" formatCode="0.00">
                  <c:v>2.29</c:v>
                </c:pt>
                <c:pt idx="2252" formatCode="0.00">
                  <c:v>1.52</c:v>
                </c:pt>
                <c:pt idx="2253" formatCode="0.00">
                  <c:v>3.81</c:v>
                </c:pt>
                <c:pt idx="2254" formatCode="0.00">
                  <c:v>27.94</c:v>
                </c:pt>
                <c:pt idx="2255" formatCode="0.00">
                  <c:v>0</c:v>
                </c:pt>
                <c:pt idx="2256" formatCode="0.00">
                  <c:v>20.32</c:v>
                </c:pt>
                <c:pt idx="2257" formatCode="0.00">
                  <c:v>0</c:v>
                </c:pt>
                <c:pt idx="2258" formatCode="0.00">
                  <c:v>0.25</c:v>
                </c:pt>
                <c:pt idx="2259" formatCode="0.00">
                  <c:v>11.43</c:v>
                </c:pt>
                <c:pt idx="2260" formatCode="0.00">
                  <c:v>1.02</c:v>
                </c:pt>
                <c:pt idx="2261" formatCode="0.00">
                  <c:v>0</c:v>
                </c:pt>
                <c:pt idx="2262" formatCode="0.00">
                  <c:v>26.42</c:v>
                </c:pt>
                <c:pt idx="2263" formatCode="0.00">
                  <c:v>0.51</c:v>
                </c:pt>
                <c:pt idx="2264" formatCode="0.00">
                  <c:v>2.79</c:v>
                </c:pt>
                <c:pt idx="2265" formatCode="0.00">
                  <c:v>0</c:v>
                </c:pt>
                <c:pt idx="2266" formatCode="0.00">
                  <c:v>0</c:v>
                </c:pt>
                <c:pt idx="2267" formatCode="0.00">
                  <c:v>13.72</c:v>
                </c:pt>
                <c:pt idx="2268" formatCode="0.00">
                  <c:v>19.3</c:v>
                </c:pt>
                <c:pt idx="2269" formatCode="0.00">
                  <c:v>2.54</c:v>
                </c:pt>
                <c:pt idx="2270" formatCode="0.00">
                  <c:v>41.91</c:v>
                </c:pt>
                <c:pt idx="2271" formatCode="0.00">
                  <c:v>0</c:v>
                </c:pt>
                <c:pt idx="2272" formatCode="0.00">
                  <c:v>0</c:v>
                </c:pt>
                <c:pt idx="2273" formatCode="0.00">
                  <c:v>39.619999999999997</c:v>
                </c:pt>
                <c:pt idx="2274" formatCode="0.00">
                  <c:v>0.51</c:v>
                </c:pt>
                <c:pt idx="2275" formatCode="0.00">
                  <c:v>0</c:v>
                </c:pt>
                <c:pt idx="2276" formatCode="0.00">
                  <c:v>0</c:v>
                </c:pt>
                <c:pt idx="2277" formatCode="0.00">
                  <c:v>6.6</c:v>
                </c:pt>
                <c:pt idx="2278" formatCode="0.00">
                  <c:v>30.48</c:v>
                </c:pt>
                <c:pt idx="2279" formatCode="0.00">
                  <c:v>0</c:v>
                </c:pt>
                <c:pt idx="2280" formatCode="0.00">
                  <c:v>3.05</c:v>
                </c:pt>
                <c:pt idx="2281" formatCode="0.00">
                  <c:v>1.02</c:v>
                </c:pt>
                <c:pt idx="2282" formatCode="0.00">
                  <c:v>33.53</c:v>
                </c:pt>
                <c:pt idx="2283" formatCode="0.00">
                  <c:v>0</c:v>
                </c:pt>
                <c:pt idx="2284" formatCode="0.00">
                  <c:v>1.27</c:v>
                </c:pt>
                <c:pt idx="2285" formatCode="0.00">
                  <c:v>8.3800000000000008</c:v>
                </c:pt>
                <c:pt idx="2286" formatCode="0.00">
                  <c:v>0.25</c:v>
                </c:pt>
                <c:pt idx="2287" formatCode="0.00">
                  <c:v>0</c:v>
                </c:pt>
                <c:pt idx="2288" formatCode="0.00">
                  <c:v>0</c:v>
                </c:pt>
                <c:pt idx="2289" formatCode="0.00">
                  <c:v>7.37</c:v>
                </c:pt>
                <c:pt idx="2290" formatCode="0.00">
                  <c:v>3.81</c:v>
                </c:pt>
                <c:pt idx="2291" formatCode="0.00">
                  <c:v>0.25</c:v>
                </c:pt>
                <c:pt idx="2292" formatCode="0.00">
                  <c:v>4.57</c:v>
                </c:pt>
                <c:pt idx="2293" formatCode="0.00">
                  <c:v>0</c:v>
                </c:pt>
                <c:pt idx="2294" formatCode="0.00">
                  <c:v>13.72</c:v>
                </c:pt>
                <c:pt idx="2295" formatCode="0.00">
                  <c:v>0.25</c:v>
                </c:pt>
                <c:pt idx="2296" formatCode="0.00">
                  <c:v>9.91</c:v>
                </c:pt>
                <c:pt idx="2297" formatCode="0.00">
                  <c:v>4.0599999999999996</c:v>
                </c:pt>
                <c:pt idx="2298" formatCode="0.00">
                  <c:v>1.78</c:v>
                </c:pt>
                <c:pt idx="2299" formatCode="0.00">
                  <c:v>1.52</c:v>
                </c:pt>
                <c:pt idx="2300" formatCode="0.00">
                  <c:v>27.18</c:v>
                </c:pt>
                <c:pt idx="2301" formatCode="0.00">
                  <c:v>10.92</c:v>
                </c:pt>
                <c:pt idx="2302" formatCode="0.00">
                  <c:v>0</c:v>
                </c:pt>
                <c:pt idx="2303" formatCode="0.00">
                  <c:v>0</c:v>
                </c:pt>
                <c:pt idx="2304" formatCode="0.00">
                  <c:v>0</c:v>
                </c:pt>
                <c:pt idx="2305" formatCode="0.00">
                  <c:v>12.95</c:v>
                </c:pt>
                <c:pt idx="2306" formatCode="0.00">
                  <c:v>18.8</c:v>
                </c:pt>
                <c:pt idx="2307" formatCode="0.00">
                  <c:v>0</c:v>
                </c:pt>
                <c:pt idx="2308" formatCode="0.00">
                  <c:v>0</c:v>
                </c:pt>
                <c:pt idx="2309" formatCode="0.00">
                  <c:v>3.81</c:v>
                </c:pt>
                <c:pt idx="2310" formatCode="0.00">
                  <c:v>1.27</c:v>
                </c:pt>
                <c:pt idx="2311" formatCode="0.00">
                  <c:v>2.29</c:v>
                </c:pt>
                <c:pt idx="2312" formatCode="0.00">
                  <c:v>1.02</c:v>
                </c:pt>
                <c:pt idx="2313" formatCode="0.00">
                  <c:v>7.87</c:v>
                </c:pt>
                <c:pt idx="2314" formatCode="0.00">
                  <c:v>3.3</c:v>
                </c:pt>
                <c:pt idx="2315" formatCode="0.00">
                  <c:v>0</c:v>
                </c:pt>
                <c:pt idx="2316" formatCode="0.00">
                  <c:v>13.21</c:v>
                </c:pt>
                <c:pt idx="2317" formatCode="0.00">
                  <c:v>4.57</c:v>
                </c:pt>
                <c:pt idx="2318" formatCode="0.00">
                  <c:v>36.58</c:v>
                </c:pt>
                <c:pt idx="2319" formatCode="0.00">
                  <c:v>0.25</c:v>
                </c:pt>
                <c:pt idx="2320" formatCode="0.00">
                  <c:v>0</c:v>
                </c:pt>
                <c:pt idx="2321" formatCode="0.00">
                  <c:v>5.59</c:v>
                </c:pt>
                <c:pt idx="2322" formatCode="0.00">
                  <c:v>4.0599999999999996</c:v>
                </c:pt>
                <c:pt idx="2323" formatCode="0.00">
                  <c:v>0</c:v>
                </c:pt>
                <c:pt idx="2324" formatCode="0.00">
                  <c:v>28.19</c:v>
                </c:pt>
                <c:pt idx="2325" formatCode="0.00">
                  <c:v>9.4</c:v>
                </c:pt>
                <c:pt idx="2326" formatCode="0.00">
                  <c:v>0</c:v>
                </c:pt>
                <c:pt idx="2327" formatCode="0.00">
                  <c:v>0.25</c:v>
                </c:pt>
                <c:pt idx="2328" formatCode="0.00">
                  <c:v>8.3800000000000008</c:v>
                </c:pt>
                <c:pt idx="2329" formatCode="0.00">
                  <c:v>0</c:v>
                </c:pt>
                <c:pt idx="2330" formatCode="0.00">
                  <c:v>0</c:v>
                </c:pt>
                <c:pt idx="2331" formatCode="0.00">
                  <c:v>10.67</c:v>
                </c:pt>
                <c:pt idx="2332" formatCode="0.00">
                  <c:v>25.91</c:v>
                </c:pt>
                <c:pt idx="2333" formatCode="0.00">
                  <c:v>8.3800000000000008</c:v>
                </c:pt>
                <c:pt idx="2334" formatCode="0.00">
                  <c:v>1.52</c:v>
                </c:pt>
                <c:pt idx="2335" formatCode="0.00">
                  <c:v>0</c:v>
                </c:pt>
                <c:pt idx="2336" formatCode="0.00">
                  <c:v>0.25</c:v>
                </c:pt>
                <c:pt idx="2337" formatCode="0.00">
                  <c:v>0.25</c:v>
                </c:pt>
                <c:pt idx="2338" formatCode="0.00">
                  <c:v>3.3</c:v>
                </c:pt>
                <c:pt idx="2339" formatCode="0.00">
                  <c:v>3.05</c:v>
                </c:pt>
                <c:pt idx="2340" formatCode="0.00">
                  <c:v>0</c:v>
                </c:pt>
                <c:pt idx="2341" formatCode="0.00">
                  <c:v>0</c:v>
                </c:pt>
                <c:pt idx="2342" formatCode="0.00">
                  <c:v>1.52</c:v>
                </c:pt>
                <c:pt idx="2343" formatCode="0.00">
                  <c:v>5.59</c:v>
                </c:pt>
                <c:pt idx="2344" formatCode="0.00">
                  <c:v>8.64</c:v>
                </c:pt>
                <c:pt idx="2345" formatCode="0.00">
                  <c:v>4.0599999999999996</c:v>
                </c:pt>
                <c:pt idx="2346" formatCode="0.00">
                  <c:v>20.07</c:v>
                </c:pt>
                <c:pt idx="2347" formatCode="0.00">
                  <c:v>1.02</c:v>
                </c:pt>
                <c:pt idx="2348" formatCode="0.00">
                  <c:v>0.51</c:v>
                </c:pt>
                <c:pt idx="2349" formatCode="0.00">
                  <c:v>29.72</c:v>
                </c:pt>
                <c:pt idx="2350" formatCode="0.00">
                  <c:v>10.16</c:v>
                </c:pt>
                <c:pt idx="2351" formatCode="0.00">
                  <c:v>5.33</c:v>
                </c:pt>
                <c:pt idx="2352" formatCode="0.00">
                  <c:v>5.33</c:v>
                </c:pt>
                <c:pt idx="2353" formatCode="0.00">
                  <c:v>19.559999999999999</c:v>
                </c:pt>
                <c:pt idx="2354" formatCode="0.00">
                  <c:v>12.45</c:v>
                </c:pt>
                <c:pt idx="2355" formatCode="0.00">
                  <c:v>0</c:v>
                </c:pt>
                <c:pt idx="2356" formatCode="0.00">
                  <c:v>0</c:v>
                </c:pt>
                <c:pt idx="2357" formatCode="0.00">
                  <c:v>16.260000000000002</c:v>
                </c:pt>
                <c:pt idx="2358" formatCode="0.00">
                  <c:v>0</c:v>
                </c:pt>
                <c:pt idx="2359" formatCode="0.00">
                  <c:v>16.510000000000002</c:v>
                </c:pt>
                <c:pt idx="2360" formatCode="0.00">
                  <c:v>7.37</c:v>
                </c:pt>
                <c:pt idx="2361" formatCode="0.00">
                  <c:v>23.62</c:v>
                </c:pt>
                <c:pt idx="2362" formatCode="0.00">
                  <c:v>17.02</c:v>
                </c:pt>
                <c:pt idx="2363" formatCode="0.00">
                  <c:v>0.76</c:v>
                </c:pt>
                <c:pt idx="2364" formatCode="0.00">
                  <c:v>6.6</c:v>
                </c:pt>
                <c:pt idx="2365" formatCode="0.00">
                  <c:v>0</c:v>
                </c:pt>
                <c:pt idx="2366" formatCode="0.00">
                  <c:v>0.25</c:v>
                </c:pt>
                <c:pt idx="2367" formatCode="0.00">
                  <c:v>10.41</c:v>
                </c:pt>
                <c:pt idx="2368" formatCode="0.00">
                  <c:v>3.3</c:v>
                </c:pt>
                <c:pt idx="2369" formatCode="0.00">
                  <c:v>0.25</c:v>
                </c:pt>
                <c:pt idx="2370" formatCode="0.00">
                  <c:v>0.25</c:v>
                </c:pt>
                <c:pt idx="2371" formatCode="0.00">
                  <c:v>33.78</c:v>
                </c:pt>
                <c:pt idx="2372" formatCode="0.00">
                  <c:v>16</c:v>
                </c:pt>
                <c:pt idx="2373" formatCode="0.00">
                  <c:v>0</c:v>
                </c:pt>
                <c:pt idx="2374" formatCode="0.00">
                  <c:v>0.25</c:v>
                </c:pt>
                <c:pt idx="2375" formatCode="0.00">
                  <c:v>0.25</c:v>
                </c:pt>
                <c:pt idx="2376" formatCode="0.00">
                  <c:v>0</c:v>
                </c:pt>
                <c:pt idx="2377" formatCode="0.00">
                  <c:v>0</c:v>
                </c:pt>
                <c:pt idx="2378" formatCode="0.00">
                  <c:v>2.54</c:v>
                </c:pt>
                <c:pt idx="2379" formatCode="0.00">
                  <c:v>5.84</c:v>
                </c:pt>
                <c:pt idx="2380" formatCode="0.00">
                  <c:v>2.54</c:v>
                </c:pt>
                <c:pt idx="2381" formatCode="0.00">
                  <c:v>8.89</c:v>
                </c:pt>
                <c:pt idx="2382" formatCode="0.00">
                  <c:v>0.25</c:v>
                </c:pt>
                <c:pt idx="2383" formatCode="0.00">
                  <c:v>1.27</c:v>
                </c:pt>
                <c:pt idx="2384" formatCode="0.00">
                  <c:v>3.3</c:v>
                </c:pt>
                <c:pt idx="2385" formatCode="0.00">
                  <c:v>51.82</c:v>
                </c:pt>
                <c:pt idx="2386" formatCode="0.00">
                  <c:v>0</c:v>
                </c:pt>
                <c:pt idx="2387" formatCode="0.00">
                  <c:v>0</c:v>
                </c:pt>
                <c:pt idx="2388" formatCode="0.00">
                  <c:v>0</c:v>
                </c:pt>
                <c:pt idx="2389" formatCode="0.00">
                  <c:v>0</c:v>
                </c:pt>
                <c:pt idx="2390" formatCode="0.00">
                  <c:v>5.08</c:v>
                </c:pt>
                <c:pt idx="2391" formatCode="0.00">
                  <c:v>0</c:v>
                </c:pt>
                <c:pt idx="2392" formatCode="0.00">
                  <c:v>0</c:v>
                </c:pt>
                <c:pt idx="2393" formatCode="0.00">
                  <c:v>0</c:v>
                </c:pt>
                <c:pt idx="2394" formatCode="0.00">
                  <c:v>1.02</c:v>
                </c:pt>
                <c:pt idx="2395" formatCode="0.00">
                  <c:v>0</c:v>
                </c:pt>
                <c:pt idx="2396" formatCode="0.00">
                  <c:v>6.1</c:v>
                </c:pt>
                <c:pt idx="2397" formatCode="0.00">
                  <c:v>0</c:v>
                </c:pt>
                <c:pt idx="2398" formatCode="0.00">
                  <c:v>8.1300000000000008</c:v>
                </c:pt>
                <c:pt idx="2399" formatCode="0.00">
                  <c:v>0</c:v>
                </c:pt>
                <c:pt idx="2400" formatCode="0.00">
                  <c:v>0</c:v>
                </c:pt>
                <c:pt idx="2401" formatCode="0.00">
                  <c:v>0</c:v>
                </c:pt>
                <c:pt idx="2402" formatCode="0.00">
                  <c:v>0</c:v>
                </c:pt>
                <c:pt idx="2403" formatCode="0.00">
                  <c:v>0</c:v>
                </c:pt>
                <c:pt idx="2404" formatCode="0.00">
                  <c:v>0.51</c:v>
                </c:pt>
                <c:pt idx="2405" formatCode="0.00">
                  <c:v>0</c:v>
                </c:pt>
                <c:pt idx="2406" formatCode="0.00">
                  <c:v>0</c:v>
                </c:pt>
                <c:pt idx="2407" formatCode="0.00">
                  <c:v>9.65</c:v>
                </c:pt>
                <c:pt idx="2408" formatCode="0.00">
                  <c:v>4.57</c:v>
                </c:pt>
                <c:pt idx="2409" formatCode="0.00">
                  <c:v>0.51</c:v>
                </c:pt>
                <c:pt idx="2410" formatCode="0.00">
                  <c:v>0.25</c:v>
                </c:pt>
                <c:pt idx="2411" formatCode="0.00">
                  <c:v>1.78</c:v>
                </c:pt>
                <c:pt idx="2412" formatCode="0.00">
                  <c:v>2.54</c:v>
                </c:pt>
                <c:pt idx="2413" formatCode="0.00">
                  <c:v>1.02</c:v>
                </c:pt>
                <c:pt idx="2414" formatCode="0.00">
                  <c:v>31.5</c:v>
                </c:pt>
                <c:pt idx="2415" formatCode="0.00">
                  <c:v>2.0299999999999998</c:v>
                </c:pt>
                <c:pt idx="2416" formatCode="0.00">
                  <c:v>0</c:v>
                </c:pt>
                <c:pt idx="2417" formatCode="0.00">
                  <c:v>23.62</c:v>
                </c:pt>
                <c:pt idx="2418" formatCode="0.00">
                  <c:v>2.29</c:v>
                </c:pt>
                <c:pt idx="2419" formatCode="0.00">
                  <c:v>16</c:v>
                </c:pt>
                <c:pt idx="2420" formatCode="0.00">
                  <c:v>1.02</c:v>
                </c:pt>
                <c:pt idx="2421" formatCode="0.00">
                  <c:v>0</c:v>
                </c:pt>
                <c:pt idx="2422" formatCode="0.00">
                  <c:v>3.05</c:v>
                </c:pt>
                <c:pt idx="2423" formatCode="0.00">
                  <c:v>10.67</c:v>
                </c:pt>
                <c:pt idx="2424" formatCode="0.00">
                  <c:v>0.51</c:v>
                </c:pt>
                <c:pt idx="2425" formatCode="0.00">
                  <c:v>0.25</c:v>
                </c:pt>
                <c:pt idx="2426" formatCode="0.00">
                  <c:v>4.83</c:v>
                </c:pt>
                <c:pt idx="2427" formatCode="0.00">
                  <c:v>7.11</c:v>
                </c:pt>
                <c:pt idx="2428" formatCode="0.00">
                  <c:v>16</c:v>
                </c:pt>
                <c:pt idx="2429" formatCode="0.00">
                  <c:v>0</c:v>
                </c:pt>
                <c:pt idx="2430" formatCode="0.00">
                  <c:v>23.88</c:v>
                </c:pt>
                <c:pt idx="2431" formatCode="0.00">
                  <c:v>3.56</c:v>
                </c:pt>
                <c:pt idx="2432" formatCode="0.00">
                  <c:v>18.8</c:v>
                </c:pt>
                <c:pt idx="2433" formatCode="0.00">
                  <c:v>6.1</c:v>
                </c:pt>
                <c:pt idx="2434" formatCode="0.00">
                  <c:v>3.81</c:v>
                </c:pt>
                <c:pt idx="2435" formatCode="0.00">
                  <c:v>11.94</c:v>
                </c:pt>
                <c:pt idx="2436" formatCode="0.00">
                  <c:v>2.54</c:v>
                </c:pt>
                <c:pt idx="2437" formatCode="0.00">
                  <c:v>0</c:v>
                </c:pt>
                <c:pt idx="2438" formatCode="0.00">
                  <c:v>12.45</c:v>
                </c:pt>
                <c:pt idx="2439" formatCode="0.00">
                  <c:v>2.79</c:v>
                </c:pt>
                <c:pt idx="2440" formatCode="0.00">
                  <c:v>49.78</c:v>
                </c:pt>
                <c:pt idx="2441" formatCode="0.00">
                  <c:v>8.64</c:v>
                </c:pt>
                <c:pt idx="2442" formatCode="0.00">
                  <c:v>58.17</c:v>
                </c:pt>
                <c:pt idx="2443" formatCode="0.00">
                  <c:v>34.54</c:v>
                </c:pt>
                <c:pt idx="2444" formatCode="0.00">
                  <c:v>14.48</c:v>
                </c:pt>
                <c:pt idx="2445" formatCode="0.00">
                  <c:v>12.7</c:v>
                </c:pt>
                <c:pt idx="2446" formatCode="0.00">
                  <c:v>0</c:v>
                </c:pt>
                <c:pt idx="2447" formatCode="0.00">
                  <c:v>2.0299999999999998</c:v>
                </c:pt>
                <c:pt idx="2448" formatCode="0.00">
                  <c:v>0</c:v>
                </c:pt>
                <c:pt idx="2449" formatCode="0.00">
                  <c:v>2.0299999999999998</c:v>
                </c:pt>
                <c:pt idx="2450" formatCode="0.00">
                  <c:v>0.25</c:v>
                </c:pt>
                <c:pt idx="2451" formatCode="0.00">
                  <c:v>2.0299999999999998</c:v>
                </c:pt>
                <c:pt idx="2452" formatCode="0.00">
                  <c:v>18.54</c:v>
                </c:pt>
                <c:pt idx="2453" formatCode="0.00">
                  <c:v>34.799999999999997</c:v>
                </c:pt>
                <c:pt idx="2454" formatCode="0.00">
                  <c:v>7.87</c:v>
                </c:pt>
                <c:pt idx="2455" formatCode="0.00">
                  <c:v>40.64</c:v>
                </c:pt>
                <c:pt idx="2456" formatCode="0.00">
                  <c:v>2.0299999999999998</c:v>
                </c:pt>
                <c:pt idx="2457" formatCode="0.00">
                  <c:v>38.35</c:v>
                </c:pt>
                <c:pt idx="2458" formatCode="0.00">
                  <c:v>3.05</c:v>
                </c:pt>
                <c:pt idx="2459" formatCode="0.00">
                  <c:v>19.559999999999999</c:v>
                </c:pt>
                <c:pt idx="2460" formatCode="0.00">
                  <c:v>7.62</c:v>
                </c:pt>
                <c:pt idx="2461" formatCode="0.00">
                  <c:v>0.25</c:v>
                </c:pt>
                <c:pt idx="2462" formatCode="0.00">
                  <c:v>2.54</c:v>
                </c:pt>
                <c:pt idx="2463" formatCode="0.00">
                  <c:v>6.35</c:v>
                </c:pt>
                <c:pt idx="2464" formatCode="0.00">
                  <c:v>11.94</c:v>
                </c:pt>
                <c:pt idx="2465" formatCode="0.00">
                  <c:v>62.74</c:v>
                </c:pt>
                <c:pt idx="2466" formatCode="0.00">
                  <c:v>11.43</c:v>
                </c:pt>
                <c:pt idx="2467" formatCode="0.00">
                  <c:v>4.83</c:v>
                </c:pt>
                <c:pt idx="2468" formatCode="0.00">
                  <c:v>3.3</c:v>
                </c:pt>
                <c:pt idx="2469" formatCode="0.00">
                  <c:v>11.68</c:v>
                </c:pt>
                <c:pt idx="2470" formatCode="0.00">
                  <c:v>4.32</c:v>
                </c:pt>
                <c:pt idx="2471" formatCode="0.00">
                  <c:v>1.27</c:v>
                </c:pt>
                <c:pt idx="2472" formatCode="0.00">
                  <c:v>0.25</c:v>
                </c:pt>
                <c:pt idx="2473" formatCode="0.00">
                  <c:v>0</c:v>
                </c:pt>
                <c:pt idx="2474" formatCode="0.00">
                  <c:v>0</c:v>
                </c:pt>
                <c:pt idx="2475" formatCode="0.00">
                  <c:v>0</c:v>
                </c:pt>
                <c:pt idx="2476" formatCode="0.00">
                  <c:v>0</c:v>
                </c:pt>
                <c:pt idx="2477" formatCode="0.00">
                  <c:v>0</c:v>
                </c:pt>
                <c:pt idx="2478" formatCode="0.00">
                  <c:v>0</c:v>
                </c:pt>
                <c:pt idx="2479" formatCode="0.00">
                  <c:v>0</c:v>
                </c:pt>
                <c:pt idx="2480" formatCode="0.00">
                  <c:v>0</c:v>
                </c:pt>
                <c:pt idx="2481" formatCode="0.00">
                  <c:v>0</c:v>
                </c:pt>
                <c:pt idx="2482" formatCode="0.00">
                  <c:v>1.78</c:v>
                </c:pt>
                <c:pt idx="2483" formatCode="0.00">
                  <c:v>0</c:v>
                </c:pt>
                <c:pt idx="2484" formatCode="0.00">
                  <c:v>0</c:v>
                </c:pt>
                <c:pt idx="2485" formatCode="0.00">
                  <c:v>35.049999999999997</c:v>
                </c:pt>
                <c:pt idx="2486" formatCode="0.00">
                  <c:v>9.91</c:v>
                </c:pt>
                <c:pt idx="2487" formatCode="0.00">
                  <c:v>3.05</c:v>
                </c:pt>
                <c:pt idx="3231">
                  <c:v>0.76</c:v>
                </c:pt>
                <c:pt idx="3232">
                  <c:v>0.25</c:v>
                </c:pt>
                <c:pt idx="3233">
                  <c:v>2.29</c:v>
                </c:pt>
                <c:pt idx="3234">
                  <c:v>0.25</c:v>
                </c:pt>
                <c:pt idx="3235">
                  <c:v>28.71</c:v>
                </c:pt>
                <c:pt idx="3236">
                  <c:v>0.51</c:v>
                </c:pt>
                <c:pt idx="3237">
                  <c:v>3.3</c:v>
                </c:pt>
                <c:pt idx="3238">
                  <c:v>0</c:v>
                </c:pt>
                <c:pt idx="3239">
                  <c:v>0</c:v>
                </c:pt>
                <c:pt idx="3240">
                  <c:v>2.0299999999999998</c:v>
                </c:pt>
                <c:pt idx="3241">
                  <c:v>1.52</c:v>
                </c:pt>
                <c:pt idx="3242">
                  <c:v>5.59</c:v>
                </c:pt>
                <c:pt idx="3243">
                  <c:v>1.27</c:v>
                </c:pt>
                <c:pt idx="3244">
                  <c:v>0</c:v>
                </c:pt>
                <c:pt idx="3245">
                  <c:v>0</c:v>
                </c:pt>
                <c:pt idx="3246">
                  <c:v>0</c:v>
                </c:pt>
                <c:pt idx="3247">
                  <c:v>0</c:v>
                </c:pt>
                <c:pt idx="3248">
                  <c:v>0</c:v>
                </c:pt>
                <c:pt idx="3249">
                  <c:v>0</c:v>
                </c:pt>
                <c:pt idx="3250">
                  <c:v>0</c:v>
                </c:pt>
                <c:pt idx="3251">
                  <c:v>2.0299999999999998</c:v>
                </c:pt>
                <c:pt idx="3252">
                  <c:v>6.35</c:v>
                </c:pt>
                <c:pt idx="3253">
                  <c:v>0.25</c:v>
                </c:pt>
                <c:pt idx="3254">
                  <c:v>0.76</c:v>
                </c:pt>
                <c:pt idx="3255">
                  <c:v>1.27</c:v>
                </c:pt>
                <c:pt idx="3256">
                  <c:v>0</c:v>
                </c:pt>
                <c:pt idx="3257">
                  <c:v>0</c:v>
                </c:pt>
                <c:pt idx="3258">
                  <c:v>0.76</c:v>
                </c:pt>
                <c:pt idx="3259">
                  <c:v>0</c:v>
                </c:pt>
                <c:pt idx="3260">
                  <c:v>0</c:v>
                </c:pt>
                <c:pt idx="3261">
                  <c:v>0</c:v>
                </c:pt>
                <c:pt idx="3262">
                  <c:v>1.02</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0.51</c:v>
                </c:pt>
                <c:pt idx="3277">
                  <c:v>0.76</c:v>
                </c:pt>
                <c:pt idx="3278">
                  <c:v>0</c:v>
                </c:pt>
                <c:pt idx="3279">
                  <c:v>1.78</c:v>
                </c:pt>
                <c:pt idx="3280">
                  <c:v>0.76</c:v>
                </c:pt>
                <c:pt idx="3281">
                  <c:v>1.52</c:v>
                </c:pt>
                <c:pt idx="3282">
                  <c:v>0.76200000000000001</c:v>
                </c:pt>
                <c:pt idx="3283">
                  <c:v>0</c:v>
                </c:pt>
                <c:pt idx="3284">
                  <c:v>0</c:v>
                </c:pt>
                <c:pt idx="3285">
                  <c:v>0.51</c:v>
                </c:pt>
                <c:pt idx="3286">
                  <c:v>0</c:v>
                </c:pt>
                <c:pt idx="3287">
                  <c:v>0</c:v>
                </c:pt>
                <c:pt idx="3288">
                  <c:v>0</c:v>
                </c:pt>
                <c:pt idx="3289">
                  <c:v>0.76</c:v>
                </c:pt>
                <c:pt idx="3290">
                  <c:v>0</c:v>
                </c:pt>
                <c:pt idx="3291">
                  <c:v>0</c:v>
                </c:pt>
                <c:pt idx="3292">
                  <c:v>0</c:v>
                </c:pt>
                <c:pt idx="3293">
                  <c:v>0</c:v>
                </c:pt>
                <c:pt idx="3294">
                  <c:v>0</c:v>
                </c:pt>
                <c:pt idx="3295">
                  <c:v>4.32</c:v>
                </c:pt>
                <c:pt idx="3296">
                  <c:v>0</c:v>
                </c:pt>
                <c:pt idx="3297">
                  <c:v>0</c:v>
                </c:pt>
                <c:pt idx="3298">
                  <c:v>0</c:v>
                </c:pt>
                <c:pt idx="3299">
                  <c:v>0.76</c:v>
                </c:pt>
                <c:pt idx="3300">
                  <c:v>0.51</c:v>
                </c:pt>
                <c:pt idx="3301">
                  <c:v>0</c:v>
                </c:pt>
                <c:pt idx="3302">
                  <c:v>0</c:v>
                </c:pt>
                <c:pt idx="3303">
                  <c:v>0.51</c:v>
                </c:pt>
                <c:pt idx="3304">
                  <c:v>0</c:v>
                </c:pt>
                <c:pt idx="3305">
                  <c:v>1.02</c:v>
                </c:pt>
                <c:pt idx="3306">
                  <c:v>0.76</c:v>
                </c:pt>
                <c:pt idx="3307">
                  <c:v>0</c:v>
                </c:pt>
                <c:pt idx="3308">
                  <c:v>13.21</c:v>
                </c:pt>
                <c:pt idx="3309">
                  <c:v>0</c:v>
                </c:pt>
                <c:pt idx="3310">
                  <c:v>0</c:v>
                </c:pt>
                <c:pt idx="3311">
                  <c:v>0</c:v>
                </c:pt>
                <c:pt idx="3312">
                  <c:v>0</c:v>
                </c:pt>
                <c:pt idx="3313">
                  <c:v>0</c:v>
                </c:pt>
                <c:pt idx="3314">
                  <c:v>0</c:v>
                </c:pt>
                <c:pt idx="3315">
                  <c:v>0</c:v>
                </c:pt>
                <c:pt idx="3316">
                  <c:v>0</c:v>
                </c:pt>
                <c:pt idx="3317">
                  <c:v>0</c:v>
                </c:pt>
                <c:pt idx="3318">
                  <c:v>0</c:v>
                </c:pt>
                <c:pt idx="3319">
                  <c:v>1.27</c:v>
                </c:pt>
                <c:pt idx="3320">
                  <c:v>0</c:v>
                </c:pt>
                <c:pt idx="3321">
                  <c:v>0</c:v>
                </c:pt>
                <c:pt idx="3322">
                  <c:v>0.25</c:v>
                </c:pt>
                <c:pt idx="3323">
                  <c:v>39.119999999999997</c:v>
                </c:pt>
                <c:pt idx="3324">
                  <c:v>16</c:v>
                </c:pt>
                <c:pt idx="3325">
                  <c:v>0.25</c:v>
                </c:pt>
                <c:pt idx="3326">
                  <c:v>0</c:v>
                </c:pt>
                <c:pt idx="3327">
                  <c:v>0</c:v>
                </c:pt>
                <c:pt idx="3328">
                  <c:v>0</c:v>
                </c:pt>
                <c:pt idx="3329">
                  <c:v>1.02</c:v>
                </c:pt>
                <c:pt idx="3330">
                  <c:v>0.76</c:v>
                </c:pt>
                <c:pt idx="3331">
                  <c:v>0</c:v>
                </c:pt>
                <c:pt idx="3332">
                  <c:v>2.29</c:v>
                </c:pt>
                <c:pt idx="3333">
                  <c:v>0</c:v>
                </c:pt>
                <c:pt idx="3334">
                  <c:v>0</c:v>
                </c:pt>
                <c:pt idx="3335">
                  <c:v>0</c:v>
                </c:pt>
                <c:pt idx="3336">
                  <c:v>0</c:v>
                </c:pt>
                <c:pt idx="3337">
                  <c:v>2.286</c:v>
                </c:pt>
                <c:pt idx="3338">
                  <c:v>0</c:v>
                </c:pt>
                <c:pt idx="3339">
                  <c:v>0</c:v>
                </c:pt>
                <c:pt idx="3340">
                  <c:v>10.667999999999999</c:v>
                </c:pt>
                <c:pt idx="3341">
                  <c:v>5.08</c:v>
                </c:pt>
                <c:pt idx="3342">
                  <c:v>0.76200000000000001</c:v>
                </c:pt>
                <c:pt idx="3343">
                  <c:v>2.286</c:v>
                </c:pt>
                <c:pt idx="3344">
                  <c:v>0</c:v>
                </c:pt>
                <c:pt idx="3345">
                  <c:v>0.254</c:v>
                </c:pt>
                <c:pt idx="3346">
                  <c:v>0.254</c:v>
                </c:pt>
                <c:pt idx="3347">
                  <c:v>30.99</c:v>
                </c:pt>
                <c:pt idx="3348">
                  <c:v>0.76200000000000001</c:v>
                </c:pt>
                <c:pt idx="3349">
                  <c:v>7.3659999999999997</c:v>
                </c:pt>
                <c:pt idx="3350">
                  <c:v>10.414</c:v>
                </c:pt>
                <c:pt idx="3351">
                  <c:v>52.578000000000003</c:v>
                </c:pt>
                <c:pt idx="3352">
                  <c:v>5.8419999999999996</c:v>
                </c:pt>
                <c:pt idx="3353">
                  <c:v>5.5880000000000001</c:v>
                </c:pt>
                <c:pt idx="3354">
                  <c:v>7.3659999999999997</c:v>
                </c:pt>
                <c:pt idx="3355">
                  <c:v>0</c:v>
                </c:pt>
                <c:pt idx="3356">
                  <c:v>2.286</c:v>
                </c:pt>
                <c:pt idx="3357">
                  <c:v>0</c:v>
                </c:pt>
                <c:pt idx="3358">
                  <c:v>0.254</c:v>
                </c:pt>
                <c:pt idx="3359">
                  <c:v>0</c:v>
                </c:pt>
                <c:pt idx="3360">
                  <c:v>0</c:v>
                </c:pt>
                <c:pt idx="3361">
                  <c:v>0</c:v>
                </c:pt>
                <c:pt idx="3362">
                  <c:v>3.81</c:v>
                </c:pt>
                <c:pt idx="3363">
                  <c:v>0.254</c:v>
                </c:pt>
                <c:pt idx="3364">
                  <c:v>21.844000000000001</c:v>
                </c:pt>
                <c:pt idx="3365">
                  <c:v>0</c:v>
                </c:pt>
                <c:pt idx="3366">
                  <c:v>17.271999999999998</c:v>
                </c:pt>
                <c:pt idx="3367">
                  <c:v>9.9060000000000006</c:v>
                </c:pt>
                <c:pt idx="3368">
                  <c:v>3.81</c:v>
                </c:pt>
                <c:pt idx="3369">
                  <c:v>4.5720000000000001</c:v>
                </c:pt>
                <c:pt idx="3370">
                  <c:v>0.254</c:v>
                </c:pt>
                <c:pt idx="3371">
                  <c:v>4.0640000000000001</c:v>
                </c:pt>
                <c:pt idx="3372">
                  <c:v>29.463999999999999</c:v>
                </c:pt>
                <c:pt idx="3373">
                  <c:v>2.794</c:v>
                </c:pt>
                <c:pt idx="3374">
                  <c:v>1.778</c:v>
                </c:pt>
                <c:pt idx="3375">
                  <c:v>19.558</c:v>
                </c:pt>
                <c:pt idx="3376">
                  <c:v>1.27</c:v>
                </c:pt>
                <c:pt idx="3377">
                  <c:v>0.254</c:v>
                </c:pt>
                <c:pt idx="3378">
                  <c:v>1.778</c:v>
                </c:pt>
                <c:pt idx="3379">
                  <c:v>0</c:v>
                </c:pt>
                <c:pt idx="3380">
                  <c:v>0</c:v>
                </c:pt>
                <c:pt idx="3381">
                  <c:v>1.016</c:v>
                </c:pt>
                <c:pt idx="3382">
                  <c:v>12.954000000000001</c:v>
                </c:pt>
                <c:pt idx="3383">
                  <c:v>9.3979999999999997</c:v>
                </c:pt>
                <c:pt idx="3384">
                  <c:v>3.048</c:v>
                </c:pt>
                <c:pt idx="3385">
                  <c:v>1.016</c:v>
                </c:pt>
                <c:pt idx="3386">
                  <c:v>2.54</c:v>
                </c:pt>
                <c:pt idx="3387">
                  <c:v>5.08</c:v>
                </c:pt>
                <c:pt idx="3388">
                  <c:v>13.208</c:v>
                </c:pt>
                <c:pt idx="3389">
                  <c:v>7.8739999999999997</c:v>
                </c:pt>
                <c:pt idx="3390">
                  <c:v>27.178000000000001</c:v>
                </c:pt>
                <c:pt idx="3391">
                  <c:v>4.5720000000000001</c:v>
                </c:pt>
                <c:pt idx="3392">
                  <c:v>0.254</c:v>
                </c:pt>
                <c:pt idx="3393">
                  <c:v>9.3979999999999997</c:v>
                </c:pt>
                <c:pt idx="3394">
                  <c:v>16.001999999999999</c:v>
                </c:pt>
                <c:pt idx="3395">
                  <c:v>0</c:v>
                </c:pt>
                <c:pt idx="3396">
                  <c:v>2.286</c:v>
                </c:pt>
                <c:pt idx="3397">
                  <c:v>0.254</c:v>
                </c:pt>
                <c:pt idx="3398">
                  <c:v>0</c:v>
                </c:pt>
                <c:pt idx="3399">
                  <c:v>0</c:v>
                </c:pt>
                <c:pt idx="3400">
                  <c:v>7.1120000000000001</c:v>
                </c:pt>
                <c:pt idx="3401">
                  <c:v>4.5720000000000001</c:v>
                </c:pt>
                <c:pt idx="3402">
                  <c:v>14.986000000000001</c:v>
                </c:pt>
                <c:pt idx="3403">
                  <c:v>21.332000000000001</c:v>
                </c:pt>
                <c:pt idx="3404">
                  <c:v>0.76200000000000001</c:v>
                </c:pt>
                <c:pt idx="3405">
                  <c:v>4.8259999999999996</c:v>
                </c:pt>
                <c:pt idx="3406">
                  <c:v>2.54</c:v>
                </c:pt>
                <c:pt idx="3407">
                  <c:v>73.403999999999996</c:v>
                </c:pt>
                <c:pt idx="3408">
                  <c:v>52.326000000000001</c:v>
                </c:pt>
                <c:pt idx="3409">
                  <c:v>0</c:v>
                </c:pt>
                <c:pt idx="3410">
                  <c:v>7.62</c:v>
                </c:pt>
                <c:pt idx="3411">
                  <c:v>0.254</c:v>
                </c:pt>
                <c:pt idx="3412">
                  <c:v>1.778</c:v>
                </c:pt>
                <c:pt idx="3413">
                  <c:v>0</c:v>
                </c:pt>
                <c:pt idx="3414">
                  <c:v>0</c:v>
                </c:pt>
                <c:pt idx="3415">
                  <c:v>5.08</c:v>
                </c:pt>
                <c:pt idx="3416">
                  <c:v>8.6359999999999992</c:v>
                </c:pt>
                <c:pt idx="3417">
                  <c:v>2.794</c:v>
                </c:pt>
                <c:pt idx="3418">
                  <c:v>0.76200000000000001</c:v>
                </c:pt>
                <c:pt idx="3419">
                  <c:v>5.3339999999999996</c:v>
                </c:pt>
                <c:pt idx="3420">
                  <c:v>1.778</c:v>
                </c:pt>
                <c:pt idx="3421">
                  <c:v>0.50800000000000001</c:v>
                </c:pt>
                <c:pt idx="3422">
                  <c:v>0</c:v>
                </c:pt>
                <c:pt idx="3423">
                  <c:v>2.54</c:v>
                </c:pt>
                <c:pt idx="3424">
                  <c:v>5.8419999999999996</c:v>
                </c:pt>
                <c:pt idx="3425">
                  <c:v>10.414</c:v>
                </c:pt>
                <c:pt idx="3426">
                  <c:v>14.224</c:v>
                </c:pt>
                <c:pt idx="3427">
                  <c:v>4.8259999999999996</c:v>
                </c:pt>
                <c:pt idx="3428">
                  <c:v>1.524</c:v>
                </c:pt>
                <c:pt idx="3429">
                  <c:v>0</c:v>
                </c:pt>
                <c:pt idx="3430">
                  <c:v>38.353999999999999</c:v>
                </c:pt>
                <c:pt idx="3431">
                  <c:v>0.254</c:v>
                </c:pt>
                <c:pt idx="3432">
                  <c:v>0</c:v>
                </c:pt>
                <c:pt idx="3433">
                  <c:v>11.938000000000001</c:v>
                </c:pt>
                <c:pt idx="3434">
                  <c:v>2.54</c:v>
                </c:pt>
                <c:pt idx="3435">
                  <c:v>5.3339999999999996</c:v>
                </c:pt>
                <c:pt idx="3436">
                  <c:v>6.35</c:v>
                </c:pt>
                <c:pt idx="3437">
                  <c:v>11.683999999999999</c:v>
                </c:pt>
                <c:pt idx="3438">
                  <c:v>27.437999999999999</c:v>
                </c:pt>
                <c:pt idx="3439">
                  <c:v>16.001999999999999</c:v>
                </c:pt>
                <c:pt idx="3440">
                  <c:v>0</c:v>
                </c:pt>
                <c:pt idx="3441">
                  <c:v>1.27</c:v>
                </c:pt>
                <c:pt idx="3442">
                  <c:v>0</c:v>
                </c:pt>
                <c:pt idx="3443">
                  <c:v>8.6359999999999992</c:v>
                </c:pt>
                <c:pt idx="3444">
                  <c:v>13.715999999999999</c:v>
                </c:pt>
                <c:pt idx="3445">
                  <c:v>33.53</c:v>
                </c:pt>
                <c:pt idx="3446">
                  <c:v>0</c:v>
                </c:pt>
                <c:pt idx="3447">
                  <c:v>0</c:v>
                </c:pt>
                <c:pt idx="3448">
                  <c:v>24.13</c:v>
                </c:pt>
                <c:pt idx="3449">
                  <c:v>12.7</c:v>
                </c:pt>
                <c:pt idx="3450">
                  <c:v>0</c:v>
                </c:pt>
                <c:pt idx="3451">
                  <c:v>5.8419999999999996</c:v>
                </c:pt>
                <c:pt idx="3452">
                  <c:v>58.421999999999997</c:v>
                </c:pt>
                <c:pt idx="3453">
                  <c:v>0.254</c:v>
                </c:pt>
                <c:pt idx="3454">
                  <c:v>0</c:v>
                </c:pt>
                <c:pt idx="3455">
                  <c:v>0</c:v>
                </c:pt>
                <c:pt idx="3456">
                  <c:v>3.048</c:v>
                </c:pt>
                <c:pt idx="3457">
                  <c:v>0</c:v>
                </c:pt>
                <c:pt idx="3458">
                  <c:v>0</c:v>
                </c:pt>
                <c:pt idx="3459">
                  <c:v>23.367999999999999</c:v>
                </c:pt>
                <c:pt idx="3460">
                  <c:v>10.16</c:v>
                </c:pt>
                <c:pt idx="3461">
                  <c:v>5.5880000000000001</c:v>
                </c:pt>
                <c:pt idx="3462">
                  <c:v>17.271999999999998</c:v>
                </c:pt>
                <c:pt idx="3463">
                  <c:v>3.302</c:v>
                </c:pt>
                <c:pt idx="3464">
                  <c:v>0</c:v>
                </c:pt>
                <c:pt idx="3465">
                  <c:v>0.50800000000000001</c:v>
                </c:pt>
                <c:pt idx="3466">
                  <c:v>3.556</c:v>
                </c:pt>
                <c:pt idx="3467">
                  <c:v>24.13</c:v>
                </c:pt>
                <c:pt idx="3468">
                  <c:v>2.286</c:v>
                </c:pt>
                <c:pt idx="3469">
                  <c:v>0</c:v>
                </c:pt>
                <c:pt idx="3470">
                  <c:v>16.763999999999999</c:v>
                </c:pt>
                <c:pt idx="3471">
                  <c:v>0.254</c:v>
                </c:pt>
                <c:pt idx="3472">
                  <c:v>1.016</c:v>
                </c:pt>
                <c:pt idx="3473">
                  <c:v>1.524</c:v>
                </c:pt>
                <c:pt idx="3474">
                  <c:v>4.0640000000000001</c:v>
                </c:pt>
                <c:pt idx="3475">
                  <c:v>0</c:v>
                </c:pt>
                <c:pt idx="3476">
                  <c:v>0</c:v>
                </c:pt>
                <c:pt idx="3477">
                  <c:v>0.254</c:v>
                </c:pt>
                <c:pt idx="3478">
                  <c:v>0</c:v>
                </c:pt>
                <c:pt idx="3479">
                  <c:v>0</c:v>
                </c:pt>
                <c:pt idx="3480">
                  <c:v>0</c:v>
                </c:pt>
                <c:pt idx="3481">
                  <c:v>0</c:v>
                </c:pt>
                <c:pt idx="3482">
                  <c:v>0</c:v>
                </c:pt>
                <c:pt idx="3483">
                  <c:v>12.192</c:v>
                </c:pt>
                <c:pt idx="3484">
                  <c:v>9.1440000000000001</c:v>
                </c:pt>
                <c:pt idx="3485">
                  <c:v>71.372</c:v>
                </c:pt>
                <c:pt idx="3486">
                  <c:v>0.254</c:v>
                </c:pt>
                <c:pt idx="3487">
                  <c:v>0.50800000000000001</c:v>
                </c:pt>
                <c:pt idx="3488">
                  <c:v>0</c:v>
                </c:pt>
                <c:pt idx="3489">
                  <c:v>3.048</c:v>
                </c:pt>
                <c:pt idx="3490">
                  <c:v>12.192</c:v>
                </c:pt>
                <c:pt idx="3491">
                  <c:v>8.3819999999999997</c:v>
                </c:pt>
                <c:pt idx="3492">
                  <c:v>0</c:v>
                </c:pt>
                <c:pt idx="3493">
                  <c:v>22.86</c:v>
                </c:pt>
                <c:pt idx="3494">
                  <c:v>13.208</c:v>
                </c:pt>
                <c:pt idx="3495">
                  <c:v>43.688000000000002</c:v>
                </c:pt>
                <c:pt idx="3496">
                  <c:v>3.556</c:v>
                </c:pt>
                <c:pt idx="3497">
                  <c:v>1.778</c:v>
                </c:pt>
                <c:pt idx="3498">
                  <c:v>0.254</c:v>
                </c:pt>
                <c:pt idx="3499">
                  <c:v>0</c:v>
                </c:pt>
                <c:pt idx="3500">
                  <c:v>0</c:v>
                </c:pt>
                <c:pt idx="3501">
                  <c:v>8.89</c:v>
                </c:pt>
                <c:pt idx="3502">
                  <c:v>1.27</c:v>
                </c:pt>
                <c:pt idx="3503">
                  <c:v>0.254</c:v>
                </c:pt>
                <c:pt idx="3504">
                  <c:v>0.254</c:v>
                </c:pt>
                <c:pt idx="3505">
                  <c:v>2.54</c:v>
                </c:pt>
                <c:pt idx="3506">
                  <c:v>0.254</c:v>
                </c:pt>
                <c:pt idx="3507">
                  <c:v>16.763999999999999</c:v>
                </c:pt>
                <c:pt idx="3508">
                  <c:v>2.54</c:v>
                </c:pt>
                <c:pt idx="3509">
                  <c:v>8.89</c:v>
                </c:pt>
                <c:pt idx="3510">
                  <c:v>0.254</c:v>
                </c:pt>
                <c:pt idx="3511">
                  <c:v>69.084000000000003</c:v>
                </c:pt>
                <c:pt idx="3512">
                  <c:v>1.016</c:v>
                </c:pt>
                <c:pt idx="3513">
                  <c:v>8.1280000000000001</c:v>
                </c:pt>
                <c:pt idx="3514">
                  <c:v>0</c:v>
                </c:pt>
                <c:pt idx="3515">
                  <c:v>9.3979999999999997</c:v>
                </c:pt>
                <c:pt idx="3516">
                  <c:v>0.76200000000000001</c:v>
                </c:pt>
                <c:pt idx="3517">
                  <c:v>12.7</c:v>
                </c:pt>
                <c:pt idx="3518">
                  <c:v>20.832000000000001</c:v>
                </c:pt>
                <c:pt idx="3519">
                  <c:v>19.558</c:v>
                </c:pt>
                <c:pt idx="3520">
                  <c:v>0</c:v>
                </c:pt>
                <c:pt idx="3521">
                  <c:v>3.81</c:v>
                </c:pt>
                <c:pt idx="3522">
                  <c:v>0</c:v>
                </c:pt>
                <c:pt idx="3523">
                  <c:v>0.76200000000000001</c:v>
                </c:pt>
                <c:pt idx="3524">
                  <c:v>0</c:v>
                </c:pt>
                <c:pt idx="3525">
                  <c:v>0</c:v>
                </c:pt>
                <c:pt idx="3526">
                  <c:v>4.8259999999999996</c:v>
                </c:pt>
                <c:pt idx="3527">
                  <c:v>33.271999999999998</c:v>
                </c:pt>
                <c:pt idx="3528">
                  <c:v>12.192</c:v>
                </c:pt>
                <c:pt idx="3529">
                  <c:v>0.50800000000000001</c:v>
                </c:pt>
                <c:pt idx="3530">
                  <c:v>8.1280000000000001</c:v>
                </c:pt>
                <c:pt idx="3531">
                  <c:v>21.844000000000001</c:v>
                </c:pt>
                <c:pt idx="3532">
                  <c:v>29.718</c:v>
                </c:pt>
                <c:pt idx="3533">
                  <c:v>0</c:v>
                </c:pt>
                <c:pt idx="3534">
                  <c:v>0.76200000000000001</c:v>
                </c:pt>
                <c:pt idx="3535">
                  <c:v>1.524</c:v>
                </c:pt>
                <c:pt idx="3536">
                  <c:v>0.254</c:v>
                </c:pt>
                <c:pt idx="3537">
                  <c:v>0</c:v>
                </c:pt>
                <c:pt idx="3538">
                  <c:v>13.208</c:v>
                </c:pt>
                <c:pt idx="3539">
                  <c:v>1.524</c:v>
                </c:pt>
                <c:pt idx="3540">
                  <c:v>23.366</c:v>
                </c:pt>
                <c:pt idx="3541">
                  <c:v>0.50800000000000001</c:v>
                </c:pt>
                <c:pt idx="3542">
                  <c:v>1.27</c:v>
                </c:pt>
                <c:pt idx="3543">
                  <c:v>0.254</c:v>
                </c:pt>
                <c:pt idx="3544">
                  <c:v>13.462</c:v>
                </c:pt>
                <c:pt idx="3545">
                  <c:v>16.763999999999999</c:v>
                </c:pt>
                <c:pt idx="3546">
                  <c:v>0</c:v>
                </c:pt>
                <c:pt idx="3547">
                  <c:v>0</c:v>
                </c:pt>
                <c:pt idx="3548">
                  <c:v>0</c:v>
                </c:pt>
                <c:pt idx="3549">
                  <c:v>10.414</c:v>
                </c:pt>
                <c:pt idx="3550">
                  <c:v>14.986000000000001</c:v>
                </c:pt>
                <c:pt idx="3551">
                  <c:v>21.59</c:v>
                </c:pt>
                <c:pt idx="3552">
                  <c:v>52.578000000000003</c:v>
                </c:pt>
                <c:pt idx="3553">
                  <c:v>13.462</c:v>
                </c:pt>
                <c:pt idx="3554">
                  <c:v>7.62</c:v>
                </c:pt>
                <c:pt idx="3555">
                  <c:v>16.510000000000002</c:v>
                </c:pt>
                <c:pt idx="3556">
                  <c:v>0</c:v>
                </c:pt>
                <c:pt idx="3557">
                  <c:v>6.6040000000000001</c:v>
                </c:pt>
                <c:pt idx="3558">
                  <c:v>4.0640000000000001</c:v>
                </c:pt>
                <c:pt idx="3559">
                  <c:v>28.702000000000002</c:v>
                </c:pt>
                <c:pt idx="3560">
                  <c:v>22.606000000000002</c:v>
                </c:pt>
                <c:pt idx="3561">
                  <c:v>16.510000000000002</c:v>
                </c:pt>
                <c:pt idx="3562">
                  <c:v>9.6519999999999992</c:v>
                </c:pt>
                <c:pt idx="3563">
                  <c:v>7.62</c:v>
                </c:pt>
                <c:pt idx="3564">
                  <c:v>3.048</c:v>
                </c:pt>
                <c:pt idx="3565">
                  <c:v>6.0960000000000001</c:v>
                </c:pt>
                <c:pt idx="3566">
                  <c:v>1.016</c:v>
                </c:pt>
                <c:pt idx="3567">
                  <c:v>0</c:v>
                </c:pt>
                <c:pt idx="3568">
                  <c:v>0.50800000000000001</c:v>
                </c:pt>
                <c:pt idx="3569">
                  <c:v>33.020000000000003</c:v>
                </c:pt>
                <c:pt idx="3570">
                  <c:v>5.3339999999999996</c:v>
                </c:pt>
                <c:pt idx="3571">
                  <c:v>34.036000000000001</c:v>
                </c:pt>
                <c:pt idx="3572">
                  <c:v>0.254</c:v>
                </c:pt>
                <c:pt idx="3573">
                  <c:v>1.524</c:v>
                </c:pt>
                <c:pt idx="3574">
                  <c:v>0</c:v>
                </c:pt>
                <c:pt idx="3575">
                  <c:v>0.50800000000000001</c:v>
                </c:pt>
                <c:pt idx="3576">
                  <c:v>3.81</c:v>
                </c:pt>
                <c:pt idx="3577">
                  <c:v>112.78</c:v>
                </c:pt>
                <c:pt idx="3578">
                  <c:v>18.288</c:v>
                </c:pt>
                <c:pt idx="3579">
                  <c:v>0.254</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0.254</c:v>
                </c:pt>
                <c:pt idx="3598">
                  <c:v>2.032</c:v>
                </c:pt>
                <c:pt idx="3599">
                  <c:v>4.5720000000000001</c:v>
                </c:pt>
                <c:pt idx="3600">
                  <c:v>20.574000000000002</c:v>
                </c:pt>
                <c:pt idx="3601">
                  <c:v>0</c:v>
                </c:pt>
                <c:pt idx="3602">
                  <c:v>0</c:v>
                </c:pt>
                <c:pt idx="3603">
                  <c:v>0</c:v>
                </c:pt>
                <c:pt idx="3604">
                  <c:v>0</c:v>
                </c:pt>
                <c:pt idx="3605">
                  <c:v>0</c:v>
                </c:pt>
                <c:pt idx="3606">
                  <c:v>0</c:v>
                </c:pt>
                <c:pt idx="3607">
                  <c:v>0</c:v>
                </c:pt>
                <c:pt idx="3608">
                  <c:v>0</c:v>
                </c:pt>
                <c:pt idx="3609">
                  <c:v>1.27</c:v>
                </c:pt>
                <c:pt idx="3610">
                  <c:v>0.254</c:v>
                </c:pt>
                <c:pt idx="3611">
                  <c:v>0</c:v>
                </c:pt>
                <c:pt idx="3612">
                  <c:v>0</c:v>
                </c:pt>
                <c:pt idx="3613">
                  <c:v>0</c:v>
                </c:pt>
                <c:pt idx="3614">
                  <c:v>0</c:v>
                </c:pt>
                <c:pt idx="3615">
                  <c:v>0</c:v>
                </c:pt>
                <c:pt idx="3616">
                  <c:v>0</c:v>
                </c:pt>
                <c:pt idx="3617">
                  <c:v>0.50800000000000001</c:v>
                </c:pt>
                <c:pt idx="3618">
                  <c:v>0.254</c:v>
                </c:pt>
                <c:pt idx="3619">
                  <c:v>0</c:v>
                </c:pt>
                <c:pt idx="3620">
                  <c:v>0</c:v>
                </c:pt>
                <c:pt idx="3621">
                  <c:v>0</c:v>
                </c:pt>
                <c:pt idx="3622">
                  <c:v>0.254</c:v>
                </c:pt>
                <c:pt idx="3623">
                  <c:v>1.27</c:v>
                </c:pt>
                <c:pt idx="3624">
                  <c:v>0</c:v>
                </c:pt>
                <c:pt idx="3625">
                  <c:v>1.524</c:v>
                </c:pt>
                <c:pt idx="3626">
                  <c:v>0.50800000000000001</c:v>
                </c:pt>
                <c:pt idx="3627">
                  <c:v>0</c:v>
                </c:pt>
                <c:pt idx="3628">
                  <c:v>1.524</c:v>
                </c:pt>
                <c:pt idx="3629">
                  <c:v>11.683999999999999</c:v>
                </c:pt>
                <c:pt idx="3630">
                  <c:v>0</c:v>
                </c:pt>
                <c:pt idx="3631">
                  <c:v>0</c:v>
                </c:pt>
                <c:pt idx="3632">
                  <c:v>0</c:v>
                </c:pt>
                <c:pt idx="3633">
                  <c:v>0</c:v>
                </c:pt>
                <c:pt idx="3634">
                  <c:v>0</c:v>
                </c:pt>
                <c:pt idx="3635">
                  <c:v>0</c:v>
                </c:pt>
                <c:pt idx="3636">
                  <c:v>0.254</c:v>
                </c:pt>
                <c:pt idx="3637">
                  <c:v>2.286</c:v>
                </c:pt>
                <c:pt idx="3638">
                  <c:v>0</c:v>
                </c:pt>
                <c:pt idx="3639">
                  <c:v>0</c:v>
                </c:pt>
                <c:pt idx="3640">
                  <c:v>0</c:v>
                </c:pt>
                <c:pt idx="3641">
                  <c:v>0</c:v>
                </c:pt>
                <c:pt idx="3642">
                  <c:v>0</c:v>
                </c:pt>
                <c:pt idx="3643">
                  <c:v>0</c:v>
                </c:pt>
                <c:pt idx="3644">
                  <c:v>0.50800000000000001</c:v>
                </c:pt>
                <c:pt idx="3645">
                  <c:v>0</c:v>
                </c:pt>
                <c:pt idx="3646">
                  <c:v>0</c:v>
                </c:pt>
                <c:pt idx="3647">
                  <c:v>0</c:v>
                </c:pt>
                <c:pt idx="3648">
                  <c:v>0</c:v>
                </c:pt>
                <c:pt idx="3649">
                  <c:v>0</c:v>
                </c:pt>
                <c:pt idx="3650">
                  <c:v>0</c:v>
                </c:pt>
                <c:pt idx="3651">
                  <c:v>0</c:v>
                </c:pt>
                <c:pt idx="3652">
                  <c:v>2.286</c:v>
                </c:pt>
                <c:pt idx="3653">
                  <c:v>4.3179999999999996</c:v>
                </c:pt>
                <c:pt idx="3654">
                  <c:v>0</c:v>
                </c:pt>
                <c:pt idx="3655">
                  <c:v>0</c:v>
                </c:pt>
                <c:pt idx="3656">
                  <c:v>0</c:v>
                </c:pt>
                <c:pt idx="3657">
                  <c:v>2.032</c:v>
                </c:pt>
                <c:pt idx="3658">
                  <c:v>0.50800000000000001</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4.3179999999999996</c:v>
                </c:pt>
                <c:pt idx="3672">
                  <c:v>0</c:v>
                </c:pt>
                <c:pt idx="3673">
                  <c:v>0</c:v>
                </c:pt>
                <c:pt idx="3674">
                  <c:v>0</c:v>
                </c:pt>
                <c:pt idx="3675">
                  <c:v>0.254</c:v>
                </c:pt>
                <c:pt idx="3676">
                  <c:v>9.3979999999999997</c:v>
                </c:pt>
                <c:pt idx="3677">
                  <c:v>0.254</c:v>
                </c:pt>
                <c:pt idx="3678">
                  <c:v>4.5720000000000001</c:v>
                </c:pt>
                <c:pt idx="3679">
                  <c:v>0</c:v>
                </c:pt>
                <c:pt idx="3680">
                  <c:v>9.1440000000000001</c:v>
                </c:pt>
                <c:pt idx="3681">
                  <c:v>10.16</c:v>
                </c:pt>
                <c:pt idx="3682">
                  <c:v>22.352</c:v>
                </c:pt>
                <c:pt idx="3683">
                  <c:v>0.254</c:v>
                </c:pt>
                <c:pt idx="3684">
                  <c:v>0</c:v>
                </c:pt>
                <c:pt idx="3685">
                  <c:v>0.254</c:v>
                </c:pt>
                <c:pt idx="3686">
                  <c:v>0.254</c:v>
                </c:pt>
                <c:pt idx="3687">
                  <c:v>0</c:v>
                </c:pt>
                <c:pt idx="3688">
                  <c:v>0</c:v>
                </c:pt>
                <c:pt idx="3689">
                  <c:v>0</c:v>
                </c:pt>
                <c:pt idx="3690">
                  <c:v>0.254</c:v>
                </c:pt>
                <c:pt idx="3691">
                  <c:v>0.50800000000000001</c:v>
                </c:pt>
                <c:pt idx="3692">
                  <c:v>1.27</c:v>
                </c:pt>
                <c:pt idx="3693">
                  <c:v>0</c:v>
                </c:pt>
                <c:pt idx="3694">
                  <c:v>0</c:v>
                </c:pt>
                <c:pt idx="3695">
                  <c:v>2.032</c:v>
                </c:pt>
                <c:pt idx="3696">
                  <c:v>0.254</c:v>
                </c:pt>
                <c:pt idx="3697">
                  <c:v>1.778</c:v>
                </c:pt>
                <c:pt idx="3698">
                  <c:v>0</c:v>
                </c:pt>
                <c:pt idx="3699">
                  <c:v>20.065999999999999</c:v>
                </c:pt>
                <c:pt idx="3700">
                  <c:v>0</c:v>
                </c:pt>
                <c:pt idx="3701">
                  <c:v>0</c:v>
                </c:pt>
                <c:pt idx="3702">
                  <c:v>24.638000000000002</c:v>
                </c:pt>
                <c:pt idx="3703">
                  <c:v>5.08</c:v>
                </c:pt>
                <c:pt idx="3704">
                  <c:v>1.778</c:v>
                </c:pt>
                <c:pt idx="3705">
                  <c:v>0.254</c:v>
                </c:pt>
                <c:pt idx="3706">
                  <c:v>0.76200000000000001</c:v>
                </c:pt>
                <c:pt idx="3707">
                  <c:v>3.81</c:v>
                </c:pt>
                <c:pt idx="3708">
                  <c:v>0.254</c:v>
                </c:pt>
                <c:pt idx="3709">
                  <c:v>34.798000000000002</c:v>
                </c:pt>
                <c:pt idx="3710">
                  <c:v>1.016</c:v>
                </c:pt>
                <c:pt idx="3711">
                  <c:v>2.54</c:v>
                </c:pt>
                <c:pt idx="3712">
                  <c:v>0.254</c:v>
                </c:pt>
                <c:pt idx="3713">
                  <c:v>10.667999999999999</c:v>
                </c:pt>
                <c:pt idx="3714">
                  <c:v>0</c:v>
                </c:pt>
                <c:pt idx="3715">
                  <c:v>69.085999999999999</c:v>
                </c:pt>
                <c:pt idx="3716">
                  <c:v>17.018000000000001</c:v>
                </c:pt>
                <c:pt idx="3717">
                  <c:v>30.225999999999999</c:v>
                </c:pt>
                <c:pt idx="3718">
                  <c:v>0.50800000000000001</c:v>
                </c:pt>
                <c:pt idx="3719">
                  <c:v>0</c:v>
                </c:pt>
                <c:pt idx="3720">
                  <c:v>9.3979999999999997</c:v>
                </c:pt>
                <c:pt idx="3721">
                  <c:v>0.254</c:v>
                </c:pt>
                <c:pt idx="3722">
                  <c:v>0</c:v>
                </c:pt>
                <c:pt idx="3723">
                  <c:v>1.524</c:v>
                </c:pt>
                <c:pt idx="3724">
                  <c:v>0</c:v>
                </c:pt>
                <c:pt idx="3725">
                  <c:v>2.794</c:v>
                </c:pt>
                <c:pt idx="3726">
                  <c:v>0.50800000000000001</c:v>
                </c:pt>
                <c:pt idx="3727">
                  <c:v>0.254</c:v>
                </c:pt>
                <c:pt idx="3728">
                  <c:v>1.778</c:v>
                </c:pt>
                <c:pt idx="3729">
                  <c:v>0.254</c:v>
                </c:pt>
                <c:pt idx="3730">
                  <c:v>0</c:v>
                </c:pt>
                <c:pt idx="3731">
                  <c:v>29.463999999999999</c:v>
                </c:pt>
                <c:pt idx="3732">
                  <c:v>0</c:v>
                </c:pt>
                <c:pt idx="3733">
                  <c:v>0</c:v>
                </c:pt>
                <c:pt idx="3734">
                  <c:v>0.254</c:v>
                </c:pt>
                <c:pt idx="3735">
                  <c:v>2.286</c:v>
                </c:pt>
                <c:pt idx="3736">
                  <c:v>27.94</c:v>
                </c:pt>
                <c:pt idx="3737">
                  <c:v>5.5880000000000001</c:v>
                </c:pt>
                <c:pt idx="3738">
                  <c:v>5.08</c:v>
                </c:pt>
                <c:pt idx="3739">
                  <c:v>6.6040000000000001</c:v>
                </c:pt>
                <c:pt idx="3740">
                  <c:v>30.988</c:v>
                </c:pt>
                <c:pt idx="3741">
                  <c:v>0</c:v>
                </c:pt>
                <c:pt idx="3742">
                  <c:v>0</c:v>
                </c:pt>
                <c:pt idx="3743">
                  <c:v>0</c:v>
                </c:pt>
                <c:pt idx="3744">
                  <c:v>8.89</c:v>
                </c:pt>
                <c:pt idx="3745">
                  <c:v>0.254</c:v>
                </c:pt>
                <c:pt idx="3746">
                  <c:v>8.89</c:v>
                </c:pt>
                <c:pt idx="3747">
                  <c:v>23.622</c:v>
                </c:pt>
                <c:pt idx="3748">
                  <c:v>0.50800000000000001</c:v>
                </c:pt>
                <c:pt idx="3749">
                  <c:v>14.731999999999999</c:v>
                </c:pt>
                <c:pt idx="3750">
                  <c:v>3.556</c:v>
                </c:pt>
                <c:pt idx="3751">
                  <c:v>3.048</c:v>
                </c:pt>
                <c:pt idx="3752">
                  <c:v>20.827999999999999</c:v>
                </c:pt>
                <c:pt idx="3753">
                  <c:v>0.254</c:v>
                </c:pt>
                <c:pt idx="3754">
                  <c:v>19.812000000000001</c:v>
                </c:pt>
                <c:pt idx="3755">
                  <c:v>5.08</c:v>
                </c:pt>
                <c:pt idx="3756">
                  <c:v>4.5720000000000001</c:v>
                </c:pt>
                <c:pt idx="3757">
                  <c:v>18.288</c:v>
                </c:pt>
                <c:pt idx="3758">
                  <c:v>15.494</c:v>
                </c:pt>
                <c:pt idx="3759">
                  <c:v>33.274000000000001</c:v>
                </c:pt>
                <c:pt idx="3760">
                  <c:v>3.81</c:v>
                </c:pt>
                <c:pt idx="3761">
                  <c:v>5.08</c:v>
                </c:pt>
                <c:pt idx="3762">
                  <c:v>2.032</c:v>
                </c:pt>
                <c:pt idx="3763">
                  <c:v>6.0960000000000001</c:v>
                </c:pt>
                <c:pt idx="3764">
                  <c:v>0.50800000000000001</c:v>
                </c:pt>
                <c:pt idx="3765">
                  <c:v>0.76200000000000001</c:v>
                </c:pt>
                <c:pt idx="3766">
                  <c:v>7.3659999999999997</c:v>
                </c:pt>
                <c:pt idx="3767">
                  <c:v>15.747999999999999</c:v>
                </c:pt>
                <c:pt idx="3768">
                  <c:v>0</c:v>
                </c:pt>
                <c:pt idx="3769">
                  <c:v>14.731999999999999</c:v>
                </c:pt>
                <c:pt idx="3770">
                  <c:v>11.683999999999999</c:v>
                </c:pt>
                <c:pt idx="3771">
                  <c:v>0.254</c:v>
                </c:pt>
                <c:pt idx="3772">
                  <c:v>1.778</c:v>
                </c:pt>
                <c:pt idx="3773">
                  <c:v>2.794</c:v>
                </c:pt>
                <c:pt idx="3774">
                  <c:v>0.254</c:v>
                </c:pt>
                <c:pt idx="3775">
                  <c:v>0</c:v>
                </c:pt>
                <c:pt idx="3776">
                  <c:v>12.954000000000001</c:v>
                </c:pt>
                <c:pt idx="3777">
                  <c:v>2.54</c:v>
                </c:pt>
                <c:pt idx="3778">
                  <c:v>2.032</c:v>
                </c:pt>
                <c:pt idx="3779">
                  <c:v>55.625999999999998</c:v>
                </c:pt>
                <c:pt idx="3780">
                  <c:v>25.4</c:v>
                </c:pt>
                <c:pt idx="3781">
                  <c:v>29.718</c:v>
                </c:pt>
                <c:pt idx="3782">
                  <c:v>0</c:v>
                </c:pt>
                <c:pt idx="3783">
                  <c:v>1.778</c:v>
                </c:pt>
                <c:pt idx="3784">
                  <c:v>7.1120000000000001</c:v>
                </c:pt>
                <c:pt idx="3785">
                  <c:v>2.286</c:v>
                </c:pt>
                <c:pt idx="3786">
                  <c:v>25.146000000000001</c:v>
                </c:pt>
                <c:pt idx="3787">
                  <c:v>0.254</c:v>
                </c:pt>
                <c:pt idx="3788">
                  <c:v>39.116</c:v>
                </c:pt>
                <c:pt idx="3789">
                  <c:v>0</c:v>
                </c:pt>
                <c:pt idx="3790">
                  <c:v>0</c:v>
                </c:pt>
                <c:pt idx="3791">
                  <c:v>0</c:v>
                </c:pt>
                <c:pt idx="3792">
                  <c:v>2.794</c:v>
                </c:pt>
                <c:pt idx="3793">
                  <c:v>1.778</c:v>
                </c:pt>
                <c:pt idx="3794">
                  <c:v>6.8579999999999997</c:v>
                </c:pt>
                <c:pt idx="3795">
                  <c:v>9.6519999999999992</c:v>
                </c:pt>
                <c:pt idx="3796">
                  <c:v>15.494</c:v>
                </c:pt>
                <c:pt idx="3797">
                  <c:v>1.016</c:v>
                </c:pt>
                <c:pt idx="3798">
                  <c:v>12.192</c:v>
                </c:pt>
                <c:pt idx="3799">
                  <c:v>1.016</c:v>
                </c:pt>
                <c:pt idx="3800">
                  <c:v>0.254</c:v>
                </c:pt>
                <c:pt idx="3801">
                  <c:v>20.32</c:v>
                </c:pt>
                <c:pt idx="3802">
                  <c:v>9.1440000000000001</c:v>
                </c:pt>
                <c:pt idx="3803">
                  <c:v>25.4</c:v>
                </c:pt>
                <c:pt idx="3804">
                  <c:v>3.81</c:v>
                </c:pt>
                <c:pt idx="3805">
                  <c:v>3.556</c:v>
                </c:pt>
                <c:pt idx="3806">
                  <c:v>3.302</c:v>
                </c:pt>
                <c:pt idx="3807">
                  <c:v>2.54</c:v>
                </c:pt>
                <c:pt idx="3808">
                  <c:v>8.1280000000000001</c:v>
                </c:pt>
                <c:pt idx="3809">
                  <c:v>3.556</c:v>
                </c:pt>
                <c:pt idx="3810">
                  <c:v>2.286</c:v>
                </c:pt>
                <c:pt idx="3811">
                  <c:v>0</c:v>
                </c:pt>
                <c:pt idx="3812">
                  <c:v>52.58</c:v>
                </c:pt>
                <c:pt idx="3813">
                  <c:v>0.254</c:v>
                </c:pt>
                <c:pt idx="3814">
                  <c:v>9.1440000000000001</c:v>
                </c:pt>
                <c:pt idx="3815">
                  <c:v>17.526</c:v>
                </c:pt>
                <c:pt idx="3816">
                  <c:v>0.50800000000000001</c:v>
                </c:pt>
                <c:pt idx="3817">
                  <c:v>0</c:v>
                </c:pt>
                <c:pt idx="3818">
                  <c:v>0.254</c:v>
                </c:pt>
                <c:pt idx="3819">
                  <c:v>5.3339999999999996</c:v>
                </c:pt>
                <c:pt idx="3820">
                  <c:v>0.254</c:v>
                </c:pt>
                <c:pt idx="3821">
                  <c:v>3.302</c:v>
                </c:pt>
                <c:pt idx="3822">
                  <c:v>0.254</c:v>
                </c:pt>
                <c:pt idx="3823">
                  <c:v>2.794</c:v>
                </c:pt>
                <c:pt idx="3824">
                  <c:v>0.50800000000000001</c:v>
                </c:pt>
                <c:pt idx="3825">
                  <c:v>0.254</c:v>
                </c:pt>
                <c:pt idx="3826">
                  <c:v>1.27</c:v>
                </c:pt>
                <c:pt idx="3827">
                  <c:v>3.81</c:v>
                </c:pt>
                <c:pt idx="3828">
                  <c:v>0.76200000000000001</c:v>
                </c:pt>
                <c:pt idx="3829">
                  <c:v>0.254</c:v>
                </c:pt>
                <c:pt idx="3830">
                  <c:v>15.238</c:v>
                </c:pt>
                <c:pt idx="3831">
                  <c:v>0.50800000000000001</c:v>
                </c:pt>
                <c:pt idx="3832">
                  <c:v>1.016</c:v>
                </c:pt>
                <c:pt idx="3833">
                  <c:v>17.526</c:v>
                </c:pt>
                <c:pt idx="3834">
                  <c:v>0</c:v>
                </c:pt>
                <c:pt idx="3835">
                  <c:v>8.6359999999999992</c:v>
                </c:pt>
                <c:pt idx="3836">
                  <c:v>0.254</c:v>
                </c:pt>
                <c:pt idx="3837">
                  <c:v>13.97</c:v>
                </c:pt>
                <c:pt idx="3838">
                  <c:v>2.032</c:v>
                </c:pt>
                <c:pt idx="3839">
                  <c:v>3.302</c:v>
                </c:pt>
                <c:pt idx="3840">
                  <c:v>13.462</c:v>
                </c:pt>
                <c:pt idx="3841">
                  <c:v>6.8579999999999997</c:v>
                </c:pt>
                <c:pt idx="3842">
                  <c:v>43.942</c:v>
                </c:pt>
                <c:pt idx="3843">
                  <c:v>0.50800000000000001</c:v>
                </c:pt>
                <c:pt idx="3844">
                  <c:v>17.78</c:v>
                </c:pt>
                <c:pt idx="3845">
                  <c:v>0.50800000000000001</c:v>
                </c:pt>
                <c:pt idx="3846">
                  <c:v>1.016</c:v>
                </c:pt>
                <c:pt idx="3847">
                  <c:v>2.032</c:v>
                </c:pt>
                <c:pt idx="3848">
                  <c:v>1.524</c:v>
                </c:pt>
                <c:pt idx="3849">
                  <c:v>9.6519999999999992</c:v>
                </c:pt>
                <c:pt idx="3850">
                  <c:v>0</c:v>
                </c:pt>
                <c:pt idx="3851">
                  <c:v>32.003999999999998</c:v>
                </c:pt>
                <c:pt idx="3852">
                  <c:v>0.254</c:v>
                </c:pt>
                <c:pt idx="3853">
                  <c:v>0</c:v>
                </c:pt>
                <c:pt idx="3854">
                  <c:v>17.526</c:v>
                </c:pt>
                <c:pt idx="3855">
                  <c:v>0.254</c:v>
                </c:pt>
                <c:pt idx="3856">
                  <c:v>9.3979999999999997</c:v>
                </c:pt>
                <c:pt idx="3857">
                  <c:v>0.50800000000000001</c:v>
                </c:pt>
                <c:pt idx="3858">
                  <c:v>0</c:v>
                </c:pt>
                <c:pt idx="3859">
                  <c:v>0.254</c:v>
                </c:pt>
                <c:pt idx="3860">
                  <c:v>0.254</c:v>
                </c:pt>
                <c:pt idx="3861">
                  <c:v>0</c:v>
                </c:pt>
                <c:pt idx="3862">
                  <c:v>1.524</c:v>
                </c:pt>
                <c:pt idx="3863">
                  <c:v>4.5720000000000001</c:v>
                </c:pt>
                <c:pt idx="3864">
                  <c:v>0</c:v>
                </c:pt>
                <c:pt idx="3865">
                  <c:v>1.27</c:v>
                </c:pt>
                <c:pt idx="3866">
                  <c:v>0.254</c:v>
                </c:pt>
                <c:pt idx="3867">
                  <c:v>1.016</c:v>
                </c:pt>
                <c:pt idx="3868">
                  <c:v>21.082000000000001</c:v>
                </c:pt>
                <c:pt idx="3869">
                  <c:v>12.954000000000001</c:v>
                </c:pt>
                <c:pt idx="3870">
                  <c:v>6.0960000000000001</c:v>
                </c:pt>
                <c:pt idx="3871">
                  <c:v>23.876000000000001</c:v>
                </c:pt>
                <c:pt idx="3872">
                  <c:v>1.27</c:v>
                </c:pt>
                <c:pt idx="3873">
                  <c:v>0</c:v>
                </c:pt>
                <c:pt idx="3874">
                  <c:v>0</c:v>
                </c:pt>
                <c:pt idx="3875">
                  <c:v>0</c:v>
                </c:pt>
                <c:pt idx="3876">
                  <c:v>0.50800000000000001</c:v>
                </c:pt>
                <c:pt idx="3877">
                  <c:v>0</c:v>
                </c:pt>
                <c:pt idx="3878">
                  <c:v>0</c:v>
                </c:pt>
                <c:pt idx="3879">
                  <c:v>0</c:v>
                </c:pt>
                <c:pt idx="3880">
                  <c:v>19.05</c:v>
                </c:pt>
                <c:pt idx="3881">
                  <c:v>0</c:v>
                </c:pt>
                <c:pt idx="3882">
                  <c:v>0.76200000000000001</c:v>
                </c:pt>
                <c:pt idx="3883">
                  <c:v>80.772000000000006</c:v>
                </c:pt>
                <c:pt idx="3884">
                  <c:v>3.81</c:v>
                </c:pt>
                <c:pt idx="3885">
                  <c:v>8.6359999999999992</c:v>
                </c:pt>
                <c:pt idx="3886">
                  <c:v>2.286</c:v>
                </c:pt>
                <c:pt idx="3887">
                  <c:v>0.254</c:v>
                </c:pt>
                <c:pt idx="3888">
                  <c:v>0</c:v>
                </c:pt>
                <c:pt idx="3889">
                  <c:v>0</c:v>
                </c:pt>
                <c:pt idx="3890">
                  <c:v>0</c:v>
                </c:pt>
                <c:pt idx="3891">
                  <c:v>0</c:v>
                </c:pt>
                <c:pt idx="3892">
                  <c:v>0</c:v>
                </c:pt>
                <c:pt idx="3893">
                  <c:v>3.81</c:v>
                </c:pt>
                <c:pt idx="3894">
                  <c:v>2.286</c:v>
                </c:pt>
                <c:pt idx="3895">
                  <c:v>0</c:v>
                </c:pt>
                <c:pt idx="3896">
                  <c:v>23.366</c:v>
                </c:pt>
                <c:pt idx="3897">
                  <c:v>12.192</c:v>
                </c:pt>
                <c:pt idx="3898">
                  <c:v>11.43</c:v>
                </c:pt>
                <c:pt idx="3899">
                  <c:v>0</c:v>
                </c:pt>
                <c:pt idx="3900">
                  <c:v>53.34</c:v>
                </c:pt>
                <c:pt idx="3901">
                  <c:v>8.1280000000000001</c:v>
                </c:pt>
                <c:pt idx="3902">
                  <c:v>6.6040000000000001</c:v>
                </c:pt>
                <c:pt idx="3903">
                  <c:v>5.08</c:v>
                </c:pt>
                <c:pt idx="3904">
                  <c:v>0</c:v>
                </c:pt>
                <c:pt idx="3905">
                  <c:v>0</c:v>
                </c:pt>
                <c:pt idx="3906">
                  <c:v>3.81</c:v>
                </c:pt>
                <c:pt idx="3907">
                  <c:v>16.001999999999999</c:v>
                </c:pt>
                <c:pt idx="3908">
                  <c:v>31.242000000000001</c:v>
                </c:pt>
                <c:pt idx="3909">
                  <c:v>15.242000000000001</c:v>
                </c:pt>
                <c:pt idx="3910">
                  <c:v>1.27</c:v>
                </c:pt>
                <c:pt idx="3911">
                  <c:v>23.367999999999999</c:v>
                </c:pt>
                <c:pt idx="3912">
                  <c:v>27.431999999999999</c:v>
                </c:pt>
                <c:pt idx="3913">
                  <c:v>64.516000000000005</c:v>
                </c:pt>
                <c:pt idx="3914">
                  <c:v>14.986000000000001</c:v>
                </c:pt>
                <c:pt idx="3915">
                  <c:v>2.286</c:v>
                </c:pt>
                <c:pt idx="3916">
                  <c:v>1.27</c:v>
                </c:pt>
                <c:pt idx="3917">
                  <c:v>0</c:v>
                </c:pt>
                <c:pt idx="3918">
                  <c:v>2.032</c:v>
                </c:pt>
                <c:pt idx="3919">
                  <c:v>11.176</c:v>
                </c:pt>
                <c:pt idx="3920">
                  <c:v>29.21</c:v>
                </c:pt>
                <c:pt idx="3921">
                  <c:v>31.75</c:v>
                </c:pt>
                <c:pt idx="3922">
                  <c:v>7.1120000000000001</c:v>
                </c:pt>
                <c:pt idx="3923">
                  <c:v>0.76200000000000001</c:v>
                </c:pt>
                <c:pt idx="3924">
                  <c:v>0</c:v>
                </c:pt>
                <c:pt idx="3925">
                  <c:v>0</c:v>
                </c:pt>
                <c:pt idx="3926">
                  <c:v>0.50800000000000001</c:v>
                </c:pt>
                <c:pt idx="3927">
                  <c:v>1.016</c:v>
                </c:pt>
                <c:pt idx="3928">
                  <c:v>3.302</c:v>
                </c:pt>
                <c:pt idx="3929">
                  <c:v>0.254</c:v>
                </c:pt>
                <c:pt idx="3930">
                  <c:v>0</c:v>
                </c:pt>
                <c:pt idx="3931">
                  <c:v>1.524</c:v>
                </c:pt>
                <c:pt idx="3932">
                  <c:v>0</c:v>
                </c:pt>
                <c:pt idx="3933">
                  <c:v>0</c:v>
                </c:pt>
                <c:pt idx="3934">
                  <c:v>6.0960000000000001</c:v>
                </c:pt>
                <c:pt idx="3935">
                  <c:v>0.254</c:v>
                </c:pt>
                <c:pt idx="3936">
                  <c:v>0</c:v>
                </c:pt>
                <c:pt idx="3937">
                  <c:v>33.274000000000001</c:v>
                </c:pt>
                <c:pt idx="3938">
                  <c:v>7.3659999999999997</c:v>
                </c:pt>
                <c:pt idx="3939">
                  <c:v>4.8259999999999996</c:v>
                </c:pt>
                <c:pt idx="3940">
                  <c:v>4.3179999999999996</c:v>
                </c:pt>
                <c:pt idx="3941">
                  <c:v>3.048</c:v>
                </c:pt>
                <c:pt idx="3942">
                  <c:v>23.111999999999998</c:v>
                </c:pt>
                <c:pt idx="3943">
                  <c:v>0.254</c:v>
                </c:pt>
                <c:pt idx="3944">
                  <c:v>0</c:v>
                </c:pt>
                <c:pt idx="3945">
                  <c:v>2.54</c:v>
                </c:pt>
                <c:pt idx="3946">
                  <c:v>0</c:v>
                </c:pt>
                <c:pt idx="3947">
                  <c:v>0</c:v>
                </c:pt>
                <c:pt idx="3948">
                  <c:v>0</c:v>
                </c:pt>
                <c:pt idx="3949">
                  <c:v>0</c:v>
                </c:pt>
                <c:pt idx="3950">
                  <c:v>0</c:v>
                </c:pt>
                <c:pt idx="3951">
                  <c:v>32.003999999999998</c:v>
                </c:pt>
                <c:pt idx="3952">
                  <c:v>17.526</c:v>
                </c:pt>
                <c:pt idx="3953">
                  <c:v>1.778</c:v>
                </c:pt>
                <c:pt idx="3954">
                  <c:v>0</c:v>
                </c:pt>
                <c:pt idx="3955">
                  <c:v>0</c:v>
                </c:pt>
                <c:pt idx="3956">
                  <c:v>0.254</c:v>
                </c:pt>
                <c:pt idx="3957">
                  <c:v>0.254</c:v>
                </c:pt>
                <c:pt idx="3958">
                  <c:v>0</c:v>
                </c:pt>
                <c:pt idx="3959">
                  <c:v>0</c:v>
                </c:pt>
                <c:pt idx="3960">
                  <c:v>0</c:v>
                </c:pt>
                <c:pt idx="3961">
                  <c:v>0.254</c:v>
                </c:pt>
                <c:pt idx="3962">
                  <c:v>0</c:v>
                </c:pt>
                <c:pt idx="3963">
                  <c:v>0</c:v>
                </c:pt>
                <c:pt idx="3964">
                  <c:v>0</c:v>
                </c:pt>
                <c:pt idx="3965">
                  <c:v>0</c:v>
                </c:pt>
                <c:pt idx="3966">
                  <c:v>2.286</c:v>
                </c:pt>
                <c:pt idx="3967">
                  <c:v>0.254</c:v>
                </c:pt>
                <c:pt idx="3968">
                  <c:v>0</c:v>
                </c:pt>
                <c:pt idx="3969">
                  <c:v>1.016</c:v>
                </c:pt>
                <c:pt idx="3970">
                  <c:v>0</c:v>
                </c:pt>
                <c:pt idx="3971">
                  <c:v>0</c:v>
                </c:pt>
                <c:pt idx="3972">
                  <c:v>0.50800000000000001</c:v>
                </c:pt>
                <c:pt idx="3973">
                  <c:v>0</c:v>
                </c:pt>
                <c:pt idx="3974">
                  <c:v>0</c:v>
                </c:pt>
                <c:pt idx="3975">
                  <c:v>0</c:v>
                </c:pt>
                <c:pt idx="3976">
                  <c:v>1.778</c:v>
                </c:pt>
                <c:pt idx="3977">
                  <c:v>3.302</c:v>
                </c:pt>
                <c:pt idx="3978">
                  <c:v>2.286</c:v>
                </c:pt>
                <c:pt idx="3979">
                  <c:v>0.50800000000000001</c:v>
                </c:pt>
                <c:pt idx="3980">
                  <c:v>0</c:v>
                </c:pt>
                <c:pt idx="3981">
                  <c:v>0</c:v>
                </c:pt>
                <c:pt idx="3982">
                  <c:v>0</c:v>
                </c:pt>
                <c:pt idx="3983">
                  <c:v>0</c:v>
                </c:pt>
                <c:pt idx="3984">
                  <c:v>0</c:v>
                </c:pt>
                <c:pt idx="3985">
                  <c:v>0</c:v>
                </c:pt>
                <c:pt idx="3986">
                  <c:v>1.524</c:v>
                </c:pt>
                <c:pt idx="3987">
                  <c:v>0.254</c:v>
                </c:pt>
                <c:pt idx="3988">
                  <c:v>0</c:v>
                </c:pt>
                <c:pt idx="3989">
                  <c:v>0</c:v>
                </c:pt>
                <c:pt idx="3990">
                  <c:v>0</c:v>
                </c:pt>
                <c:pt idx="3991">
                  <c:v>0</c:v>
                </c:pt>
                <c:pt idx="3992">
                  <c:v>0</c:v>
                </c:pt>
                <c:pt idx="3993">
                  <c:v>0</c:v>
                </c:pt>
                <c:pt idx="3994">
                  <c:v>1.016</c:v>
                </c:pt>
                <c:pt idx="3995">
                  <c:v>0.50800000000000001</c:v>
                </c:pt>
                <c:pt idx="3996">
                  <c:v>0.50800000000000001</c:v>
                </c:pt>
                <c:pt idx="3997">
                  <c:v>0</c:v>
                </c:pt>
                <c:pt idx="3998">
                  <c:v>2.032</c:v>
                </c:pt>
                <c:pt idx="3999">
                  <c:v>0</c:v>
                </c:pt>
                <c:pt idx="4000">
                  <c:v>0</c:v>
                </c:pt>
                <c:pt idx="4001">
                  <c:v>0</c:v>
                </c:pt>
                <c:pt idx="4002">
                  <c:v>0</c:v>
                </c:pt>
                <c:pt idx="4003">
                  <c:v>0</c:v>
                </c:pt>
                <c:pt idx="4004">
                  <c:v>0</c:v>
                </c:pt>
                <c:pt idx="4005">
                  <c:v>15.747999999999999</c:v>
                </c:pt>
                <c:pt idx="4006">
                  <c:v>21.844000000000001</c:v>
                </c:pt>
                <c:pt idx="4007">
                  <c:v>0</c:v>
                </c:pt>
                <c:pt idx="4008">
                  <c:v>0.254</c:v>
                </c:pt>
                <c:pt idx="4009">
                  <c:v>0</c:v>
                </c:pt>
                <c:pt idx="4010">
                  <c:v>0</c:v>
                </c:pt>
                <c:pt idx="4011">
                  <c:v>0</c:v>
                </c:pt>
                <c:pt idx="4012">
                  <c:v>0</c:v>
                </c:pt>
                <c:pt idx="4013">
                  <c:v>0</c:v>
                </c:pt>
                <c:pt idx="4014">
                  <c:v>0</c:v>
                </c:pt>
                <c:pt idx="4015">
                  <c:v>0</c:v>
                </c:pt>
                <c:pt idx="4016">
                  <c:v>0</c:v>
                </c:pt>
                <c:pt idx="4017">
                  <c:v>0</c:v>
                </c:pt>
                <c:pt idx="4018">
                  <c:v>0</c:v>
                </c:pt>
                <c:pt idx="4019">
                  <c:v>3.302</c:v>
                </c:pt>
                <c:pt idx="4020">
                  <c:v>0</c:v>
                </c:pt>
                <c:pt idx="4021">
                  <c:v>0</c:v>
                </c:pt>
                <c:pt idx="4022">
                  <c:v>0</c:v>
                </c:pt>
                <c:pt idx="4023">
                  <c:v>0</c:v>
                </c:pt>
                <c:pt idx="4024">
                  <c:v>0</c:v>
                </c:pt>
                <c:pt idx="4025">
                  <c:v>1.778</c:v>
                </c:pt>
                <c:pt idx="4026">
                  <c:v>0</c:v>
                </c:pt>
                <c:pt idx="4027">
                  <c:v>0</c:v>
                </c:pt>
                <c:pt idx="4028">
                  <c:v>0</c:v>
                </c:pt>
                <c:pt idx="4029">
                  <c:v>0</c:v>
                </c:pt>
                <c:pt idx="4030">
                  <c:v>0</c:v>
                </c:pt>
                <c:pt idx="4031">
                  <c:v>10.922000000000001</c:v>
                </c:pt>
                <c:pt idx="4032">
                  <c:v>6.35</c:v>
                </c:pt>
                <c:pt idx="4033">
                  <c:v>8.6359999999999992</c:v>
                </c:pt>
                <c:pt idx="4034">
                  <c:v>0</c:v>
                </c:pt>
                <c:pt idx="4035">
                  <c:v>10.922000000000001</c:v>
                </c:pt>
                <c:pt idx="4036">
                  <c:v>6.35</c:v>
                </c:pt>
                <c:pt idx="4037">
                  <c:v>8.6359999999999992</c:v>
                </c:pt>
                <c:pt idx="4038">
                  <c:v>0.50800000000000001</c:v>
                </c:pt>
                <c:pt idx="4039">
                  <c:v>12.192</c:v>
                </c:pt>
                <c:pt idx="4040">
                  <c:v>1.016</c:v>
                </c:pt>
                <c:pt idx="4041">
                  <c:v>0</c:v>
                </c:pt>
                <c:pt idx="4042">
                  <c:v>27.431999999999999</c:v>
                </c:pt>
                <c:pt idx="4043">
                  <c:v>0</c:v>
                </c:pt>
                <c:pt idx="4044">
                  <c:v>0</c:v>
                </c:pt>
                <c:pt idx="4045">
                  <c:v>0</c:v>
                </c:pt>
                <c:pt idx="4046">
                  <c:v>0</c:v>
                </c:pt>
                <c:pt idx="4047">
                  <c:v>0</c:v>
                </c:pt>
                <c:pt idx="4048">
                  <c:v>1.016</c:v>
                </c:pt>
                <c:pt idx="4049">
                  <c:v>23.876000000000001</c:v>
                </c:pt>
                <c:pt idx="4050">
                  <c:v>1.016</c:v>
                </c:pt>
                <c:pt idx="4051">
                  <c:v>25.904</c:v>
                </c:pt>
                <c:pt idx="4052">
                  <c:v>0</c:v>
                </c:pt>
                <c:pt idx="4053">
                  <c:v>0.50800000000000001</c:v>
                </c:pt>
                <c:pt idx="4054">
                  <c:v>1.778</c:v>
                </c:pt>
                <c:pt idx="4055">
                  <c:v>0.254</c:v>
                </c:pt>
                <c:pt idx="4056">
                  <c:v>1.27</c:v>
                </c:pt>
                <c:pt idx="4057">
                  <c:v>1.524</c:v>
                </c:pt>
                <c:pt idx="4058">
                  <c:v>0</c:v>
                </c:pt>
                <c:pt idx="4059">
                  <c:v>0</c:v>
                </c:pt>
                <c:pt idx="4060">
                  <c:v>2.286</c:v>
                </c:pt>
                <c:pt idx="4061">
                  <c:v>0</c:v>
                </c:pt>
                <c:pt idx="4062">
                  <c:v>0</c:v>
                </c:pt>
                <c:pt idx="4063">
                  <c:v>15.747999999999999</c:v>
                </c:pt>
                <c:pt idx="4064">
                  <c:v>0</c:v>
                </c:pt>
                <c:pt idx="4065">
                  <c:v>23.114000000000001</c:v>
                </c:pt>
                <c:pt idx="4066">
                  <c:v>0.254</c:v>
                </c:pt>
                <c:pt idx="4067">
                  <c:v>0</c:v>
                </c:pt>
                <c:pt idx="4068">
                  <c:v>0</c:v>
                </c:pt>
                <c:pt idx="4069">
                  <c:v>0</c:v>
                </c:pt>
                <c:pt idx="4070">
                  <c:v>0</c:v>
                </c:pt>
                <c:pt idx="4071">
                  <c:v>34.798000000000002</c:v>
                </c:pt>
                <c:pt idx="4072">
                  <c:v>1.524</c:v>
                </c:pt>
                <c:pt idx="4073">
                  <c:v>0.254</c:v>
                </c:pt>
                <c:pt idx="4074">
                  <c:v>2.794</c:v>
                </c:pt>
                <c:pt idx="4075">
                  <c:v>0.254</c:v>
                </c:pt>
                <c:pt idx="4076">
                  <c:v>0</c:v>
                </c:pt>
                <c:pt idx="4077">
                  <c:v>0</c:v>
                </c:pt>
                <c:pt idx="4078">
                  <c:v>1.27</c:v>
                </c:pt>
                <c:pt idx="4079">
                  <c:v>6.6040000000000001</c:v>
                </c:pt>
                <c:pt idx="4080">
                  <c:v>0</c:v>
                </c:pt>
                <c:pt idx="4081">
                  <c:v>6.0960000000000001</c:v>
                </c:pt>
                <c:pt idx="4082">
                  <c:v>0</c:v>
                </c:pt>
                <c:pt idx="4083">
                  <c:v>0</c:v>
                </c:pt>
                <c:pt idx="4084">
                  <c:v>2.032</c:v>
                </c:pt>
                <c:pt idx="4085">
                  <c:v>36.322000000000003</c:v>
                </c:pt>
                <c:pt idx="4086">
                  <c:v>14.224</c:v>
                </c:pt>
                <c:pt idx="4087">
                  <c:v>16.256</c:v>
                </c:pt>
                <c:pt idx="4088">
                  <c:v>14.478</c:v>
                </c:pt>
                <c:pt idx="4089">
                  <c:v>0.254</c:v>
                </c:pt>
                <c:pt idx="4090">
                  <c:v>41.655999999999999</c:v>
                </c:pt>
                <c:pt idx="4091">
                  <c:v>1.778</c:v>
                </c:pt>
                <c:pt idx="4092">
                  <c:v>30.225999999999999</c:v>
                </c:pt>
                <c:pt idx="4093">
                  <c:v>1.524</c:v>
                </c:pt>
                <c:pt idx="4094">
                  <c:v>0.254</c:v>
                </c:pt>
                <c:pt idx="4095">
                  <c:v>1.016</c:v>
                </c:pt>
                <c:pt idx="4096">
                  <c:v>21.082000000000001</c:v>
                </c:pt>
                <c:pt idx="4097">
                  <c:v>0.50800000000000001</c:v>
                </c:pt>
                <c:pt idx="4098">
                  <c:v>0.254</c:v>
                </c:pt>
                <c:pt idx="4099">
                  <c:v>3.048</c:v>
                </c:pt>
                <c:pt idx="4100">
                  <c:v>2.794</c:v>
                </c:pt>
                <c:pt idx="4101">
                  <c:v>33.274000000000001</c:v>
                </c:pt>
                <c:pt idx="4102">
                  <c:v>0.254</c:v>
                </c:pt>
                <c:pt idx="4103">
                  <c:v>0</c:v>
                </c:pt>
                <c:pt idx="4104">
                  <c:v>1.524</c:v>
                </c:pt>
                <c:pt idx="4105">
                  <c:v>0.50800000000000001</c:v>
                </c:pt>
                <c:pt idx="4106">
                  <c:v>21.335999999999999</c:v>
                </c:pt>
                <c:pt idx="4107">
                  <c:v>42.164000000000001</c:v>
                </c:pt>
                <c:pt idx="4108">
                  <c:v>0.254</c:v>
                </c:pt>
                <c:pt idx="4109">
                  <c:v>0</c:v>
                </c:pt>
                <c:pt idx="4110">
                  <c:v>0</c:v>
                </c:pt>
                <c:pt idx="4111">
                  <c:v>0.254</c:v>
                </c:pt>
                <c:pt idx="4112">
                  <c:v>3.556</c:v>
                </c:pt>
                <c:pt idx="4113">
                  <c:v>6.6040000000000001</c:v>
                </c:pt>
                <c:pt idx="4114">
                  <c:v>5.08</c:v>
                </c:pt>
                <c:pt idx="4115">
                  <c:v>38.607999999999997</c:v>
                </c:pt>
                <c:pt idx="4116">
                  <c:v>3.048</c:v>
                </c:pt>
                <c:pt idx="4117">
                  <c:v>16.763999999999999</c:v>
                </c:pt>
                <c:pt idx="4118">
                  <c:v>0.76200000000000001</c:v>
                </c:pt>
                <c:pt idx="4119">
                  <c:v>1.778</c:v>
                </c:pt>
                <c:pt idx="4120">
                  <c:v>0</c:v>
                </c:pt>
                <c:pt idx="4121">
                  <c:v>11.176</c:v>
                </c:pt>
                <c:pt idx="4122">
                  <c:v>0</c:v>
                </c:pt>
                <c:pt idx="4123">
                  <c:v>1.27</c:v>
                </c:pt>
                <c:pt idx="4124">
                  <c:v>32.26</c:v>
                </c:pt>
                <c:pt idx="4125">
                  <c:v>0.254</c:v>
                </c:pt>
                <c:pt idx="4126">
                  <c:v>7.62</c:v>
                </c:pt>
                <c:pt idx="4127">
                  <c:v>4.3179999999999996</c:v>
                </c:pt>
                <c:pt idx="4128">
                  <c:v>0.254</c:v>
                </c:pt>
                <c:pt idx="4129">
                  <c:v>0</c:v>
                </c:pt>
                <c:pt idx="4130">
                  <c:v>3.302</c:v>
                </c:pt>
                <c:pt idx="4131">
                  <c:v>1.016</c:v>
                </c:pt>
                <c:pt idx="4132">
                  <c:v>1.27</c:v>
                </c:pt>
                <c:pt idx="4133">
                  <c:v>11.683999999999999</c:v>
                </c:pt>
                <c:pt idx="4134">
                  <c:v>28.702000000000002</c:v>
                </c:pt>
                <c:pt idx="4135">
                  <c:v>2.032</c:v>
                </c:pt>
                <c:pt idx="4136">
                  <c:v>2.286</c:v>
                </c:pt>
                <c:pt idx="4137">
                  <c:v>26.92</c:v>
                </c:pt>
                <c:pt idx="4138">
                  <c:v>14.986000000000001</c:v>
                </c:pt>
                <c:pt idx="4139">
                  <c:v>13.97</c:v>
                </c:pt>
                <c:pt idx="4140">
                  <c:v>22.097999999999999</c:v>
                </c:pt>
                <c:pt idx="4141">
                  <c:v>20.065999999999999</c:v>
                </c:pt>
                <c:pt idx="4142">
                  <c:v>2.794</c:v>
                </c:pt>
                <c:pt idx="4143">
                  <c:v>0.254</c:v>
                </c:pt>
                <c:pt idx="4144">
                  <c:v>1.524</c:v>
                </c:pt>
                <c:pt idx="4145">
                  <c:v>3.556</c:v>
                </c:pt>
                <c:pt idx="4146">
                  <c:v>8.1280000000000001</c:v>
                </c:pt>
                <c:pt idx="4147">
                  <c:v>12.954000000000001</c:v>
                </c:pt>
                <c:pt idx="4148">
                  <c:v>29.972000000000001</c:v>
                </c:pt>
                <c:pt idx="4149">
                  <c:v>23.876000000000001</c:v>
                </c:pt>
                <c:pt idx="4150">
                  <c:v>0</c:v>
                </c:pt>
                <c:pt idx="4151">
                  <c:v>1.778</c:v>
                </c:pt>
                <c:pt idx="4152">
                  <c:v>18.033999999999999</c:v>
                </c:pt>
                <c:pt idx="4153">
                  <c:v>2.032</c:v>
                </c:pt>
                <c:pt idx="4154">
                  <c:v>2.032</c:v>
                </c:pt>
                <c:pt idx="4155">
                  <c:v>0.50800000000000001</c:v>
                </c:pt>
                <c:pt idx="4156">
                  <c:v>2.032</c:v>
                </c:pt>
                <c:pt idx="4157">
                  <c:v>8.89</c:v>
                </c:pt>
                <c:pt idx="4158">
                  <c:v>1.778</c:v>
                </c:pt>
                <c:pt idx="4159">
                  <c:v>0.254</c:v>
                </c:pt>
                <c:pt idx="4160">
                  <c:v>14.224</c:v>
                </c:pt>
                <c:pt idx="4161">
                  <c:v>17.018000000000001</c:v>
                </c:pt>
                <c:pt idx="4162">
                  <c:v>8.89</c:v>
                </c:pt>
                <c:pt idx="4163">
                  <c:v>20.065999999999999</c:v>
                </c:pt>
                <c:pt idx="4164">
                  <c:v>48.768000000000001</c:v>
                </c:pt>
                <c:pt idx="4165">
                  <c:v>0.254</c:v>
                </c:pt>
                <c:pt idx="4166">
                  <c:v>16.510000000000002</c:v>
                </c:pt>
                <c:pt idx="4167">
                  <c:v>28.448</c:v>
                </c:pt>
                <c:pt idx="4168">
                  <c:v>8.6359999999999992</c:v>
                </c:pt>
                <c:pt idx="4169">
                  <c:v>3.302</c:v>
                </c:pt>
                <c:pt idx="4170">
                  <c:v>1.27</c:v>
                </c:pt>
                <c:pt idx="4171">
                  <c:v>27.431999999999999</c:v>
                </c:pt>
                <c:pt idx="4172">
                  <c:v>1.524</c:v>
                </c:pt>
                <c:pt idx="4173">
                  <c:v>0.254</c:v>
                </c:pt>
                <c:pt idx="4174">
                  <c:v>38.353999999999999</c:v>
                </c:pt>
                <c:pt idx="4175">
                  <c:v>2.54</c:v>
                </c:pt>
                <c:pt idx="4176">
                  <c:v>0.50800000000000001</c:v>
                </c:pt>
                <c:pt idx="4177">
                  <c:v>0</c:v>
                </c:pt>
                <c:pt idx="4178">
                  <c:v>0.50800000000000001</c:v>
                </c:pt>
                <c:pt idx="4179">
                  <c:v>22.352</c:v>
                </c:pt>
                <c:pt idx="4180">
                  <c:v>6.8579999999999997</c:v>
                </c:pt>
                <c:pt idx="4181">
                  <c:v>28.448</c:v>
                </c:pt>
                <c:pt idx="4182">
                  <c:v>21.082000000000001</c:v>
                </c:pt>
                <c:pt idx="4183">
                  <c:v>9.6519999999999992</c:v>
                </c:pt>
                <c:pt idx="4184">
                  <c:v>4.8259999999999996</c:v>
                </c:pt>
                <c:pt idx="4185">
                  <c:v>11.176</c:v>
                </c:pt>
                <c:pt idx="4186">
                  <c:v>37.591999999999999</c:v>
                </c:pt>
                <c:pt idx="4187">
                  <c:v>0</c:v>
                </c:pt>
                <c:pt idx="4188">
                  <c:v>0</c:v>
                </c:pt>
                <c:pt idx="4189">
                  <c:v>3.556</c:v>
                </c:pt>
                <c:pt idx="4190">
                  <c:v>23.872</c:v>
                </c:pt>
                <c:pt idx="4191">
                  <c:v>6.6040000000000001</c:v>
                </c:pt>
                <c:pt idx="4192">
                  <c:v>27.178000000000001</c:v>
                </c:pt>
                <c:pt idx="4193">
                  <c:v>0.50800000000000001</c:v>
                </c:pt>
                <c:pt idx="4194">
                  <c:v>0.76200000000000001</c:v>
                </c:pt>
                <c:pt idx="4195">
                  <c:v>5.8419999999999996</c:v>
                </c:pt>
                <c:pt idx="4196">
                  <c:v>1.016</c:v>
                </c:pt>
                <c:pt idx="4197">
                  <c:v>24.891999999999999</c:v>
                </c:pt>
                <c:pt idx="4198">
                  <c:v>0</c:v>
                </c:pt>
                <c:pt idx="4199">
                  <c:v>3.556</c:v>
                </c:pt>
                <c:pt idx="4200">
                  <c:v>0</c:v>
                </c:pt>
                <c:pt idx="4201">
                  <c:v>9.6519999999999992</c:v>
                </c:pt>
                <c:pt idx="4202">
                  <c:v>0</c:v>
                </c:pt>
                <c:pt idx="4203">
                  <c:v>3.556</c:v>
                </c:pt>
                <c:pt idx="4204">
                  <c:v>54.863999999999997</c:v>
                </c:pt>
                <c:pt idx="4205">
                  <c:v>0.254</c:v>
                </c:pt>
                <c:pt idx="4206">
                  <c:v>12.196</c:v>
                </c:pt>
                <c:pt idx="4207">
                  <c:v>0.50800000000000001</c:v>
                </c:pt>
                <c:pt idx="4208">
                  <c:v>81.534000000000006</c:v>
                </c:pt>
                <c:pt idx="4209">
                  <c:v>0</c:v>
                </c:pt>
                <c:pt idx="4210">
                  <c:v>0</c:v>
                </c:pt>
                <c:pt idx="4211">
                  <c:v>1.524</c:v>
                </c:pt>
                <c:pt idx="4212">
                  <c:v>2.286</c:v>
                </c:pt>
                <c:pt idx="4213">
                  <c:v>5.08</c:v>
                </c:pt>
                <c:pt idx="4214">
                  <c:v>32.765999999999998</c:v>
                </c:pt>
                <c:pt idx="4215">
                  <c:v>4.8259999999999996</c:v>
                </c:pt>
                <c:pt idx="4216">
                  <c:v>6.8579999999999997</c:v>
                </c:pt>
                <c:pt idx="4217">
                  <c:v>18.288</c:v>
                </c:pt>
                <c:pt idx="4218">
                  <c:v>4.8259999999999996</c:v>
                </c:pt>
                <c:pt idx="4219">
                  <c:v>1.016</c:v>
                </c:pt>
                <c:pt idx="4220">
                  <c:v>0</c:v>
                </c:pt>
                <c:pt idx="4221">
                  <c:v>0.50800000000000001</c:v>
                </c:pt>
                <c:pt idx="4222">
                  <c:v>3.048</c:v>
                </c:pt>
                <c:pt idx="4223">
                  <c:v>29.718</c:v>
                </c:pt>
                <c:pt idx="4224">
                  <c:v>30.992000000000001</c:v>
                </c:pt>
                <c:pt idx="4225">
                  <c:v>4.5720000000000001</c:v>
                </c:pt>
                <c:pt idx="4226">
                  <c:v>54.863999999999997</c:v>
                </c:pt>
                <c:pt idx="4227">
                  <c:v>0.254</c:v>
                </c:pt>
                <c:pt idx="4228">
                  <c:v>2.032</c:v>
                </c:pt>
                <c:pt idx="4229">
                  <c:v>6.8579999999999997</c:v>
                </c:pt>
                <c:pt idx="4230">
                  <c:v>0</c:v>
                </c:pt>
                <c:pt idx="4231">
                  <c:v>38.862000000000002</c:v>
                </c:pt>
                <c:pt idx="4232">
                  <c:v>6.6040000000000001</c:v>
                </c:pt>
                <c:pt idx="4233">
                  <c:v>0.50800000000000001</c:v>
                </c:pt>
                <c:pt idx="4234">
                  <c:v>20.065999999999999</c:v>
                </c:pt>
                <c:pt idx="4235">
                  <c:v>3.302</c:v>
                </c:pt>
                <c:pt idx="4236">
                  <c:v>1.778</c:v>
                </c:pt>
                <c:pt idx="4237">
                  <c:v>2.54</c:v>
                </c:pt>
                <c:pt idx="4238">
                  <c:v>0.50800000000000001</c:v>
                </c:pt>
                <c:pt idx="4239">
                  <c:v>0</c:v>
                </c:pt>
                <c:pt idx="4240">
                  <c:v>0.254</c:v>
                </c:pt>
                <c:pt idx="4241">
                  <c:v>0.254</c:v>
                </c:pt>
                <c:pt idx="4242">
                  <c:v>49.783999999999999</c:v>
                </c:pt>
                <c:pt idx="4243">
                  <c:v>0.254</c:v>
                </c:pt>
                <c:pt idx="4244">
                  <c:v>0</c:v>
                </c:pt>
                <c:pt idx="4245">
                  <c:v>28.193999999999999</c:v>
                </c:pt>
                <c:pt idx="4246">
                  <c:v>40.134</c:v>
                </c:pt>
                <c:pt idx="4247">
                  <c:v>7.62</c:v>
                </c:pt>
                <c:pt idx="4248">
                  <c:v>51.561999999999998</c:v>
                </c:pt>
                <c:pt idx="4249">
                  <c:v>1.778</c:v>
                </c:pt>
                <c:pt idx="4250">
                  <c:v>0.50800000000000001</c:v>
                </c:pt>
                <c:pt idx="4251">
                  <c:v>16.510000000000002</c:v>
                </c:pt>
                <c:pt idx="4252">
                  <c:v>10.16</c:v>
                </c:pt>
                <c:pt idx="4253">
                  <c:v>0</c:v>
                </c:pt>
                <c:pt idx="4254">
                  <c:v>2.794</c:v>
                </c:pt>
                <c:pt idx="4255">
                  <c:v>29.463999999999999</c:v>
                </c:pt>
                <c:pt idx="4256">
                  <c:v>2.54</c:v>
                </c:pt>
                <c:pt idx="4257">
                  <c:v>7.8739999999999997</c:v>
                </c:pt>
                <c:pt idx="4258">
                  <c:v>2.794</c:v>
                </c:pt>
                <c:pt idx="4259">
                  <c:v>0</c:v>
                </c:pt>
                <c:pt idx="4260">
                  <c:v>0.254</c:v>
                </c:pt>
                <c:pt idx="4261">
                  <c:v>32.508000000000003</c:v>
                </c:pt>
                <c:pt idx="4262">
                  <c:v>11.938000000000001</c:v>
                </c:pt>
                <c:pt idx="4263">
                  <c:v>16.763999999999999</c:v>
                </c:pt>
                <c:pt idx="4264">
                  <c:v>11.938000000000001</c:v>
                </c:pt>
                <c:pt idx="4265">
                  <c:v>0.254</c:v>
                </c:pt>
                <c:pt idx="4266">
                  <c:v>19.812000000000001</c:v>
                </c:pt>
                <c:pt idx="4267">
                  <c:v>2.286</c:v>
                </c:pt>
                <c:pt idx="4268">
                  <c:v>20.32</c:v>
                </c:pt>
                <c:pt idx="4269">
                  <c:v>7.62</c:v>
                </c:pt>
                <c:pt idx="4270">
                  <c:v>35.56</c:v>
                </c:pt>
                <c:pt idx="4271">
                  <c:v>25.146000000000001</c:v>
                </c:pt>
                <c:pt idx="4272">
                  <c:v>14.731999999999999</c:v>
                </c:pt>
                <c:pt idx="4273">
                  <c:v>23.367999999999999</c:v>
                </c:pt>
                <c:pt idx="4274">
                  <c:v>3.81</c:v>
                </c:pt>
                <c:pt idx="4275">
                  <c:v>15.494</c:v>
                </c:pt>
                <c:pt idx="4276">
                  <c:v>4.5720000000000001</c:v>
                </c:pt>
                <c:pt idx="4277">
                  <c:v>28.448</c:v>
                </c:pt>
                <c:pt idx="4278">
                  <c:v>11.683999999999999</c:v>
                </c:pt>
                <c:pt idx="4279">
                  <c:v>1.524</c:v>
                </c:pt>
                <c:pt idx="4280">
                  <c:v>5.5880000000000001</c:v>
                </c:pt>
                <c:pt idx="4281">
                  <c:v>0.254</c:v>
                </c:pt>
                <c:pt idx="4282">
                  <c:v>0</c:v>
                </c:pt>
                <c:pt idx="4283">
                  <c:v>0</c:v>
                </c:pt>
                <c:pt idx="4284">
                  <c:v>0</c:v>
                </c:pt>
                <c:pt idx="4285">
                  <c:v>0</c:v>
                </c:pt>
                <c:pt idx="4286">
                  <c:v>0.50800000000000001</c:v>
                </c:pt>
                <c:pt idx="4287">
                  <c:v>0</c:v>
                </c:pt>
                <c:pt idx="4288">
                  <c:v>0</c:v>
                </c:pt>
                <c:pt idx="4289">
                  <c:v>0</c:v>
                </c:pt>
                <c:pt idx="4290">
                  <c:v>0.50800000000000001</c:v>
                </c:pt>
                <c:pt idx="4291">
                  <c:v>1.524</c:v>
                </c:pt>
                <c:pt idx="4292">
                  <c:v>2.794</c:v>
                </c:pt>
                <c:pt idx="4293">
                  <c:v>4.5720000000000001</c:v>
                </c:pt>
                <c:pt idx="4294">
                  <c:v>19.303999999999998</c:v>
                </c:pt>
                <c:pt idx="4295">
                  <c:v>0.254</c:v>
                </c:pt>
                <c:pt idx="4296">
                  <c:v>2.794</c:v>
                </c:pt>
                <c:pt idx="4297">
                  <c:v>0</c:v>
                </c:pt>
                <c:pt idx="4298">
                  <c:v>1.016</c:v>
                </c:pt>
                <c:pt idx="4299">
                  <c:v>17.78</c:v>
                </c:pt>
                <c:pt idx="4300">
                  <c:v>2.54</c:v>
                </c:pt>
                <c:pt idx="4301">
                  <c:v>1.016</c:v>
                </c:pt>
                <c:pt idx="4302">
                  <c:v>0</c:v>
                </c:pt>
                <c:pt idx="4303">
                  <c:v>2.54</c:v>
                </c:pt>
                <c:pt idx="4304">
                  <c:v>0</c:v>
                </c:pt>
                <c:pt idx="4305">
                  <c:v>0</c:v>
                </c:pt>
                <c:pt idx="4306">
                  <c:v>0.50800000000000001</c:v>
                </c:pt>
                <c:pt idx="4307">
                  <c:v>0.76200000000000001</c:v>
                </c:pt>
                <c:pt idx="4308">
                  <c:v>0</c:v>
                </c:pt>
                <c:pt idx="4309">
                  <c:v>0</c:v>
                </c:pt>
                <c:pt idx="4310">
                  <c:v>0</c:v>
                </c:pt>
                <c:pt idx="4311">
                  <c:v>5.08</c:v>
                </c:pt>
                <c:pt idx="4312">
                  <c:v>0.254</c:v>
                </c:pt>
                <c:pt idx="4313">
                  <c:v>0</c:v>
                </c:pt>
                <c:pt idx="4314">
                  <c:v>0</c:v>
                </c:pt>
                <c:pt idx="4315">
                  <c:v>0</c:v>
                </c:pt>
                <c:pt idx="4316">
                  <c:v>0</c:v>
                </c:pt>
                <c:pt idx="4317">
                  <c:v>0</c:v>
                </c:pt>
                <c:pt idx="4318">
                  <c:v>0.254</c:v>
                </c:pt>
                <c:pt idx="4319">
                  <c:v>0</c:v>
                </c:pt>
                <c:pt idx="4320">
                  <c:v>0</c:v>
                </c:pt>
                <c:pt idx="4321">
                  <c:v>20.065999999999999</c:v>
                </c:pt>
                <c:pt idx="4322">
                  <c:v>0</c:v>
                </c:pt>
                <c:pt idx="4323">
                  <c:v>0</c:v>
                </c:pt>
                <c:pt idx="4324">
                  <c:v>0</c:v>
                </c:pt>
                <c:pt idx="4325">
                  <c:v>0.254</c:v>
                </c:pt>
                <c:pt idx="4326">
                  <c:v>5.8419999999999996</c:v>
                </c:pt>
                <c:pt idx="4327">
                  <c:v>0</c:v>
                </c:pt>
                <c:pt idx="4328">
                  <c:v>0.50800000000000001</c:v>
                </c:pt>
                <c:pt idx="4329">
                  <c:v>0</c:v>
                </c:pt>
                <c:pt idx="4330">
                  <c:v>0</c:v>
                </c:pt>
                <c:pt idx="4331">
                  <c:v>0</c:v>
                </c:pt>
                <c:pt idx="4332">
                  <c:v>1.016</c:v>
                </c:pt>
                <c:pt idx="4333">
                  <c:v>2.032</c:v>
                </c:pt>
                <c:pt idx="4334">
                  <c:v>0</c:v>
                </c:pt>
                <c:pt idx="4335">
                  <c:v>0</c:v>
                </c:pt>
                <c:pt idx="4336">
                  <c:v>5.8419999999999996</c:v>
                </c:pt>
                <c:pt idx="4337">
                  <c:v>1.27</c:v>
                </c:pt>
                <c:pt idx="4338">
                  <c:v>0.76200000000000001</c:v>
                </c:pt>
                <c:pt idx="4339">
                  <c:v>2.286</c:v>
                </c:pt>
                <c:pt idx="4340">
                  <c:v>0</c:v>
                </c:pt>
                <c:pt idx="4341">
                  <c:v>0</c:v>
                </c:pt>
                <c:pt idx="4342">
                  <c:v>0</c:v>
                </c:pt>
                <c:pt idx="4343">
                  <c:v>0</c:v>
                </c:pt>
                <c:pt idx="4344">
                  <c:v>0</c:v>
                </c:pt>
                <c:pt idx="4345">
                  <c:v>4.5720000000000001</c:v>
                </c:pt>
                <c:pt idx="4346">
                  <c:v>0</c:v>
                </c:pt>
                <c:pt idx="4347">
                  <c:v>0</c:v>
                </c:pt>
                <c:pt idx="4348">
                  <c:v>0.50800000000000001</c:v>
                </c:pt>
                <c:pt idx="4349">
                  <c:v>12.192</c:v>
                </c:pt>
                <c:pt idx="4350">
                  <c:v>0</c:v>
                </c:pt>
                <c:pt idx="4351">
                  <c:v>0</c:v>
                </c:pt>
                <c:pt idx="4352">
                  <c:v>0</c:v>
                </c:pt>
                <c:pt idx="4353">
                  <c:v>0</c:v>
                </c:pt>
                <c:pt idx="4354">
                  <c:v>0</c:v>
                </c:pt>
                <c:pt idx="4355">
                  <c:v>0</c:v>
                </c:pt>
                <c:pt idx="4356">
                  <c:v>0</c:v>
                </c:pt>
                <c:pt idx="4357">
                  <c:v>0.50800000000000001</c:v>
                </c:pt>
                <c:pt idx="4358">
                  <c:v>0</c:v>
                </c:pt>
                <c:pt idx="4359">
                  <c:v>3.048</c:v>
                </c:pt>
                <c:pt idx="4360">
                  <c:v>0</c:v>
                </c:pt>
                <c:pt idx="4361">
                  <c:v>0</c:v>
                </c:pt>
                <c:pt idx="4362">
                  <c:v>0</c:v>
                </c:pt>
                <c:pt idx="4363">
                  <c:v>3.81</c:v>
                </c:pt>
                <c:pt idx="4364">
                  <c:v>0</c:v>
                </c:pt>
                <c:pt idx="4365">
                  <c:v>0</c:v>
                </c:pt>
                <c:pt idx="4366">
                  <c:v>0</c:v>
                </c:pt>
                <c:pt idx="4367">
                  <c:v>0</c:v>
                </c:pt>
                <c:pt idx="4368">
                  <c:v>23.114000000000001</c:v>
                </c:pt>
                <c:pt idx="4369">
                  <c:v>24.384</c:v>
                </c:pt>
                <c:pt idx="4370">
                  <c:v>1.524</c:v>
                </c:pt>
                <c:pt idx="4371">
                  <c:v>0.254</c:v>
                </c:pt>
                <c:pt idx="4372">
                  <c:v>0.76200000000000001</c:v>
                </c:pt>
                <c:pt idx="4373">
                  <c:v>15.494</c:v>
                </c:pt>
                <c:pt idx="4374">
                  <c:v>2.286</c:v>
                </c:pt>
                <c:pt idx="4375">
                  <c:v>0</c:v>
                </c:pt>
                <c:pt idx="4376">
                  <c:v>6.0960000000000001</c:v>
                </c:pt>
                <c:pt idx="4377">
                  <c:v>0.254</c:v>
                </c:pt>
                <c:pt idx="4378">
                  <c:v>0</c:v>
                </c:pt>
                <c:pt idx="4379">
                  <c:v>0</c:v>
                </c:pt>
                <c:pt idx="4380">
                  <c:v>0</c:v>
                </c:pt>
                <c:pt idx="4381">
                  <c:v>0</c:v>
                </c:pt>
                <c:pt idx="4382">
                  <c:v>0</c:v>
                </c:pt>
                <c:pt idx="4383">
                  <c:v>0.76200000000000001</c:v>
                </c:pt>
                <c:pt idx="4384">
                  <c:v>0</c:v>
                </c:pt>
                <c:pt idx="4385">
                  <c:v>0</c:v>
                </c:pt>
                <c:pt idx="4386">
                  <c:v>0</c:v>
                </c:pt>
                <c:pt idx="4387">
                  <c:v>0</c:v>
                </c:pt>
                <c:pt idx="4388">
                  <c:v>0</c:v>
                </c:pt>
                <c:pt idx="4389">
                  <c:v>0</c:v>
                </c:pt>
                <c:pt idx="4390">
                  <c:v>0</c:v>
                </c:pt>
                <c:pt idx="4391">
                  <c:v>0</c:v>
                </c:pt>
                <c:pt idx="4392">
                  <c:v>0</c:v>
                </c:pt>
                <c:pt idx="4393">
                  <c:v>0</c:v>
                </c:pt>
                <c:pt idx="4394">
                  <c:v>74.168000000000006</c:v>
                </c:pt>
                <c:pt idx="4395">
                  <c:v>3.81</c:v>
                </c:pt>
                <c:pt idx="4396">
                  <c:v>0</c:v>
                </c:pt>
                <c:pt idx="4397">
                  <c:v>3.81</c:v>
                </c:pt>
                <c:pt idx="4398">
                  <c:v>0.254</c:v>
                </c:pt>
                <c:pt idx="4399">
                  <c:v>0</c:v>
                </c:pt>
                <c:pt idx="4400">
                  <c:v>1.016</c:v>
                </c:pt>
                <c:pt idx="4401">
                  <c:v>18.033999999999999</c:v>
                </c:pt>
                <c:pt idx="4402">
                  <c:v>38.1</c:v>
                </c:pt>
                <c:pt idx="4403">
                  <c:v>17.018000000000001</c:v>
                </c:pt>
                <c:pt idx="4404">
                  <c:v>0</c:v>
                </c:pt>
                <c:pt idx="4405">
                  <c:v>0</c:v>
                </c:pt>
                <c:pt idx="4406">
                  <c:v>0</c:v>
                </c:pt>
                <c:pt idx="4407">
                  <c:v>5.8419999999999996</c:v>
                </c:pt>
                <c:pt idx="4408">
                  <c:v>0</c:v>
                </c:pt>
                <c:pt idx="4409">
                  <c:v>0.254</c:v>
                </c:pt>
                <c:pt idx="4410">
                  <c:v>1.016</c:v>
                </c:pt>
                <c:pt idx="4411">
                  <c:v>1.778</c:v>
                </c:pt>
                <c:pt idx="4412">
                  <c:v>0</c:v>
                </c:pt>
                <c:pt idx="4413">
                  <c:v>1.778</c:v>
                </c:pt>
                <c:pt idx="4414">
                  <c:v>0</c:v>
                </c:pt>
                <c:pt idx="4415">
                  <c:v>0.76200000000000001</c:v>
                </c:pt>
                <c:pt idx="4416">
                  <c:v>0.254</c:v>
                </c:pt>
                <c:pt idx="4417">
                  <c:v>0</c:v>
                </c:pt>
                <c:pt idx="4418">
                  <c:v>0</c:v>
                </c:pt>
                <c:pt idx="4419">
                  <c:v>0</c:v>
                </c:pt>
                <c:pt idx="4420">
                  <c:v>0</c:v>
                </c:pt>
                <c:pt idx="4421">
                  <c:v>17.018000000000001</c:v>
                </c:pt>
                <c:pt idx="4422">
                  <c:v>0</c:v>
                </c:pt>
                <c:pt idx="4423">
                  <c:v>20.065999999999999</c:v>
                </c:pt>
                <c:pt idx="4424">
                  <c:v>19.812000000000001</c:v>
                </c:pt>
                <c:pt idx="4425">
                  <c:v>11.683999999999999</c:v>
                </c:pt>
                <c:pt idx="4426">
                  <c:v>5.08</c:v>
                </c:pt>
                <c:pt idx="4427">
                  <c:v>22.606000000000002</c:v>
                </c:pt>
                <c:pt idx="4428">
                  <c:v>18.542000000000002</c:v>
                </c:pt>
                <c:pt idx="4429">
                  <c:v>14.224</c:v>
                </c:pt>
                <c:pt idx="4430">
                  <c:v>9.3979999999999997</c:v>
                </c:pt>
                <c:pt idx="4431">
                  <c:v>0</c:v>
                </c:pt>
                <c:pt idx="4432">
                  <c:v>0</c:v>
                </c:pt>
                <c:pt idx="4433">
                  <c:v>54.61</c:v>
                </c:pt>
                <c:pt idx="4434">
                  <c:v>0.254</c:v>
                </c:pt>
                <c:pt idx="4435">
                  <c:v>1.778</c:v>
                </c:pt>
                <c:pt idx="4436">
                  <c:v>0</c:v>
                </c:pt>
                <c:pt idx="4437">
                  <c:v>0</c:v>
                </c:pt>
                <c:pt idx="4438">
                  <c:v>5.3339999999999996</c:v>
                </c:pt>
                <c:pt idx="4439">
                  <c:v>4.8259999999999996</c:v>
                </c:pt>
                <c:pt idx="4440">
                  <c:v>11.176</c:v>
                </c:pt>
                <c:pt idx="4441">
                  <c:v>12.192</c:v>
                </c:pt>
                <c:pt idx="4442">
                  <c:v>18.795999999999999</c:v>
                </c:pt>
                <c:pt idx="4443">
                  <c:v>3.048</c:v>
                </c:pt>
                <c:pt idx="4444">
                  <c:v>58.161999999999999</c:v>
                </c:pt>
                <c:pt idx="4445">
                  <c:v>25.146000000000001</c:v>
                </c:pt>
                <c:pt idx="4446">
                  <c:v>5.3339999999999996</c:v>
                </c:pt>
                <c:pt idx="4447">
                  <c:v>1.524</c:v>
                </c:pt>
                <c:pt idx="4448">
                  <c:v>4.5720000000000001</c:v>
                </c:pt>
                <c:pt idx="4449">
                  <c:v>0</c:v>
                </c:pt>
                <c:pt idx="4450">
                  <c:v>2.54</c:v>
                </c:pt>
                <c:pt idx="4451">
                  <c:v>17.78</c:v>
                </c:pt>
                <c:pt idx="4452">
                  <c:v>12.954000000000001</c:v>
                </c:pt>
                <c:pt idx="4453">
                  <c:v>8.1280000000000001</c:v>
                </c:pt>
                <c:pt idx="4454">
                  <c:v>2.54</c:v>
                </c:pt>
                <c:pt idx="4455">
                  <c:v>1.016</c:v>
                </c:pt>
                <c:pt idx="4456">
                  <c:v>10.16</c:v>
                </c:pt>
                <c:pt idx="4457">
                  <c:v>0</c:v>
                </c:pt>
                <c:pt idx="4458">
                  <c:v>0.254</c:v>
                </c:pt>
                <c:pt idx="4459">
                  <c:v>0</c:v>
                </c:pt>
                <c:pt idx="4460">
                  <c:v>16.510000000000002</c:v>
                </c:pt>
                <c:pt idx="4461">
                  <c:v>5.5880000000000001</c:v>
                </c:pt>
                <c:pt idx="4462">
                  <c:v>0.254</c:v>
                </c:pt>
                <c:pt idx="4463">
                  <c:v>0</c:v>
                </c:pt>
                <c:pt idx="4464">
                  <c:v>1.016</c:v>
                </c:pt>
                <c:pt idx="4465">
                  <c:v>1.778</c:v>
                </c:pt>
                <c:pt idx="4466">
                  <c:v>0.254</c:v>
                </c:pt>
                <c:pt idx="4467">
                  <c:v>0</c:v>
                </c:pt>
                <c:pt idx="4468">
                  <c:v>0</c:v>
                </c:pt>
                <c:pt idx="4469">
                  <c:v>1.016</c:v>
                </c:pt>
                <c:pt idx="4470">
                  <c:v>8.1280000000000001</c:v>
                </c:pt>
                <c:pt idx="4471">
                  <c:v>0.254</c:v>
                </c:pt>
                <c:pt idx="4472">
                  <c:v>79</c:v>
                </c:pt>
                <c:pt idx="4473">
                  <c:v>2.286</c:v>
                </c:pt>
                <c:pt idx="4474">
                  <c:v>0.254</c:v>
                </c:pt>
                <c:pt idx="4475">
                  <c:v>21.844000000000001</c:v>
                </c:pt>
                <c:pt idx="4476">
                  <c:v>24.638000000000002</c:v>
                </c:pt>
                <c:pt idx="4477">
                  <c:v>0.50800000000000001</c:v>
                </c:pt>
                <c:pt idx="4478">
                  <c:v>0.254</c:v>
                </c:pt>
                <c:pt idx="4479">
                  <c:v>0</c:v>
                </c:pt>
                <c:pt idx="4480">
                  <c:v>0.254</c:v>
                </c:pt>
                <c:pt idx="4481">
                  <c:v>1.778</c:v>
                </c:pt>
                <c:pt idx="4482">
                  <c:v>6.35</c:v>
                </c:pt>
                <c:pt idx="4483">
                  <c:v>0.254</c:v>
                </c:pt>
                <c:pt idx="4484">
                  <c:v>4.5720000000000001</c:v>
                </c:pt>
                <c:pt idx="4485">
                  <c:v>4.8259999999999996</c:v>
                </c:pt>
                <c:pt idx="4486">
                  <c:v>38.353999999999999</c:v>
                </c:pt>
                <c:pt idx="4487">
                  <c:v>51.054000000000002</c:v>
                </c:pt>
                <c:pt idx="4488">
                  <c:v>3.048</c:v>
                </c:pt>
                <c:pt idx="4489">
                  <c:v>2.032</c:v>
                </c:pt>
                <c:pt idx="4490">
                  <c:v>14.731999999999999</c:v>
                </c:pt>
                <c:pt idx="4491">
                  <c:v>1.27</c:v>
                </c:pt>
                <c:pt idx="4492">
                  <c:v>5.3339999999999996</c:v>
                </c:pt>
                <c:pt idx="4493">
                  <c:v>2.54</c:v>
                </c:pt>
                <c:pt idx="4494">
                  <c:v>37.845999999999997</c:v>
                </c:pt>
                <c:pt idx="4495">
                  <c:v>0</c:v>
                </c:pt>
                <c:pt idx="4496">
                  <c:v>29.718</c:v>
                </c:pt>
                <c:pt idx="4497">
                  <c:v>10.667999999999999</c:v>
                </c:pt>
                <c:pt idx="4498">
                  <c:v>10.16</c:v>
                </c:pt>
                <c:pt idx="4499">
                  <c:v>1.778</c:v>
                </c:pt>
                <c:pt idx="4500">
                  <c:v>0</c:v>
                </c:pt>
                <c:pt idx="4501">
                  <c:v>67.055999999999997</c:v>
                </c:pt>
                <c:pt idx="4502">
                  <c:v>7.1120000000000001</c:v>
                </c:pt>
                <c:pt idx="4503">
                  <c:v>0.254</c:v>
                </c:pt>
                <c:pt idx="4504">
                  <c:v>7.1120000000000001</c:v>
                </c:pt>
                <c:pt idx="4505">
                  <c:v>2.032</c:v>
                </c:pt>
                <c:pt idx="4506">
                  <c:v>3.556</c:v>
                </c:pt>
                <c:pt idx="4507">
                  <c:v>0.76200000000000001</c:v>
                </c:pt>
                <c:pt idx="4508">
                  <c:v>10.667999999999999</c:v>
                </c:pt>
                <c:pt idx="4509">
                  <c:v>6.6040000000000001</c:v>
                </c:pt>
                <c:pt idx="4510">
                  <c:v>1.27</c:v>
                </c:pt>
                <c:pt idx="4511">
                  <c:v>4.3179999999999996</c:v>
                </c:pt>
                <c:pt idx="4512">
                  <c:v>3.302</c:v>
                </c:pt>
                <c:pt idx="4513">
                  <c:v>26.161999999999999</c:v>
                </c:pt>
                <c:pt idx="4514">
                  <c:v>15.494</c:v>
                </c:pt>
                <c:pt idx="4515">
                  <c:v>20.574000000000002</c:v>
                </c:pt>
                <c:pt idx="4516">
                  <c:v>2.286</c:v>
                </c:pt>
                <c:pt idx="4517">
                  <c:v>58.423999999999999</c:v>
                </c:pt>
                <c:pt idx="4518">
                  <c:v>33.274000000000001</c:v>
                </c:pt>
                <c:pt idx="4519">
                  <c:v>0.76200000000000001</c:v>
                </c:pt>
                <c:pt idx="4520">
                  <c:v>0.254</c:v>
                </c:pt>
                <c:pt idx="4521">
                  <c:v>29.21</c:v>
                </c:pt>
                <c:pt idx="4522">
                  <c:v>52.07</c:v>
                </c:pt>
                <c:pt idx="4523">
                  <c:v>0.254</c:v>
                </c:pt>
                <c:pt idx="4524">
                  <c:v>0.254</c:v>
                </c:pt>
                <c:pt idx="4525">
                  <c:v>16.001999999999999</c:v>
                </c:pt>
                <c:pt idx="4526">
                  <c:v>21.335999999999999</c:v>
                </c:pt>
                <c:pt idx="4527">
                  <c:v>0.254</c:v>
                </c:pt>
                <c:pt idx="4528">
                  <c:v>0.76200000000000001</c:v>
                </c:pt>
                <c:pt idx="4529">
                  <c:v>9.1440000000000001</c:v>
                </c:pt>
                <c:pt idx="4530">
                  <c:v>3.302</c:v>
                </c:pt>
                <c:pt idx="4531">
                  <c:v>4.0640000000000001</c:v>
                </c:pt>
                <c:pt idx="4532">
                  <c:v>13.97</c:v>
                </c:pt>
                <c:pt idx="4533">
                  <c:v>0.50800000000000001</c:v>
                </c:pt>
                <c:pt idx="4534">
                  <c:v>1.27</c:v>
                </c:pt>
                <c:pt idx="4535">
                  <c:v>37.338000000000001</c:v>
                </c:pt>
                <c:pt idx="4536">
                  <c:v>0</c:v>
                </c:pt>
                <c:pt idx="4537">
                  <c:v>0</c:v>
                </c:pt>
                <c:pt idx="4538">
                  <c:v>4.0640000000000001</c:v>
                </c:pt>
                <c:pt idx="4539">
                  <c:v>0.254</c:v>
                </c:pt>
                <c:pt idx="4540">
                  <c:v>3.302</c:v>
                </c:pt>
                <c:pt idx="4541">
                  <c:v>52.07</c:v>
                </c:pt>
                <c:pt idx="4542">
                  <c:v>11.43</c:v>
                </c:pt>
                <c:pt idx="4543">
                  <c:v>0</c:v>
                </c:pt>
                <c:pt idx="4544">
                  <c:v>9.6519999999999992</c:v>
                </c:pt>
                <c:pt idx="4545">
                  <c:v>12.446</c:v>
                </c:pt>
                <c:pt idx="4546">
                  <c:v>0.254</c:v>
                </c:pt>
                <c:pt idx="4547">
                  <c:v>55.118000000000002</c:v>
                </c:pt>
                <c:pt idx="4548">
                  <c:v>7.8739999999999997</c:v>
                </c:pt>
                <c:pt idx="4549">
                  <c:v>0.254</c:v>
                </c:pt>
                <c:pt idx="4550">
                  <c:v>0.76200000000000001</c:v>
                </c:pt>
                <c:pt idx="4551">
                  <c:v>3.302</c:v>
                </c:pt>
                <c:pt idx="4552">
                  <c:v>0.254</c:v>
                </c:pt>
                <c:pt idx="4553">
                  <c:v>0.254</c:v>
                </c:pt>
                <c:pt idx="4554">
                  <c:v>0.76200000000000001</c:v>
                </c:pt>
                <c:pt idx="4555">
                  <c:v>1.016</c:v>
                </c:pt>
                <c:pt idx="4556">
                  <c:v>6.6040000000000001</c:v>
                </c:pt>
                <c:pt idx="4557">
                  <c:v>0.76200000000000001</c:v>
                </c:pt>
                <c:pt idx="4558">
                  <c:v>3.302</c:v>
                </c:pt>
                <c:pt idx="4559">
                  <c:v>9.1440000000000001</c:v>
                </c:pt>
                <c:pt idx="4560">
                  <c:v>0</c:v>
                </c:pt>
                <c:pt idx="4561">
                  <c:v>1.27</c:v>
                </c:pt>
                <c:pt idx="4562">
                  <c:v>3.048</c:v>
                </c:pt>
                <c:pt idx="4563">
                  <c:v>23.367999999999999</c:v>
                </c:pt>
                <c:pt idx="4564">
                  <c:v>0.254</c:v>
                </c:pt>
                <c:pt idx="4565">
                  <c:v>14.224</c:v>
                </c:pt>
                <c:pt idx="4566">
                  <c:v>0</c:v>
                </c:pt>
                <c:pt idx="4567">
                  <c:v>39.116</c:v>
                </c:pt>
                <c:pt idx="4568">
                  <c:v>8.89</c:v>
                </c:pt>
                <c:pt idx="4569">
                  <c:v>0.254</c:v>
                </c:pt>
                <c:pt idx="4570">
                  <c:v>0.254</c:v>
                </c:pt>
                <c:pt idx="4571">
                  <c:v>0.50800000000000001</c:v>
                </c:pt>
                <c:pt idx="4572">
                  <c:v>0.254</c:v>
                </c:pt>
                <c:pt idx="4573">
                  <c:v>0</c:v>
                </c:pt>
                <c:pt idx="4574">
                  <c:v>0</c:v>
                </c:pt>
                <c:pt idx="4575">
                  <c:v>1.524</c:v>
                </c:pt>
                <c:pt idx="4576">
                  <c:v>5.8419999999999996</c:v>
                </c:pt>
                <c:pt idx="4577">
                  <c:v>0.76200000000000001</c:v>
                </c:pt>
                <c:pt idx="4578">
                  <c:v>0</c:v>
                </c:pt>
                <c:pt idx="4579">
                  <c:v>0</c:v>
                </c:pt>
                <c:pt idx="4580">
                  <c:v>0</c:v>
                </c:pt>
                <c:pt idx="4581">
                  <c:v>0</c:v>
                </c:pt>
                <c:pt idx="4582">
                  <c:v>2.286</c:v>
                </c:pt>
                <c:pt idx="4583">
                  <c:v>1.016</c:v>
                </c:pt>
                <c:pt idx="4584">
                  <c:v>1.27</c:v>
                </c:pt>
                <c:pt idx="4585">
                  <c:v>0</c:v>
                </c:pt>
                <c:pt idx="4586">
                  <c:v>29.463999999999999</c:v>
                </c:pt>
                <c:pt idx="4587">
                  <c:v>11.176</c:v>
                </c:pt>
                <c:pt idx="4588">
                  <c:v>82.548000000000002</c:v>
                </c:pt>
                <c:pt idx="4589">
                  <c:v>5.08</c:v>
                </c:pt>
                <c:pt idx="4590">
                  <c:v>0.50800000000000001</c:v>
                </c:pt>
                <c:pt idx="4591">
                  <c:v>0</c:v>
                </c:pt>
                <c:pt idx="4592">
                  <c:v>3.556</c:v>
                </c:pt>
                <c:pt idx="4593">
                  <c:v>4.8259999999999996</c:v>
                </c:pt>
                <c:pt idx="4594">
                  <c:v>2.286</c:v>
                </c:pt>
                <c:pt idx="4595">
                  <c:v>0.254</c:v>
                </c:pt>
                <c:pt idx="4596">
                  <c:v>0</c:v>
                </c:pt>
                <c:pt idx="4597">
                  <c:v>0</c:v>
                </c:pt>
                <c:pt idx="4598">
                  <c:v>16.510000000000002</c:v>
                </c:pt>
                <c:pt idx="4599">
                  <c:v>8.1280000000000001</c:v>
                </c:pt>
                <c:pt idx="4600">
                  <c:v>34.543999999999997</c:v>
                </c:pt>
                <c:pt idx="4601">
                  <c:v>0.254</c:v>
                </c:pt>
                <c:pt idx="4602">
                  <c:v>8.3819999999999997</c:v>
                </c:pt>
                <c:pt idx="4603">
                  <c:v>18.033999999999999</c:v>
                </c:pt>
                <c:pt idx="4604">
                  <c:v>3.81</c:v>
                </c:pt>
                <c:pt idx="4605">
                  <c:v>6.8579999999999997</c:v>
                </c:pt>
                <c:pt idx="4606">
                  <c:v>0.50800000000000001</c:v>
                </c:pt>
                <c:pt idx="4607">
                  <c:v>2.032</c:v>
                </c:pt>
                <c:pt idx="4608">
                  <c:v>0</c:v>
                </c:pt>
                <c:pt idx="4609">
                  <c:v>0.50800000000000001</c:v>
                </c:pt>
                <c:pt idx="4610">
                  <c:v>0</c:v>
                </c:pt>
                <c:pt idx="4611">
                  <c:v>0</c:v>
                </c:pt>
                <c:pt idx="4612">
                  <c:v>0</c:v>
                </c:pt>
                <c:pt idx="4613">
                  <c:v>0</c:v>
                </c:pt>
                <c:pt idx="4614">
                  <c:v>0</c:v>
                </c:pt>
                <c:pt idx="4615">
                  <c:v>19.558</c:v>
                </c:pt>
                <c:pt idx="4616">
                  <c:v>2.032</c:v>
                </c:pt>
                <c:pt idx="4617">
                  <c:v>1.27</c:v>
                </c:pt>
                <c:pt idx="4618">
                  <c:v>0</c:v>
                </c:pt>
                <c:pt idx="4619">
                  <c:v>3.302</c:v>
                </c:pt>
                <c:pt idx="4620">
                  <c:v>25.654</c:v>
                </c:pt>
                <c:pt idx="4621">
                  <c:v>3.302</c:v>
                </c:pt>
                <c:pt idx="4622">
                  <c:v>0.254</c:v>
                </c:pt>
                <c:pt idx="4623">
                  <c:v>0.76200000000000001</c:v>
                </c:pt>
                <c:pt idx="4624">
                  <c:v>0.254</c:v>
                </c:pt>
                <c:pt idx="4625">
                  <c:v>59.944000000000003</c:v>
                </c:pt>
                <c:pt idx="4626">
                  <c:v>17.018000000000001</c:v>
                </c:pt>
                <c:pt idx="4627">
                  <c:v>12.446</c:v>
                </c:pt>
                <c:pt idx="4628">
                  <c:v>37.084000000000003</c:v>
                </c:pt>
                <c:pt idx="4629">
                  <c:v>13.715999999999999</c:v>
                </c:pt>
                <c:pt idx="4630">
                  <c:v>1.27</c:v>
                </c:pt>
                <c:pt idx="4631">
                  <c:v>3.048</c:v>
                </c:pt>
                <c:pt idx="4632">
                  <c:v>0.254</c:v>
                </c:pt>
                <c:pt idx="4633">
                  <c:v>53.594000000000001</c:v>
                </c:pt>
                <c:pt idx="4634">
                  <c:v>0.254</c:v>
                </c:pt>
                <c:pt idx="4635">
                  <c:v>49.026000000000003</c:v>
                </c:pt>
                <c:pt idx="4636">
                  <c:v>3.048</c:v>
                </c:pt>
                <c:pt idx="4637">
                  <c:v>0.254</c:v>
                </c:pt>
                <c:pt idx="4638">
                  <c:v>60.97</c:v>
                </c:pt>
                <c:pt idx="4639">
                  <c:v>29.718</c:v>
                </c:pt>
                <c:pt idx="4640">
                  <c:v>2.54</c:v>
                </c:pt>
                <c:pt idx="4641">
                  <c:v>49.783999999999999</c:v>
                </c:pt>
                <c:pt idx="4642">
                  <c:v>0.254</c:v>
                </c:pt>
                <c:pt idx="4643">
                  <c:v>0</c:v>
                </c:pt>
                <c:pt idx="4644">
                  <c:v>4.5720000000000001</c:v>
                </c:pt>
                <c:pt idx="4645">
                  <c:v>1.27</c:v>
                </c:pt>
                <c:pt idx="4646">
                  <c:v>5.3339999999999996</c:v>
                </c:pt>
                <c:pt idx="4647">
                  <c:v>9.9060000000000006</c:v>
                </c:pt>
                <c:pt idx="4648">
                  <c:v>0.50800000000000001</c:v>
                </c:pt>
                <c:pt idx="4649">
                  <c:v>1.778</c:v>
                </c:pt>
                <c:pt idx="4650">
                  <c:v>0</c:v>
                </c:pt>
                <c:pt idx="4651">
                  <c:v>0</c:v>
                </c:pt>
                <c:pt idx="4652">
                  <c:v>0</c:v>
                </c:pt>
                <c:pt idx="4653">
                  <c:v>0</c:v>
                </c:pt>
                <c:pt idx="4654">
                  <c:v>0.76200000000000001</c:v>
                </c:pt>
                <c:pt idx="4655">
                  <c:v>11.938000000000001</c:v>
                </c:pt>
                <c:pt idx="4656">
                  <c:v>3.048</c:v>
                </c:pt>
                <c:pt idx="4657">
                  <c:v>5.08</c:v>
                </c:pt>
                <c:pt idx="4658">
                  <c:v>0.254</c:v>
                </c:pt>
                <c:pt idx="4659">
                  <c:v>0.254</c:v>
                </c:pt>
                <c:pt idx="4660">
                  <c:v>0.254</c:v>
                </c:pt>
                <c:pt idx="4661">
                  <c:v>0</c:v>
                </c:pt>
                <c:pt idx="4662">
                  <c:v>0</c:v>
                </c:pt>
                <c:pt idx="4663">
                  <c:v>0</c:v>
                </c:pt>
                <c:pt idx="4664">
                  <c:v>0</c:v>
                </c:pt>
                <c:pt idx="4665">
                  <c:v>0</c:v>
                </c:pt>
                <c:pt idx="4666">
                  <c:v>0</c:v>
                </c:pt>
                <c:pt idx="4667">
                  <c:v>0</c:v>
                </c:pt>
                <c:pt idx="4668">
                  <c:v>0</c:v>
                </c:pt>
                <c:pt idx="4669">
                  <c:v>2.032</c:v>
                </c:pt>
                <c:pt idx="4670">
                  <c:v>11.938000000000001</c:v>
                </c:pt>
                <c:pt idx="4671">
                  <c:v>1.27</c:v>
                </c:pt>
                <c:pt idx="4672">
                  <c:v>0</c:v>
                </c:pt>
                <c:pt idx="4673">
                  <c:v>0</c:v>
                </c:pt>
                <c:pt idx="4674">
                  <c:v>18.542000000000002</c:v>
                </c:pt>
                <c:pt idx="4675">
                  <c:v>0.254</c:v>
                </c:pt>
                <c:pt idx="4676">
                  <c:v>1.778</c:v>
                </c:pt>
                <c:pt idx="4677">
                  <c:v>0</c:v>
                </c:pt>
                <c:pt idx="4678">
                  <c:v>0.76200000000000001</c:v>
                </c:pt>
                <c:pt idx="4679">
                  <c:v>0</c:v>
                </c:pt>
                <c:pt idx="4680">
                  <c:v>2.794</c:v>
                </c:pt>
                <c:pt idx="4681">
                  <c:v>0.254</c:v>
                </c:pt>
                <c:pt idx="4682">
                  <c:v>6.6040000000000001</c:v>
                </c:pt>
                <c:pt idx="4683">
                  <c:v>1.27</c:v>
                </c:pt>
                <c:pt idx="4684">
                  <c:v>12.954000000000001</c:v>
                </c:pt>
                <c:pt idx="4685">
                  <c:v>0.254</c:v>
                </c:pt>
                <c:pt idx="4686">
                  <c:v>0.50800000000000001</c:v>
                </c:pt>
                <c:pt idx="4687">
                  <c:v>10.414</c:v>
                </c:pt>
                <c:pt idx="4688">
                  <c:v>12.954000000000001</c:v>
                </c:pt>
                <c:pt idx="4689">
                  <c:v>1.27</c:v>
                </c:pt>
                <c:pt idx="4690">
                  <c:v>0</c:v>
                </c:pt>
                <c:pt idx="4691">
                  <c:v>0</c:v>
                </c:pt>
                <c:pt idx="4692">
                  <c:v>0.50800000000000001</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0.254</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0.254</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1.016</c:v>
                </c:pt>
                <c:pt idx="4739">
                  <c:v>0.50800000000000001</c:v>
                </c:pt>
                <c:pt idx="4740">
                  <c:v>0</c:v>
                </c:pt>
                <c:pt idx="4741">
                  <c:v>0</c:v>
                </c:pt>
                <c:pt idx="4742">
                  <c:v>0</c:v>
                </c:pt>
                <c:pt idx="4743">
                  <c:v>0</c:v>
                </c:pt>
                <c:pt idx="4744">
                  <c:v>0</c:v>
                </c:pt>
                <c:pt idx="4745">
                  <c:v>0</c:v>
                </c:pt>
                <c:pt idx="4746">
                  <c:v>3.556</c:v>
                </c:pt>
                <c:pt idx="4747">
                  <c:v>0.254</c:v>
                </c:pt>
                <c:pt idx="4748">
                  <c:v>0</c:v>
                </c:pt>
                <c:pt idx="4749">
                  <c:v>0</c:v>
                </c:pt>
                <c:pt idx="4750">
                  <c:v>0</c:v>
                </c:pt>
                <c:pt idx="4751">
                  <c:v>0</c:v>
                </c:pt>
                <c:pt idx="4752">
                  <c:v>0</c:v>
                </c:pt>
                <c:pt idx="4753">
                  <c:v>0</c:v>
                </c:pt>
                <c:pt idx="4754">
                  <c:v>0</c:v>
                </c:pt>
                <c:pt idx="4755">
                  <c:v>0</c:v>
                </c:pt>
                <c:pt idx="4756">
                  <c:v>1.778</c:v>
                </c:pt>
                <c:pt idx="4757">
                  <c:v>0</c:v>
                </c:pt>
                <c:pt idx="4758">
                  <c:v>0</c:v>
                </c:pt>
                <c:pt idx="4759">
                  <c:v>0</c:v>
                </c:pt>
                <c:pt idx="4760">
                  <c:v>0</c:v>
                </c:pt>
                <c:pt idx="4761">
                  <c:v>0</c:v>
                </c:pt>
                <c:pt idx="4762">
                  <c:v>1.524</c:v>
                </c:pt>
                <c:pt idx="4763">
                  <c:v>0</c:v>
                </c:pt>
                <c:pt idx="4764">
                  <c:v>0</c:v>
                </c:pt>
                <c:pt idx="4765">
                  <c:v>0</c:v>
                </c:pt>
                <c:pt idx="4766">
                  <c:v>0</c:v>
                </c:pt>
                <c:pt idx="4767">
                  <c:v>0</c:v>
                </c:pt>
                <c:pt idx="4768">
                  <c:v>0</c:v>
                </c:pt>
                <c:pt idx="4769">
                  <c:v>2.794</c:v>
                </c:pt>
                <c:pt idx="4770">
                  <c:v>0</c:v>
                </c:pt>
                <c:pt idx="4771">
                  <c:v>0</c:v>
                </c:pt>
                <c:pt idx="4772">
                  <c:v>0</c:v>
                </c:pt>
                <c:pt idx="4773">
                  <c:v>0.76200000000000001</c:v>
                </c:pt>
                <c:pt idx="4774">
                  <c:v>0</c:v>
                </c:pt>
                <c:pt idx="4775">
                  <c:v>0</c:v>
                </c:pt>
                <c:pt idx="4776">
                  <c:v>0</c:v>
                </c:pt>
                <c:pt idx="4777">
                  <c:v>0</c:v>
                </c:pt>
                <c:pt idx="4778">
                  <c:v>0</c:v>
                </c:pt>
                <c:pt idx="4779">
                  <c:v>0</c:v>
                </c:pt>
                <c:pt idx="4780">
                  <c:v>0</c:v>
                </c:pt>
                <c:pt idx="4781">
                  <c:v>0</c:v>
                </c:pt>
                <c:pt idx="4782">
                  <c:v>0</c:v>
                </c:pt>
                <c:pt idx="4783">
                  <c:v>0.50800000000000001</c:v>
                </c:pt>
                <c:pt idx="4784">
                  <c:v>0</c:v>
                </c:pt>
                <c:pt idx="4785">
                  <c:v>0</c:v>
                </c:pt>
                <c:pt idx="4786">
                  <c:v>0</c:v>
                </c:pt>
                <c:pt idx="4787">
                  <c:v>0</c:v>
                </c:pt>
                <c:pt idx="4788">
                  <c:v>0</c:v>
                </c:pt>
                <c:pt idx="4789">
                  <c:v>0</c:v>
                </c:pt>
                <c:pt idx="4790">
                  <c:v>0</c:v>
                </c:pt>
                <c:pt idx="4791">
                  <c:v>0</c:v>
                </c:pt>
                <c:pt idx="4792">
                  <c:v>0</c:v>
                </c:pt>
                <c:pt idx="4793">
                  <c:v>5.8419999999999996</c:v>
                </c:pt>
                <c:pt idx="4794">
                  <c:v>1.778</c:v>
                </c:pt>
                <c:pt idx="4795">
                  <c:v>0</c:v>
                </c:pt>
                <c:pt idx="4796">
                  <c:v>0</c:v>
                </c:pt>
                <c:pt idx="4797">
                  <c:v>0</c:v>
                </c:pt>
                <c:pt idx="4798">
                  <c:v>0</c:v>
                </c:pt>
                <c:pt idx="4799">
                  <c:v>0</c:v>
                </c:pt>
                <c:pt idx="4800">
                  <c:v>0</c:v>
                </c:pt>
                <c:pt idx="4801">
                  <c:v>0</c:v>
                </c:pt>
                <c:pt idx="4802">
                  <c:v>0</c:v>
                </c:pt>
                <c:pt idx="4803">
                  <c:v>0</c:v>
                </c:pt>
                <c:pt idx="4804">
                  <c:v>0.50800000000000001</c:v>
                </c:pt>
                <c:pt idx="4805">
                  <c:v>0</c:v>
                </c:pt>
                <c:pt idx="4806">
                  <c:v>0</c:v>
                </c:pt>
                <c:pt idx="4807">
                  <c:v>0.50800000000000001</c:v>
                </c:pt>
                <c:pt idx="4808">
                  <c:v>43.433999999999997</c:v>
                </c:pt>
                <c:pt idx="4809">
                  <c:v>37.084000000000003</c:v>
                </c:pt>
                <c:pt idx="4810">
                  <c:v>0.254</c:v>
                </c:pt>
                <c:pt idx="4811">
                  <c:v>0</c:v>
                </c:pt>
                <c:pt idx="4812">
                  <c:v>0</c:v>
                </c:pt>
                <c:pt idx="4813">
                  <c:v>13.715999999999999</c:v>
                </c:pt>
                <c:pt idx="4814">
                  <c:v>29.21</c:v>
                </c:pt>
                <c:pt idx="4815">
                  <c:v>3.556</c:v>
                </c:pt>
                <c:pt idx="4816">
                  <c:v>3.048</c:v>
                </c:pt>
                <c:pt idx="4817">
                  <c:v>0.254</c:v>
                </c:pt>
                <c:pt idx="4818">
                  <c:v>0</c:v>
                </c:pt>
                <c:pt idx="4819">
                  <c:v>0.254</c:v>
                </c:pt>
                <c:pt idx="4820">
                  <c:v>1.524</c:v>
                </c:pt>
                <c:pt idx="4821">
                  <c:v>0.76200000000000001</c:v>
                </c:pt>
                <c:pt idx="4822">
                  <c:v>0.254</c:v>
                </c:pt>
                <c:pt idx="4823">
                  <c:v>0</c:v>
                </c:pt>
                <c:pt idx="4824">
                  <c:v>0</c:v>
                </c:pt>
                <c:pt idx="4825">
                  <c:v>0.76200000000000001</c:v>
                </c:pt>
                <c:pt idx="4826">
                  <c:v>0</c:v>
                </c:pt>
                <c:pt idx="4827">
                  <c:v>0</c:v>
                </c:pt>
                <c:pt idx="4828">
                  <c:v>0</c:v>
                </c:pt>
                <c:pt idx="4829">
                  <c:v>0</c:v>
                </c:pt>
                <c:pt idx="4830">
                  <c:v>0</c:v>
                </c:pt>
                <c:pt idx="4831">
                  <c:v>3.048</c:v>
                </c:pt>
                <c:pt idx="4832">
                  <c:v>3.302</c:v>
                </c:pt>
                <c:pt idx="4833">
                  <c:v>1.27</c:v>
                </c:pt>
                <c:pt idx="4834">
                  <c:v>0</c:v>
                </c:pt>
                <c:pt idx="4835">
                  <c:v>0</c:v>
                </c:pt>
                <c:pt idx="4836">
                  <c:v>0</c:v>
                </c:pt>
                <c:pt idx="4837">
                  <c:v>1.016</c:v>
                </c:pt>
                <c:pt idx="4838">
                  <c:v>19.303999999999998</c:v>
                </c:pt>
                <c:pt idx="4839">
                  <c:v>10.667999999999999</c:v>
                </c:pt>
                <c:pt idx="4840">
                  <c:v>1.016</c:v>
                </c:pt>
                <c:pt idx="4841">
                  <c:v>31.242000000000001</c:v>
                </c:pt>
                <c:pt idx="4842">
                  <c:v>0</c:v>
                </c:pt>
                <c:pt idx="4843">
                  <c:v>0.50800000000000001</c:v>
                </c:pt>
                <c:pt idx="4844">
                  <c:v>6.8579999999999997</c:v>
                </c:pt>
                <c:pt idx="4845">
                  <c:v>0.254</c:v>
                </c:pt>
                <c:pt idx="4846">
                  <c:v>6.35</c:v>
                </c:pt>
                <c:pt idx="4847">
                  <c:v>60.45</c:v>
                </c:pt>
                <c:pt idx="4848">
                  <c:v>15.24</c:v>
                </c:pt>
                <c:pt idx="4849">
                  <c:v>32.258000000000003</c:v>
                </c:pt>
                <c:pt idx="4850">
                  <c:v>0.254</c:v>
                </c:pt>
                <c:pt idx="4851">
                  <c:v>0</c:v>
                </c:pt>
                <c:pt idx="4852">
                  <c:v>4.5720000000000001</c:v>
                </c:pt>
                <c:pt idx="4853">
                  <c:v>0</c:v>
                </c:pt>
                <c:pt idx="4854">
                  <c:v>3.556</c:v>
                </c:pt>
                <c:pt idx="4855">
                  <c:v>12.7</c:v>
                </c:pt>
                <c:pt idx="4856">
                  <c:v>24.384</c:v>
                </c:pt>
                <c:pt idx="4857">
                  <c:v>2.286</c:v>
                </c:pt>
                <c:pt idx="4858">
                  <c:v>0.50800000000000001</c:v>
                </c:pt>
                <c:pt idx="4859">
                  <c:v>0</c:v>
                </c:pt>
                <c:pt idx="4860">
                  <c:v>2.54</c:v>
                </c:pt>
                <c:pt idx="4861">
                  <c:v>1.016</c:v>
                </c:pt>
                <c:pt idx="4862">
                  <c:v>0.254</c:v>
                </c:pt>
                <c:pt idx="4863">
                  <c:v>0</c:v>
                </c:pt>
                <c:pt idx="4864">
                  <c:v>15.747999999999999</c:v>
                </c:pt>
                <c:pt idx="4865">
                  <c:v>1.778</c:v>
                </c:pt>
                <c:pt idx="4866">
                  <c:v>0</c:v>
                </c:pt>
                <c:pt idx="4867">
                  <c:v>0</c:v>
                </c:pt>
                <c:pt idx="4868">
                  <c:v>0</c:v>
                </c:pt>
                <c:pt idx="4869">
                  <c:v>2.032</c:v>
                </c:pt>
                <c:pt idx="4870">
                  <c:v>0.50800000000000001</c:v>
                </c:pt>
                <c:pt idx="4871">
                  <c:v>0.50800000000000001</c:v>
                </c:pt>
                <c:pt idx="4872">
                  <c:v>0.254</c:v>
                </c:pt>
                <c:pt idx="4873">
                  <c:v>0</c:v>
                </c:pt>
                <c:pt idx="4874">
                  <c:v>0</c:v>
                </c:pt>
                <c:pt idx="4875">
                  <c:v>0</c:v>
                </c:pt>
                <c:pt idx="4876">
                  <c:v>18.542000000000002</c:v>
                </c:pt>
                <c:pt idx="4877">
                  <c:v>1.27</c:v>
                </c:pt>
                <c:pt idx="4878">
                  <c:v>0</c:v>
                </c:pt>
                <c:pt idx="4879">
                  <c:v>1.016</c:v>
                </c:pt>
                <c:pt idx="4880">
                  <c:v>21.844000000000001</c:v>
                </c:pt>
                <c:pt idx="4881">
                  <c:v>3.302</c:v>
                </c:pt>
                <c:pt idx="4882">
                  <c:v>0.50800000000000001</c:v>
                </c:pt>
                <c:pt idx="4883">
                  <c:v>56.65</c:v>
                </c:pt>
                <c:pt idx="4884">
                  <c:v>98.308000000000007</c:v>
                </c:pt>
                <c:pt idx="4885">
                  <c:v>41.91</c:v>
                </c:pt>
                <c:pt idx="4886">
                  <c:v>0.254</c:v>
                </c:pt>
                <c:pt idx="4887">
                  <c:v>0</c:v>
                </c:pt>
                <c:pt idx="4888">
                  <c:v>3.048</c:v>
                </c:pt>
                <c:pt idx="4889">
                  <c:v>0.76200000000000001</c:v>
                </c:pt>
                <c:pt idx="4890">
                  <c:v>0</c:v>
                </c:pt>
                <c:pt idx="4891">
                  <c:v>11.176</c:v>
                </c:pt>
                <c:pt idx="4892">
                  <c:v>4.0640000000000001</c:v>
                </c:pt>
                <c:pt idx="4893">
                  <c:v>1.27</c:v>
                </c:pt>
                <c:pt idx="4894">
                  <c:v>3.302</c:v>
                </c:pt>
                <c:pt idx="4895">
                  <c:v>0.76200000000000001</c:v>
                </c:pt>
                <c:pt idx="4896">
                  <c:v>3.556</c:v>
                </c:pt>
                <c:pt idx="4897">
                  <c:v>7.1120000000000001</c:v>
                </c:pt>
                <c:pt idx="4898">
                  <c:v>17.018000000000001</c:v>
                </c:pt>
                <c:pt idx="4899">
                  <c:v>0</c:v>
                </c:pt>
                <c:pt idx="4900">
                  <c:v>11.938000000000001</c:v>
                </c:pt>
                <c:pt idx="4901">
                  <c:v>26.416</c:v>
                </c:pt>
                <c:pt idx="4902">
                  <c:v>0.254</c:v>
                </c:pt>
                <c:pt idx="4903">
                  <c:v>0</c:v>
                </c:pt>
                <c:pt idx="4904">
                  <c:v>26.161999999999999</c:v>
                </c:pt>
                <c:pt idx="4905">
                  <c:v>3.048</c:v>
                </c:pt>
                <c:pt idx="4906">
                  <c:v>0.50800000000000001</c:v>
                </c:pt>
                <c:pt idx="4907">
                  <c:v>3.302</c:v>
                </c:pt>
                <c:pt idx="4908">
                  <c:v>0</c:v>
                </c:pt>
                <c:pt idx="4909">
                  <c:v>20.318000000000001</c:v>
                </c:pt>
                <c:pt idx="4910">
                  <c:v>0</c:v>
                </c:pt>
                <c:pt idx="4911">
                  <c:v>0</c:v>
                </c:pt>
                <c:pt idx="4912">
                  <c:v>0</c:v>
                </c:pt>
                <c:pt idx="4913">
                  <c:v>0</c:v>
                </c:pt>
                <c:pt idx="4914">
                  <c:v>0</c:v>
                </c:pt>
                <c:pt idx="4915">
                  <c:v>3.556</c:v>
                </c:pt>
                <c:pt idx="4916">
                  <c:v>2.54</c:v>
                </c:pt>
                <c:pt idx="4917">
                  <c:v>0</c:v>
                </c:pt>
                <c:pt idx="4918">
                  <c:v>45.728000000000002</c:v>
                </c:pt>
                <c:pt idx="4919">
                  <c:v>17.526</c:v>
                </c:pt>
                <c:pt idx="4920">
                  <c:v>0</c:v>
                </c:pt>
                <c:pt idx="4921">
                  <c:v>0</c:v>
                </c:pt>
                <c:pt idx="4922">
                  <c:v>2.54</c:v>
                </c:pt>
                <c:pt idx="4923">
                  <c:v>1.778</c:v>
                </c:pt>
                <c:pt idx="4924">
                  <c:v>0</c:v>
                </c:pt>
                <c:pt idx="4925">
                  <c:v>30.48</c:v>
                </c:pt>
                <c:pt idx="4926">
                  <c:v>0.254</c:v>
                </c:pt>
                <c:pt idx="4927">
                  <c:v>0</c:v>
                </c:pt>
                <c:pt idx="4928">
                  <c:v>0</c:v>
                </c:pt>
                <c:pt idx="4929">
                  <c:v>0</c:v>
                </c:pt>
                <c:pt idx="4930">
                  <c:v>2.032</c:v>
                </c:pt>
                <c:pt idx="4931">
                  <c:v>21.59</c:v>
                </c:pt>
                <c:pt idx="4932">
                  <c:v>54.097999999999999</c:v>
                </c:pt>
                <c:pt idx="4933">
                  <c:v>7.62</c:v>
                </c:pt>
                <c:pt idx="4934">
                  <c:v>5.3339999999999996</c:v>
                </c:pt>
                <c:pt idx="4935">
                  <c:v>7.1120000000000001</c:v>
                </c:pt>
                <c:pt idx="4936">
                  <c:v>8.3819999999999997</c:v>
                </c:pt>
                <c:pt idx="4937">
                  <c:v>5.08</c:v>
                </c:pt>
                <c:pt idx="4938">
                  <c:v>6.0960000000000001</c:v>
                </c:pt>
                <c:pt idx="4939">
                  <c:v>1.778</c:v>
                </c:pt>
                <c:pt idx="4940">
                  <c:v>4.3179999999999996</c:v>
                </c:pt>
                <c:pt idx="4941">
                  <c:v>7.62</c:v>
                </c:pt>
                <c:pt idx="4942">
                  <c:v>0</c:v>
                </c:pt>
                <c:pt idx="4943">
                  <c:v>0</c:v>
                </c:pt>
                <c:pt idx="4944">
                  <c:v>0</c:v>
                </c:pt>
                <c:pt idx="4945">
                  <c:v>1.778</c:v>
                </c:pt>
                <c:pt idx="4946">
                  <c:v>0.254</c:v>
                </c:pt>
                <c:pt idx="4947">
                  <c:v>35.558</c:v>
                </c:pt>
                <c:pt idx="4948">
                  <c:v>0</c:v>
                </c:pt>
                <c:pt idx="4949">
                  <c:v>51.555999999999997</c:v>
                </c:pt>
                <c:pt idx="4950">
                  <c:v>1.016</c:v>
                </c:pt>
                <c:pt idx="4951">
                  <c:v>1.27</c:v>
                </c:pt>
                <c:pt idx="4952">
                  <c:v>2.032</c:v>
                </c:pt>
                <c:pt idx="4953">
                  <c:v>4.5720000000000001</c:v>
                </c:pt>
                <c:pt idx="4954">
                  <c:v>0.254</c:v>
                </c:pt>
                <c:pt idx="4955">
                  <c:v>0</c:v>
                </c:pt>
                <c:pt idx="4956">
                  <c:v>0</c:v>
                </c:pt>
                <c:pt idx="4957">
                  <c:v>0</c:v>
                </c:pt>
                <c:pt idx="4958">
                  <c:v>17.271999999999998</c:v>
                </c:pt>
                <c:pt idx="4959">
                  <c:v>2.794</c:v>
                </c:pt>
                <c:pt idx="4960">
                  <c:v>7.3659999999999997</c:v>
                </c:pt>
                <c:pt idx="4961">
                  <c:v>0.50800000000000001</c:v>
                </c:pt>
                <c:pt idx="4962">
                  <c:v>0.50800000000000001</c:v>
                </c:pt>
                <c:pt idx="4963">
                  <c:v>1.016</c:v>
                </c:pt>
                <c:pt idx="4964">
                  <c:v>0.76200000000000001</c:v>
                </c:pt>
                <c:pt idx="4965">
                  <c:v>0</c:v>
                </c:pt>
                <c:pt idx="4966">
                  <c:v>2.286</c:v>
                </c:pt>
                <c:pt idx="4967">
                  <c:v>5.8419999999999996</c:v>
                </c:pt>
                <c:pt idx="4968">
                  <c:v>2.794</c:v>
                </c:pt>
                <c:pt idx="4969">
                  <c:v>0</c:v>
                </c:pt>
                <c:pt idx="4970">
                  <c:v>0</c:v>
                </c:pt>
                <c:pt idx="4971">
                  <c:v>0.254</c:v>
                </c:pt>
                <c:pt idx="4972">
                  <c:v>5.5880000000000001</c:v>
                </c:pt>
                <c:pt idx="4973">
                  <c:v>1.778</c:v>
                </c:pt>
                <c:pt idx="4974">
                  <c:v>0</c:v>
                </c:pt>
                <c:pt idx="4975">
                  <c:v>0</c:v>
                </c:pt>
                <c:pt idx="4976">
                  <c:v>0</c:v>
                </c:pt>
                <c:pt idx="4977">
                  <c:v>6.6040000000000001</c:v>
                </c:pt>
                <c:pt idx="4978">
                  <c:v>5.8419999999999996</c:v>
                </c:pt>
                <c:pt idx="4979">
                  <c:v>43.433999999999997</c:v>
                </c:pt>
                <c:pt idx="4980">
                  <c:v>30.734000000000002</c:v>
                </c:pt>
                <c:pt idx="4981">
                  <c:v>0.254</c:v>
                </c:pt>
                <c:pt idx="4982">
                  <c:v>0</c:v>
                </c:pt>
                <c:pt idx="4983">
                  <c:v>3.048</c:v>
                </c:pt>
                <c:pt idx="4984">
                  <c:v>0.254</c:v>
                </c:pt>
                <c:pt idx="4985">
                  <c:v>2.286</c:v>
                </c:pt>
                <c:pt idx="4986">
                  <c:v>10.667999999999999</c:v>
                </c:pt>
                <c:pt idx="4987">
                  <c:v>3.81</c:v>
                </c:pt>
                <c:pt idx="4988">
                  <c:v>9.6519999999999992</c:v>
                </c:pt>
                <c:pt idx="4989">
                  <c:v>78.236000000000004</c:v>
                </c:pt>
                <c:pt idx="4990">
                  <c:v>0</c:v>
                </c:pt>
                <c:pt idx="4991">
                  <c:v>0</c:v>
                </c:pt>
                <c:pt idx="4992">
                  <c:v>1.016</c:v>
                </c:pt>
                <c:pt idx="4993">
                  <c:v>13.462</c:v>
                </c:pt>
                <c:pt idx="4994">
                  <c:v>1.778</c:v>
                </c:pt>
                <c:pt idx="4995">
                  <c:v>20.32</c:v>
                </c:pt>
                <c:pt idx="4996">
                  <c:v>18.795999999999999</c:v>
                </c:pt>
                <c:pt idx="4997">
                  <c:v>0.254</c:v>
                </c:pt>
                <c:pt idx="4998">
                  <c:v>7.62</c:v>
                </c:pt>
                <c:pt idx="4999">
                  <c:v>2.032</c:v>
                </c:pt>
                <c:pt idx="5000">
                  <c:v>0.50800000000000001</c:v>
                </c:pt>
                <c:pt idx="5001">
                  <c:v>20.827999999999999</c:v>
                </c:pt>
                <c:pt idx="5002">
                  <c:v>23.622</c:v>
                </c:pt>
                <c:pt idx="5003">
                  <c:v>0</c:v>
                </c:pt>
                <c:pt idx="5004">
                  <c:v>0</c:v>
                </c:pt>
                <c:pt idx="5005">
                  <c:v>0.50800000000000001</c:v>
                </c:pt>
                <c:pt idx="5006">
                  <c:v>1.016</c:v>
                </c:pt>
                <c:pt idx="5007">
                  <c:v>1.016</c:v>
                </c:pt>
                <c:pt idx="5008">
                  <c:v>0</c:v>
                </c:pt>
                <c:pt idx="5009">
                  <c:v>0</c:v>
                </c:pt>
                <c:pt idx="5010">
                  <c:v>0</c:v>
                </c:pt>
                <c:pt idx="5011">
                  <c:v>0</c:v>
                </c:pt>
                <c:pt idx="5012">
                  <c:v>0</c:v>
                </c:pt>
                <c:pt idx="5013">
                  <c:v>0</c:v>
                </c:pt>
                <c:pt idx="5014">
                  <c:v>0</c:v>
                </c:pt>
                <c:pt idx="5015">
                  <c:v>0</c:v>
                </c:pt>
                <c:pt idx="5016">
                  <c:v>0</c:v>
                </c:pt>
                <c:pt idx="5017">
                  <c:v>0</c:v>
                </c:pt>
                <c:pt idx="5018">
                  <c:v>0</c:v>
                </c:pt>
                <c:pt idx="5019">
                  <c:v>0</c:v>
                </c:pt>
                <c:pt idx="5020">
                  <c:v>0</c:v>
                </c:pt>
                <c:pt idx="5021">
                  <c:v>0</c:v>
                </c:pt>
                <c:pt idx="5022">
                  <c:v>0</c:v>
                </c:pt>
                <c:pt idx="5023">
                  <c:v>2.286</c:v>
                </c:pt>
                <c:pt idx="5024">
                  <c:v>5.08</c:v>
                </c:pt>
                <c:pt idx="5025">
                  <c:v>8.3819999999999997</c:v>
                </c:pt>
                <c:pt idx="5026">
                  <c:v>0.76200000000000001</c:v>
                </c:pt>
                <c:pt idx="5027">
                  <c:v>0</c:v>
                </c:pt>
                <c:pt idx="5028">
                  <c:v>25.908000000000001</c:v>
                </c:pt>
                <c:pt idx="5029">
                  <c:v>17.271999999999998</c:v>
                </c:pt>
                <c:pt idx="5030">
                  <c:v>0</c:v>
                </c:pt>
                <c:pt idx="5031">
                  <c:v>3.81</c:v>
                </c:pt>
                <c:pt idx="5032">
                  <c:v>6.6040000000000001</c:v>
                </c:pt>
                <c:pt idx="5033">
                  <c:v>1.778</c:v>
                </c:pt>
                <c:pt idx="5034">
                  <c:v>0.254</c:v>
                </c:pt>
                <c:pt idx="5035">
                  <c:v>0.254</c:v>
                </c:pt>
                <c:pt idx="5036">
                  <c:v>0</c:v>
                </c:pt>
                <c:pt idx="5037">
                  <c:v>1.778</c:v>
                </c:pt>
                <c:pt idx="5038">
                  <c:v>7.1120000000000001</c:v>
                </c:pt>
              </c:numCache>
            </c:numRef>
          </c:yVal>
          <c:smooth val="0"/>
          <c:extLst>
            <c:ext xmlns:c16="http://schemas.microsoft.com/office/drawing/2014/chart" uri="{C3380CC4-5D6E-409C-BE32-E72D297353CC}">
              <c16:uniqueId val="{00000000-F3C5-4F3B-9654-AD7D94DA8810}"/>
            </c:ext>
          </c:extLst>
        </c:ser>
        <c:dLbls>
          <c:showLegendKey val="0"/>
          <c:showVal val="0"/>
          <c:showCatName val="0"/>
          <c:showSerName val="0"/>
          <c:showPercent val="0"/>
          <c:showBubbleSize val="0"/>
        </c:dLbls>
        <c:axId val="660643160"/>
        <c:axId val="660643552"/>
      </c:scatterChart>
      <c:valAx>
        <c:axId val="660643160"/>
        <c:scaling>
          <c:orientation val="minMax"/>
          <c:max val="45283"/>
          <c:min val="40600"/>
        </c:scaling>
        <c:delete val="0"/>
        <c:axPos val="b"/>
        <c:numFmt formatCode="[$-409]mmm\-yy;@" sourceLinked="0"/>
        <c:majorTickMark val="out"/>
        <c:minorTickMark val="none"/>
        <c:tickLblPos val="nextTo"/>
        <c:crossAx val="660643552"/>
        <c:crosses val="autoZero"/>
        <c:crossBetween val="midCat"/>
        <c:majorUnit val="120"/>
      </c:valAx>
      <c:valAx>
        <c:axId val="660643552"/>
        <c:scaling>
          <c:orientation val="minMax"/>
          <c:max val="120"/>
          <c:min val="0"/>
        </c:scaling>
        <c:delete val="0"/>
        <c:axPos val="l"/>
        <c:title>
          <c:tx>
            <c:rich>
              <a:bodyPr/>
              <a:lstStyle/>
              <a:p>
                <a:pPr>
                  <a:defRPr sz="1400"/>
                </a:pPr>
                <a:r>
                  <a:rPr lang="en-US" sz="1400"/>
                  <a:t>Rainfall (mm)</a:t>
                </a:r>
              </a:p>
            </c:rich>
          </c:tx>
          <c:overlay val="0"/>
        </c:title>
        <c:numFmt formatCode="0" sourceLinked="0"/>
        <c:majorTickMark val="out"/>
        <c:minorTickMark val="none"/>
        <c:tickLblPos val="nextTo"/>
        <c:txPr>
          <a:bodyPr/>
          <a:lstStyle/>
          <a:p>
            <a:pPr>
              <a:defRPr sz="1100"/>
            </a:pPr>
            <a:endParaRPr lang="en-US"/>
          </a:p>
        </c:txPr>
        <c:crossAx val="660643160"/>
        <c:crosses val="autoZero"/>
        <c:crossBetween val="midCat"/>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 Pyranometer</a:t>
            </a:r>
          </a:p>
        </c:rich>
      </c:tx>
      <c:overlay val="0"/>
    </c:title>
    <c:autoTitleDeleted val="0"/>
    <c:plotArea>
      <c:layout>
        <c:manualLayout>
          <c:layoutTarget val="inner"/>
          <c:xMode val="edge"/>
          <c:yMode val="edge"/>
          <c:x val="3.7585740595113139E-2"/>
          <c:y val="8.3692403032954207E-2"/>
          <c:w val="0.94321331618802684"/>
          <c:h val="0.76294364246135904"/>
        </c:manualLayout>
      </c:layout>
      <c:scatterChart>
        <c:scatterStyle val="lineMarker"/>
        <c:varyColors val="0"/>
        <c:ser>
          <c:idx val="0"/>
          <c:order val="0"/>
          <c:tx>
            <c:v>Total Daily Solar Radiation</c:v>
          </c:tx>
          <c:spPr>
            <a:ln w="15875">
              <a:solidFill>
                <a:srgbClr val="FF0000"/>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Daily_Prev!$P$5:$P$9999</c:f>
              <c:numCache>
                <c:formatCode>0.0</c:formatCode>
                <c:ptCount val="9995"/>
                <c:pt idx="0">
                  <c:v>21.92</c:v>
                </c:pt>
                <c:pt idx="1">
                  <c:v>17.23</c:v>
                </c:pt>
                <c:pt idx="2">
                  <c:v>19.37</c:v>
                </c:pt>
                <c:pt idx="3">
                  <c:v>7.68</c:v>
                </c:pt>
                <c:pt idx="4">
                  <c:v>19.05</c:v>
                </c:pt>
                <c:pt idx="5">
                  <c:v>9.2799999999999994</c:v>
                </c:pt>
                <c:pt idx="6">
                  <c:v>13.25</c:v>
                </c:pt>
                <c:pt idx="7">
                  <c:v>16.510000000000002</c:v>
                </c:pt>
                <c:pt idx="8">
                  <c:v>8.6199999999999992</c:v>
                </c:pt>
                <c:pt idx="9">
                  <c:v>7.28</c:v>
                </c:pt>
                <c:pt idx="10">
                  <c:v>7.89</c:v>
                </c:pt>
                <c:pt idx="11">
                  <c:v>8.91</c:v>
                </c:pt>
                <c:pt idx="12">
                  <c:v>9.68</c:v>
                </c:pt>
                <c:pt idx="13">
                  <c:v>9.42</c:v>
                </c:pt>
                <c:pt idx="14">
                  <c:v>3.41</c:v>
                </c:pt>
                <c:pt idx="15">
                  <c:v>8.77</c:v>
                </c:pt>
                <c:pt idx="16">
                  <c:v>6.67</c:v>
                </c:pt>
                <c:pt idx="17">
                  <c:v>4.72</c:v>
                </c:pt>
                <c:pt idx="18">
                  <c:v>16.62</c:v>
                </c:pt>
                <c:pt idx="19">
                  <c:v>10.7</c:v>
                </c:pt>
                <c:pt idx="20">
                  <c:v>15.12</c:v>
                </c:pt>
                <c:pt idx="21">
                  <c:v>14.83</c:v>
                </c:pt>
                <c:pt idx="22">
                  <c:v>17.739999999999998</c:v>
                </c:pt>
                <c:pt idx="23">
                  <c:v>20.48</c:v>
                </c:pt>
                <c:pt idx="24">
                  <c:v>19.97</c:v>
                </c:pt>
                <c:pt idx="25">
                  <c:v>21.97</c:v>
                </c:pt>
                <c:pt idx="26">
                  <c:v>19.7</c:v>
                </c:pt>
                <c:pt idx="27">
                  <c:v>14.34</c:v>
                </c:pt>
                <c:pt idx="28">
                  <c:v>18.940000000000001</c:v>
                </c:pt>
                <c:pt idx="29">
                  <c:v>20.73</c:v>
                </c:pt>
                <c:pt idx="30">
                  <c:v>19.350000000000001</c:v>
                </c:pt>
                <c:pt idx="31">
                  <c:v>21.85</c:v>
                </c:pt>
                <c:pt idx="32">
                  <c:v>15.77</c:v>
                </c:pt>
                <c:pt idx="33">
                  <c:v>20.56</c:v>
                </c:pt>
                <c:pt idx="34">
                  <c:v>21.36</c:v>
                </c:pt>
                <c:pt idx="35">
                  <c:v>17.93</c:v>
                </c:pt>
                <c:pt idx="36">
                  <c:v>21.81</c:v>
                </c:pt>
                <c:pt idx="37">
                  <c:v>21.35</c:v>
                </c:pt>
                <c:pt idx="38">
                  <c:v>20.86</c:v>
                </c:pt>
                <c:pt idx="39">
                  <c:v>21.13</c:v>
                </c:pt>
                <c:pt idx="40">
                  <c:v>18.3</c:v>
                </c:pt>
                <c:pt idx="41">
                  <c:v>19.93</c:v>
                </c:pt>
                <c:pt idx="42">
                  <c:v>16.5</c:v>
                </c:pt>
                <c:pt idx="43">
                  <c:v>19.79</c:v>
                </c:pt>
                <c:pt idx="44">
                  <c:v>20.84</c:v>
                </c:pt>
                <c:pt idx="45">
                  <c:v>21.35</c:v>
                </c:pt>
                <c:pt idx="46">
                  <c:v>20.420000000000002</c:v>
                </c:pt>
                <c:pt idx="47">
                  <c:v>19.260000000000002</c:v>
                </c:pt>
                <c:pt idx="48">
                  <c:v>22.46</c:v>
                </c:pt>
                <c:pt idx="49">
                  <c:v>21.05</c:v>
                </c:pt>
                <c:pt idx="50">
                  <c:v>22.62</c:v>
                </c:pt>
                <c:pt idx="51">
                  <c:v>23.13</c:v>
                </c:pt>
                <c:pt idx="52">
                  <c:v>23.39</c:v>
                </c:pt>
                <c:pt idx="53">
                  <c:v>22.63</c:v>
                </c:pt>
                <c:pt idx="54">
                  <c:v>20.170000000000002</c:v>
                </c:pt>
                <c:pt idx="55">
                  <c:v>21.03</c:v>
                </c:pt>
                <c:pt idx="56">
                  <c:v>23.26</c:v>
                </c:pt>
                <c:pt idx="57">
                  <c:v>23.26</c:v>
                </c:pt>
                <c:pt idx="58">
                  <c:v>19.61</c:v>
                </c:pt>
                <c:pt idx="59">
                  <c:v>19.18</c:v>
                </c:pt>
                <c:pt idx="60">
                  <c:v>16.309999999999999</c:v>
                </c:pt>
                <c:pt idx="61">
                  <c:v>17.53</c:v>
                </c:pt>
                <c:pt idx="62">
                  <c:v>17.510000000000002</c:v>
                </c:pt>
                <c:pt idx="63">
                  <c:v>17.760000000000002</c:v>
                </c:pt>
                <c:pt idx="64">
                  <c:v>23.67</c:v>
                </c:pt>
                <c:pt idx="65">
                  <c:v>22.71</c:v>
                </c:pt>
                <c:pt idx="66">
                  <c:v>22.79</c:v>
                </c:pt>
                <c:pt idx="67">
                  <c:v>18.55</c:v>
                </c:pt>
                <c:pt idx="68">
                  <c:v>16.57</c:v>
                </c:pt>
                <c:pt idx="69">
                  <c:v>21.99</c:v>
                </c:pt>
                <c:pt idx="70">
                  <c:v>16.010000000000002</c:v>
                </c:pt>
                <c:pt idx="71">
                  <c:v>16.899999999999999</c:v>
                </c:pt>
                <c:pt idx="72">
                  <c:v>22.81</c:v>
                </c:pt>
                <c:pt idx="73">
                  <c:v>23.84</c:v>
                </c:pt>
                <c:pt idx="74">
                  <c:v>25.17</c:v>
                </c:pt>
                <c:pt idx="75">
                  <c:v>22.38</c:v>
                </c:pt>
                <c:pt idx="76">
                  <c:v>22.42</c:v>
                </c:pt>
                <c:pt idx="77">
                  <c:v>25.37</c:v>
                </c:pt>
                <c:pt idx="78">
                  <c:v>24.58</c:v>
                </c:pt>
                <c:pt idx="79">
                  <c:v>24.21</c:v>
                </c:pt>
                <c:pt idx="80">
                  <c:v>24.72</c:v>
                </c:pt>
                <c:pt idx="81">
                  <c:v>23.83</c:v>
                </c:pt>
                <c:pt idx="82">
                  <c:v>25.51</c:v>
                </c:pt>
                <c:pt idx="83">
                  <c:v>23.39</c:v>
                </c:pt>
                <c:pt idx="84">
                  <c:v>22.89</c:v>
                </c:pt>
                <c:pt idx="85">
                  <c:v>20.079999999999998</c:v>
                </c:pt>
                <c:pt idx="86">
                  <c:v>22.68</c:v>
                </c:pt>
                <c:pt idx="87">
                  <c:v>24.82</c:v>
                </c:pt>
                <c:pt idx="88">
                  <c:v>23.75</c:v>
                </c:pt>
                <c:pt idx="89">
                  <c:v>20.100000000000001</c:v>
                </c:pt>
                <c:pt idx="90">
                  <c:v>25.47</c:v>
                </c:pt>
                <c:pt idx="91">
                  <c:v>23.94</c:v>
                </c:pt>
                <c:pt idx="92">
                  <c:v>22.3</c:v>
                </c:pt>
                <c:pt idx="93">
                  <c:v>19.61</c:v>
                </c:pt>
                <c:pt idx="94">
                  <c:v>21.12</c:v>
                </c:pt>
                <c:pt idx="95">
                  <c:v>19.29</c:v>
                </c:pt>
                <c:pt idx="96">
                  <c:v>17.670000000000002</c:v>
                </c:pt>
                <c:pt idx="97">
                  <c:v>17.600000000000001</c:v>
                </c:pt>
                <c:pt idx="98">
                  <c:v>20.420000000000002</c:v>
                </c:pt>
                <c:pt idx="99">
                  <c:v>24.71</c:v>
                </c:pt>
                <c:pt idx="100">
                  <c:v>25.81</c:v>
                </c:pt>
                <c:pt idx="101">
                  <c:v>20.28</c:v>
                </c:pt>
                <c:pt idx="102">
                  <c:v>21.58</c:v>
                </c:pt>
                <c:pt idx="103">
                  <c:v>21.38</c:v>
                </c:pt>
                <c:pt idx="104">
                  <c:v>21.83</c:v>
                </c:pt>
                <c:pt idx="105">
                  <c:v>22.08</c:v>
                </c:pt>
                <c:pt idx="106">
                  <c:v>16.649999999999999</c:v>
                </c:pt>
                <c:pt idx="107">
                  <c:v>18.899999999999999</c:v>
                </c:pt>
                <c:pt idx="108">
                  <c:v>24.98</c:v>
                </c:pt>
                <c:pt idx="109">
                  <c:v>23.22</c:v>
                </c:pt>
                <c:pt idx="110">
                  <c:v>22.71</c:v>
                </c:pt>
                <c:pt idx="111">
                  <c:v>23.5</c:v>
                </c:pt>
                <c:pt idx="112">
                  <c:v>11.7</c:v>
                </c:pt>
                <c:pt idx="113">
                  <c:v>26.07</c:v>
                </c:pt>
                <c:pt idx="114">
                  <c:v>18.61</c:v>
                </c:pt>
                <c:pt idx="115">
                  <c:v>8.68</c:v>
                </c:pt>
                <c:pt idx="116">
                  <c:v>13.73</c:v>
                </c:pt>
                <c:pt idx="117">
                  <c:v>24.43</c:v>
                </c:pt>
                <c:pt idx="118">
                  <c:v>25.12</c:v>
                </c:pt>
                <c:pt idx="119">
                  <c:v>23.76</c:v>
                </c:pt>
                <c:pt idx="120">
                  <c:v>14.79</c:v>
                </c:pt>
                <c:pt idx="121">
                  <c:v>19.850000000000001</c:v>
                </c:pt>
                <c:pt idx="122">
                  <c:v>19.95</c:v>
                </c:pt>
                <c:pt idx="123">
                  <c:v>9.4700000000000006</c:v>
                </c:pt>
                <c:pt idx="124">
                  <c:v>12.33</c:v>
                </c:pt>
                <c:pt idx="125">
                  <c:v>18.03</c:v>
                </c:pt>
                <c:pt idx="126">
                  <c:v>17.11</c:v>
                </c:pt>
                <c:pt idx="127">
                  <c:v>21.07</c:v>
                </c:pt>
                <c:pt idx="128">
                  <c:v>21.78</c:v>
                </c:pt>
                <c:pt idx="129">
                  <c:v>24.44</c:v>
                </c:pt>
                <c:pt idx="130">
                  <c:v>26.1</c:v>
                </c:pt>
                <c:pt idx="131">
                  <c:v>25.89</c:v>
                </c:pt>
                <c:pt idx="132">
                  <c:v>27.02</c:v>
                </c:pt>
                <c:pt idx="133">
                  <c:v>26.38</c:v>
                </c:pt>
                <c:pt idx="134">
                  <c:v>22.75</c:v>
                </c:pt>
                <c:pt idx="135">
                  <c:v>25.28</c:v>
                </c:pt>
                <c:pt idx="136">
                  <c:v>23.89</c:v>
                </c:pt>
                <c:pt idx="137">
                  <c:v>19.28</c:v>
                </c:pt>
                <c:pt idx="138">
                  <c:v>21.38</c:v>
                </c:pt>
                <c:pt idx="139">
                  <c:v>13.95</c:v>
                </c:pt>
                <c:pt idx="140">
                  <c:v>15.7</c:v>
                </c:pt>
                <c:pt idx="141">
                  <c:v>11.87</c:v>
                </c:pt>
                <c:pt idx="142">
                  <c:v>13.79</c:v>
                </c:pt>
                <c:pt idx="143">
                  <c:v>10.51</c:v>
                </c:pt>
                <c:pt idx="144">
                  <c:v>6.9</c:v>
                </c:pt>
                <c:pt idx="145">
                  <c:v>17.32</c:v>
                </c:pt>
                <c:pt idx="146">
                  <c:v>14.05</c:v>
                </c:pt>
                <c:pt idx="147">
                  <c:v>16.68</c:v>
                </c:pt>
                <c:pt idx="148">
                  <c:v>12.68</c:v>
                </c:pt>
                <c:pt idx="149">
                  <c:v>19.239999999999998</c:v>
                </c:pt>
                <c:pt idx="150">
                  <c:v>20.6</c:v>
                </c:pt>
                <c:pt idx="151">
                  <c:v>19.100000000000001</c:v>
                </c:pt>
                <c:pt idx="152">
                  <c:v>10.79</c:v>
                </c:pt>
                <c:pt idx="153">
                  <c:v>17.79</c:v>
                </c:pt>
                <c:pt idx="154">
                  <c:v>4.6399999999999997</c:v>
                </c:pt>
                <c:pt idx="155">
                  <c:v>11.05</c:v>
                </c:pt>
                <c:pt idx="156">
                  <c:v>17.59</c:v>
                </c:pt>
                <c:pt idx="157">
                  <c:v>10.56</c:v>
                </c:pt>
                <c:pt idx="158">
                  <c:v>23.34</c:v>
                </c:pt>
                <c:pt idx="159">
                  <c:v>22.19</c:v>
                </c:pt>
                <c:pt idx="160">
                  <c:v>16.600000000000001</c:v>
                </c:pt>
                <c:pt idx="161">
                  <c:v>16.57</c:v>
                </c:pt>
                <c:pt idx="162">
                  <c:v>13.17</c:v>
                </c:pt>
                <c:pt idx="163">
                  <c:v>11.22</c:v>
                </c:pt>
                <c:pt idx="164">
                  <c:v>9.76</c:v>
                </c:pt>
                <c:pt idx="165">
                  <c:v>17.54</c:v>
                </c:pt>
                <c:pt idx="166">
                  <c:v>23.3</c:v>
                </c:pt>
                <c:pt idx="167">
                  <c:v>22.82</c:v>
                </c:pt>
                <c:pt idx="168">
                  <c:v>13.39</c:v>
                </c:pt>
                <c:pt idx="169">
                  <c:v>12.47</c:v>
                </c:pt>
                <c:pt idx="170">
                  <c:v>16.8</c:v>
                </c:pt>
                <c:pt idx="171">
                  <c:v>17.3</c:v>
                </c:pt>
                <c:pt idx="172">
                  <c:v>14.47</c:v>
                </c:pt>
                <c:pt idx="173">
                  <c:v>22.52</c:v>
                </c:pt>
                <c:pt idx="174">
                  <c:v>12.15</c:v>
                </c:pt>
                <c:pt idx="175">
                  <c:v>6.67</c:v>
                </c:pt>
                <c:pt idx="176">
                  <c:v>16.920000000000002</c:v>
                </c:pt>
                <c:pt idx="177">
                  <c:v>23.37</c:v>
                </c:pt>
                <c:pt idx="178">
                  <c:v>15.75</c:v>
                </c:pt>
                <c:pt idx="179">
                  <c:v>18.649999999999999</c:v>
                </c:pt>
                <c:pt idx="180">
                  <c:v>6.67</c:v>
                </c:pt>
                <c:pt idx="181">
                  <c:v>21.44</c:v>
                </c:pt>
                <c:pt idx="182">
                  <c:v>13.87</c:v>
                </c:pt>
                <c:pt idx="183">
                  <c:v>17.68</c:v>
                </c:pt>
                <c:pt idx="184">
                  <c:v>11.65</c:v>
                </c:pt>
                <c:pt idx="185">
                  <c:v>22.15</c:v>
                </c:pt>
                <c:pt idx="186">
                  <c:v>20.52</c:v>
                </c:pt>
                <c:pt idx="187">
                  <c:v>16.079999999999998</c:v>
                </c:pt>
                <c:pt idx="188">
                  <c:v>21.84</c:v>
                </c:pt>
                <c:pt idx="189">
                  <c:v>13.76</c:v>
                </c:pt>
                <c:pt idx="190">
                  <c:v>14.47</c:v>
                </c:pt>
                <c:pt idx="191">
                  <c:v>10.38</c:v>
                </c:pt>
                <c:pt idx="192">
                  <c:v>10.18</c:v>
                </c:pt>
                <c:pt idx="193">
                  <c:v>5.05</c:v>
                </c:pt>
                <c:pt idx="194">
                  <c:v>13.26</c:v>
                </c:pt>
                <c:pt idx="195">
                  <c:v>17.309999999999999</c:v>
                </c:pt>
                <c:pt idx="196">
                  <c:v>15.92</c:v>
                </c:pt>
                <c:pt idx="197">
                  <c:v>8.0500000000000007</c:v>
                </c:pt>
                <c:pt idx="198">
                  <c:v>20.399999999999999</c:v>
                </c:pt>
                <c:pt idx="199">
                  <c:v>21.67</c:v>
                </c:pt>
                <c:pt idx="200">
                  <c:v>23.16</c:v>
                </c:pt>
                <c:pt idx="201">
                  <c:v>22.64</c:v>
                </c:pt>
                <c:pt idx="202">
                  <c:v>8.9700000000000006</c:v>
                </c:pt>
                <c:pt idx="203">
                  <c:v>23.43</c:v>
                </c:pt>
                <c:pt idx="204">
                  <c:v>24.97</c:v>
                </c:pt>
                <c:pt idx="205">
                  <c:v>13.33</c:v>
                </c:pt>
                <c:pt idx="206">
                  <c:v>14.62</c:v>
                </c:pt>
                <c:pt idx="207">
                  <c:v>8.81</c:v>
                </c:pt>
                <c:pt idx="208">
                  <c:v>10.15</c:v>
                </c:pt>
                <c:pt idx="209">
                  <c:v>17.75</c:v>
                </c:pt>
                <c:pt idx="210">
                  <c:v>13.98</c:v>
                </c:pt>
                <c:pt idx="211">
                  <c:v>15.82</c:v>
                </c:pt>
                <c:pt idx="212">
                  <c:v>19.489999999999998</c:v>
                </c:pt>
                <c:pt idx="213">
                  <c:v>16.07</c:v>
                </c:pt>
                <c:pt idx="214">
                  <c:v>11.59</c:v>
                </c:pt>
                <c:pt idx="215">
                  <c:v>7.93</c:v>
                </c:pt>
                <c:pt idx="216">
                  <c:v>8.4600000000000009</c:v>
                </c:pt>
                <c:pt idx="217">
                  <c:v>4.99</c:v>
                </c:pt>
                <c:pt idx="218">
                  <c:v>15.96</c:v>
                </c:pt>
                <c:pt idx="219">
                  <c:v>18.97</c:v>
                </c:pt>
                <c:pt idx="220">
                  <c:v>16.3</c:v>
                </c:pt>
                <c:pt idx="221">
                  <c:v>9.85</c:v>
                </c:pt>
                <c:pt idx="222">
                  <c:v>9.76</c:v>
                </c:pt>
                <c:pt idx="223">
                  <c:v>13.33</c:v>
                </c:pt>
                <c:pt idx="224">
                  <c:v>15.99</c:v>
                </c:pt>
                <c:pt idx="225">
                  <c:v>10.66</c:v>
                </c:pt>
                <c:pt idx="226">
                  <c:v>14.21</c:v>
                </c:pt>
                <c:pt idx="227">
                  <c:v>17.600000000000001</c:v>
                </c:pt>
                <c:pt idx="228">
                  <c:v>8.92</c:v>
                </c:pt>
                <c:pt idx="229">
                  <c:v>14.85</c:v>
                </c:pt>
                <c:pt idx="230">
                  <c:v>13.99</c:v>
                </c:pt>
                <c:pt idx="231">
                  <c:v>12.36</c:v>
                </c:pt>
                <c:pt idx="232">
                  <c:v>17.62</c:v>
                </c:pt>
                <c:pt idx="233">
                  <c:v>14.98</c:v>
                </c:pt>
                <c:pt idx="234">
                  <c:v>15.19</c:v>
                </c:pt>
                <c:pt idx="235">
                  <c:v>8.23</c:v>
                </c:pt>
                <c:pt idx="236">
                  <c:v>20.37</c:v>
                </c:pt>
                <c:pt idx="237">
                  <c:v>22.58</c:v>
                </c:pt>
                <c:pt idx="238">
                  <c:v>14</c:v>
                </c:pt>
                <c:pt idx="239">
                  <c:v>12.18</c:v>
                </c:pt>
                <c:pt idx="240">
                  <c:v>13.71</c:v>
                </c:pt>
                <c:pt idx="241">
                  <c:v>2.35</c:v>
                </c:pt>
                <c:pt idx="242">
                  <c:v>16.260000000000002</c:v>
                </c:pt>
                <c:pt idx="243">
                  <c:v>18.52</c:v>
                </c:pt>
                <c:pt idx="244">
                  <c:v>11.62</c:v>
                </c:pt>
                <c:pt idx="245">
                  <c:v>15.13</c:v>
                </c:pt>
                <c:pt idx="246">
                  <c:v>12.63</c:v>
                </c:pt>
                <c:pt idx="247">
                  <c:v>16.16</c:v>
                </c:pt>
                <c:pt idx="248">
                  <c:v>18.54</c:v>
                </c:pt>
                <c:pt idx="249">
                  <c:v>14.99</c:v>
                </c:pt>
                <c:pt idx="250">
                  <c:v>8.39</c:v>
                </c:pt>
                <c:pt idx="251">
                  <c:v>13.97</c:v>
                </c:pt>
                <c:pt idx="252">
                  <c:v>14.9</c:v>
                </c:pt>
                <c:pt idx="253">
                  <c:v>7.32</c:v>
                </c:pt>
                <c:pt idx="254">
                  <c:v>7.84</c:v>
                </c:pt>
                <c:pt idx="255">
                  <c:v>9.1999999999999993</c:v>
                </c:pt>
                <c:pt idx="256">
                  <c:v>16.84</c:v>
                </c:pt>
                <c:pt idx="257">
                  <c:v>16.05</c:v>
                </c:pt>
                <c:pt idx="258">
                  <c:v>10.92</c:v>
                </c:pt>
                <c:pt idx="259">
                  <c:v>3.85</c:v>
                </c:pt>
                <c:pt idx="260">
                  <c:v>13.64</c:v>
                </c:pt>
                <c:pt idx="261">
                  <c:v>18.440000000000001</c:v>
                </c:pt>
                <c:pt idx="262">
                  <c:v>6.76</c:v>
                </c:pt>
                <c:pt idx="263">
                  <c:v>13.29</c:v>
                </c:pt>
                <c:pt idx="264">
                  <c:v>12.71</c:v>
                </c:pt>
                <c:pt idx="265">
                  <c:v>18.61</c:v>
                </c:pt>
                <c:pt idx="266">
                  <c:v>16.649999999999999</c:v>
                </c:pt>
                <c:pt idx="267">
                  <c:v>17.64</c:v>
                </c:pt>
                <c:pt idx="268">
                  <c:v>21.35</c:v>
                </c:pt>
                <c:pt idx="269">
                  <c:v>16.53</c:v>
                </c:pt>
                <c:pt idx="270">
                  <c:v>16.850000000000001</c:v>
                </c:pt>
                <c:pt idx="271">
                  <c:v>9.4</c:v>
                </c:pt>
                <c:pt idx="272">
                  <c:v>10.4</c:v>
                </c:pt>
                <c:pt idx="273">
                  <c:v>10.18</c:v>
                </c:pt>
                <c:pt idx="274">
                  <c:v>16.399999999999999</c:v>
                </c:pt>
                <c:pt idx="275">
                  <c:v>13.55</c:v>
                </c:pt>
                <c:pt idx="276">
                  <c:v>9.73</c:v>
                </c:pt>
                <c:pt idx="277">
                  <c:v>15.93</c:v>
                </c:pt>
                <c:pt idx="278">
                  <c:v>17.440000000000001</c:v>
                </c:pt>
                <c:pt idx="279">
                  <c:v>18.14</c:v>
                </c:pt>
                <c:pt idx="280">
                  <c:v>15.15</c:v>
                </c:pt>
                <c:pt idx="281">
                  <c:v>16.52</c:v>
                </c:pt>
                <c:pt idx="282">
                  <c:v>17.559999999999999</c:v>
                </c:pt>
                <c:pt idx="283">
                  <c:v>7.59</c:v>
                </c:pt>
                <c:pt idx="284">
                  <c:v>14.85</c:v>
                </c:pt>
                <c:pt idx="285">
                  <c:v>16.54</c:v>
                </c:pt>
                <c:pt idx="286">
                  <c:v>4.66</c:v>
                </c:pt>
                <c:pt idx="287">
                  <c:v>19.62</c:v>
                </c:pt>
                <c:pt idx="288">
                  <c:v>12.8</c:v>
                </c:pt>
                <c:pt idx="289">
                  <c:v>12.32</c:v>
                </c:pt>
                <c:pt idx="290">
                  <c:v>11.88</c:v>
                </c:pt>
                <c:pt idx="291">
                  <c:v>7.33</c:v>
                </c:pt>
                <c:pt idx="292">
                  <c:v>22.8</c:v>
                </c:pt>
                <c:pt idx="293">
                  <c:v>15.35</c:v>
                </c:pt>
                <c:pt idx="294">
                  <c:v>5.67</c:v>
                </c:pt>
                <c:pt idx="295">
                  <c:v>12</c:v>
                </c:pt>
                <c:pt idx="296">
                  <c:v>23.67</c:v>
                </c:pt>
                <c:pt idx="297">
                  <c:v>9.8000000000000007</c:v>
                </c:pt>
                <c:pt idx="298">
                  <c:v>14.08</c:v>
                </c:pt>
                <c:pt idx="299">
                  <c:v>20.079999999999998</c:v>
                </c:pt>
                <c:pt idx="300">
                  <c:v>18.760000000000002</c:v>
                </c:pt>
                <c:pt idx="301">
                  <c:v>15.99</c:v>
                </c:pt>
                <c:pt idx="302">
                  <c:v>14.72</c:v>
                </c:pt>
                <c:pt idx="303">
                  <c:v>11</c:v>
                </c:pt>
                <c:pt idx="304">
                  <c:v>21.06</c:v>
                </c:pt>
                <c:pt idx="305">
                  <c:v>10.61</c:v>
                </c:pt>
                <c:pt idx="306">
                  <c:v>11.54</c:v>
                </c:pt>
                <c:pt idx="307">
                  <c:v>9.9600000000000009</c:v>
                </c:pt>
                <c:pt idx="308">
                  <c:v>4.79</c:v>
                </c:pt>
                <c:pt idx="309">
                  <c:v>20.91</c:v>
                </c:pt>
                <c:pt idx="310">
                  <c:v>17.78</c:v>
                </c:pt>
                <c:pt idx="311">
                  <c:v>17.489999999999998</c:v>
                </c:pt>
                <c:pt idx="312">
                  <c:v>9.75</c:v>
                </c:pt>
                <c:pt idx="313">
                  <c:v>8.8800000000000008</c:v>
                </c:pt>
                <c:pt idx="314">
                  <c:v>13.47</c:v>
                </c:pt>
                <c:pt idx="315">
                  <c:v>14.6</c:v>
                </c:pt>
                <c:pt idx="316">
                  <c:v>16.82</c:v>
                </c:pt>
                <c:pt idx="317">
                  <c:v>14.7</c:v>
                </c:pt>
                <c:pt idx="318">
                  <c:v>12.9</c:v>
                </c:pt>
                <c:pt idx="319">
                  <c:v>10.77</c:v>
                </c:pt>
                <c:pt idx="320">
                  <c:v>14.46</c:v>
                </c:pt>
                <c:pt idx="321">
                  <c:v>13.22</c:v>
                </c:pt>
                <c:pt idx="322">
                  <c:v>16.190000000000001</c:v>
                </c:pt>
                <c:pt idx="323">
                  <c:v>16.100000000000001</c:v>
                </c:pt>
                <c:pt idx="324">
                  <c:v>21.83</c:v>
                </c:pt>
                <c:pt idx="325">
                  <c:v>14.2</c:v>
                </c:pt>
                <c:pt idx="326">
                  <c:v>11.72</c:v>
                </c:pt>
                <c:pt idx="327">
                  <c:v>11.95</c:v>
                </c:pt>
                <c:pt idx="328">
                  <c:v>15.15</c:v>
                </c:pt>
                <c:pt idx="329">
                  <c:v>20.13</c:v>
                </c:pt>
                <c:pt idx="330">
                  <c:v>19.91</c:v>
                </c:pt>
                <c:pt idx="331">
                  <c:v>19.89</c:v>
                </c:pt>
                <c:pt idx="332">
                  <c:v>12.98</c:v>
                </c:pt>
                <c:pt idx="333">
                  <c:v>14.73</c:v>
                </c:pt>
                <c:pt idx="334">
                  <c:v>16.98</c:v>
                </c:pt>
                <c:pt idx="335">
                  <c:v>16.16</c:v>
                </c:pt>
                <c:pt idx="336">
                  <c:v>18.75</c:v>
                </c:pt>
                <c:pt idx="337">
                  <c:v>16.63</c:v>
                </c:pt>
                <c:pt idx="338">
                  <c:v>13.96</c:v>
                </c:pt>
                <c:pt idx="339">
                  <c:v>13.79</c:v>
                </c:pt>
                <c:pt idx="340">
                  <c:v>6.85</c:v>
                </c:pt>
                <c:pt idx="341">
                  <c:v>9.67</c:v>
                </c:pt>
                <c:pt idx="342">
                  <c:v>4.93</c:v>
                </c:pt>
                <c:pt idx="343">
                  <c:v>11.84</c:v>
                </c:pt>
                <c:pt idx="344">
                  <c:v>18.55</c:v>
                </c:pt>
                <c:pt idx="345">
                  <c:v>7.74</c:v>
                </c:pt>
                <c:pt idx="346">
                  <c:v>13.04</c:v>
                </c:pt>
                <c:pt idx="347">
                  <c:v>10.81</c:v>
                </c:pt>
                <c:pt idx="348">
                  <c:v>12.23</c:v>
                </c:pt>
                <c:pt idx="349">
                  <c:v>7.51</c:v>
                </c:pt>
                <c:pt idx="350">
                  <c:v>9.1300000000000008</c:v>
                </c:pt>
                <c:pt idx="351">
                  <c:v>14.4</c:v>
                </c:pt>
                <c:pt idx="352">
                  <c:v>14.2</c:v>
                </c:pt>
                <c:pt idx="353">
                  <c:v>11</c:v>
                </c:pt>
                <c:pt idx="354">
                  <c:v>6.45</c:v>
                </c:pt>
                <c:pt idx="355">
                  <c:v>6.51</c:v>
                </c:pt>
                <c:pt idx="356">
                  <c:v>4.97</c:v>
                </c:pt>
                <c:pt idx="357">
                  <c:v>6.52</c:v>
                </c:pt>
                <c:pt idx="358">
                  <c:v>2.14</c:v>
                </c:pt>
                <c:pt idx="359">
                  <c:v>5.21</c:v>
                </c:pt>
                <c:pt idx="360">
                  <c:v>10.08</c:v>
                </c:pt>
                <c:pt idx="361">
                  <c:v>13.01</c:v>
                </c:pt>
                <c:pt idx="362">
                  <c:v>13.47</c:v>
                </c:pt>
                <c:pt idx="363">
                  <c:v>14.42</c:v>
                </c:pt>
                <c:pt idx="364">
                  <c:v>7.52</c:v>
                </c:pt>
                <c:pt idx="365">
                  <c:v>24.71</c:v>
                </c:pt>
                <c:pt idx="366">
                  <c:v>25.81</c:v>
                </c:pt>
                <c:pt idx="367">
                  <c:v>20.28</c:v>
                </c:pt>
                <c:pt idx="368">
                  <c:v>21.58</c:v>
                </c:pt>
                <c:pt idx="369">
                  <c:v>21.38</c:v>
                </c:pt>
                <c:pt idx="370">
                  <c:v>21.83</c:v>
                </c:pt>
                <c:pt idx="371">
                  <c:v>22.08</c:v>
                </c:pt>
                <c:pt idx="372">
                  <c:v>16.649999999999999</c:v>
                </c:pt>
                <c:pt idx="373">
                  <c:v>18.899999999999999</c:v>
                </c:pt>
                <c:pt idx="374">
                  <c:v>24.98</c:v>
                </c:pt>
                <c:pt idx="375">
                  <c:v>23.22</c:v>
                </c:pt>
                <c:pt idx="376">
                  <c:v>22.71</c:v>
                </c:pt>
                <c:pt idx="377">
                  <c:v>23.5</c:v>
                </c:pt>
                <c:pt idx="378">
                  <c:v>11.7</c:v>
                </c:pt>
                <c:pt idx="379">
                  <c:v>26.07</c:v>
                </c:pt>
                <c:pt idx="380">
                  <c:v>18.61</c:v>
                </c:pt>
                <c:pt idx="381">
                  <c:v>8.68</c:v>
                </c:pt>
                <c:pt idx="382">
                  <c:v>13.73</c:v>
                </c:pt>
                <c:pt idx="383">
                  <c:v>24.43</c:v>
                </c:pt>
                <c:pt idx="384">
                  <c:v>25.12</c:v>
                </c:pt>
                <c:pt idx="385">
                  <c:v>23.76</c:v>
                </c:pt>
                <c:pt idx="386">
                  <c:v>14.79</c:v>
                </c:pt>
                <c:pt idx="387">
                  <c:v>19.850000000000001</c:v>
                </c:pt>
                <c:pt idx="388">
                  <c:v>19.95</c:v>
                </c:pt>
                <c:pt idx="389">
                  <c:v>9.4700000000000006</c:v>
                </c:pt>
                <c:pt idx="390">
                  <c:v>12.33</c:v>
                </c:pt>
                <c:pt idx="391">
                  <c:v>18.03</c:v>
                </c:pt>
                <c:pt idx="392">
                  <c:v>17.11</c:v>
                </c:pt>
                <c:pt idx="393">
                  <c:v>21.07</c:v>
                </c:pt>
                <c:pt idx="394">
                  <c:v>21.78</c:v>
                </c:pt>
                <c:pt idx="395">
                  <c:v>24.44</c:v>
                </c:pt>
                <c:pt idx="396">
                  <c:v>26.1</c:v>
                </c:pt>
                <c:pt idx="397">
                  <c:v>25.89</c:v>
                </c:pt>
                <c:pt idx="398">
                  <c:v>27.02</c:v>
                </c:pt>
                <c:pt idx="399">
                  <c:v>26.38</c:v>
                </c:pt>
                <c:pt idx="400">
                  <c:v>22.75</c:v>
                </c:pt>
                <c:pt idx="401">
                  <c:v>25.28</c:v>
                </c:pt>
                <c:pt idx="402">
                  <c:v>23.89</c:v>
                </c:pt>
                <c:pt idx="403">
                  <c:v>19.28</c:v>
                </c:pt>
                <c:pt idx="404">
                  <c:v>21.38</c:v>
                </c:pt>
                <c:pt idx="405">
                  <c:v>13.95</c:v>
                </c:pt>
                <c:pt idx="406">
                  <c:v>15.7</c:v>
                </c:pt>
                <c:pt idx="407">
                  <c:v>11.87</c:v>
                </c:pt>
                <c:pt idx="408">
                  <c:v>13.79</c:v>
                </c:pt>
                <c:pt idx="409">
                  <c:v>10.51</c:v>
                </c:pt>
                <c:pt idx="410">
                  <c:v>6.9</c:v>
                </c:pt>
                <c:pt idx="411">
                  <c:v>17.32</c:v>
                </c:pt>
                <c:pt idx="412">
                  <c:v>14.05</c:v>
                </c:pt>
                <c:pt idx="413">
                  <c:v>16.68</c:v>
                </c:pt>
                <c:pt idx="414">
                  <c:v>12.68</c:v>
                </c:pt>
                <c:pt idx="415">
                  <c:v>19.239999999999998</c:v>
                </c:pt>
                <c:pt idx="416">
                  <c:v>20.6</c:v>
                </c:pt>
                <c:pt idx="417">
                  <c:v>19.100000000000001</c:v>
                </c:pt>
                <c:pt idx="418">
                  <c:v>10.79</c:v>
                </c:pt>
                <c:pt idx="419">
                  <c:v>17.79</c:v>
                </c:pt>
                <c:pt idx="420">
                  <c:v>4.6399999999999997</c:v>
                </c:pt>
                <c:pt idx="421">
                  <c:v>11.05</c:v>
                </c:pt>
                <c:pt idx="422">
                  <c:v>17.59</c:v>
                </c:pt>
                <c:pt idx="423">
                  <c:v>10.56</c:v>
                </c:pt>
                <c:pt idx="424">
                  <c:v>23.34</c:v>
                </c:pt>
                <c:pt idx="425">
                  <c:v>22.19</c:v>
                </c:pt>
                <c:pt idx="426">
                  <c:v>16.600000000000001</c:v>
                </c:pt>
                <c:pt idx="427">
                  <c:v>16.57</c:v>
                </c:pt>
                <c:pt idx="428">
                  <c:v>13.17</c:v>
                </c:pt>
                <c:pt idx="429">
                  <c:v>11.22</c:v>
                </c:pt>
                <c:pt idx="430">
                  <c:v>9.76</c:v>
                </c:pt>
                <c:pt idx="431">
                  <c:v>17.54</c:v>
                </c:pt>
                <c:pt idx="432">
                  <c:v>23.3</c:v>
                </c:pt>
                <c:pt idx="433">
                  <c:v>22.82</c:v>
                </c:pt>
                <c:pt idx="434">
                  <c:v>13.39</c:v>
                </c:pt>
                <c:pt idx="435">
                  <c:v>12.47</c:v>
                </c:pt>
                <c:pt idx="436">
                  <c:v>16.8</c:v>
                </c:pt>
                <c:pt idx="437">
                  <c:v>17.3</c:v>
                </c:pt>
                <c:pt idx="438">
                  <c:v>14.47</c:v>
                </c:pt>
                <c:pt idx="439">
                  <c:v>22.52</c:v>
                </c:pt>
                <c:pt idx="440">
                  <c:v>12.15</c:v>
                </c:pt>
                <c:pt idx="441">
                  <c:v>6.67</c:v>
                </c:pt>
                <c:pt idx="442">
                  <c:v>16.920000000000002</c:v>
                </c:pt>
                <c:pt idx="443">
                  <c:v>23.37</c:v>
                </c:pt>
                <c:pt idx="444">
                  <c:v>15.75</c:v>
                </c:pt>
                <c:pt idx="445">
                  <c:v>18.649999999999999</c:v>
                </c:pt>
                <c:pt idx="446">
                  <c:v>6.67</c:v>
                </c:pt>
                <c:pt idx="447">
                  <c:v>21.44</c:v>
                </c:pt>
                <c:pt idx="448">
                  <c:v>13.87</c:v>
                </c:pt>
                <c:pt idx="449">
                  <c:v>17.68</c:v>
                </c:pt>
                <c:pt idx="450">
                  <c:v>11.65</c:v>
                </c:pt>
                <c:pt idx="451">
                  <c:v>22.15</c:v>
                </c:pt>
                <c:pt idx="452">
                  <c:v>20.52</c:v>
                </c:pt>
                <c:pt idx="453">
                  <c:v>16.079999999999998</c:v>
                </c:pt>
                <c:pt idx="454">
                  <c:v>21.84</c:v>
                </c:pt>
                <c:pt idx="455">
                  <c:v>13.76</c:v>
                </c:pt>
                <c:pt idx="456">
                  <c:v>14.47</c:v>
                </c:pt>
                <c:pt idx="457">
                  <c:v>10.38</c:v>
                </c:pt>
                <c:pt idx="458">
                  <c:v>10.18</c:v>
                </c:pt>
                <c:pt idx="459">
                  <c:v>5.05</c:v>
                </c:pt>
                <c:pt idx="460">
                  <c:v>13.26</c:v>
                </c:pt>
                <c:pt idx="461">
                  <c:v>17.309999999999999</c:v>
                </c:pt>
                <c:pt idx="462">
                  <c:v>15.92</c:v>
                </c:pt>
                <c:pt idx="463">
                  <c:v>8.0500000000000007</c:v>
                </c:pt>
                <c:pt idx="464">
                  <c:v>20.399999999999999</c:v>
                </c:pt>
                <c:pt idx="465">
                  <c:v>21.67</c:v>
                </c:pt>
                <c:pt idx="466">
                  <c:v>23.16</c:v>
                </c:pt>
                <c:pt idx="467">
                  <c:v>22.64</c:v>
                </c:pt>
                <c:pt idx="468">
                  <c:v>8.9700000000000006</c:v>
                </c:pt>
                <c:pt idx="469">
                  <c:v>23.43</c:v>
                </c:pt>
                <c:pt idx="470">
                  <c:v>24.97</c:v>
                </c:pt>
                <c:pt idx="471">
                  <c:v>13.33</c:v>
                </c:pt>
                <c:pt idx="472">
                  <c:v>14.62</c:v>
                </c:pt>
                <c:pt idx="473">
                  <c:v>8.81</c:v>
                </c:pt>
                <c:pt idx="474">
                  <c:v>10.15</c:v>
                </c:pt>
                <c:pt idx="475">
                  <c:v>17.75</c:v>
                </c:pt>
                <c:pt idx="476">
                  <c:v>13.98</c:v>
                </c:pt>
                <c:pt idx="477">
                  <c:v>15.82</c:v>
                </c:pt>
                <c:pt idx="478">
                  <c:v>19.489999999999998</c:v>
                </c:pt>
                <c:pt idx="479">
                  <c:v>16.07</c:v>
                </c:pt>
                <c:pt idx="480">
                  <c:v>11.59</c:v>
                </c:pt>
                <c:pt idx="481">
                  <c:v>7.93</c:v>
                </c:pt>
                <c:pt idx="482">
                  <c:v>8.4600000000000009</c:v>
                </c:pt>
                <c:pt idx="483">
                  <c:v>4.99</c:v>
                </c:pt>
                <c:pt idx="484">
                  <c:v>15.96</c:v>
                </c:pt>
                <c:pt idx="485">
                  <c:v>18.97</c:v>
                </c:pt>
                <c:pt idx="486">
                  <c:v>16.3</c:v>
                </c:pt>
                <c:pt idx="487">
                  <c:v>9.85</c:v>
                </c:pt>
                <c:pt idx="488">
                  <c:v>9.76</c:v>
                </c:pt>
                <c:pt idx="489">
                  <c:v>13.33</c:v>
                </c:pt>
                <c:pt idx="490">
                  <c:v>15.99</c:v>
                </c:pt>
                <c:pt idx="491">
                  <c:v>10.66</c:v>
                </c:pt>
                <c:pt idx="492">
                  <c:v>14.21</c:v>
                </c:pt>
                <c:pt idx="493">
                  <c:v>17.600000000000001</c:v>
                </c:pt>
                <c:pt idx="494">
                  <c:v>8.92</c:v>
                </c:pt>
                <c:pt idx="495">
                  <c:v>14.85</c:v>
                </c:pt>
                <c:pt idx="496">
                  <c:v>13.99</c:v>
                </c:pt>
                <c:pt idx="497">
                  <c:v>12.36</c:v>
                </c:pt>
                <c:pt idx="498">
                  <c:v>17.62</c:v>
                </c:pt>
                <c:pt idx="499">
                  <c:v>14.98</c:v>
                </c:pt>
                <c:pt idx="500">
                  <c:v>15.19</c:v>
                </c:pt>
                <c:pt idx="501">
                  <c:v>8.23</c:v>
                </c:pt>
                <c:pt idx="502">
                  <c:v>20.37</c:v>
                </c:pt>
                <c:pt idx="503">
                  <c:v>22.58</c:v>
                </c:pt>
                <c:pt idx="504">
                  <c:v>14</c:v>
                </c:pt>
                <c:pt idx="505">
                  <c:v>12.18</c:v>
                </c:pt>
                <c:pt idx="506">
                  <c:v>13.71</c:v>
                </c:pt>
                <c:pt idx="507">
                  <c:v>2.35</c:v>
                </c:pt>
                <c:pt idx="508">
                  <c:v>16.260000000000002</c:v>
                </c:pt>
                <c:pt idx="509">
                  <c:v>18.52</c:v>
                </c:pt>
                <c:pt idx="510">
                  <c:v>11.62</c:v>
                </c:pt>
                <c:pt idx="511">
                  <c:v>15.13</c:v>
                </c:pt>
                <c:pt idx="512">
                  <c:v>12.63</c:v>
                </c:pt>
                <c:pt idx="513">
                  <c:v>16.16</c:v>
                </c:pt>
                <c:pt idx="514">
                  <c:v>18.54</c:v>
                </c:pt>
                <c:pt idx="515">
                  <c:v>14.99</c:v>
                </c:pt>
                <c:pt idx="516">
                  <c:v>8.39</c:v>
                </c:pt>
                <c:pt idx="517">
                  <c:v>13.97</c:v>
                </c:pt>
                <c:pt idx="518">
                  <c:v>14.9</c:v>
                </c:pt>
                <c:pt idx="519">
                  <c:v>7.32</c:v>
                </c:pt>
                <c:pt idx="520">
                  <c:v>7.84</c:v>
                </c:pt>
                <c:pt idx="521">
                  <c:v>9.1999999999999993</c:v>
                </c:pt>
                <c:pt idx="522">
                  <c:v>16.84</c:v>
                </c:pt>
                <c:pt idx="523">
                  <c:v>16.05</c:v>
                </c:pt>
                <c:pt idx="524">
                  <c:v>10.92</c:v>
                </c:pt>
                <c:pt idx="525">
                  <c:v>3.85</c:v>
                </c:pt>
                <c:pt idx="526">
                  <c:v>13.64</c:v>
                </c:pt>
                <c:pt idx="527">
                  <c:v>18.440000000000001</c:v>
                </c:pt>
                <c:pt idx="528">
                  <c:v>6.76</c:v>
                </c:pt>
                <c:pt idx="529">
                  <c:v>13.29</c:v>
                </c:pt>
                <c:pt idx="530">
                  <c:v>12.71</c:v>
                </c:pt>
                <c:pt idx="531">
                  <c:v>18.61</c:v>
                </c:pt>
                <c:pt idx="532">
                  <c:v>16.649999999999999</c:v>
                </c:pt>
                <c:pt idx="533">
                  <c:v>17.64</c:v>
                </c:pt>
                <c:pt idx="534">
                  <c:v>21.35</c:v>
                </c:pt>
                <c:pt idx="535">
                  <c:v>16.53</c:v>
                </c:pt>
                <c:pt idx="536">
                  <c:v>16.850000000000001</c:v>
                </c:pt>
                <c:pt idx="537">
                  <c:v>9.4</c:v>
                </c:pt>
                <c:pt idx="538">
                  <c:v>10.4</c:v>
                </c:pt>
                <c:pt idx="539">
                  <c:v>10.18</c:v>
                </c:pt>
                <c:pt idx="540">
                  <c:v>16.399999999999999</c:v>
                </c:pt>
                <c:pt idx="541">
                  <c:v>13.55</c:v>
                </c:pt>
                <c:pt idx="542">
                  <c:v>9.73</c:v>
                </c:pt>
                <c:pt idx="543">
                  <c:v>15.93</c:v>
                </c:pt>
                <c:pt idx="544">
                  <c:v>17.440000000000001</c:v>
                </c:pt>
                <c:pt idx="545">
                  <c:v>18.14</c:v>
                </c:pt>
                <c:pt idx="546">
                  <c:v>15.15</c:v>
                </c:pt>
                <c:pt idx="547">
                  <c:v>16.52</c:v>
                </c:pt>
                <c:pt idx="548">
                  <c:v>17.559999999999999</c:v>
                </c:pt>
                <c:pt idx="549">
                  <c:v>7.59</c:v>
                </c:pt>
                <c:pt idx="550">
                  <c:v>14.85</c:v>
                </c:pt>
                <c:pt idx="551">
                  <c:v>16.54</c:v>
                </c:pt>
                <c:pt idx="552">
                  <c:v>4.66</c:v>
                </c:pt>
                <c:pt idx="553">
                  <c:v>19.62</c:v>
                </c:pt>
                <c:pt idx="554">
                  <c:v>12.8</c:v>
                </c:pt>
                <c:pt idx="555">
                  <c:v>12.32</c:v>
                </c:pt>
                <c:pt idx="556">
                  <c:v>11.88</c:v>
                </c:pt>
                <c:pt idx="557">
                  <c:v>7.33</c:v>
                </c:pt>
                <c:pt idx="558">
                  <c:v>22.8</c:v>
                </c:pt>
                <c:pt idx="559">
                  <c:v>15.35</c:v>
                </c:pt>
                <c:pt idx="560">
                  <c:v>5.67</c:v>
                </c:pt>
                <c:pt idx="561">
                  <c:v>12</c:v>
                </c:pt>
                <c:pt idx="562">
                  <c:v>23.67</c:v>
                </c:pt>
                <c:pt idx="563">
                  <c:v>9.8000000000000007</c:v>
                </c:pt>
                <c:pt idx="564">
                  <c:v>14.08</c:v>
                </c:pt>
                <c:pt idx="565">
                  <c:v>20.079999999999998</c:v>
                </c:pt>
                <c:pt idx="566">
                  <c:v>18.760000000000002</c:v>
                </c:pt>
                <c:pt idx="567">
                  <c:v>15.99</c:v>
                </c:pt>
                <c:pt idx="568">
                  <c:v>14.72</c:v>
                </c:pt>
                <c:pt idx="569">
                  <c:v>11</c:v>
                </c:pt>
                <c:pt idx="570">
                  <c:v>21.06</c:v>
                </c:pt>
                <c:pt idx="571">
                  <c:v>10.61</c:v>
                </c:pt>
                <c:pt idx="572">
                  <c:v>11.54</c:v>
                </c:pt>
                <c:pt idx="573">
                  <c:v>9.9600000000000009</c:v>
                </c:pt>
                <c:pt idx="574">
                  <c:v>4.79</c:v>
                </c:pt>
                <c:pt idx="575">
                  <c:v>20.91</c:v>
                </c:pt>
                <c:pt idx="576">
                  <c:v>17.78</c:v>
                </c:pt>
                <c:pt idx="577">
                  <c:v>17.489999999999998</c:v>
                </c:pt>
                <c:pt idx="578">
                  <c:v>9.75</c:v>
                </c:pt>
                <c:pt idx="579">
                  <c:v>8.8800000000000008</c:v>
                </c:pt>
                <c:pt idx="580">
                  <c:v>13.47</c:v>
                </c:pt>
                <c:pt idx="581">
                  <c:v>14.6</c:v>
                </c:pt>
                <c:pt idx="582">
                  <c:v>16.82</c:v>
                </c:pt>
                <c:pt idx="583">
                  <c:v>14.7</c:v>
                </c:pt>
                <c:pt idx="584">
                  <c:v>12.9</c:v>
                </c:pt>
                <c:pt idx="585">
                  <c:v>10.77</c:v>
                </c:pt>
                <c:pt idx="586">
                  <c:v>14.46</c:v>
                </c:pt>
                <c:pt idx="587">
                  <c:v>13.22</c:v>
                </c:pt>
                <c:pt idx="588">
                  <c:v>16.190000000000001</c:v>
                </c:pt>
                <c:pt idx="589">
                  <c:v>16.100000000000001</c:v>
                </c:pt>
                <c:pt idx="590">
                  <c:v>21.83</c:v>
                </c:pt>
                <c:pt idx="591">
                  <c:v>14.2</c:v>
                </c:pt>
                <c:pt idx="592">
                  <c:v>11.72</c:v>
                </c:pt>
                <c:pt idx="593">
                  <c:v>11.95</c:v>
                </c:pt>
                <c:pt idx="594">
                  <c:v>15.15</c:v>
                </c:pt>
                <c:pt idx="595">
                  <c:v>20.13</c:v>
                </c:pt>
                <c:pt idx="596">
                  <c:v>19.91</c:v>
                </c:pt>
                <c:pt idx="597">
                  <c:v>19.89</c:v>
                </c:pt>
                <c:pt idx="598">
                  <c:v>12.98</c:v>
                </c:pt>
                <c:pt idx="599">
                  <c:v>14.73</c:v>
                </c:pt>
                <c:pt idx="600">
                  <c:v>16.98</c:v>
                </c:pt>
                <c:pt idx="601">
                  <c:v>16.16</c:v>
                </c:pt>
                <c:pt idx="602">
                  <c:v>18.75</c:v>
                </c:pt>
                <c:pt idx="603">
                  <c:v>16.63</c:v>
                </c:pt>
                <c:pt idx="604">
                  <c:v>13.96</c:v>
                </c:pt>
                <c:pt idx="605">
                  <c:v>13.79</c:v>
                </c:pt>
                <c:pt idx="606">
                  <c:v>6.85</c:v>
                </c:pt>
                <c:pt idx="607">
                  <c:v>9.67</c:v>
                </c:pt>
                <c:pt idx="608">
                  <c:v>4.93</c:v>
                </c:pt>
                <c:pt idx="609">
                  <c:v>11.84</c:v>
                </c:pt>
                <c:pt idx="610">
                  <c:v>18.55</c:v>
                </c:pt>
                <c:pt idx="611">
                  <c:v>7.74</c:v>
                </c:pt>
                <c:pt idx="612">
                  <c:v>13.04</c:v>
                </c:pt>
                <c:pt idx="613">
                  <c:v>10.81</c:v>
                </c:pt>
                <c:pt idx="614">
                  <c:v>12.23</c:v>
                </c:pt>
                <c:pt idx="615">
                  <c:v>7.51</c:v>
                </c:pt>
                <c:pt idx="616">
                  <c:v>9.1300000000000008</c:v>
                </c:pt>
                <c:pt idx="617">
                  <c:v>14.4</c:v>
                </c:pt>
                <c:pt idx="618">
                  <c:v>14.2</c:v>
                </c:pt>
                <c:pt idx="619">
                  <c:v>11</c:v>
                </c:pt>
                <c:pt idx="620">
                  <c:v>6.45</c:v>
                </c:pt>
                <c:pt idx="621">
                  <c:v>6.51</c:v>
                </c:pt>
                <c:pt idx="622">
                  <c:v>4.97</c:v>
                </c:pt>
                <c:pt idx="623">
                  <c:v>6.52</c:v>
                </c:pt>
                <c:pt idx="624">
                  <c:v>2.14</c:v>
                </c:pt>
                <c:pt idx="625">
                  <c:v>5.21</c:v>
                </c:pt>
                <c:pt idx="626">
                  <c:v>10.08</c:v>
                </c:pt>
                <c:pt idx="627">
                  <c:v>13.01</c:v>
                </c:pt>
                <c:pt idx="628">
                  <c:v>13.47</c:v>
                </c:pt>
                <c:pt idx="629">
                  <c:v>14.42</c:v>
                </c:pt>
                <c:pt idx="630">
                  <c:v>7.52</c:v>
                </c:pt>
                <c:pt idx="631">
                  <c:v>9.82</c:v>
                </c:pt>
                <c:pt idx="632">
                  <c:v>16.71</c:v>
                </c:pt>
                <c:pt idx="633">
                  <c:v>17.329999999999998</c:v>
                </c:pt>
                <c:pt idx="634">
                  <c:v>16.73</c:v>
                </c:pt>
                <c:pt idx="635">
                  <c:v>19.989999999999998</c:v>
                </c:pt>
                <c:pt idx="636">
                  <c:v>19.38</c:v>
                </c:pt>
                <c:pt idx="637">
                  <c:v>20.45</c:v>
                </c:pt>
                <c:pt idx="638">
                  <c:v>21.14</c:v>
                </c:pt>
                <c:pt idx="639">
                  <c:v>8.8800000000000008</c:v>
                </c:pt>
                <c:pt idx="640">
                  <c:v>17.61</c:v>
                </c:pt>
                <c:pt idx="641">
                  <c:v>15.89</c:v>
                </c:pt>
                <c:pt idx="642">
                  <c:v>20.059999999999999</c:v>
                </c:pt>
                <c:pt idx="643">
                  <c:v>20.56</c:v>
                </c:pt>
                <c:pt idx="644">
                  <c:v>3.77</c:v>
                </c:pt>
                <c:pt idx="645">
                  <c:v>6.56</c:v>
                </c:pt>
                <c:pt idx="646">
                  <c:v>17.850000000000001</c:v>
                </c:pt>
                <c:pt idx="647">
                  <c:v>17.91</c:v>
                </c:pt>
                <c:pt idx="648">
                  <c:v>17.79</c:v>
                </c:pt>
                <c:pt idx="649">
                  <c:v>12.04</c:v>
                </c:pt>
                <c:pt idx="650">
                  <c:v>9.93</c:v>
                </c:pt>
                <c:pt idx="651">
                  <c:v>5.87</c:v>
                </c:pt>
                <c:pt idx="652">
                  <c:v>12.21</c:v>
                </c:pt>
                <c:pt idx="653">
                  <c:v>12.85</c:v>
                </c:pt>
                <c:pt idx="654">
                  <c:v>18.71</c:v>
                </c:pt>
                <c:pt idx="655">
                  <c:v>12.93</c:v>
                </c:pt>
                <c:pt idx="656">
                  <c:v>11.41</c:v>
                </c:pt>
                <c:pt idx="657">
                  <c:v>17.440000000000001</c:v>
                </c:pt>
                <c:pt idx="658">
                  <c:v>14.59</c:v>
                </c:pt>
                <c:pt idx="659">
                  <c:v>18.18</c:v>
                </c:pt>
                <c:pt idx="660">
                  <c:v>15.44</c:v>
                </c:pt>
                <c:pt idx="661">
                  <c:v>20.45</c:v>
                </c:pt>
                <c:pt idx="662">
                  <c:v>20.87</c:v>
                </c:pt>
                <c:pt idx="663">
                  <c:v>21.96</c:v>
                </c:pt>
                <c:pt idx="664">
                  <c:v>20</c:v>
                </c:pt>
                <c:pt idx="665">
                  <c:v>20.89</c:v>
                </c:pt>
                <c:pt idx="666">
                  <c:v>22.81</c:v>
                </c:pt>
                <c:pt idx="667">
                  <c:v>21.81</c:v>
                </c:pt>
                <c:pt idx="668">
                  <c:v>22.48</c:v>
                </c:pt>
                <c:pt idx="669">
                  <c:v>22.51</c:v>
                </c:pt>
                <c:pt idx="670">
                  <c:v>21</c:v>
                </c:pt>
                <c:pt idx="671">
                  <c:v>16.43</c:v>
                </c:pt>
                <c:pt idx="672">
                  <c:v>22.32</c:v>
                </c:pt>
                <c:pt idx="673">
                  <c:v>22.11</c:v>
                </c:pt>
                <c:pt idx="674">
                  <c:v>23.7</c:v>
                </c:pt>
                <c:pt idx="675">
                  <c:v>23.08</c:v>
                </c:pt>
                <c:pt idx="676">
                  <c:v>23.62</c:v>
                </c:pt>
                <c:pt idx="677">
                  <c:v>23.38</c:v>
                </c:pt>
                <c:pt idx="678">
                  <c:v>22.52</c:v>
                </c:pt>
                <c:pt idx="679">
                  <c:v>23.82</c:v>
                </c:pt>
                <c:pt idx="680">
                  <c:v>21.21</c:v>
                </c:pt>
                <c:pt idx="681">
                  <c:v>23.3</c:v>
                </c:pt>
                <c:pt idx="682">
                  <c:v>20.29</c:v>
                </c:pt>
                <c:pt idx="683">
                  <c:v>23.23</c:v>
                </c:pt>
                <c:pt idx="684">
                  <c:v>21.89</c:v>
                </c:pt>
                <c:pt idx="685">
                  <c:v>22.89</c:v>
                </c:pt>
                <c:pt idx="686">
                  <c:v>20.43</c:v>
                </c:pt>
                <c:pt idx="687">
                  <c:v>23.86</c:v>
                </c:pt>
                <c:pt idx="688">
                  <c:v>17.47</c:v>
                </c:pt>
                <c:pt idx="689">
                  <c:v>20.65</c:v>
                </c:pt>
                <c:pt idx="690">
                  <c:v>17.11</c:v>
                </c:pt>
                <c:pt idx="691">
                  <c:v>23.88</c:v>
                </c:pt>
                <c:pt idx="692">
                  <c:v>22.21</c:v>
                </c:pt>
                <c:pt idx="693">
                  <c:v>24.04</c:v>
                </c:pt>
                <c:pt idx="694">
                  <c:v>23.35</c:v>
                </c:pt>
                <c:pt idx="695">
                  <c:v>15.11</c:v>
                </c:pt>
                <c:pt idx="696">
                  <c:v>23.95</c:v>
                </c:pt>
                <c:pt idx="697">
                  <c:v>8</c:v>
                </c:pt>
                <c:pt idx="698">
                  <c:v>14.75</c:v>
                </c:pt>
                <c:pt idx="699">
                  <c:v>22.59</c:v>
                </c:pt>
                <c:pt idx="700">
                  <c:v>21.75</c:v>
                </c:pt>
                <c:pt idx="701">
                  <c:v>24.59</c:v>
                </c:pt>
                <c:pt idx="702">
                  <c:v>25.62</c:v>
                </c:pt>
                <c:pt idx="703">
                  <c:v>23.85</c:v>
                </c:pt>
                <c:pt idx="704">
                  <c:v>24.34</c:v>
                </c:pt>
                <c:pt idx="705">
                  <c:v>25.35</c:v>
                </c:pt>
                <c:pt idx="706">
                  <c:v>25.86</c:v>
                </c:pt>
                <c:pt idx="707">
                  <c:v>25.19</c:v>
                </c:pt>
                <c:pt idx="708">
                  <c:v>22.18</c:v>
                </c:pt>
                <c:pt idx="709">
                  <c:v>24.64</c:v>
                </c:pt>
                <c:pt idx="710">
                  <c:v>20.82</c:v>
                </c:pt>
                <c:pt idx="711">
                  <c:v>17.760000000000002</c:v>
                </c:pt>
                <c:pt idx="712">
                  <c:v>20.43</c:v>
                </c:pt>
                <c:pt idx="713">
                  <c:v>23.72</c:v>
                </c:pt>
                <c:pt idx="714">
                  <c:v>24.21</c:v>
                </c:pt>
                <c:pt idx="715">
                  <c:v>23.22</c:v>
                </c:pt>
                <c:pt idx="716">
                  <c:v>17.37</c:v>
                </c:pt>
                <c:pt idx="717">
                  <c:v>23.05</c:v>
                </c:pt>
                <c:pt idx="718">
                  <c:v>18.04</c:v>
                </c:pt>
                <c:pt idx="719">
                  <c:v>19.649999999999999</c:v>
                </c:pt>
                <c:pt idx="720">
                  <c:v>13.35</c:v>
                </c:pt>
                <c:pt idx="721">
                  <c:v>15.27</c:v>
                </c:pt>
                <c:pt idx="722">
                  <c:v>12.9</c:v>
                </c:pt>
                <c:pt idx="723">
                  <c:v>16.579999999999998</c:v>
                </c:pt>
                <c:pt idx="724">
                  <c:v>4.95</c:v>
                </c:pt>
                <c:pt idx="725">
                  <c:v>15.34</c:v>
                </c:pt>
                <c:pt idx="726">
                  <c:v>13.84</c:v>
                </c:pt>
                <c:pt idx="727">
                  <c:v>8.61</c:v>
                </c:pt>
                <c:pt idx="728">
                  <c:v>17.68</c:v>
                </c:pt>
                <c:pt idx="729">
                  <c:v>17.7</c:v>
                </c:pt>
                <c:pt idx="730">
                  <c:v>13.85</c:v>
                </c:pt>
                <c:pt idx="731">
                  <c:v>9.3000000000000007</c:v>
                </c:pt>
                <c:pt idx="732">
                  <c:v>15.31</c:v>
                </c:pt>
                <c:pt idx="733">
                  <c:v>24.15</c:v>
                </c:pt>
                <c:pt idx="734">
                  <c:v>23.41</c:v>
                </c:pt>
                <c:pt idx="735">
                  <c:v>23.76</c:v>
                </c:pt>
                <c:pt idx="736">
                  <c:v>18.91</c:v>
                </c:pt>
                <c:pt idx="737">
                  <c:v>5.59</c:v>
                </c:pt>
                <c:pt idx="738">
                  <c:v>16.11</c:v>
                </c:pt>
                <c:pt idx="739">
                  <c:v>27.15</c:v>
                </c:pt>
                <c:pt idx="740">
                  <c:v>24.12</c:v>
                </c:pt>
                <c:pt idx="741">
                  <c:v>25.19</c:v>
                </c:pt>
                <c:pt idx="742">
                  <c:v>26.82</c:v>
                </c:pt>
                <c:pt idx="743">
                  <c:v>22.38</c:v>
                </c:pt>
                <c:pt idx="744">
                  <c:v>21.92</c:v>
                </c:pt>
                <c:pt idx="745">
                  <c:v>24.56</c:v>
                </c:pt>
                <c:pt idx="746">
                  <c:v>24.12</c:v>
                </c:pt>
                <c:pt idx="747">
                  <c:v>17.78</c:v>
                </c:pt>
                <c:pt idx="748">
                  <c:v>17.95</c:v>
                </c:pt>
                <c:pt idx="749">
                  <c:v>24.15</c:v>
                </c:pt>
                <c:pt idx="750">
                  <c:v>20.92</c:v>
                </c:pt>
                <c:pt idx="751">
                  <c:v>17.239999999999998</c:v>
                </c:pt>
                <c:pt idx="752">
                  <c:v>20.149999999999999</c:v>
                </c:pt>
                <c:pt idx="753">
                  <c:v>18.16</c:v>
                </c:pt>
                <c:pt idx="754">
                  <c:v>21.54</c:v>
                </c:pt>
                <c:pt idx="755">
                  <c:v>18.52</c:v>
                </c:pt>
                <c:pt idx="756">
                  <c:v>24.31</c:v>
                </c:pt>
                <c:pt idx="757">
                  <c:v>22.35</c:v>
                </c:pt>
                <c:pt idx="758">
                  <c:v>15.52</c:v>
                </c:pt>
                <c:pt idx="759">
                  <c:v>14.73</c:v>
                </c:pt>
                <c:pt idx="760">
                  <c:v>21.93</c:v>
                </c:pt>
                <c:pt idx="761">
                  <c:v>15.26</c:v>
                </c:pt>
                <c:pt idx="762">
                  <c:v>23.02</c:v>
                </c:pt>
                <c:pt idx="763">
                  <c:v>24.55</c:v>
                </c:pt>
                <c:pt idx="764">
                  <c:v>24.33</c:v>
                </c:pt>
                <c:pt idx="765">
                  <c:v>5.54</c:v>
                </c:pt>
                <c:pt idx="766">
                  <c:v>19.79</c:v>
                </c:pt>
                <c:pt idx="767">
                  <c:v>19.21</c:v>
                </c:pt>
                <c:pt idx="768">
                  <c:v>17.61</c:v>
                </c:pt>
                <c:pt idx="769">
                  <c:v>14.11</c:v>
                </c:pt>
                <c:pt idx="770">
                  <c:v>14.71</c:v>
                </c:pt>
                <c:pt idx="771">
                  <c:v>21.1</c:v>
                </c:pt>
                <c:pt idx="772">
                  <c:v>18.38</c:v>
                </c:pt>
                <c:pt idx="773">
                  <c:v>21.14</c:v>
                </c:pt>
                <c:pt idx="774">
                  <c:v>27.44</c:v>
                </c:pt>
                <c:pt idx="775">
                  <c:v>25.81</c:v>
                </c:pt>
                <c:pt idx="776">
                  <c:v>25.15</c:v>
                </c:pt>
                <c:pt idx="777">
                  <c:v>22.81</c:v>
                </c:pt>
                <c:pt idx="778">
                  <c:v>21.48</c:v>
                </c:pt>
                <c:pt idx="779">
                  <c:v>25.17</c:v>
                </c:pt>
                <c:pt idx="780">
                  <c:v>27.52</c:v>
                </c:pt>
                <c:pt idx="781">
                  <c:v>25.84</c:v>
                </c:pt>
                <c:pt idx="782">
                  <c:v>25.18</c:v>
                </c:pt>
                <c:pt idx="783">
                  <c:v>17.96</c:v>
                </c:pt>
                <c:pt idx="784">
                  <c:v>18.739999999999998</c:v>
                </c:pt>
                <c:pt idx="785">
                  <c:v>14.83</c:v>
                </c:pt>
                <c:pt idx="786">
                  <c:v>22.13</c:v>
                </c:pt>
                <c:pt idx="787">
                  <c:v>26.11</c:v>
                </c:pt>
                <c:pt idx="788">
                  <c:v>21.16</c:v>
                </c:pt>
                <c:pt idx="789">
                  <c:v>16.61</c:v>
                </c:pt>
                <c:pt idx="790">
                  <c:v>4.8</c:v>
                </c:pt>
                <c:pt idx="791">
                  <c:v>13.23</c:v>
                </c:pt>
                <c:pt idx="792">
                  <c:v>15.16</c:v>
                </c:pt>
                <c:pt idx="793">
                  <c:v>17.2</c:v>
                </c:pt>
                <c:pt idx="794">
                  <c:v>22.04</c:v>
                </c:pt>
                <c:pt idx="795">
                  <c:v>14.96</c:v>
                </c:pt>
                <c:pt idx="796">
                  <c:v>15.67</c:v>
                </c:pt>
                <c:pt idx="797">
                  <c:v>5.6</c:v>
                </c:pt>
                <c:pt idx="798">
                  <c:v>8.7899999999999991</c:v>
                </c:pt>
                <c:pt idx="799">
                  <c:v>12.28</c:v>
                </c:pt>
                <c:pt idx="800">
                  <c:v>14.52</c:v>
                </c:pt>
                <c:pt idx="801">
                  <c:v>10.029999999999999</c:v>
                </c:pt>
                <c:pt idx="802">
                  <c:v>12.29</c:v>
                </c:pt>
                <c:pt idx="803">
                  <c:v>9.7100000000000009</c:v>
                </c:pt>
                <c:pt idx="804">
                  <c:v>14.73</c:v>
                </c:pt>
                <c:pt idx="805">
                  <c:v>13.17</c:v>
                </c:pt>
                <c:pt idx="806">
                  <c:v>15.28</c:v>
                </c:pt>
                <c:pt idx="807">
                  <c:v>17.190000000000001</c:v>
                </c:pt>
                <c:pt idx="808">
                  <c:v>21.49</c:v>
                </c:pt>
                <c:pt idx="809">
                  <c:v>13.37</c:v>
                </c:pt>
                <c:pt idx="810">
                  <c:v>8.43</c:v>
                </c:pt>
                <c:pt idx="811">
                  <c:v>20.03</c:v>
                </c:pt>
                <c:pt idx="812">
                  <c:v>10.5</c:v>
                </c:pt>
                <c:pt idx="813">
                  <c:v>14.5</c:v>
                </c:pt>
                <c:pt idx="814">
                  <c:v>20.420000000000002</c:v>
                </c:pt>
                <c:pt idx="815">
                  <c:v>24.01</c:v>
                </c:pt>
                <c:pt idx="816">
                  <c:v>17.02</c:v>
                </c:pt>
                <c:pt idx="817">
                  <c:v>16.010000000000002</c:v>
                </c:pt>
                <c:pt idx="818">
                  <c:v>19.96</c:v>
                </c:pt>
                <c:pt idx="819">
                  <c:v>14.32</c:v>
                </c:pt>
                <c:pt idx="820">
                  <c:v>3.4</c:v>
                </c:pt>
                <c:pt idx="821">
                  <c:v>12.54</c:v>
                </c:pt>
                <c:pt idx="822">
                  <c:v>9.61</c:v>
                </c:pt>
                <c:pt idx="823">
                  <c:v>11.72</c:v>
                </c:pt>
                <c:pt idx="824">
                  <c:v>7.92</c:v>
                </c:pt>
                <c:pt idx="825">
                  <c:v>20.39</c:v>
                </c:pt>
                <c:pt idx="826">
                  <c:v>9.3000000000000007</c:v>
                </c:pt>
                <c:pt idx="827">
                  <c:v>9.18</c:v>
                </c:pt>
                <c:pt idx="828">
                  <c:v>22.82</c:v>
                </c:pt>
                <c:pt idx="829">
                  <c:v>11.35</c:v>
                </c:pt>
                <c:pt idx="830">
                  <c:v>7.75</c:v>
                </c:pt>
                <c:pt idx="831">
                  <c:v>10.86</c:v>
                </c:pt>
                <c:pt idx="832">
                  <c:v>8.2899999999999991</c:v>
                </c:pt>
                <c:pt idx="833">
                  <c:v>12.57</c:v>
                </c:pt>
                <c:pt idx="834">
                  <c:v>7.73</c:v>
                </c:pt>
                <c:pt idx="835">
                  <c:v>19.7</c:v>
                </c:pt>
                <c:pt idx="836">
                  <c:v>6.34</c:v>
                </c:pt>
                <c:pt idx="837">
                  <c:v>16.920000000000002</c:v>
                </c:pt>
                <c:pt idx="838">
                  <c:v>16.59</c:v>
                </c:pt>
                <c:pt idx="839">
                  <c:v>15.49</c:v>
                </c:pt>
                <c:pt idx="840">
                  <c:v>11.05</c:v>
                </c:pt>
                <c:pt idx="841">
                  <c:v>20.37</c:v>
                </c:pt>
                <c:pt idx="842">
                  <c:v>21.67</c:v>
                </c:pt>
                <c:pt idx="843">
                  <c:v>15.28</c:v>
                </c:pt>
                <c:pt idx="844">
                  <c:v>13.36</c:v>
                </c:pt>
                <c:pt idx="845">
                  <c:v>14.5</c:v>
                </c:pt>
                <c:pt idx="846">
                  <c:v>17.12</c:v>
                </c:pt>
                <c:pt idx="847">
                  <c:v>9.35</c:v>
                </c:pt>
                <c:pt idx="848">
                  <c:v>17.760000000000002</c:v>
                </c:pt>
                <c:pt idx="849">
                  <c:v>6.21</c:v>
                </c:pt>
                <c:pt idx="850">
                  <c:v>7.4</c:v>
                </c:pt>
                <c:pt idx="851">
                  <c:v>16.21</c:v>
                </c:pt>
                <c:pt idx="852">
                  <c:v>17.829999999999998</c:v>
                </c:pt>
                <c:pt idx="853">
                  <c:v>7.96</c:v>
                </c:pt>
                <c:pt idx="854">
                  <c:v>21.68</c:v>
                </c:pt>
                <c:pt idx="855">
                  <c:v>25.07</c:v>
                </c:pt>
                <c:pt idx="856">
                  <c:v>20.32</c:v>
                </c:pt>
                <c:pt idx="857">
                  <c:v>12.37</c:v>
                </c:pt>
                <c:pt idx="858">
                  <c:v>6.94</c:v>
                </c:pt>
                <c:pt idx="859">
                  <c:v>13.72</c:v>
                </c:pt>
                <c:pt idx="860">
                  <c:v>8.74</c:v>
                </c:pt>
                <c:pt idx="861">
                  <c:v>8.99</c:v>
                </c:pt>
                <c:pt idx="862">
                  <c:v>11.43</c:v>
                </c:pt>
                <c:pt idx="863">
                  <c:v>8.6999999999999993</c:v>
                </c:pt>
                <c:pt idx="864">
                  <c:v>12.19</c:v>
                </c:pt>
                <c:pt idx="865">
                  <c:v>18.579999999999998</c:v>
                </c:pt>
                <c:pt idx="866">
                  <c:v>20.45</c:v>
                </c:pt>
                <c:pt idx="867">
                  <c:v>10.43</c:v>
                </c:pt>
                <c:pt idx="868">
                  <c:v>8.5399999999999991</c:v>
                </c:pt>
                <c:pt idx="869">
                  <c:v>9.3000000000000007</c:v>
                </c:pt>
                <c:pt idx="870">
                  <c:v>15.26</c:v>
                </c:pt>
                <c:pt idx="871">
                  <c:v>10.8</c:v>
                </c:pt>
                <c:pt idx="872">
                  <c:v>12.65</c:v>
                </c:pt>
                <c:pt idx="873">
                  <c:v>14.98</c:v>
                </c:pt>
                <c:pt idx="874">
                  <c:v>12.53</c:v>
                </c:pt>
                <c:pt idx="875">
                  <c:v>14.73</c:v>
                </c:pt>
                <c:pt idx="876">
                  <c:v>12.49</c:v>
                </c:pt>
                <c:pt idx="877">
                  <c:v>12</c:v>
                </c:pt>
                <c:pt idx="878">
                  <c:v>10.8</c:v>
                </c:pt>
                <c:pt idx="879">
                  <c:v>20.48</c:v>
                </c:pt>
                <c:pt idx="880">
                  <c:v>19.920000000000002</c:v>
                </c:pt>
                <c:pt idx="881">
                  <c:v>13.69</c:v>
                </c:pt>
                <c:pt idx="882">
                  <c:v>6.37</c:v>
                </c:pt>
                <c:pt idx="883">
                  <c:v>17.260000000000002</c:v>
                </c:pt>
                <c:pt idx="884">
                  <c:v>10.7</c:v>
                </c:pt>
                <c:pt idx="885">
                  <c:v>10.78</c:v>
                </c:pt>
                <c:pt idx="886">
                  <c:v>26.32</c:v>
                </c:pt>
                <c:pt idx="887">
                  <c:v>22.96</c:v>
                </c:pt>
                <c:pt idx="888">
                  <c:v>23.81</c:v>
                </c:pt>
                <c:pt idx="889">
                  <c:v>6.67</c:v>
                </c:pt>
                <c:pt idx="890">
                  <c:v>17.71</c:v>
                </c:pt>
                <c:pt idx="891">
                  <c:v>19.52</c:v>
                </c:pt>
                <c:pt idx="892">
                  <c:v>16.010000000000002</c:v>
                </c:pt>
                <c:pt idx="893">
                  <c:v>12.44</c:v>
                </c:pt>
                <c:pt idx="894">
                  <c:v>15.25</c:v>
                </c:pt>
                <c:pt idx="895">
                  <c:v>11.18</c:v>
                </c:pt>
                <c:pt idx="896">
                  <c:v>18.239999999999998</c:v>
                </c:pt>
                <c:pt idx="897">
                  <c:v>11.13</c:v>
                </c:pt>
                <c:pt idx="898">
                  <c:v>15.14</c:v>
                </c:pt>
                <c:pt idx="899">
                  <c:v>9.6199999999999992</c:v>
                </c:pt>
                <c:pt idx="900">
                  <c:v>13.45</c:v>
                </c:pt>
                <c:pt idx="901">
                  <c:v>15.15</c:v>
                </c:pt>
                <c:pt idx="902">
                  <c:v>12.54</c:v>
                </c:pt>
                <c:pt idx="903">
                  <c:v>12.51</c:v>
                </c:pt>
                <c:pt idx="904">
                  <c:v>12.33</c:v>
                </c:pt>
                <c:pt idx="905">
                  <c:v>14.83</c:v>
                </c:pt>
                <c:pt idx="906">
                  <c:v>19.04</c:v>
                </c:pt>
                <c:pt idx="907">
                  <c:v>19.579999999999998</c:v>
                </c:pt>
                <c:pt idx="908">
                  <c:v>13.78</c:v>
                </c:pt>
                <c:pt idx="909">
                  <c:v>12.94</c:v>
                </c:pt>
                <c:pt idx="910">
                  <c:v>7.73</c:v>
                </c:pt>
                <c:pt idx="911">
                  <c:v>16.48</c:v>
                </c:pt>
                <c:pt idx="912">
                  <c:v>17.399999999999999</c:v>
                </c:pt>
                <c:pt idx="913">
                  <c:v>18.3</c:v>
                </c:pt>
                <c:pt idx="914">
                  <c:v>20.76</c:v>
                </c:pt>
                <c:pt idx="915">
                  <c:v>17.7</c:v>
                </c:pt>
                <c:pt idx="916">
                  <c:v>11.33</c:v>
                </c:pt>
                <c:pt idx="917">
                  <c:v>24.18</c:v>
                </c:pt>
                <c:pt idx="918">
                  <c:v>21.06</c:v>
                </c:pt>
                <c:pt idx="919">
                  <c:v>13.94</c:v>
                </c:pt>
                <c:pt idx="920">
                  <c:v>14.54</c:v>
                </c:pt>
                <c:pt idx="921">
                  <c:v>16.29</c:v>
                </c:pt>
                <c:pt idx="922">
                  <c:v>9.43</c:v>
                </c:pt>
                <c:pt idx="923">
                  <c:v>15.4</c:v>
                </c:pt>
                <c:pt idx="924">
                  <c:v>14.67</c:v>
                </c:pt>
                <c:pt idx="925">
                  <c:v>23.39</c:v>
                </c:pt>
                <c:pt idx="926">
                  <c:v>11.66</c:v>
                </c:pt>
                <c:pt idx="927">
                  <c:v>12.37</c:v>
                </c:pt>
                <c:pt idx="928">
                  <c:v>18.71</c:v>
                </c:pt>
                <c:pt idx="929">
                  <c:v>10.130000000000001</c:v>
                </c:pt>
                <c:pt idx="930">
                  <c:v>5.96</c:v>
                </c:pt>
                <c:pt idx="931">
                  <c:v>15.8</c:v>
                </c:pt>
                <c:pt idx="932">
                  <c:v>8.89</c:v>
                </c:pt>
                <c:pt idx="933">
                  <c:v>4.3</c:v>
                </c:pt>
                <c:pt idx="934">
                  <c:v>14.54</c:v>
                </c:pt>
                <c:pt idx="935">
                  <c:v>18.93</c:v>
                </c:pt>
                <c:pt idx="936">
                  <c:v>15.94</c:v>
                </c:pt>
                <c:pt idx="937">
                  <c:v>8.0299999999999994</c:v>
                </c:pt>
                <c:pt idx="938">
                  <c:v>13.39</c:v>
                </c:pt>
                <c:pt idx="939">
                  <c:v>17.23</c:v>
                </c:pt>
                <c:pt idx="940">
                  <c:v>21.31</c:v>
                </c:pt>
                <c:pt idx="941">
                  <c:v>17.690000000000001</c:v>
                </c:pt>
                <c:pt idx="942">
                  <c:v>10.53</c:v>
                </c:pt>
                <c:pt idx="943">
                  <c:v>6.34</c:v>
                </c:pt>
                <c:pt idx="944">
                  <c:v>9.7100000000000009</c:v>
                </c:pt>
                <c:pt idx="945">
                  <c:v>2.17</c:v>
                </c:pt>
                <c:pt idx="946">
                  <c:v>17.48</c:v>
                </c:pt>
                <c:pt idx="947">
                  <c:v>16.02</c:v>
                </c:pt>
                <c:pt idx="948">
                  <c:v>16.47</c:v>
                </c:pt>
                <c:pt idx="949">
                  <c:v>15.87</c:v>
                </c:pt>
                <c:pt idx="950">
                  <c:v>17.77</c:v>
                </c:pt>
                <c:pt idx="951">
                  <c:v>21.92</c:v>
                </c:pt>
                <c:pt idx="952">
                  <c:v>11.58</c:v>
                </c:pt>
                <c:pt idx="953">
                  <c:v>17.190000000000001</c:v>
                </c:pt>
                <c:pt idx="954">
                  <c:v>19.95</c:v>
                </c:pt>
                <c:pt idx="955">
                  <c:v>10.02</c:v>
                </c:pt>
                <c:pt idx="956">
                  <c:v>9.85</c:v>
                </c:pt>
                <c:pt idx="957">
                  <c:v>16.72</c:v>
                </c:pt>
                <c:pt idx="958">
                  <c:v>16.36</c:v>
                </c:pt>
                <c:pt idx="959">
                  <c:v>17.309999999999999</c:v>
                </c:pt>
                <c:pt idx="960">
                  <c:v>11.99</c:v>
                </c:pt>
                <c:pt idx="961">
                  <c:v>16.100000000000001</c:v>
                </c:pt>
                <c:pt idx="962">
                  <c:v>15.79</c:v>
                </c:pt>
                <c:pt idx="963">
                  <c:v>18.170000000000002</c:v>
                </c:pt>
                <c:pt idx="964">
                  <c:v>17.600000000000001</c:v>
                </c:pt>
                <c:pt idx="965">
                  <c:v>9.2799999999999994</c:v>
                </c:pt>
                <c:pt idx="966">
                  <c:v>22.22</c:v>
                </c:pt>
                <c:pt idx="967">
                  <c:v>15.13</c:v>
                </c:pt>
                <c:pt idx="968">
                  <c:v>18.489999999999998</c:v>
                </c:pt>
                <c:pt idx="969">
                  <c:v>18.73</c:v>
                </c:pt>
                <c:pt idx="970">
                  <c:v>18.989999999999998</c:v>
                </c:pt>
                <c:pt idx="971">
                  <c:v>19.23</c:v>
                </c:pt>
                <c:pt idx="972">
                  <c:v>15.48</c:v>
                </c:pt>
                <c:pt idx="973">
                  <c:v>20.71</c:v>
                </c:pt>
                <c:pt idx="974">
                  <c:v>16.11</c:v>
                </c:pt>
                <c:pt idx="975">
                  <c:v>19.329999999999998</c:v>
                </c:pt>
                <c:pt idx="976">
                  <c:v>14.39</c:v>
                </c:pt>
                <c:pt idx="977">
                  <c:v>13.26</c:v>
                </c:pt>
                <c:pt idx="978">
                  <c:v>8.7899999999999991</c:v>
                </c:pt>
                <c:pt idx="979">
                  <c:v>13</c:v>
                </c:pt>
                <c:pt idx="980">
                  <c:v>16.46</c:v>
                </c:pt>
                <c:pt idx="981">
                  <c:v>11.99</c:v>
                </c:pt>
                <c:pt idx="982">
                  <c:v>18.829999999999998</c:v>
                </c:pt>
                <c:pt idx="983">
                  <c:v>19.010000000000002</c:v>
                </c:pt>
                <c:pt idx="984">
                  <c:v>17.440000000000001</c:v>
                </c:pt>
                <c:pt idx="985">
                  <c:v>8.3800000000000008</c:v>
                </c:pt>
                <c:pt idx="986">
                  <c:v>17.37</c:v>
                </c:pt>
                <c:pt idx="987">
                  <c:v>20.85</c:v>
                </c:pt>
                <c:pt idx="988">
                  <c:v>12.03</c:v>
                </c:pt>
                <c:pt idx="989">
                  <c:v>11.05</c:v>
                </c:pt>
                <c:pt idx="990">
                  <c:v>5.65</c:v>
                </c:pt>
                <c:pt idx="991">
                  <c:v>13.77</c:v>
                </c:pt>
                <c:pt idx="992">
                  <c:v>16.489999999999998</c:v>
                </c:pt>
                <c:pt idx="993">
                  <c:v>12.24</c:v>
                </c:pt>
                <c:pt idx="994">
                  <c:v>21.72</c:v>
                </c:pt>
                <c:pt idx="995">
                  <c:v>13.91</c:v>
                </c:pt>
                <c:pt idx="996">
                  <c:v>22.06</c:v>
                </c:pt>
                <c:pt idx="997">
                  <c:v>21.48</c:v>
                </c:pt>
                <c:pt idx="998">
                  <c:v>21.05</c:v>
                </c:pt>
                <c:pt idx="999">
                  <c:v>12.32</c:v>
                </c:pt>
                <c:pt idx="1000">
                  <c:v>14.37</c:v>
                </c:pt>
                <c:pt idx="1001">
                  <c:v>15.51</c:v>
                </c:pt>
                <c:pt idx="1002">
                  <c:v>19.100000000000001</c:v>
                </c:pt>
                <c:pt idx="1003">
                  <c:v>16.309999999999999</c:v>
                </c:pt>
                <c:pt idx="1004">
                  <c:v>14.67</c:v>
                </c:pt>
                <c:pt idx="1005">
                  <c:v>19.86</c:v>
                </c:pt>
                <c:pt idx="1006">
                  <c:v>12.02</c:v>
                </c:pt>
                <c:pt idx="1007">
                  <c:v>14.92</c:v>
                </c:pt>
                <c:pt idx="1008">
                  <c:v>18.510000000000002</c:v>
                </c:pt>
                <c:pt idx="1009">
                  <c:v>6.19</c:v>
                </c:pt>
                <c:pt idx="1010">
                  <c:v>18.010000000000002</c:v>
                </c:pt>
                <c:pt idx="1011">
                  <c:v>11.25</c:v>
                </c:pt>
                <c:pt idx="1012">
                  <c:v>12.93</c:v>
                </c:pt>
                <c:pt idx="1013">
                  <c:v>11.65</c:v>
                </c:pt>
                <c:pt idx="1014">
                  <c:v>20.79</c:v>
                </c:pt>
                <c:pt idx="1015">
                  <c:v>20.65</c:v>
                </c:pt>
                <c:pt idx="1016">
                  <c:v>22.02</c:v>
                </c:pt>
                <c:pt idx="1017">
                  <c:v>21.54</c:v>
                </c:pt>
                <c:pt idx="1018">
                  <c:v>22.68</c:v>
                </c:pt>
                <c:pt idx="1019">
                  <c:v>22.97</c:v>
                </c:pt>
                <c:pt idx="1020">
                  <c:v>20.94</c:v>
                </c:pt>
                <c:pt idx="1021">
                  <c:v>23.31</c:v>
                </c:pt>
                <c:pt idx="1022">
                  <c:v>18.25</c:v>
                </c:pt>
                <c:pt idx="1023">
                  <c:v>20.94</c:v>
                </c:pt>
                <c:pt idx="1024">
                  <c:v>20.7</c:v>
                </c:pt>
                <c:pt idx="1025">
                  <c:v>21.67</c:v>
                </c:pt>
                <c:pt idx="1026">
                  <c:v>22.41</c:v>
                </c:pt>
                <c:pt idx="1027">
                  <c:v>21.21</c:v>
                </c:pt>
                <c:pt idx="1028">
                  <c:v>19.190000000000001</c:v>
                </c:pt>
                <c:pt idx="1029">
                  <c:v>20.260000000000002</c:v>
                </c:pt>
                <c:pt idx="1030">
                  <c:v>8.7100000000000009</c:v>
                </c:pt>
                <c:pt idx="1031">
                  <c:v>19.22</c:v>
                </c:pt>
                <c:pt idx="1032">
                  <c:v>13.74</c:v>
                </c:pt>
                <c:pt idx="1033">
                  <c:v>21.45</c:v>
                </c:pt>
                <c:pt idx="1034">
                  <c:v>18.989999999999998</c:v>
                </c:pt>
                <c:pt idx="1035">
                  <c:v>22.33</c:v>
                </c:pt>
                <c:pt idx="1036">
                  <c:v>18.09</c:v>
                </c:pt>
                <c:pt idx="1037">
                  <c:v>16.059999999999999</c:v>
                </c:pt>
                <c:pt idx="1038">
                  <c:v>23.34</c:v>
                </c:pt>
                <c:pt idx="1039">
                  <c:v>19.2</c:v>
                </c:pt>
                <c:pt idx="1040">
                  <c:v>22.68</c:v>
                </c:pt>
                <c:pt idx="1041">
                  <c:v>15.47</c:v>
                </c:pt>
                <c:pt idx="1042">
                  <c:v>21.53</c:v>
                </c:pt>
                <c:pt idx="1043">
                  <c:v>23.16</c:v>
                </c:pt>
                <c:pt idx="1044">
                  <c:v>22.32</c:v>
                </c:pt>
                <c:pt idx="1045">
                  <c:v>17.96</c:v>
                </c:pt>
                <c:pt idx="1046">
                  <c:v>21.7</c:v>
                </c:pt>
                <c:pt idx="1047">
                  <c:v>22.54</c:v>
                </c:pt>
                <c:pt idx="1048">
                  <c:v>18.329999999999998</c:v>
                </c:pt>
                <c:pt idx="1049">
                  <c:v>23.12</c:v>
                </c:pt>
                <c:pt idx="1050">
                  <c:v>17.690000000000001</c:v>
                </c:pt>
                <c:pt idx="1051">
                  <c:v>23.44</c:v>
                </c:pt>
                <c:pt idx="1052">
                  <c:v>22.74</c:v>
                </c:pt>
                <c:pt idx="1053">
                  <c:v>19.77</c:v>
                </c:pt>
                <c:pt idx="1054">
                  <c:v>17.600000000000001</c:v>
                </c:pt>
                <c:pt idx="1055">
                  <c:v>20.51</c:v>
                </c:pt>
                <c:pt idx="1056">
                  <c:v>18.739999999999998</c:v>
                </c:pt>
                <c:pt idx="1057">
                  <c:v>24.17</c:v>
                </c:pt>
                <c:pt idx="1058">
                  <c:v>21.96</c:v>
                </c:pt>
                <c:pt idx="1059">
                  <c:v>23.39</c:v>
                </c:pt>
                <c:pt idx="1060">
                  <c:v>21.41</c:v>
                </c:pt>
                <c:pt idx="1061">
                  <c:v>12.44</c:v>
                </c:pt>
                <c:pt idx="1062">
                  <c:v>22.58</c:v>
                </c:pt>
                <c:pt idx="1063">
                  <c:v>23.22</c:v>
                </c:pt>
                <c:pt idx="1064">
                  <c:v>18.690000000000001</c:v>
                </c:pt>
                <c:pt idx="1065">
                  <c:v>22.35</c:v>
                </c:pt>
                <c:pt idx="1066">
                  <c:v>21.45</c:v>
                </c:pt>
                <c:pt idx="1067">
                  <c:v>21.79</c:v>
                </c:pt>
                <c:pt idx="1068">
                  <c:v>22.69</c:v>
                </c:pt>
                <c:pt idx="1069">
                  <c:v>22.37</c:v>
                </c:pt>
                <c:pt idx="1070">
                  <c:v>22.31</c:v>
                </c:pt>
                <c:pt idx="1071">
                  <c:v>17.829999999999998</c:v>
                </c:pt>
                <c:pt idx="1072">
                  <c:v>17.75</c:v>
                </c:pt>
                <c:pt idx="1073">
                  <c:v>23.64</c:v>
                </c:pt>
                <c:pt idx="1074">
                  <c:v>23.47</c:v>
                </c:pt>
                <c:pt idx="1075">
                  <c:v>25.03</c:v>
                </c:pt>
                <c:pt idx="1076">
                  <c:v>26.39</c:v>
                </c:pt>
                <c:pt idx="1077">
                  <c:v>20.47</c:v>
                </c:pt>
                <c:pt idx="1078">
                  <c:v>21.37</c:v>
                </c:pt>
                <c:pt idx="1079">
                  <c:v>25.24</c:v>
                </c:pt>
                <c:pt idx="1080">
                  <c:v>25.5</c:v>
                </c:pt>
                <c:pt idx="1081">
                  <c:v>24.14</c:v>
                </c:pt>
                <c:pt idx="1082">
                  <c:v>24.49</c:v>
                </c:pt>
                <c:pt idx="1083">
                  <c:v>22.33</c:v>
                </c:pt>
                <c:pt idx="1084">
                  <c:v>26.27</c:v>
                </c:pt>
                <c:pt idx="1085">
                  <c:v>22.99</c:v>
                </c:pt>
                <c:pt idx="1086">
                  <c:v>26.48</c:v>
                </c:pt>
                <c:pt idx="1087">
                  <c:v>26.99</c:v>
                </c:pt>
                <c:pt idx="1088">
                  <c:v>25.31</c:v>
                </c:pt>
                <c:pt idx="1089">
                  <c:v>14</c:v>
                </c:pt>
                <c:pt idx="1090">
                  <c:v>19.850000000000001</c:v>
                </c:pt>
                <c:pt idx="1091">
                  <c:v>24.19</c:v>
                </c:pt>
                <c:pt idx="1092">
                  <c:v>22.5</c:v>
                </c:pt>
                <c:pt idx="1093">
                  <c:v>20.95</c:v>
                </c:pt>
                <c:pt idx="1094">
                  <c:v>24.42</c:v>
                </c:pt>
                <c:pt idx="1095">
                  <c:v>15.92</c:v>
                </c:pt>
                <c:pt idx="1096">
                  <c:v>22.47</c:v>
                </c:pt>
                <c:pt idx="1097">
                  <c:v>27.33</c:v>
                </c:pt>
                <c:pt idx="1098">
                  <c:v>22.95</c:v>
                </c:pt>
                <c:pt idx="1099">
                  <c:v>28.25</c:v>
                </c:pt>
                <c:pt idx="1100">
                  <c:v>23.47</c:v>
                </c:pt>
                <c:pt idx="1101">
                  <c:v>25.09</c:v>
                </c:pt>
                <c:pt idx="1102">
                  <c:v>22.63</c:v>
                </c:pt>
                <c:pt idx="1103">
                  <c:v>26.34</c:v>
                </c:pt>
                <c:pt idx="1104">
                  <c:v>20.52</c:v>
                </c:pt>
                <c:pt idx="1105">
                  <c:v>20.16</c:v>
                </c:pt>
                <c:pt idx="1106">
                  <c:v>17.399999999999999</c:v>
                </c:pt>
                <c:pt idx="1107">
                  <c:v>22.23</c:v>
                </c:pt>
                <c:pt idx="1108">
                  <c:v>20.9</c:v>
                </c:pt>
                <c:pt idx="1109">
                  <c:v>25.46</c:v>
                </c:pt>
                <c:pt idx="1110">
                  <c:v>18.690000000000001</c:v>
                </c:pt>
                <c:pt idx="1111">
                  <c:v>18.739999999999998</c:v>
                </c:pt>
                <c:pt idx="1112">
                  <c:v>17.96</c:v>
                </c:pt>
                <c:pt idx="1113">
                  <c:v>19.73</c:v>
                </c:pt>
                <c:pt idx="1114">
                  <c:v>21.82</c:v>
                </c:pt>
                <c:pt idx="1115">
                  <c:v>20.28</c:v>
                </c:pt>
                <c:pt idx="1116">
                  <c:v>22.92</c:v>
                </c:pt>
                <c:pt idx="1117">
                  <c:v>18.73</c:v>
                </c:pt>
                <c:pt idx="1118">
                  <c:v>10.57</c:v>
                </c:pt>
                <c:pt idx="1119">
                  <c:v>21.79</c:v>
                </c:pt>
                <c:pt idx="1120">
                  <c:v>20.73</c:v>
                </c:pt>
                <c:pt idx="1121">
                  <c:v>26.08</c:v>
                </c:pt>
                <c:pt idx="1122">
                  <c:v>21.93</c:v>
                </c:pt>
                <c:pt idx="1123">
                  <c:v>21.41</c:v>
                </c:pt>
                <c:pt idx="1124">
                  <c:v>22.68</c:v>
                </c:pt>
                <c:pt idx="1125">
                  <c:v>21.19</c:v>
                </c:pt>
                <c:pt idx="1126">
                  <c:v>23.45</c:v>
                </c:pt>
                <c:pt idx="1127">
                  <c:v>16.45</c:v>
                </c:pt>
                <c:pt idx="1128">
                  <c:v>23.31</c:v>
                </c:pt>
                <c:pt idx="1129">
                  <c:v>20.47</c:v>
                </c:pt>
                <c:pt idx="1130">
                  <c:v>16.420000000000002</c:v>
                </c:pt>
                <c:pt idx="1131">
                  <c:v>25.82</c:v>
                </c:pt>
                <c:pt idx="1132">
                  <c:v>19.75</c:v>
                </c:pt>
                <c:pt idx="1133">
                  <c:v>27.27</c:v>
                </c:pt>
                <c:pt idx="1134">
                  <c:v>17.14</c:v>
                </c:pt>
                <c:pt idx="1135">
                  <c:v>23.69</c:v>
                </c:pt>
                <c:pt idx="1136">
                  <c:v>23.68</c:v>
                </c:pt>
                <c:pt idx="1137">
                  <c:v>9.25</c:v>
                </c:pt>
                <c:pt idx="1138">
                  <c:v>17.82</c:v>
                </c:pt>
                <c:pt idx="1139">
                  <c:v>22.85</c:v>
                </c:pt>
                <c:pt idx="1140">
                  <c:v>8.64</c:v>
                </c:pt>
                <c:pt idx="1141">
                  <c:v>8.66</c:v>
                </c:pt>
                <c:pt idx="1142">
                  <c:v>9.7799999999999994</c:v>
                </c:pt>
                <c:pt idx="1143">
                  <c:v>16.829999999999998</c:v>
                </c:pt>
                <c:pt idx="1144">
                  <c:v>23.83</c:v>
                </c:pt>
                <c:pt idx="1145">
                  <c:v>19.670000000000002</c:v>
                </c:pt>
                <c:pt idx="1146">
                  <c:v>22.38</c:v>
                </c:pt>
                <c:pt idx="1147">
                  <c:v>24.24</c:v>
                </c:pt>
                <c:pt idx="1148">
                  <c:v>16.03</c:v>
                </c:pt>
                <c:pt idx="1149">
                  <c:v>27.25</c:v>
                </c:pt>
                <c:pt idx="1150">
                  <c:v>20.76</c:v>
                </c:pt>
                <c:pt idx="1151">
                  <c:v>19.87</c:v>
                </c:pt>
                <c:pt idx="1152">
                  <c:v>17.2</c:v>
                </c:pt>
                <c:pt idx="1153">
                  <c:v>12.1</c:v>
                </c:pt>
                <c:pt idx="1154">
                  <c:v>12.24</c:v>
                </c:pt>
                <c:pt idx="1155">
                  <c:v>25.79</c:v>
                </c:pt>
                <c:pt idx="1156">
                  <c:v>23.75</c:v>
                </c:pt>
                <c:pt idx="1157">
                  <c:v>15.69</c:v>
                </c:pt>
                <c:pt idx="1158">
                  <c:v>21.61</c:v>
                </c:pt>
                <c:pt idx="1159">
                  <c:v>18.89</c:v>
                </c:pt>
                <c:pt idx="1160">
                  <c:v>16.93</c:v>
                </c:pt>
                <c:pt idx="1161">
                  <c:v>9.5500000000000007</c:v>
                </c:pt>
                <c:pt idx="1162">
                  <c:v>14.89</c:v>
                </c:pt>
                <c:pt idx="1163">
                  <c:v>22.49</c:v>
                </c:pt>
                <c:pt idx="1164">
                  <c:v>12.03</c:v>
                </c:pt>
                <c:pt idx="1165">
                  <c:v>18.190000000000001</c:v>
                </c:pt>
                <c:pt idx="1166">
                  <c:v>14.5</c:v>
                </c:pt>
                <c:pt idx="1167">
                  <c:v>13.61</c:v>
                </c:pt>
                <c:pt idx="1168">
                  <c:v>11.06</c:v>
                </c:pt>
                <c:pt idx="1169">
                  <c:v>11.24</c:v>
                </c:pt>
                <c:pt idx="1170">
                  <c:v>14.15</c:v>
                </c:pt>
                <c:pt idx="1171">
                  <c:v>12.92</c:v>
                </c:pt>
                <c:pt idx="1172">
                  <c:v>21.18</c:v>
                </c:pt>
                <c:pt idx="1173">
                  <c:v>22.07</c:v>
                </c:pt>
                <c:pt idx="1174">
                  <c:v>18.62</c:v>
                </c:pt>
                <c:pt idx="1175">
                  <c:v>5.58</c:v>
                </c:pt>
                <c:pt idx="1176">
                  <c:v>21.84</c:v>
                </c:pt>
                <c:pt idx="1177">
                  <c:v>20.8</c:v>
                </c:pt>
                <c:pt idx="1178">
                  <c:v>12.76</c:v>
                </c:pt>
                <c:pt idx="1179">
                  <c:v>5.07</c:v>
                </c:pt>
                <c:pt idx="1180">
                  <c:v>12.66</c:v>
                </c:pt>
                <c:pt idx="1181">
                  <c:v>21.34</c:v>
                </c:pt>
                <c:pt idx="1182">
                  <c:v>24.05</c:v>
                </c:pt>
                <c:pt idx="1183">
                  <c:v>22.15</c:v>
                </c:pt>
                <c:pt idx="1184">
                  <c:v>8.0299999999999994</c:v>
                </c:pt>
                <c:pt idx="1185">
                  <c:v>8.98</c:v>
                </c:pt>
                <c:pt idx="1186">
                  <c:v>13.01</c:v>
                </c:pt>
                <c:pt idx="1187">
                  <c:v>13</c:v>
                </c:pt>
                <c:pt idx="1188">
                  <c:v>20.89</c:v>
                </c:pt>
                <c:pt idx="1189">
                  <c:v>18.28</c:v>
                </c:pt>
                <c:pt idx="1190">
                  <c:v>11.21</c:v>
                </c:pt>
                <c:pt idx="1191">
                  <c:v>7.91</c:v>
                </c:pt>
                <c:pt idx="1192">
                  <c:v>17.329999999999998</c:v>
                </c:pt>
                <c:pt idx="1193">
                  <c:v>6.98</c:v>
                </c:pt>
                <c:pt idx="1194">
                  <c:v>10.029999999999999</c:v>
                </c:pt>
                <c:pt idx="1195">
                  <c:v>14.76</c:v>
                </c:pt>
                <c:pt idx="1196">
                  <c:v>16.010000000000002</c:v>
                </c:pt>
                <c:pt idx="1197">
                  <c:v>12.09</c:v>
                </c:pt>
                <c:pt idx="1198">
                  <c:v>13.45</c:v>
                </c:pt>
                <c:pt idx="1199">
                  <c:v>16.920000000000002</c:v>
                </c:pt>
                <c:pt idx="1200">
                  <c:v>6.01</c:v>
                </c:pt>
                <c:pt idx="1201">
                  <c:v>4.54</c:v>
                </c:pt>
                <c:pt idx="1202">
                  <c:v>7.51</c:v>
                </c:pt>
                <c:pt idx="1203">
                  <c:v>7.92</c:v>
                </c:pt>
                <c:pt idx="1204">
                  <c:v>9.01</c:v>
                </c:pt>
                <c:pt idx="1205">
                  <c:v>10.79</c:v>
                </c:pt>
                <c:pt idx="1206">
                  <c:v>20.46</c:v>
                </c:pt>
                <c:pt idx="1207">
                  <c:v>11.29</c:v>
                </c:pt>
                <c:pt idx="1208">
                  <c:v>5.83</c:v>
                </c:pt>
                <c:pt idx="1209">
                  <c:v>16.34</c:v>
                </c:pt>
                <c:pt idx="1210">
                  <c:v>12.52</c:v>
                </c:pt>
                <c:pt idx="1211">
                  <c:v>21.05</c:v>
                </c:pt>
                <c:pt idx="1212">
                  <c:v>17.399999999999999</c:v>
                </c:pt>
                <c:pt idx="1213">
                  <c:v>14.95</c:v>
                </c:pt>
                <c:pt idx="1214">
                  <c:v>17.89</c:v>
                </c:pt>
                <c:pt idx="1215">
                  <c:v>20.23</c:v>
                </c:pt>
                <c:pt idx="1216">
                  <c:v>22.12</c:v>
                </c:pt>
                <c:pt idx="1217">
                  <c:v>21.59</c:v>
                </c:pt>
                <c:pt idx="1218">
                  <c:v>9.32</c:v>
                </c:pt>
                <c:pt idx="1219">
                  <c:v>16.25</c:v>
                </c:pt>
                <c:pt idx="1220">
                  <c:v>14.88</c:v>
                </c:pt>
                <c:pt idx="1221">
                  <c:v>18.28</c:v>
                </c:pt>
                <c:pt idx="1222">
                  <c:v>14.49</c:v>
                </c:pt>
                <c:pt idx="1223">
                  <c:v>22.5</c:v>
                </c:pt>
                <c:pt idx="1224">
                  <c:v>18.98</c:v>
                </c:pt>
                <c:pt idx="1225">
                  <c:v>5.19</c:v>
                </c:pt>
                <c:pt idx="1226">
                  <c:v>17.62</c:v>
                </c:pt>
                <c:pt idx="1227">
                  <c:v>22.07</c:v>
                </c:pt>
                <c:pt idx="1228">
                  <c:v>14.97</c:v>
                </c:pt>
                <c:pt idx="1229">
                  <c:v>18.97</c:v>
                </c:pt>
                <c:pt idx="1230">
                  <c:v>20.6</c:v>
                </c:pt>
                <c:pt idx="1231">
                  <c:v>19.39</c:v>
                </c:pt>
                <c:pt idx="1232">
                  <c:v>15.05</c:v>
                </c:pt>
                <c:pt idx="1233">
                  <c:v>13.09</c:v>
                </c:pt>
                <c:pt idx="1234">
                  <c:v>7.3</c:v>
                </c:pt>
                <c:pt idx="1235">
                  <c:v>20.3</c:v>
                </c:pt>
                <c:pt idx="1236">
                  <c:v>18.3</c:v>
                </c:pt>
                <c:pt idx="1237">
                  <c:v>13.14</c:v>
                </c:pt>
                <c:pt idx="1238">
                  <c:v>19.59</c:v>
                </c:pt>
                <c:pt idx="1239">
                  <c:v>16.57</c:v>
                </c:pt>
                <c:pt idx="1240">
                  <c:v>9.7200000000000006</c:v>
                </c:pt>
                <c:pt idx="1241">
                  <c:v>10.82</c:v>
                </c:pt>
                <c:pt idx="1242">
                  <c:v>19.05</c:v>
                </c:pt>
                <c:pt idx="1243">
                  <c:v>18.41</c:v>
                </c:pt>
                <c:pt idx="1244">
                  <c:v>18.84</c:v>
                </c:pt>
                <c:pt idx="1245">
                  <c:v>8.18</c:v>
                </c:pt>
                <c:pt idx="1246">
                  <c:v>20.09</c:v>
                </c:pt>
                <c:pt idx="1247">
                  <c:v>13.09</c:v>
                </c:pt>
                <c:pt idx="1248">
                  <c:v>8.08</c:v>
                </c:pt>
                <c:pt idx="1249">
                  <c:v>16.59</c:v>
                </c:pt>
                <c:pt idx="1250">
                  <c:v>13.19</c:v>
                </c:pt>
                <c:pt idx="1251">
                  <c:v>7.98</c:v>
                </c:pt>
                <c:pt idx="1252">
                  <c:v>10.92</c:v>
                </c:pt>
                <c:pt idx="1253">
                  <c:v>20.91</c:v>
                </c:pt>
                <c:pt idx="1254">
                  <c:v>14.54</c:v>
                </c:pt>
                <c:pt idx="1255">
                  <c:v>17.23</c:v>
                </c:pt>
                <c:pt idx="1256">
                  <c:v>7.9</c:v>
                </c:pt>
                <c:pt idx="1257">
                  <c:v>10.77</c:v>
                </c:pt>
                <c:pt idx="1258">
                  <c:v>13.92</c:v>
                </c:pt>
                <c:pt idx="1259">
                  <c:v>8.14</c:v>
                </c:pt>
                <c:pt idx="1260">
                  <c:v>15.07</c:v>
                </c:pt>
                <c:pt idx="1261">
                  <c:v>11.56</c:v>
                </c:pt>
                <c:pt idx="1262">
                  <c:v>17.96</c:v>
                </c:pt>
                <c:pt idx="1263">
                  <c:v>17.829999999999998</c:v>
                </c:pt>
                <c:pt idx="1264">
                  <c:v>10.43</c:v>
                </c:pt>
                <c:pt idx="1265">
                  <c:v>11.01</c:v>
                </c:pt>
                <c:pt idx="1266">
                  <c:v>17.940000000000001</c:v>
                </c:pt>
                <c:pt idx="1267">
                  <c:v>16.989999999999998</c:v>
                </c:pt>
                <c:pt idx="1268">
                  <c:v>22.67</c:v>
                </c:pt>
                <c:pt idx="1269">
                  <c:v>21.53</c:v>
                </c:pt>
                <c:pt idx="1270">
                  <c:v>23.34</c:v>
                </c:pt>
                <c:pt idx="1271">
                  <c:v>6.77</c:v>
                </c:pt>
                <c:pt idx="1272">
                  <c:v>20.260000000000002</c:v>
                </c:pt>
                <c:pt idx="1273">
                  <c:v>12.66</c:v>
                </c:pt>
                <c:pt idx="1274">
                  <c:v>20.149999999999999</c:v>
                </c:pt>
                <c:pt idx="1275">
                  <c:v>16.899999999999999</c:v>
                </c:pt>
                <c:pt idx="1276">
                  <c:v>12.91</c:v>
                </c:pt>
                <c:pt idx="1277">
                  <c:v>5.18</c:v>
                </c:pt>
                <c:pt idx="1278">
                  <c:v>23.75</c:v>
                </c:pt>
                <c:pt idx="1279">
                  <c:v>11.52</c:v>
                </c:pt>
                <c:pt idx="1280">
                  <c:v>11.63</c:v>
                </c:pt>
                <c:pt idx="1281">
                  <c:v>7.04</c:v>
                </c:pt>
                <c:pt idx="1282">
                  <c:v>14.81</c:v>
                </c:pt>
                <c:pt idx="1283">
                  <c:v>12.49</c:v>
                </c:pt>
                <c:pt idx="1284">
                  <c:v>19.809999999999999</c:v>
                </c:pt>
                <c:pt idx="1285">
                  <c:v>16.97</c:v>
                </c:pt>
                <c:pt idx="1286">
                  <c:v>11.16</c:v>
                </c:pt>
                <c:pt idx="1287">
                  <c:v>15.46</c:v>
                </c:pt>
                <c:pt idx="1288">
                  <c:v>22.84</c:v>
                </c:pt>
                <c:pt idx="1289">
                  <c:v>2.2000000000000002</c:v>
                </c:pt>
                <c:pt idx="1290">
                  <c:v>21.05</c:v>
                </c:pt>
                <c:pt idx="1291">
                  <c:v>19.18</c:v>
                </c:pt>
                <c:pt idx="1292">
                  <c:v>15.46</c:v>
                </c:pt>
                <c:pt idx="1293">
                  <c:v>24.8</c:v>
                </c:pt>
                <c:pt idx="1294">
                  <c:v>20.39</c:v>
                </c:pt>
                <c:pt idx="1295">
                  <c:v>11.39</c:v>
                </c:pt>
                <c:pt idx="1296">
                  <c:v>24.24</c:v>
                </c:pt>
                <c:pt idx="1297">
                  <c:v>19.82</c:v>
                </c:pt>
                <c:pt idx="1298">
                  <c:v>20.14</c:v>
                </c:pt>
                <c:pt idx="1299">
                  <c:v>20.48</c:v>
                </c:pt>
                <c:pt idx="1300">
                  <c:v>16.73</c:v>
                </c:pt>
                <c:pt idx="1301">
                  <c:v>10.65</c:v>
                </c:pt>
                <c:pt idx="1302">
                  <c:v>6.67</c:v>
                </c:pt>
                <c:pt idx="1303">
                  <c:v>10.61</c:v>
                </c:pt>
                <c:pt idx="1304">
                  <c:v>10.7</c:v>
                </c:pt>
                <c:pt idx="1305">
                  <c:v>8.24</c:v>
                </c:pt>
                <c:pt idx="1306">
                  <c:v>9.6199999999999992</c:v>
                </c:pt>
                <c:pt idx="1307">
                  <c:v>11.86</c:v>
                </c:pt>
                <c:pt idx="1308">
                  <c:v>16.87</c:v>
                </c:pt>
                <c:pt idx="1309">
                  <c:v>20.77</c:v>
                </c:pt>
                <c:pt idx="1310">
                  <c:v>18.579999999999998</c:v>
                </c:pt>
                <c:pt idx="1311">
                  <c:v>14.9</c:v>
                </c:pt>
                <c:pt idx="1312">
                  <c:v>15.58</c:v>
                </c:pt>
                <c:pt idx="1313">
                  <c:v>20.81</c:v>
                </c:pt>
                <c:pt idx="1314">
                  <c:v>21.37</c:v>
                </c:pt>
                <c:pt idx="1315">
                  <c:v>16.829999999999998</c:v>
                </c:pt>
                <c:pt idx="1316">
                  <c:v>9.4499999999999993</c:v>
                </c:pt>
                <c:pt idx="1317">
                  <c:v>9.6999999999999993</c:v>
                </c:pt>
                <c:pt idx="1318">
                  <c:v>16.07</c:v>
                </c:pt>
                <c:pt idx="1319">
                  <c:v>12.98</c:v>
                </c:pt>
                <c:pt idx="1320">
                  <c:v>19.559999999999999</c:v>
                </c:pt>
                <c:pt idx="1321">
                  <c:v>24.91</c:v>
                </c:pt>
                <c:pt idx="1322">
                  <c:v>16.670000000000002</c:v>
                </c:pt>
                <c:pt idx="1323">
                  <c:v>11.81</c:v>
                </c:pt>
                <c:pt idx="1324">
                  <c:v>16.77</c:v>
                </c:pt>
                <c:pt idx="1325">
                  <c:v>8.3800000000000008</c:v>
                </c:pt>
                <c:pt idx="1326">
                  <c:v>11.96</c:v>
                </c:pt>
                <c:pt idx="1327">
                  <c:v>19.309999999999999</c:v>
                </c:pt>
                <c:pt idx="1328">
                  <c:v>15.61</c:v>
                </c:pt>
                <c:pt idx="1329">
                  <c:v>8.59</c:v>
                </c:pt>
                <c:pt idx="1330">
                  <c:v>6.3</c:v>
                </c:pt>
                <c:pt idx="1331">
                  <c:v>18.23</c:v>
                </c:pt>
                <c:pt idx="1332">
                  <c:v>21.84</c:v>
                </c:pt>
                <c:pt idx="1333">
                  <c:v>17.829999999999998</c:v>
                </c:pt>
                <c:pt idx="1334">
                  <c:v>19.02</c:v>
                </c:pt>
                <c:pt idx="1335">
                  <c:v>18.11</c:v>
                </c:pt>
                <c:pt idx="1336">
                  <c:v>9.61</c:v>
                </c:pt>
                <c:pt idx="1337">
                  <c:v>13.32</c:v>
                </c:pt>
                <c:pt idx="1338">
                  <c:v>12.55</c:v>
                </c:pt>
                <c:pt idx="1339">
                  <c:v>16.309999999999999</c:v>
                </c:pt>
                <c:pt idx="1340">
                  <c:v>5.04</c:v>
                </c:pt>
                <c:pt idx="1341">
                  <c:v>11.11</c:v>
                </c:pt>
                <c:pt idx="1342">
                  <c:v>4.3899999999999997</c:v>
                </c:pt>
                <c:pt idx="1343">
                  <c:v>20.5</c:v>
                </c:pt>
                <c:pt idx="1344">
                  <c:v>15.65</c:v>
                </c:pt>
                <c:pt idx="1345">
                  <c:v>14.12</c:v>
                </c:pt>
                <c:pt idx="1346">
                  <c:v>10.56</c:v>
                </c:pt>
                <c:pt idx="1347">
                  <c:v>16.579999999999998</c:v>
                </c:pt>
                <c:pt idx="1348">
                  <c:v>14.15</c:v>
                </c:pt>
                <c:pt idx="1349">
                  <c:v>10.93</c:v>
                </c:pt>
                <c:pt idx="1350">
                  <c:v>10.88</c:v>
                </c:pt>
                <c:pt idx="1351">
                  <c:v>14.3</c:v>
                </c:pt>
                <c:pt idx="1352">
                  <c:v>15.46</c:v>
                </c:pt>
                <c:pt idx="1353">
                  <c:v>20.22</c:v>
                </c:pt>
                <c:pt idx="1354">
                  <c:v>20.440000000000001</c:v>
                </c:pt>
                <c:pt idx="1355">
                  <c:v>8.36</c:v>
                </c:pt>
                <c:pt idx="1356">
                  <c:v>17.78</c:v>
                </c:pt>
                <c:pt idx="1357">
                  <c:v>17.989999999999998</c:v>
                </c:pt>
                <c:pt idx="1358">
                  <c:v>19.84</c:v>
                </c:pt>
                <c:pt idx="1359">
                  <c:v>19.39</c:v>
                </c:pt>
                <c:pt idx="1360">
                  <c:v>15.57</c:v>
                </c:pt>
                <c:pt idx="1361">
                  <c:v>15</c:v>
                </c:pt>
                <c:pt idx="1362">
                  <c:v>14.59</c:v>
                </c:pt>
                <c:pt idx="1363">
                  <c:v>9.61</c:v>
                </c:pt>
                <c:pt idx="1364">
                  <c:v>8.5</c:v>
                </c:pt>
                <c:pt idx="1365">
                  <c:v>14.72</c:v>
                </c:pt>
                <c:pt idx="1366">
                  <c:v>5.0599999999999996</c:v>
                </c:pt>
                <c:pt idx="1367">
                  <c:v>6.12</c:v>
                </c:pt>
                <c:pt idx="1368">
                  <c:v>20.56</c:v>
                </c:pt>
                <c:pt idx="1369">
                  <c:v>20.170000000000002</c:v>
                </c:pt>
                <c:pt idx="1370">
                  <c:v>17.12</c:v>
                </c:pt>
                <c:pt idx="1371">
                  <c:v>8.24</c:v>
                </c:pt>
                <c:pt idx="1372">
                  <c:v>18.68</c:v>
                </c:pt>
                <c:pt idx="1373">
                  <c:v>9.5399999999999991</c:v>
                </c:pt>
                <c:pt idx="1374">
                  <c:v>7.06</c:v>
                </c:pt>
                <c:pt idx="1375">
                  <c:v>6.99</c:v>
                </c:pt>
                <c:pt idx="1376">
                  <c:v>15.65</c:v>
                </c:pt>
                <c:pt idx="1377">
                  <c:v>20.81</c:v>
                </c:pt>
                <c:pt idx="1378">
                  <c:v>19.190000000000001</c:v>
                </c:pt>
                <c:pt idx="1379">
                  <c:v>17.829999999999998</c:v>
                </c:pt>
                <c:pt idx="1380">
                  <c:v>14.72</c:v>
                </c:pt>
                <c:pt idx="1381">
                  <c:v>16.78</c:v>
                </c:pt>
                <c:pt idx="1382">
                  <c:v>14.9</c:v>
                </c:pt>
                <c:pt idx="1383">
                  <c:v>12.89</c:v>
                </c:pt>
                <c:pt idx="1384">
                  <c:v>18.309999999999999</c:v>
                </c:pt>
                <c:pt idx="1385">
                  <c:v>17.739999999999998</c:v>
                </c:pt>
                <c:pt idx="1386">
                  <c:v>18.690000000000001</c:v>
                </c:pt>
                <c:pt idx="1387">
                  <c:v>16.940000000000001</c:v>
                </c:pt>
                <c:pt idx="1388">
                  <c:v>21.97</c:v>
                </c:pt>
                <c:pt idx="1389">
                  <c:v>21.05</c:v>
                </c:pt>
                <c:pt idx="1390">
                  <c:v>18.39</c:v>
                </c:pt>
                <c:pt idx="1391">
                  <c:v>19.309999999999999</c:v>
                </c:pt>
                <c:pt idx="1392">
                  <c:v>21.49</c:v>
                </c:pt>
                <c:pt idx="1393">
                  <c:v>18.920000000000002</c:v>
                </c:pt>
                <c:pt idx="1394">
                  <c:v>21.43</c:v>
                </c:pt>
                <c:pt idx="1395">
                  <c:v>19.190000000000001</c:v>
                </c:pt>
                <c:pt idx="1396">
                  <c:v>20.329999999999998</c:v>
                </c:pt>
                <c:pt idx="1397">
                  <c:v>20.13</c:v>
                </c:pt>
                <c:pt idx="1398">
                  <c:v>21.1</c:v>
                </c:pt>
                <c:pt idx="1399">
                  <c:v>18.13</c:v>
                </c:pt>
                <c:pt idx="1400">
                  <c:v>22.03</c:v>
                </c:pt>
                <c:pt idx="1401">
                  <c:v>20.81</c:v>
                </c:pt>
                <c:pt idx="1402">
                  <c:v>21.98</c:v>
                </c:pt>
                <c:pt idx="1403">
                  <c:v>23.04</c:v>
                </c:pt>
                <c:pt idx="1404">
                  <c:v>21.01</c:v>
                </c:pt>
                <c:pt idx="1405">
                  <c:v>22.95</c:v>
                </c:pt>
                <c:pt idx="1406">
                  <c:v>22.1</c:v>
                </c:pt>
                <c:pt idx="1407">
                  <c:v>20.89</c:v>
                </c:pt>
                <c:pt idx="1408">
                  <c:v>11.29</c:v>
                </c:pt>
                <c:pt idx="1409">
                  <c:v>19.27</c:v>
                </c:pt>
                <c:pt idx="1410">
                  <c:v>17.559999999999999</c:v>
                </c:pt>
                <c:pt idx="1411">
                  <c:v>20.23</c:v>
                </c:pt>
                <c:pt idx="1412">
                  <c:v>19.64</c:v>
                </c:pt>
                <c:pt idx="1413">
                  <c:v>9.1300000000000008</c:v>
                </c:pt>
                <c:pt idx="1414">
                  <c:v>18.88</c:v>
                </c:pt>
                <c:pt idx="1415">
                  <c:v>17.46</c:v>
                </c:pt>
                <c:pt idx="1416">
                  <c:v>19.13</c:v>
                </c:pt>
                <c:pt idx="1417">
                  <c:v>22.37</c:v>
                </c:pt>
                <c:pt idx="1418">
                  <c:v>19.62</c:v>
                </c:pt>
                <c:pt idx="1419">
                  <c:v>24.53</c:v>
                </c:pt>
                <c:pt idx="1420">
                  <c:v>23.35</c:v>
                </c:pt>
                <c:pt idx="1421">
                  <c:v>23.27</c:v>
                </c:pt>
                <c:pt idx="1422">
                  <c:v>21.43</c:v>
                </c:pt>
                <c:pt idx="1423">
                  <c:v>18.21</c:v>
                </c:pt>
                <c:pt idx="1424">
                  <c:v>20.97</c:v>
                </c:pt>
                <c:pt idx="1425">
                  <c:v>24.28</c:v>
                </c:pt>
                <c:pt idx="1426">
                  <c:v>16</c:v>
                </c:pt>
                <c:pt idx="1427">
                  <c:v>14.3</c:v>
                </c:pt>
                <c:pt idx="1428">
                  <c:v>16.39</c:v>
                </c:pt>
                <c:pt idx="1429">
                  <c:v>21.47</c:v>
                </c:pt>
                <c:pt idx="1430">
                  <c:v>22.78</c:v>
                </c:pt>
                <c:pt idx="1431">
                  <c:v>24.33</c:v>
                </c:pt>
                <c:pt idx="1432">
                  <c:v>24.11</c:v>
                </c:pt>
                <c:pt idx="1433">
                  <c:v>21.32</c:v>
                </c:pt>
                <c:pt idx="1434">
                  <c:v>24.94</c:v>
                </c:pt>
                <c:pt idx="1435">
                  <c:v>12.03</c:v>
                </c:pt>
                <c:pt idx="1436">
                  <c:v>9.27</c:v>
                </c:pt>
                <c:pt idx="1437">
                  <c:v>22.76</c:v>
                </c:pt>
                <c:pt idx="1438">
                  <c:v>18.190000000000001</c:v>
                </c:pt>
                <c:pt idx="1439">
                  <c:v>14.8</c:v>
                </c:pt>
                <c:pt idx="1440">
                  <c:v>23.85</c:v>
                </c:pt>
                <c:pt idx="1441">
                  <c:v>15.83</c:v>
                </c:pt>
                <c:pt idx="1442">
                  <c:v>24.76</c:v>
                </c:pt>
                <c:pt idx="1443">
                  <c:v>22.17</c:v>
                </c:pt>
                <c:pt idx="1444">
                  <c:v>24.01</c:v>
                </c:pt>
                <c:pt idx="1445">
                  <c:v>23.26</c:v>
                </c:pt>
                <c:pt idx="1446">
                  <c:v>26.51</c:v>
                </c:pt>
                <c:pt idx="1447">
                  <c:v>26.71</c:v>
                </c:pt>
                <c:pt idx="1448">
                  <c:v>23.45</c:v>
                </c:pt>
                <c:pt idx="1449">
                  <c:v>22.87</c:v>
                </c:pt>
                <c:pt idx="1450">
                  <c:v>23.66</c:v>
                </c:pt>
                <c:pt idx="1451">
                  <c:v>13.23</c:v>
                </c:pt>
                <c:pt idx="1452">
                  <c:v>20.61</c:v>
                </c:pt>
                <c:pt idx="1453">
                  <c:v>22.99</c:v>
                </c:pt>
                <c:pt idx="1454">
                  <c:v>26.6</c:v>
                </c:pt>
                <c:pt idx="1455">
                  <c:v>26.44</c:v>
                </c:pt>
                <c:pt idx="1456">
                  <c:v>27.12</c:v>
                </c:pt>
                <c:pt idx="1457">
                  <c:v>25.9</c:v>
                </c:pt>
                <c:pt idx="1458">
                  <c:v>22.92</c:v>
                </c:pt>
                <c:pt idx="1459">
                  <c:v>25.84</c:v>
                </c:pt>
                <c:pt idx="1460">
                  <c:v>23.34</c:v>
                </c:pt>
                <c:pt idx="1461">
                  <c:v>24.25</c:v>
                </c:pt>
                <c:pt idx="1462">
                  <c:v>18.649999999999999</c:v>
                </c:pt>
                <c:pt idx="1463">
                  <c:v>24.21</c:v>
                </c:pt>
                <c:pt idx="1464">
                  <c:v>23.99</c:v>
                </c:pt>
                <c:pt idx="1465">
                  <c:v>25.33</c:v>
                </c:pt>
                <c:pt idx="1466">
                  <c:v>26.82</c:v>
                </c:pt>
                <c:pt idx="1467">
                  <c:v>15.65</c:v>
                </c:pt>
                <c:pt idx="1468">
                  <c:v>17.440000000000001</c:v>
                </c:pt>
                <c:pt idx="1469">
                  <c:v>25.9</c:v>
                </c:pt>
                <c:pt idx="1470">
                  <c:v>27.1</c:v>
                </c:pt>
                <c:pt idx="1471">
                  <c:v>24.27</c:v>
                </c:pt>
                <c:pt idx="1472">
                  <c:v>25.17</c:v>
                </c:pt>
                <c:pt idx="1473">
                  <c:v>24.71</c:v>
                </c:pt>
                <c:pt idx="1474">
                  <c:v>21.08</c:v>
                </c:pt>
                <c:pt idx="1475">
                  <c:v>24.73</c:v>
                </c:pt>
                <c:pt idx="1476">
                  <c:v>26.46</c:v>
                </c:pt>
                <c:pt idx="1477">
                  <c:v>20.96</c:v>
                </c:pt>
                <c:pt idx="1478">
                  <c:v>16.66</c:v>
                </c:pt>
                <c:pt idx="1479">
                  <c:v>15.98</c:v>
                </c:pt>
                <c:pt idx="1480">
                  <c:v>27.49</c:v>
                </c:pt>
                <c:pt idx="1481">
                  <c:v>21.59</c:v>
                </c:pt>
                <c:pt idx="1482">
                  <c:v>26.45</c:v>
                </c:pt>
                <c:pt idx="1483">
                  <c:v>15.6</c:v>
                </c:pt>
                <c:pt idx="1484">
                  <c:v>25.39</c:v>
                </c:pt>
                <c:pt idx="1485">
                  <c:v>24.2</c:v>
                </c:pt>
                <c:pt idx="1486">
                  <c:v>27.04</c:v>
                </c:pt>
                <c:pt idx="1487">
                  <c:v>27.11</c:v>
                </c:pt>
                <c:pt idx="1488">
                  <c:v>24.09</c:v>
                </c:pt>
                <c:pt idx="1489">
                  <c:v>24.42</c:v>
                </c:pt>
                <c:pt idx="1490">
                  <c:v>23.11</c:v>
                </c:pt>
                <c:pt idx="1491">
                  <c:v>22.1</c:v>
                </c:pt>
                <c:pt idx="1492">
                  <c:v>22.16</c:v>
                </c:pt>
                <c:pt idx="1493">
                  <c:v>20.53</c:v>
                </c:pt>
                <c:pt idx="1494">
                  <c:v>21.2</c:v>
                </c:pt>
                <c:pt idx="1495">
                  <c:v>17.989999999999998</c:v>
                </c:pt>
                <c:pt idx="1496">
                  <c:v>17.89</c:v>
                </c:pt>
                <c:pt idx="1497">
                  <c:v>17.170000000000002</c:v>
                </c:pt>
                <c:pt idx="1498">
                  <c:v>20.46</c:v>
                </c:pt>
                <c:pt idx="1499">
                  <c:v>19.920000000000002</c:v>
                </c:pt>
                <c:pt idx="1500">
                  <c:v>26</c:v>
                </c:pt>
                <c:pt idx="1501">
                  <c:v>15.93</c:v>
                </c:pt>
                <c:pt idx="1502">
                  <c:v>20.36</c:v>
                </c:pt>
                <c:pt idx="1503">
                  <c:v>21.31</c:v>
                </c:pt>
                <c:pt idx="1504">
                  <c:v>19.02</c:v>
                </c:pt>
                <c:pt idx="1505">
                  <c:v>22.29</c:v>
                </c:pt>
                <c:pt idx="1506">
                  <c:v>11.3</c:v>
                </c:pt>
                <c:pt idx="1507">
                  <c:v>18.399999999999999</c:v>
                </c:pt>
                <c:pt idx="1508">
                  <c:v>20.399999999999999</c:v>
                </c:pt>
                <c:pt idx="1509">
                  <c:v>23.45</c:v>
                </c:pt>
                <c:pt idx="1510">
                  <c:v>15.69</c:v>
                </c:pt>
                <c:pt idx="1511">
                  <c:v>8.11</c:v>
                </c:pt>
                <c:pt idx="1512">
                  <c:v>6.82</c:v>
                </c:pt>
                <c:pt idx="1513">
                  <c:v>4.01</c:v>
                </c:pt>
                <c:pt idx="1514">
                  <c:v>13.26</c:v>
                </c:pt>
                <c:pt idx="1515">
                  <c:v>12.08</c:v>
                </c:pt>
                <c:pt idx="1516">
                  <c:v>18.600000000000001</c:v>
                </c:pt>
                <c:pt idx="1517">
                  <c:v>23.64</c:v>
                </c:pt>
                <c:pt idx="1518">
                  <c:v>16.190000000000001</c:v>
                </c:pt>
                <c:pt idx="1519">
                  <c:v>20.52</c:v>
                </c:pt>
                <c:pt idx="1520">
                  <c:v>14.75</c:v>
                </c:pt>
                <c:pt idx="1521">
                  <c:v>12.42</c:v>
                </c:pt>
                <c:pt idx="1522">
                  <c:v>14.46</c:v>
                </c:pt>
                <c:pt idx="1523">
                  <c:v>19.600000000000001</c:v>
                </c:pt>
                <c:pt idx="1524">
                  <c:v>19.97</c:v>
                </c:pt>
                <c:pt idx="1525">
                  <c:v>18.55</c:v>
                </c:pt>
                <c:pt idx="1526">
                  <c:v>14.04</c:v>
                </c:pt>
                <c:pt idx="1527">
                  <c:v>3.11</c:v>
                </c:pt>
                <c:pt idx="1528">
                  <c:v>6.64</c:v>
                </c:pt>
                <c:pt idx="1529">
                  <c:v>11.24</c:v>
                </c:pt>
                <c:pt idx="1530">
                  <c:v>15.93</c:v>
                </c:pt>
                <c:pt idx="1531">
                  <c:v>14.79</c:v>
                </c:pt>
                <c:pt idx="1532">
                  <c:v>6.1</c:v>
                </c:pt>
                <c:pt idx="1533">
                  <c:v>14.67</c:v>
                </c:pt>
                <c:pt idx="1534">
                  <c:v>17.27</c:v>
                </c:pt>
                <c:pt idx="1535">
                  <c:v>11</c:v>
                </c:pt>
                <c:pt idx="1536">
                  <c:v>11.38</c:v>
                </c:pt>
                <c:pt idx="1537">
                  <c:v>18.350000000000001</c:v>
                </c:pt>
                <c:pt idx="1538">
                  <c:v>18.27</c:v>
                </c:pt>
                <c:pt idx="1539">
                  <c:v>15.48</c:v>
                </c:pt>
                <c:pt idx="1540">
                  <c:v>18.61</c:v>
                </c:pt>
                <c:pt idx="1541">
                  <c:v>14.47</c:v>
                </c:pt>
                <c:pt idx="1542">
                  <c:v>25.09</c:v>
                </c:pt>
                <c:pt idx="1543">
                  <c:v>20.87</c:v>
                </c:pt>
                <c:pt idx="1544">
                  <c:v>15.15</c:v>
                </c:pt>
                <c:pt idx="1545">
                  <c:v>14.6</c:v>
                </c:pt>
                <c:pt idx="1546">
                  <c:v>14.41</c:v>
                </c:pt>
                <c:pt idx="1547">
                  <c:v>6.81</c:v>
                </c:pt>
                <c:pt idx="1548">
                  <c:v>20.28</c:v>
                </c:pt>
                <c:pt idx="1549">
                  <c:v>11.91</c:v>
                </c:pt>
                <c:pt idx="1550">
                  <c:v>11.52</c:v>
                </c:pt>
                <c:pt idx="1551">
                  <c:v>8.8000000000000007</c:v>
                </c:pt>
                <c:pt idx="1552">
                  <c:v>11.21</c:v>
                </c:pt>
                <c:pt idx="1553">
                  <c:v>22.18</c:v>
                </c:pt>
                <c:pt idx="1554">
                  <c:v>21.59</c:v>
                </c:pt>
                <c:pt idx="1555">
                  <c:v>23.11</c:v>
                </c:pt>
                <c:pt idx="1556">
                  <c:v>17.23</c:v>
                </c:pt>
                <c:pt idx="1557">
                  <c:v>17.14</c:v>
                </c:pt>
                <c:pt idx="1558">
                  <c:v>19.03</c:v>
                </c:pt>
                <c:pt idx="1559">
                  <c:v>18.760000000000002</c:v>
                </c:pt>
                <c:pt idx="1560">
                  <c:v>16.13</c:v>
                </c:pt>
                <c:pt idx="1561">
                  <c:v>19.62</c:v>
                </c:pt>
                <c:pt idx="1562">
                  <c:v>19.07</c:v>
                </c:pt>
                <c:pt idx="1563">
                  <c:v>13.69</c:v>
                </c:pt>
                <c:pt idx="1564">
                  <c:v>21.19</c:v>
                </c:pt>
                <c:pt idx="1565">
                  <c:v>17.95</c:v>
                </c:pt>
                <c:pt idx="1566">
                  <c:v>19.63</c:v>
                </c:pt>
                <c:pt idx="1567">
                  <c:v>22.27</c:v>
                </c:pt>
                <c:pt idx="1568">
                  <c:v>17.260000000000002</c:v>
                </c:pt>
                <c:pt idx="1569">
                  <c:v>23.56</c:v>
                </c:pt>
                <c:pt idx="1570">
                  <c:v>17.850000000000001</c:v>
                </c:pt>
                <c:pt idx="1571">
                  <c:v>12.99</c:v>
                </c:pt>
                <c:pt idx="1572">
                  <c:v>21.7</c:v>
                </c:pt>
                <c:pt idx="1573">
                  <c:v>24.5</c:v>
                </c:pt>
                <c:pt idx="1574">
                  <c:v>23.6</c:v>
                </c:pt>
                <c:pt idx="1575">
                  <c:v>21.44</c:v>
                </c:pt>
                <c:pt idx="1576">
                  <c:v>17.66</c:v>
                </c:pt>
                <c:pt idx="1577">
                  <c:v>15.46</c:v>
                </c:pt>
                <c:pt idx="1578">
                  <c:v>18.399999999999999</c:v>
                </c:pt>
                <c:pt idx="1579">
                  <c:v>10.84</c:v>
                </c:pt>
                <c:pt idx="1580">
                  <c:v>7.95</c:v>
                </c:pt>
                <c:pt idx="1581">
                  <c:v>16.5</c:v>
                </c:pt>
                <c:pt idx="1582">
                  <c:v>15.88</c:v>
                </c:pt>
                <c:pt idx="1583">
                  <c:v>13.09</c:v>
                </c:pt>
                <c:pt idx="1584">
                  <c:v>7.82</c:v>
                </c:pt>
                <c:pt idx="1585">
                  <c:v>15.32</c:v>
                </c:pt>
                <c:pt idx="1586">
                  <c:v>15.54</c:v>
                </c:pt>
                <c:pt idx="1587">
                  <c:v>12.25</c:v>
                </c:pt>
                <c:pt idx="1588">
                  <c:v>14.76</c:v>
                </c:pt>
                <c:pt idx="1589">
                  <c:v>13.54</c:v>
                </c:pt>
                <c:pt idx="1590">
                  <c:v>6.82</c:v>
                </c:pt>
                <c:pt idx="1591">
                  <c:v>15.1</c:v>
                </c:pt>
                <c:pt idx="1592">
                  <c:v>10.45</c:v>
                </c:pt>
                <c:pt idx="1593">
                  <c:v>10.9</c:v>
                </c:pt>
                <c:pt idx="1594">
                  <c:v>10.18</c:v>
                </c:pt>
                <c:pt idx="1595">
                  <c:v>8.73</c:v>
                </c:pt>
                <c:pt idx="1596">
                  <c:v>19.68</c:v>
                </c:pt>
                <c:pt idx="1597">
                  <c:v>22.54</c:v>
                </c:pt>
                <c:pt idx="1598">
                  <c:v>18.420000000000002</c:v>
                </c:pt>
                <c:pt idx="1599">
                  <c:v>21.43</c:v>
                </c:pt>
                <c:pt idx="1600">
                  <c:v>23.6</c:v>
                </c:pt>
                <c:pt idx="1601">
                  <c:v>13.56</c:v>
                </c:pt>
                <c:pt idx="1602">
                  <c:v>13.47</c:v>
                </c:pt>
                <c:pt idx="1603">
                  <c:v>24.38</c:v>
                </c:pt>
                <c:pt idx="1604">
                  <c:v>16.46</c:v>
                </c:pt>
                <c:pt idx="1605">
                  <c:v>23.69</c:v>
                </c:pt>
                <c:pt idx="1606">
                  <c:v>19.829999999999998</c:v>
                </c:pt>
                <c:pt idx="1607">
                  <c:v>20.079999999999998</c:v>
                </c:pt>
                <c:pt idx="1608">
                  <c:v>21.65</c:v>
                </c:pt>
                <c:pt idx="1609">
                  <c:v>23.53</c:v>
                </c:pt>
                <c:pt idx="1610">
                  <c:v>18.3</c:v>
                </c:pt>
                <c:pt idx="1611">
                  <c:v>19.25</c:v>
                </c:pt>
                <c:pt idx="1612">
                  <c:v>12.41</c:v>
                </c:pt>
                <c:pt idx="1613">
                  <c:v>12.57</c:v>
                </c:pt>
                <c:pt idx="1614">
                  <c:v>13.78</c:v>
                </c:pt>
                <c:pt idx="1615">
                  <c:v>19.510000000000002</c:v>
                </c:pt>
                <c:pt idx="1616">
                  <c:v>20.57</c:v>
                </c:pt>
                <c:pt idx="1617">
                  <c:v>4.55</c:v>
                </c:pt>
                <c:pt idx="1618">
                  <c:v>13.18</c:v>
                </c:pt>
                <c:pt idx="1619">
                  <c:v>8.9499999999999993</c:v>
                </c:pt>
                <c:pt idx="1620">
                  <c:v>7.38</c:v>
                </c:pt>
                <c:pt idx="1621">
                  <c:v>18.07</c:v>
                </c:pt>
                <c:pt idx="1622">
                  <c:v>21.21</c:v>
                </c:pt>
                <c:pt idx="1623">
                  <c:v>20.62</c:v>
                </c:pt>
                <c:pt idx="1624">
                  <c:v>11.89</c:v>
                </c:pt>
                <c:pt idx="1625">
                  <c:v>13.57</c:v>
                </c:pt>
                <c:pt idx="1626">
                  <c:v>10.98</c:v>
                </c:pt>
                <c:pt idx="1627">
                  <c:v>13.07</c:v>
                </c:pt>
                <c:pt idx="1628">
                  <c:v>5.18</c:v>
                </c:pt>
                <c:pt idx="1629">
                  <c:v>6.78</c:v>
                </c:pt>
                <c:pt idx="1630">
                  <c:v>17.54</c:v>
                </c:pt>
                <c:pt idx="1631">
                  <c:v>18.61</c:v>
                </c:pt>
                <c:pt idx="1632">
                  <c:v>19.36</c:v>
                </c:pt>
                <c:pt idx="1633">
                  <c:v>18.04</c:v>
                </c:pt>
                <c:pt idx="1634">
                  <c:v>19.34</c:v>
                </c:pt>
                <c:pt idx="1635">
                  <c:v>11.22</c:v>
                </c:pt>
                <c:pt idx="1636">
                  <c:v>12.54</c:v>
                </c:pt>
                <c:pt idx="1637">
                  <c:v>11.1</c:v>
                </c:pt>
                <c:pt idx="1638">
                  <c:v>14.66</c:v>
                </c:pt>
                <c:pt idx="1639">
                  <c:v>12.44</c:v>
                </c:pt>
                <c:pt idx="1640">
                  <c:v>8.81</c:v>
                </c:pt>
                <c:pt idx="1641">
                  <c:v>6.88</c:v>
                </c:pt>
                <c:pt idx="1642">
                  <c:v>13.23</c:v>
                </c:pt>
                <c:pt idx="1643">
                  <c:v>12.88</c:v>
                </c:pt>
                <c:pt idx="1644">
                  <c:v>6.97</c:v>
                </c:pt>
                <c:pt idx="1645">
                  <c:v>7.6</c:v>
                </c:pt>
                <c:pt idx="1646">
                  <c:v>16.579999999999998</c:v>
                </c:pt>
                <c:pt idx="1647">
                  <c:v>13.57</c:v>
                </c:pt>
                <c:pt idx="1648">
                  <c:v>21.54</c:v>
                </c:pt>
                <c:pt idx="1649">
                  <c:v>16.75</c:v>
                </c:pt>
                <c:pt idx="1650">
                  <c:v>8.08</c:v>
                </c:pt>
                <c:pt idx="1651">
                  <c:v>22.98</c:v>
                </c:pt>
                <c:pt idx="1652">
                  <c:v>18.91</c:v>
                </c:pt>
                <c:pt idx="1653">
                  <c:v>22.3</c:v>
                </c:pt>
                <c:pt idx="1654">
                  <c:v>24.07</c:v>
                </c:pt>
                <c:pt idx="1655">
                  <c:v>7.33</c:v>
                </c:pt>
                <c:pt idx="1656">
                  <c:v>17.86</c:v>
                </c:pt>
                <c:pt idx="1657">
                  <c:v>9.67</c:v>
                </c:pt>
                <c:pt idx="1658">
                  <c:v>14.38</c:v>
                </c:pt>
                <c:pt idx="1659">
                  <c:v>23.76</c:v>
                </c:pt>
                <c:pt idx="1660">
                  <c:v>20.46</c:v>
                </c:pt>
                <c:pt idx="1661">
                  <c:v>17.14</c:v>
                </c:pt>
                <c:pt idx="1662">
                  <c:v>23.3</c:v>
                </c:pt>
                <c:pt idx="1663">
                  <c:v>18.5</c:v>
                </c:pt>
                <c:pt idx="1664">
                  <c:v>14.14</c:v>
                </c:pt>
                <c:pt idx="1665">
                  <c:v>9.4700000000000006</c:v>
                </c:pt>
                <c:pt idx="1666">
                  <c:v>20.059999999999999</c:v>
                </c:pt>
                <c:pt idx="1667">
                  <c:v>24.91</c:v>
                </c:pt>
                <c:pt idx="1668">
                  <c:v>15.86</c:v>
                </c:pt>
                <c:pt idx="1669">
                  <c:v>20.100000000000001</c:v>
                </c:pt>
                <c:pt idx="1670">
                  <c:v>15.58</c:v>
                </c:pt>
                <c:pt idx="1671">
                  <c:v>8.4700000000000006</c:v>
                </c:pt>
                <c:pt idx="1672">
                  <c:v>13.81</c:v>
                </c:pt>
                <c:pt idx="1673">
                  <c:v>14.13</c:v>
                </c:pt>
                <c:pt idx="1674">
                  <c:v>7.05</c:v>
                </c:pt>
                <c:pt idx="1675">
                  <c:v>15.43</c:v>
                </c:pt>
                <c:pt idx="1676">
                  <c:v>17.329999999999998</c:v>
                </c:pt>
                <c:pt idx="1677">
                  <c:v>14.03</c:v>
                </c:pt>
                <c:pt idx="1678">
                  <c:v>12.68</c:v>
                </c:pt>
                <c:pt idx="1679">
                  <c:v>17.2</c:v>
                </c:pt>
                <c:pt idx="1680">
                  <c:v>11.44</c:v>
                </c:pt>
                <c:pt idx="1681">
                  <c:v>21.21</c:v>
                </c:pt>
                <c:pt idx="1682">
                  <c:v>20.32</c:v>
                </c:pt>
                <c:pt idx="1683">
                  <c:v>20.079999999999998</c:v>
                </c:pt>
                <c:pt idx="1684">
                  <c:v>21.19</c:v>
                </c:pt>
                <c:pt idx="1685">
                  <c:v>4.4800000000000004</c:v>
                </c:pt>
                <c:pt idx="1686">
                  <c:v>19.010000000000002</c:v>
                </c:pt>
                <c:pt idx="1687">
                  <c:v>17.7</c:v>
                </c:pt>
                <c:pt idx="1688">
                  <c:v>9.25</c:v>
                </c:pt>
                <c:pt idx="1689">
                  <c:v>21.06</c:v>
                </c:pt>
                <c:pt idx="1690">
                  <c:v>17.059999999999999</c:v>
                </c:pt>
                <c:pt idx="1691">
                  <c:v>18.84</c:v>
                </c:pt>
                <c:pt idx="1692">
                  <c:v>15.13</c:v>
                </c:pt>
                <c:pt idx="1693">
                  <c:v>23.05</c:v>
                </c:pt>
                <c:pt idx="1694">
                  <c:v>8.99</c:v>
                </c:pt>
                <c:pt idx="1695">
                  <c:v>11.36</c:v>
                </c:pt>
                <c:pt idx="1696">
                  <c:v>14.48</c:v>
                </c:pt>
                <c:pt idx="1697">
                  <c:v>17.100000000000001</c:v>
                </c:pt>
                <c:pt idx="1698">
                  <c:v>16.21</c:v>
                </c:pt>
                <c:pt idx="1699">
                  <c:v>14.03</c:v>
                </c:pt>
                <c:pt idx="1700">
                  <c:v>19.23</c:v>
                </c:pt>
                <c:pt idx="1701">
                  <c:v>8.94</c:v>
                </c:pt>
                <c:pt idx="1702">
                  <c:v>11.07</c:v>
                </c:pt>
                <c:pt idx="1703">
                  <c:v>24.14</c:v>
                </c:pt>
                <c:pt idx="1704">
                  <c:v>12.41</c:v>
                </c:pt>
                <c:pt idx="1705">
                  <c:v>13.67</c:v>
                </c:pt>
                <c:pt idx="1706">
                  <c:v>12.88</c:v>
                </c:pt>
                <c:pt idx="1707">
                  <c:v>16.309999999999999</c:v>
                </c:pt>
                <c:pt idx="1708">
                  <c:v>19.53</c:v>
                </c:pt>
                <c:pt idx="1709">
                  <c:v>4.76</c:v>
                </c:pt>
                <c:pt idx="1710">
                  <c:v>7.83</c:v>
                </c:pt>
                <c:pt idx="1711">
                  <c:v>2.93</c:v>
                </c:pt>
                <c:pt idx="1712">
                  <c:v>10.31</c:v>
                </c:pt>
                <c:pt idx="1713">
                  <c:v>13.42</c:v>
                </c:pt>
                <c:pt idx="1714">
                  <c:v>12.32</c:v>
                </c:pt>
                <c:pt idx="1715">
                  <c:v>19.89</c:v>
                </c:pt>
                <c:pt idx="1716">
                  <c:v>19.34</c:v>
                </c:pt>
                <c:pt idx="1717">
                  <c:v>12.74</c:v>
                </c:pt>
                <c:pt idx="1718">
                  <c:v>16.690000000000001</c:v>
                </c:pt>
                <c:pt idx="1719">
                  <c:v>1.1000000000000001</c:v>
                </c:pt>
                <c:pt idx="1720">
                  <c:v>19.510000000000002</c:v>
                </c:pt>
                <c:pt idx="1721">
                  <c:v>19.02</c:v>
                </c:pt>
                <c:pt idx="1722">
                  <c:v>17.690000000000001</c:v>
                </c:pt>
                <c:pt idx="1723">
                  <c:v>21.31</c:v>
                </c:pt>
                <c:pt idx="1724">
                  <c:v>17.510000000000002</c:v>
                </c:pt>
                <c:pt idx="1725">
                  <c:v>19.29</c:v>
                </c:pt>
                <c:pt idx="1726">
                  <c:v>18.38</c:v>
                </c:pt>
                <c:pt idx="1727">
                  <c:v>8.23</c:v>
                </c:pt>
                <c:pt idx="1728">
                  <c:v>4.68</c:v>
                </c:pt>
                <c:pt idx="1729">
                  <c:v>14.57</c:v>
                </c:pt>
                <c:pt idx="1730">
                  <c:v>9.1</c:v>
                </c:pt>
                <c:pt idx="1731">
                  <c:v>20.63</c:v>
                </c:pt>
                <c:pt idx="1732">
                  <c:v>21.16</c:v>
                </c:pt>
                <c:pt idx="1733">
                  <c:v>13.87</c:v>
                </c:pt>
                <c:pt idx="1734">
                  <c:v>20.79</c:v>
                </c:pt>
                <c:pt idx="1735">
                  <c:v>18.760000000000002</c:v>
                </c:pt>
                <c:pt idx="1736">
                  <c:v>21.9</c:v>
                </c:pt>
                <c:pt idx="1737">
                  <c:v>17.64</c:v>
                </c:pt>
                <c:pt idx="1738">
                  <c:v>21.72</c:v>
                </c:pt>
                <c:pt idx="1739">
                  <c:v>16.97</c:v>
                </c:pt>
                <c:pt idx="1740">
                  <c:v>18.97</c:v>
                </c:pt>
                <c:pt idx="1741">
                  <c:v>21.22</c:v>
                </c:pt>
                <c:pt idx="1742">
                  <c:v>19.61</c:v>
                </c:pt>
                <c:pt idx="1743">
                  <c:v>16.059999999999999</c:v>
                </c:pt>
                <c:pt idx="1744">
                  <c:v>7.06</c:v>
                </c:pt>
                <c:pt idx="1745">
                  <c:v>17.43</c:v>
                </c:pt>
                <c:pt idx="1746">
                  <c:v>18.190000000000001</c:v>
                </c:pt>
                <c:pt idx="1747">
                  <c:v>19.190000000000001</c:v>
                </c:pt>
                <c:pt idx="1748">
                  <c:v>19.059999999999999</c:v>
                </c:pt>
                <c:pt idx="1749">
                  <c:v>21.54</c:v>
                </c:pt>
                <c:pt idx="1750">
                  <c:v>20.05</c:v>
                </c:pt>
                <c:pt idx="1751">
                  <c:v>21.27</c:v>
                </c:pt>
                <c:pt idx="1752">
                  <c:v>22.1</c:v>
                </c:pt>
                <c:pt idx="1753">
                  <c:v>21.86</c:v>
                </c:pt>
                <c:pt idx="1754">
                  <c:v>17.57</c:v>
                </c:pt>
                <c:pt idx="1755">
                  <c:v>20.420000000000002</c:v>
                </c:pt>
                <c:pt idx="1756">
                  <c:v>21.17</c:v>
                </c:pt>
                <c:pt idx="1757">
                  <c:v>20</c:v>
                </c:pt>
                <c:pt idx="1758">
                  <c:v>19.68</c:v>
                </c:pt>
                <c:pt idx="1759">
                  <c:v>17.68</c:v>
                </c:pt>
                <c:pt idx="1760">
                  <c:v>18.53</c:v>
                </c:pt>
                <c:pt idx="1761">
                  <c:v>21.63</c:v>
                </c:pt>
                <c:pt idx="1762">
                  <c:v>19.7</c:v>
                </c:pt>
                <c:pt idx="1763">
                  <c:v>20.55</c:v>
                </c:pt>
                <c:pt idx="1764">
                  <c:v>21.86</c:v>
                </c:pt>
                <c:pt idx="1765">
                  <c:v>22.09</c:v>
                </c:pt>
                <c:pt idx="1766">
                  <c:v>20.28</c:v>
                </c:pt>
                <c:pt idx="1767">
                  <c:v>23.94</c:v>
                </c:pt>
                <c:pt idx="1768">
                  <c:v>17.03</c:v>
                </c:pt>
                <c:pt idx="1769">
                  <c:v>20</c:v>
                </c:pt>
                <c:pt idx="1770">
                  <c:v>21.55</c:v>
                </c:pt>
                <c:pt idx="1771">
                  <c:v>17.27</c:v>
                </c:pt>
                <c:pt idx="1772">
                  <c:v>21.93</c:v>
                </c:pt>
                <c:pt idx="1773">
                  <c:v>21.14</c:v>
                </c:pt>
                <c:pt idx="1774">
                  <c:v>22.46</c:v>
                </c:pt>
                <c:pt idx="1775">
                  <c:v>21.55</c:v>
                </c:pt>
                <c:pt idx="1776">
                  <c:v>18.29</c:v>
                </c:pt>
                <c:pt idx="1777">
                  <c:v>23.47</c:v>
                </c:pt>
                <c:pt idx="1778">
                  <c:v>22.5</c:v>
                </c:pt>
                <c:pt idx="1779">
                  <c:v>21.69</c:v>
                </c:pt>
                <c:pt idx="1780">
                  <c:v>18.850000000000001</c:v>
                </c:pt>
                <c:pt idx="1781">
                  <c:v>21.29</c:v>
                </c:pt>
                <c:pt idx="1782">
                  <c:v>23.65</c:v>
                </c:pt>
                <c:pt idx="1783">
                  <c:v>23.27</c:v>
                </c:pt>
                <c:pt idx="1784">
                  <c:v>17.86</c:v>
                </c:pt>
                <c:pt idx="1785">
                  <c:v>20.57</c:v>
                </c:pt>
                <c:pt idx="1786">
                  <c:v>23.88</c:v>
                </c:pt>
                <c:pt idx="1787">
                  <c:v>24.93</c:v>
                </c:pt>
                <c:pt idx="1788">
                  <c:v>21.28</c:v>
                </c:pt>
                <c:pt idx="1789">
                  <c:v>21.06</c:v>
                </c:pt>
                <c:pt idx="1790">
                  <c:v>21.74</c:v>
                </c:pt>
                <c:pt idx="1791">
                  <c:v>24.22</c:v>
                </c:pt>
                <c:pt idx="1792">
                  <c:v>24.09</c:v>
                </c:pt>
                <c:pt idx="1793">
                  <c:v>22.21</c:v>
                </c:pt>
                <c:pt idx="1794">
                  <c:v>23.82</c:v>
                </c:pt>
                <c:pt idx="1795">
                  <c:v>8.19</c:v>
                </c:pt>
                <c:pt idx="1796">
                  <c:v>19.77</c:v>
                </c:pt>
                <c:pt idx="1797">
                  <c:v>16.079999999999998</c:v>
                </c:pt>
                <c:pt idx="1798">
                  <c:v>16.260000000000002</c:v>
                </c:pt>
                <c:pt idx="1799">
                  <c:v>14.72</c:v>
                </c:pt>
                <c:pt idx="1800">
                  <c:v>24.32</c:v>
                </c:pt>
                <c:pt idx="1801">
                  <c:v>22.27</c:v>
                </c:pt>
                <c:pt idx="1802">
                  <c:v>24.77</c:v>
                </c:pt>
                <c:pt idx="1803">
                  <c:v>13.63</c:v>
                </c:pt>
                <c:pt idx="1804">
                  <c:v>20.49</c:v>
                </c:pt>
                <c:pt idx="1805">
                  <c:v>23.78</c:v>
                </c:pt>
                <c:pt idx="1806">
                  <c:v>25.39</c:v>
                </c:pt>
                <c:pt idx="1807">
                  <c:v>24.37</c:v>
                </c:pt>
                <c:pt idx="1808">
                  <c:v>24.14</c:v>
                </c:pt>
                <c:pt idx="1809">
                  <c:v>21.03</c:v>
                </c:pt>
                <c:pt idx="1810">
                  <c:v>21.63</c:v>
                </c:pt>
                <c:pt idx="1811">
                  <c:v>19.95</c:v>
                </c:pt>
                <c:pt idx="1812">
                  <c:v>19.66</c:v>
                </c:pt>
                <c:pt idx="1813">
                  <c:v>26.04</c:v>
                </c:pt>
                <c:pt idx="1814">
                  <c:v>21.74</c:v>
                </c:pt>
                <c:pt idx="1815">
                  <c:v>24.62</c:v>
                </c:pt>
                <c:pt idx="1816">
                  <c:v>11.87</c:v>
                </c:pt>
                <c:pt idx="1817">
                  <c:v>13</c:v>
                </c:pt>
                <c:pt idx="1818">
                  <c:v>22.51</c:v>
                </c:pt>
                <c:pt idx="1819">
                  <c:v>25.53</c:v>
                </c:pt>
                <c:pt idx="1820">
                  <c:v>14.56</c:v>
                </c:pt>
                <c:pt idx="1821">
                  <c:v>21.76</c:v>
                </c:pt>
                <c:pt idx="1822">
                  <c:v>23.93</c:v>
                </c:pt>
                <c:pt idx="1823">
                  <c:v>20.65</c:v>
                </c:pt>
                <c:pt idx="1824">
                  <c:v>26.15</c:v>
                </c:pt>
                <c:pt idx="1825">
                  <c:v>22.67</c:v>
                </c:pt>
                <c:pt idx="1826">
                  <c:v>25.3</c:v>
                </c:pt>
                <c:pt idx="1827">
                  <c:v>25.71</c:v>
                </c:pt>
                <c:pt idx="1828">
                  <c:v>24.41</c:v>
                </c:pt>
                <c:pt idx="1829">
                  <c:v>27.06</c:v>
                </c:pt>
                <c:pt idx="1830">
                  <c:v>27.65</c:v>
                </c:pt>
                <c:pt idx="1831">
                  <c:v>27.31</c:v>
                </c:pt>
                <c:pt idx="1832">
                  <c:v>23.8</c:v>
                </c:pt>
                <c:pt idx="1833">
                  <c:v>14.61</c:v>
                </c:pt>
                <c:pt idx="1834">
                  <c:v>16.68</c:v>
                </c:pt>
                <c:pt idx="1835">
                  <c:v>13.1</c:v>
                </c:pt>
                <c:pt idx="1836">
                  <c:v>11.67</c:v>
                </c:pt>
                <c:pt idx="1837">
                  <c:v>16.39</c:v>
                </c:pt>
                <c:pt idx="1838">
                  <c:v>12.07</c:v>
                </c:pt>
                <c:pt idx="1839">
                  <c:v>22.35</c:v>
                </c:pt>
                <c:pt idx="1840">
                  <c:v>24.52</c:v>
                </c:pt>
                <c:pt idx="1841">
                  <c:v>23.28</c:v>
                </c:pt>
                <c:pt idx="1842">
                  <c:v>22.15</c:v>
                </c:pt>
                <c:pt idx="1843">
                  <c:v>18.37</c:v>
                </c:pt>
                <c:pt idx="1844">
                  <c:v>23.55</c:v>
                </c:pt>
                <c:pt idx="1845">
                  <c:v>24.76</c:v>
                </c:pt>
                <c:pt idx="1846">
                  <c:v>24.11</c:v>
                </c:pt>
                <c:pt idx="1847">
                  <c:v>26.68</c:v>
                </c:pt>
                <c:pt idx="1848">
                  <c:v>25.83</c:v>
                </c:pt>
                <c:pt idx="1849">
                  <c:v>26</c:v>
                </c:pt>
                <c:pt idx="1850">
                  <c:v>25.82</c:v>
                </c:pt>
                <c:pt idx="1851">
                  <c:v>26.89</c:v>
                </c:pt>
                <c:pt idx="1852">
                  <c:v>26.88</c:v>
                </c:pt>
                <c:pt idx="1853">
                  <c:v>27.65</c:v>
                </c:pt>
                <c:pt idx="1854">
                  <c:v>25.09</c:v>
                </c:pt>
                <c:pt idx="1855">
                  <c:v>8.2799999999999994</c:v>
                </c:pt>
                <c:pt idx="1856">
                  <c:v>21.29</c:v>
                </c:pt>
                <c:pt idx="1857">
                  <c:v>26.53</c:v>
                </c:pt>
                <c:pt idx="1858">
                  <c:v>23.81</c:v>
                </c:pt>
                <c:pt idx="1859">
                  <c:v>28.02</c:v>
                </c:pt>
                <c:pt idx="1860">
                  <c:v>27.19</c:v>
                </c:pt>
                <c:pt idx="1861">
                  <c:v>28.11</c:v>
                </c:pt>
                <c:pt idx="1862">
                  <c:v>24.97</c:v>
                </c:pt>
                <c:pt idx="1863">
                  <c:v>20.67</c:v>
                </c:pt>
                <c:pt idx="1864">
                  <c:v>21.57</c:v>
                </c:pt>
                <c:pt idx="1865">
                  <c:v>21.51</c:v>
                </c:pt>
                <c:pt idx="1866">
                  <c:v>13.37</c:v>
                </c:pt>
                <c:pt idx="1867">
                  <c:v>14.16</c:v>
                </c:pt>
                <c:pt idx="1868">
                  <c:v>16.760000000000002</c:v>
                </c:pt>
                <c:pt idx="1869">
                  <c:v>20.84</c:v>
                </c:pt>
                <c:pt idx="1870">
                  <c:v>9.94</c:v>
                </c:pt>
                <c:pt idx="1871">
                  <c:v>9.94</c:v>
                </c:pt>
                <c:pt idx="1872">
                  <c:v>23</c:v>
                </c:pt>
                <c:pt idx="1873">
                  <c:v>15.28</c:v>
                </c:pt>
                <c:pt idx="1874">
                  <c:v>15.19</c:v>
                </c:pt>
                <c:pt idx="1875">
                  <c:v>18.239999999999998</c:v>
                </c:pt>
                <c:pt idx="1876">
                  <c:v>18.46</c:v>
                </c:pt>
                <c:pt idx="1877">
                  <c:v>23.89</c:v>
                </c:pt>
                <c:pt idx="1878">
                  <c:v>18.940000000000001</c:v>
                </c:pt>
                <c:pt idx="1879">
                  <c:v>21.89</c:v>
                </c:pt>
                <c:pt idx="1880">
                  <c:v>20.02</c:v>
                </c:pt>
                <c:pt idx="1881">
                  <c:v>21.8</c:v>
                </c:pt>
                <c:pt idx="1882">
                  <c:v>23.52</c:v>
                </c:pt>
                <c:pt idx="1883">
                  <c:v>23.66</c:v>
                </c:pt>
                <c:pt idx="1884">
                  <c:v>11.26</c:v>
                </c:pt>
                <c:pt idx="1885">
                  <c:v>10.81</c:v>
                </c:pt>
                <c:pt idx="1886">
                  <c:v>24.32</c:v>
                </c:pt>
                <c:pt idx="1887">
                  <c:v>11.66</c:v>
                </c:pt>
                <c:pt idx="1888">
                  <c:v>23.6</c:v>
                </c:pt>
                <c:pt idx="1889">
                  <c:v>20.46</c:v>
                </c:pt>
                <c:pt idx="1890">
                  <c:v>14.31</c:v>
                </c:pt>
                <c:pt idx="1891">
                  <c:v>10.44</c:v>
                </c:pt>
                <c:pt idx="1892">
                  <c:v>16.309999999999999</c:v>
                </c:pt>
                <c:pt idx="1893">
                  <c:v>8.74</c:v>
                </c:pt>
                <c:pt idx="1894">
                  <c:v>11.98</c:v>
                </c:pt>
                <c:pt idx="1895">
                  <c:v>6.99</c:v>
                </c:pt>
                <c:pt idx="1896">
                  <c:v>18.84</c:v>
                </c:pt>
                <c:pt idx="1897">
                  <c:v>19.03</c:v>
                </c:pt>
                <c:pt idx="1898">
                  <c:v>10.25</c:v>
                </c:pt>
                <c:pt idx="1899">
                  <c:v>17.95</c:v>
                </c:pt>
                <c:pt idx="1900">
                  <c:v>19.59</c:v>
                </c:pt>
                <c:pt idx="1901">
                  <c:v>15.68</c:v>
                </c:pt>
                <c:pt idx="1902">
                  <c:v>6.52</c:v>
                </c:pt>
                <c:pt idx="1903">
                  <c:v>17.75</c:v>
                </c:pt>
                <c:pt idx="1904">
                  <c:v>15.55</c:v>
                </c:pt>
                <c:pt idx="1905">
                  <c:v>16.510000000000002</c:v>
                </c:pt>
                <c:pt idx="1906">
                  <c:v>11.58</c:v>
                </c:pt>
                <c:pt idx="1907">
                  <c:v>18.66</c:v>
                </c:pt>
                <c:pt idx="1908">
                  <c:v>19.760000000000002</c:v>
                </c:pt>
                <c:pt idx="1909">
                  <c:v>11.28</c:v>
                </c:pt>
                <c:pt idx="1910">
                  <c:v>12.96</c:v>
                </c:pt>
                <c:pt idx="1911">
                  <c:v>11.01</c:v>
                </c:pt>
                <c:pt idx="1912">
                  <c:v>24.73</c:v>
                </c:pt>
                <c:pt idx="1913">
                  <c:v>24.05</c:v>
                </c:pt>
                <c:pt idx="1914">
                  <c:v>16.86</c:v>
                </c:pt>
                <c:pt idx="1915">
                  <c:v>21.77</c:v>
                </c:pt>
                <c:pt idx="1916">
                  <c:v>14.37</c:v>
                </c:pt>
                <c:pt idx="1917">
                  <c:v>17.8</c:v>
                </c:pt>
                <c:pt idx="1918">
                  <c:v>9.5299999999999994</c:v>
                </c:pt>
                <c:pt idx="1919">
                  <c:v>17.89</c:v>
                </c:pt>
                <c:pt idx="1920">
                  <c:v>16.21</c:v>
                </c:pt>
                <c:pt idx="1921">
                  <c:v>12</c:v>
                </c:pt>
                <c:pt idx="1922">
                  <c:v>11.4</c:v>
                </c:pt>
                <c:pt idx="1923">
                  <c:v>20.58</c:v>
                </c:pt>
                <c:pt idx="1924">
                  <c:v>13.64</c:v>
                </c:pt>
                <c:pt idx="1925">
                  <c:v>13.73</c:v>
                </c:pt>
                <c:pt idx="1926">
                  <c:v>14.82</c:v>
                </c:pt>
                <c:pt idx="1927">
                  <c:v>10.93</c:v>
                </c:pt>
                <c:pt idx="1928">
                  <c:v>12.18</c:v>
                </c:pt>
                <c:pt idx="1929">
                  <c:v>12.84</c:v>
                </c:pt>
                <c:pt idx="1930">
                  <c:v>17.34</c:v>
                </c:pt>
                <c:pt idx="1931">
                  <c:v>14.39</c:v>
                </c:pt>
                <c:pt idx="1932">
                  <c:v>12.08</c:v>
                </c:pt>
                <c:pt idx="1933">
                  <c:v>14.87</c:v>
                </c:pt>
                <c:pt idx="1934">
                  <c:v>12.33</c:v>
                </c:pt>
                <c:pt idx="1935">
                  <c:v>12</c:v>
                </c:pt>
                <c:pt idx="1936">
                  <c:v>14.53</c:v>
                </c:pt>
                <c:pt idx="1937">
                  <c:v>16.3</c:v>
                </c:pt>
                <c:pt idx="1938">
                  <c:v>18.16</c:v>
                </c:pt>
                <c:pt idx="1939">
                  <c:v>10.18</c:v>
                </c:pt>
                <c:pt idx="1940">
                  <c:v>7.61</c:v>
                </c:pt>
                <c:pt idx="1941">
                  <c:v>11.2</c:v>
                </c:pt>
                <c:pt idx="1942">
                  <c:v>9.17</c:v>
                </c:pt>
                <c:pt idx="1943">
                  <c:v>14.24</c:v>
                </c:pt>
                <c:pt idx="1944">
                  <c:v>12.25</c:v>
                </c:pt>
                <c:pt idx="1945">
                  <c:v>7.41</c:v>
                </c:pt>
                <c:pt idx="1946">
                  <c:v>15.27</c:v>
                </c:pt>
                <c:pt idx="1947">
                  <c:v>13.89</c:v>
                </c:pt>
                <c:pt idx="1948">
                  <c:v>18.739999999999998</c:v>
                </c:pt>
                <c:pt idx="1949">
                  <c:v>10.55</c:v>
                </c:pt>
                <c:pt idx="1950">
                  <c:v>13.2</c:v>
                </c:pt>
                <c:pt idx="1951">
                  <c:v>13.01</c:v>
                </c:pt>
                <c:pt idx="1952">
                  <c:v>12.65</c:v>
                </c:pt>
                <c:pt idx="1953">
                  <c:v>17.36</c:v>
                </c:pt>
                <c:pt idx="1954">
                  <c:v>10.07</c:v>
                </c:pt>
                <c:pt idx="1955">
                  <c:v>9.2899999999999991</c:v>
                </c:pt>
                <c:pt idx="1956">
                  <c:v>12.24</c:v>
                </c:pt>
                <c:pt idx="1957">
                  <c:v>20.7</c:v>
                </c:pt>
                <c:pt idx="1958">
                  <c:v>18.93</c:v>
                </c:pt>
                <c:pt idx="1959">
                  <c:v>11.71</c:v>
                </c:pt>
                <c:pt idx="1960">
                  <c:v>16.47</c:v>
                </c:pt>
                <c:pt idx="1961">
                  <c:v>12.74</c:v>
                </c:pt>
                <c:pt idx="1962">
                  <c:v>11.71</c:v>
                </c:pt>
                <c:pt idx="1963">
                  <c:v>10.119999999999999</c:v>
                </c:pt>
                <c:pt idx="1964">
                  <c:v>19.29</c:v>
                </c:pt>
                <c:pt idx="1965">
                  <c:v>11.04</c:v>
                </c:pt>
                <c:pt idx="1966">
                  <c:v>16.920000000000002</c:v>
                </c:pt>
                <c:pt idx="1967">
                  <c:v>11.2</c:v>
                </c:pt>
                <c:pt idx="1968">
                  <c:v>5.19</c:v>
                </c:pt>
                <c:pt idx="1969">
                  <c:v>15.8</c:v>
                </c:pt>
                <c:pt idx="1970">
                  <c:v>13.47</c:v>
                </c:pt>
                <c:pt idx="1971">
                  <c:v>20.100000000000001</c:v>
                </c:pt>
                <c:pt idx="1972">
                  <c:v>8.24</c:v>
                </c:pt>
                <c:pt idx="1973">
                  <c:v>20.89</c:v>
                </c:pt>
                <c:pt idx="1974">
                  <c:v>21.73</c:v>
                </c:pt>
                <c:pt idx="1975">
                  <c:v>18.010000000000002</c:v>
                </c:pt>
                <c:pt idx="1976">
                  <c:v>11.45</c:v>
                </c:pt>
                <c:pt idx="1977">
                  <c:v>20.64</c:v>
                </c:pt>
                <c:pt idx="1978">
                  <c:v>14.52</c:v>
                </c:pt>
                <c:pt idx="1979">
                  <c:v>11.42</c:v>
                </c:pt>
                <c:pt idx="1980">
                  <c:v>10.65</c:v>
                </c:pt>
                <c:pt idx="1981">
                  <c:v>14.91</c:v>
                </c:pt>
                <c:pt idx="1982">
                  <c:v>19.66</c:v>
                </c:pt>
                <c:pt idx="1983">
                  <c:v>12.09</c:v>
                </c:pt>
                <c:pt idx="1984">
                  <c:v>14.13</c:v>
                </c:pt>
                <c:pt idx="1985">
                  <c:v>10.220000000000001</c:v>
                </c:pt>
                <c:pt idx="1986">
                  <c:v>18.850000000000001</c:v>
                </c:pt>
                <c:pt idx="1987">
                  <c:v>12.86</c:v>
                </c:pt>
                <c:pt idx="1988">
                  <c:v>11.74</c:v>
                </c:pt>
                <c:pt idx="1989">
                  <c:v>4.29</c:v>
                </c:pt>
                <c:pt idx="1990">
                  <c:v>14.99</c:v>
                </c:pt>
                <c:pt idx="1991">
                  <c:v>13.26</c:v>
                </c:pt>
                <c:pt idx="1992">
                  <c:v>9.77</c:v>
                </c:pt>
                <c:pt idx="1993">
                  <c:v>17.149999999999999</c:v>
                </c:pt>
                <c:pt idx="1994">
                  <c:v>10.27</c:v>
                </c:pt>
                <c:pt idx="1995">
                  <c:v>9.81</c:v>
                </c:pt>
                <c:pt idx="1996">
                  <c:v>21.84</c:v>
                </c:pt>
                <c:pt idx="1997">
                  <c:v>20.74</c:v>
                </c:pt>
                <c:pt idx="1998">
                  <c:v>21.67</c:v>
                </c:pt>
                <c:pt idx="1999">
                  <c:v>20.22</c:v>
                </c:pt>
                <c:pt idx="2000">
                  <c:v>12.14</c:v>
                </c:pt>
                <c:pt idx="2001">
                  <c:v>15.92</c:v>
                </c:pt>
                <c:pt idx="2002">
                  <c:v>19.309999999999999</c:v>
                </c:pt>
                <c:pt idx="2003">
                  <c:v>20.79</c:v>
                </c:pt>
                <c:pt idx="2004">
                  <c:v>13.86</c:v>
                </c:pt>
                <c:pt idx="2005">
                  <c:v>14.05</c:v>
                </c:pt>
                <c:pt idx="2006">
                  <c:v>20.89</c:v>
                </c:pt>
                <c:pt idx="2007">
                  <c:v>11.69</c:v>
                </c:pt>
                <c:pt idx="2008">
                  <c:v>12.4</c:v>
                </c:pt>
                <c:pt idx="2009">
                  <c:v>17.79</c:v>
                </c:pt>
                <c:pt idx="2010">
                  <c:v>14.62</c:v>
                </c:pt>
                <c:pt idx="2011">
                  <c:v>14.93</c:v>
                </c:pt>
                <c:pt idx="2012">
                  <c:v>8.11</c:v>
                </c:pt>
                <c:pt idx="2013">
                  <c:v>15.17</c:v>
                </c:pt>
                <c:pt idx="2014">
                  <c:v>22.94</c:v>
                </c:pt>
                <c:pt idx="2015">
                  <c:v>4.83</c:v>
                </c:pt>
                <c:pt idx="2016">
                  <c:v>23.76</c:v>
                </c:pt>
                <c:pt idx="2017">
                  <c:v>19.22</c:v>
                </c:pt>
                <c:pt idx="2018">
                  <c:v>13.97</c:v>
                </c:pt>
                <c:pt idx="2019">
                  <c:v>4.6100000000000003</c:v>
                </c:pt>
                <c:pt idx="2020">
                  <c:v>13.68</c:v>
                </c:pt>
                <c:pt idx="2021">
                  <c:v>2.14</c:v>
                </c:pt>
                <c:pt idx="2022">
                  <c:v>16.48</c:v>
                </c:pt>
                <c:pt idx="2023">
                  <c:v>16.440000000000001</c:v>
                </c:pt>
                <c:pt idx="2024">
                  <c:v>14.18</c:v>
                </c:pt>
                <c:pt idx="2025">
                  <c:v>16.34</c:v>
                </c:pt>
                <c:pt idx="2026">
                  <c:v>11.2</c:v>
                </c:pt>
                <c:pt idx="2027">
                  <c:v>11.63</c:v>
                </c:pt>
                <c:pt idx="2028">
                  <c:v>12.44</c:v>
                </c:pt>
                <c:pt idx="2029">
                  <c:v>16.07</c:v>
                </c:pt>
                <c:pt idx="2030">
                  <c:v>11.78</c:v>
                </c:pt>
                <c:pt idx="2031">
                  <c:v>13.55</c:v>
                </c:pt>
                <c:pt idx="2032">
                  <c:v>21.41</c:v>
                </c:pt>
                <c:pt idx="2033">
                  <c:v>19.79</c:v>
                </c:pt>
                <c:pt idx="2034">
                  <c:v>21.23</c:v>
                </c:pt>
                <c:pt idx="2035">
                  <c:v>22.4</c:v>
                </c:pt>
                <c:pt idx="2036">
                  <c:v>14.56</c:v>
                </c:pt>
                <c:pt idx="2037">
                  <c:v>12.11</c:v>
                </c:pt>
                <c:pt idx="2038">
                  <c:v>8.06</c:v>
                </c:pt>
                <c:pt idx="2039">
                  <c:v>16.63</c:v>
                </c:pt>
                <c:pt idx="2040">
                  <c:v>15.32</c:v>
                </c:pt>
                <c:pt idx="2041">
                  <c:v>13.02</c:v>
                </c:pt>
                <c:pt idx="2042">
                  <c:v>10.6</c:v>
                </c:pt>
                <c:pt idx="2043">
                  <c:v>17.54</c:v>
                </c:pt>
                <c:pt idx="2044">
                  <c:v>22.49</c:v>
                </c:pt>
                <c:pt idx="2045">
                  <c:v>17.7</c:v>
                </c:pt>
                <c:pt idx="2046">
                  <c:v>5</c:v>
                </c:pt>
                <c:pt idx="2047">
                  <c:v>17.190000000000001</c:v>
                </c:pt>
                <c:pt idx="2048">
                  <c:v>15.1</c:v>
                </c:pt>
                <c:pt idx="2049">
                  <c:v>16.670000000000002</c:v>
                </c:pt>
                <c:pt idx="2050">
                  <c:v>17.3</c:v>
                </c:pt>
                <c:pt idx="2051">
                  <c:v>11.74</c:v>
                </c:pt>
                <c:pt idx="2052">
                  <c:v>10.02</c:v>
                </c:pt>
                <c:pt idx="2053">
                  <c:v>8.5</c:v>
                </c:pt>
                <c:pt idx="2054">
                  <c:v>19.27</c:v>
                </c:pt>
                <c:pt idx="2055">
                  <c:v>21.83</c:v>
                </c:pt>
                <c:pt idx="2056">
                  <c:v>8.5399999999999991</c:v>
                </c:pt>
                <c:pt idx="2057">
                  <c:v>14.68</c:v>
                </c:pt>
                <c:pt idx="2058">
                  <c:v>19.32</c:v>
                </c:pt>
                <c:pt idx="2059">
                  <c:v>11.73</c:v>
                </c:pt>
                <c:pt idx="2060">
                  <c:v>15.79</c:v>
                </c:pt>
                <c:pt idx="2061">
                  <c:v>13.74</c:v>
                </c:pt>
                <c:pt idx="2062">
                  <c:v>7.79</c:v>
                </c:pt>
                <c:pt idx="2063">
                  <c:v>19.329999999999998</c:v>
                </c:pt>
                <c:pt idx="2064">
                  <c:v>17.309999999999999</c:v>
                </c:pt>
                <c:pt idx="2065">
                  <c:v>15.03</c:v>
                </c:pt>
                <c:pt idx="2066">
                  <c:v>17.25</c:v>
                </c:pt>
                <c:pt idx="2067">
                  <c:v>13.48</c:v>
                </c:pt>
                <c:pt idx="2068">
                  <c:v>2.96</c:v>
                </c:pt>
                <c:pt idx="2069">
                  <c:v>23.75</c:v>
                </c:pt>
                <c:pt idx="2070">
                  <c:v>22.79</c:v>
                </c:pt>
                <c:pt idx="2071">
                  <c:v>14.12</c:v>
                </c:pt>
                <c:pt idx="2072">
                  <c:v>7.21</c:v>
                </c:pt>
                <c:pt idx="2073">
                  <c:v>5.12</c:v>
                </c:pt>
                <c:pt idx="2074">
                  <c:v>18.170000000000002</c:v>
                </c:pt>
                <c:pt idx="2075">
                  <c:v>7.71</c:v>
                </c:pt>
                <c:pt idx="2076">
                  <c:v>5.0999999999999996</c:v>
                </c:pt>
                <c:pt idx="2077">
                  <c:v>9.59</c:v>
                </c:pt>
                <c:pt idx="2078">
                  <c:v>12.95</c:v>
                </c:pt>
                <c:pt idx="2079">
                  <c:v>19.38</c:v>
                </c:pt>
                <c:pt idx="2080">
                  <c:v>8.98</c:v>
                </c:pt>
                <c:pt idx="2081">
                  <c:v>10.98</c:v>
                </c:pt>
                <c:pt idx="2082">
                  <c:v>2.72</c:v>
                </c:pt>
                <c:pt idx="2083">
                  <c:v>2.56</c:v>
                </c:pt>
                <c:pt idx="2084">
                  <c:v>6.93</c:v>
                </c:pt>
                <c:pt idx="2085">
                  <c:v>19.59</c:v>
                </c:pt>
                <c:pt idx="2086">
                  <c:v>11.25</c:v>
                </c:pt>
                <c:pt idx="2087">
                  <c:v>12.1</c:v>
                </c:pt>
                <c:pt idx="2088">
                  <c:v>16.23</c:v>
                </c:pt>
                <c:pt idx="2089">
                  <c:v>9.06</c:v>
                </c:pt>
                <c:pt idx="2090">
                  <c:v>18.78</c:v>
                </c:pt>
                <c:pt idx="2091">
                  <c:v>9.2200000000000006</c:v>
                </c:pt>
                <c:pt idx="2092">
                  <c:v>8.44</c:v>
                </c:pt>
                <c:pt idx="2093">
                  <c:v>18.29</c:v>
                </c:pt>
                <c:pt idx="2094">
                  <c:v>21.91</c:v>
                </c:pt>
                <c:pt idx="2095">
                  <c:v>16.899999999999999</c:v>
                </c:pt>
                <c:pt idx="2096">
                  <c:v>16.489999999999998</c:v>
                </c:pt>
                <c:pt idx="2097">
                  <c:v>15.78</c:v>
                </c:pt>
                <c:pt idx="2098">
                  <c:v>10.8</c:v>
                </c:pt>
                <c:pt idx="2099">
                  <c:v>11.97</c:v>
                </c:pt>
                <c:pt idx="2100">
                  <c:v>11.35</c:v>
                </c:pt>
                <c:pt idx="2101">
                  <c:v>7.05</c:v>
                </c:pt>
                <c:pt idx="2102">
                  <c:v>18.2</c:v>
                </c:pt>
                <c:pt idx="2103">
                  <c:v>17.96</c:v>
                </c:pt>
                <c:pt idx="2104">
                  <c:v>10.47</c:v>
                </c:pt>
                <c:pt idx="2105">
                  <c:v>13.79</c:v>
                </c:pt>
                <c:pt idx="2106">
                  <c:v>13.69</c:v>
                </c:pt>
                <c:pt idx="2107">
                  <c:v>14.26</c:v>
                </c:pt>
                <c:pt idx="2108">
                  <c:v>21.56</c:v>
                </c:pt>
                <c:pt idx="2109">
                  <c:v>20.96</c:v>
                </c:pt>
                <c:pt idx="2110">
                  <c:v>19.579999999999998</c:v>
                </c:pt>
                <c:pt idx="2111">
                  <c:v>19.239999999999998</c:v>
                </c:pt>
                <c:pt idx="2112">
                  <c:v>20.91</c:v>
                </c:pt>
                <c:pt idx="2113">
                  <c:v>13.87</c:v>
                </c:pt>
                <c:pt idx="2114">
                  <c:v>20.96</c:v>
                </c:pt>
                <c:pt idx="2115">
                  <c:v>16.899999999999999</c:v>
                </c:pt>
                <c:pt idx="2116">
                  <c:v>12.99</c:v>
                </c:pt>
                <c:pt idx="2117">
                  <c:v>9.48</c:v>
                </c:pt>
                <c:pt idx="2118">
                  <c:v>16.89</c:v>
                </c:pt>
                <c:pt idx="2119">
                  <c:v>21.58</c:v>
                </c:pt>
                <c:pt idx="2120">
                  <c:v>22.09</c:v>
                </c:pt>
                <c:pt idx="2121">
                  <c:v>20.41</c:v>
                </c:pt>
                <c:pt idx="2122">
                  <c:v>17</c:v>
                </c:pt>
                <c:pt idx="2123">
                  <c:v>18.45</c:v>
                </c:pt>
                <c:pt idx="2124">
                  <c:v>21.08</c:v>
                </c:pt>
                <c:pt idx="2125">
                  <c:v>19.600000000000001</c:v>
                </c:pt>
                <c:pt idx="2126">
                  <c:v>21.83</c:v>
                </c:pt>
                <c:pt idx="2127">
                  <c:v>22.85</c:v>
                </c:pt>
                <c:pt idx="2128">
                  <c:v>20.67</c:v>
                </c:pt>
                <c:pt idx="2129">
                  <c:v>15.89</c:v>
                </c:pt>
                <c:pt idx="2130">
                  <c:v>18.37</c:v>
                </c:pt>
                <c:pt idx="2131">
                  <c:v>17.440000000000001</c:v>
                </c:pt>
                <c:pt idx="2132">
                  <c:v>17.920000000000002</c:v>
                </c:pt>
                <c:pt idx="2133">
                  <c:v>22.13</c:v>
                </c:pt>
                <c:pt idx="2134">
                  <c:v>23.01</c:v>
                </c:pt>
                <c:pt idx="2135">
                  <c:v>19.32</c:v>
                </c:pt>
                <c:pt idx="2136">
                  <c:v>23.43</c:v>
                </c:pt>
                <c:pt idx="2137">
                  <c:v>22.51</c:v>
                </c:pt>
                <c:pt idx="2138">
                  <c:v>23.51</c:v>
                </c:pt>
                <c:pt idx="2139">
                  <c:v>23.75</c:v>
                </c:pt>
                <c:pt idx="2140">
                  <c:v>22.17</c:v>
                </c:pt>
                <c:pt idx="2141">
                  <c:v>23.25</c:v>
                </c:pt>
                <c:pt idx="2142">
                  <c:v>23.66</c:v>
                </c:pt>
                <c:pt idx="2143">
                  <c:v>23.22</c:v>
                </c:pt>
                <c:pt idx="2144">
                  <c:v>21.03</c:v>
                </c:pt>
                <c:pt idx="2145">
                  <c:v>19.28</c:v>
                </c:pt>
                <c:pt idx="2146">
                  <c:v>22.8</c:v>
                </c:pt>
                <c:pt idx="2147">
                  <c:v>20.79</c:v>
                </c:pt>
                <c:pt idx="2148">
                  <c:v>12.74</c:v>
                </c:pt>
                <c:pt idx="2149">
                  <c:v>18.489999999999998</c:v>
                </c:pt>
                <c:pt idx="2150">
                  <c:v>23.98</c:v>
                </c:pt>
                <c:pt idx="2151">
                  <c:v>17.37</c:v>
                </c:pt>
                <c:pt idx="2152">
                  <c:v>21.02</c:v>
                </c:pt>
                <c:pt idx="2153">
                  <c:v>17.37</c:v>
                </c:pt>
                <c:pt idx="2154">
                  <c:v>15.97</c:v>
                </c:pt>
                <c:pt idx="2155">
                  <c:v>24.13</c:v>
                </c:pt>
                <c:pt idx="2156">
                  <c:v>21.24</c:v>
                </c:pt>
                <c:pt idx="2157">
                  <c:v>13.41</c:v>
                </c:pt>
                <c:pt idx="2158">
                  <c:v>20.11</c:v>
                </c:pt>
                <c:pt idx="2159">
                  <c:v>20.64</c:v>
                </c:pt>
                <c:pt idx="2160">
                  <c:v>22.03</c:v>
                </c:pt>
                <c:pt idx="2161">
                  <c:v>21.21</c:v>
                </c:pt>
                <c:pt idx="2162">
                  <c:v>19.170000000000002</c:v>
                </c:pt>
                <c:pt idx="2163">
                  <c:v>24.61</c:v>
                </c:pt>
                <c:pt idx="2164">
                  <c:v>23.27</c:v>
                </c:pt>
                <c:pt idx="2165">
                  <c:v>23.54</c:v>
                </c:pt>
                <c:pt idx="2166">
                  <c:v>25.57</c:v>
                </c:pt>
                <c:pt idx="2167">
                  <c:v>24.15</c:v>
                </c:pt>
                <c:pt idx="2168">
                  <c:v>24.13</c:v>
                </c:pt>
                <c:pt idx="2169">
                  <c:v>24.28</c:v>
                </c:pt>
                <c:pt idx="2170">
                  <c:v>25.1</c:v>
                </c:pt>
                <c:pt idx="2171">
                  <c:v>26.15</c:v>
                </c:pt>
                <c:pt idx="2172">
                  <c:v>25.55</c:v>
                </c:pt>
                <c:pt idx="2173">
                  <c:v>24.62</c:v>
                </c:pt>
                <c:pt idx="2174">
                  <c:v>25.77</c:v>
                </c:pt>
                <c:pt idx="2175">
                  <c:v>25.52</c:v>
                </c:pt>
                <c:pt idx="2176">
                  <c:v>25.16</c:v>
                </c:pt>
                <c:pt idx="2177">
                  <c:v>23.48</c:v>
                </c:pt>
                <c:pt idx="2178">
                  <c:v>25.99</c:v>
                </c:pt>
                <c:pt idx="2179">
                  <c:v>25.92</c:v>
                </c:pt>
                <c:pt idx="2180">
                  <c:v>24.82</c:v>
                </c:pt>
                <c:pt idx="2181">
                  <c:v>22.98</c:v>
                </c:pt>
                <c:pt idx="2182">
                  <c:v>25.05</c:v>
                </c:pt>
                <c:pt idx="2183">
                  <c:v>26.14</c:v>
                </c:pt>
                <c:pt idx="2184">
                  <c:v>21.84</c:v>
                </c:pt>
                <c:pt idx="2185">
                  <c:v>22.24</c:v>
                </c:pt>
                <c:pt idx="2186">
                  <c:v>11.08</c:v>
                </c:pt>
                <c:pt idx="2187">
                  <c:v>16.239999999999998</c:v>
                </c:pt>
                <c:pt idx="2188">
                  <c:v>21.69</c:v>
                </c:pt>
                <c:pt idx="2189">
                  <c:v>17.03</c:v>
                </c:pt>
                <c:pt idx="2190">
                  <c:v>23.69</c:v>
                </c:pt>
                <c:pt idx="2191">
                  <c:v>20.96</c:v>
                </c:pt>
                <c:pt idx="2192">
                  <c:v>23.02</c:v>
                </c:pt>
                <c:pt idx="2193">
                  <c:v>17.940000000000001</c:v>
                </c:pt>
                <c:pt idx="2194">
                  <c:v>17.88</c:v>
                </c:pt>
                <c:pt idx="2195">
                  <c:v>23.77</c:v>
                </c:pt>
                <c:pt idx="2196">
                  <c:v>24.17</c:v>
                </c:pt>
                <c:pt idx="2197">
                  <c:v>25.46</c:v>
                </c:pt>
                <c:pt idx="2198">
                  <c:v>26.47</c:v>
                </c:pt>
                <c:pt idx="2199">
                  <c:v>27.34</c:v>
                </c:pt>
                <c:pt idx="2200">
                  <c:v>27.66</c:v>
                </c:pt>
                <c:pt idx="2201">
                  <c:v>20.100000000000001</c:v>
                </c:pt>
                <c:pt idx="2202">
                  <c:v>27.38</c:v>
                </c:pt>
                <c:pt idx="2203">
                  <c:v>26.08</c:v>
                </c:pt>
                <c:pt idx="2204">
                  <c:v>25.65</c:v>
                </c:pt>
                <c:pt idx="2205">
                  <c:v>23.5</c:v>
                </c:pt>
                <c:pt idx="2206">
                  <c:v>8.23</c:v>
                </c:pt>
                <c:pt idx="2207">
                  <c:v>22.16</c:v>
                </c:pt>
                <c:pt idx="2208">
                  <c:v>27.96</c:v>
                </c:pt>
                <c:pt idx="2209">
                  <c:v>27.5</c:v>
                </c:pt>
                <c:pt idx="2210">
                  <c:v>27.84</c:v>
                </c:pt>
                <c:pt idx="2211">
                  <c:v>27.37</c:v>
                </c:pt>
                <c:pt idx="2212">
                  <c:v>25.01</c:v>
                </c:pt>
                <c:pt idx="2213">
                  <c:v>11.85</c:v>
                </c:pt>
                <c:pt idx="2214">
                  <c:v>15.82</c:v>
                </c:pt>
                <c:pt idx="2215">
                  <c:v>25.55</c:v>
                </c:pt>
                <c:pt idx="2216">
                  <c:v>23.17</c:v>
                </c:pt>
                <c:pt idx="2217">
                  <c:v>22.76</c:v>
                </c:pt>
                <c:pt idx="2218">
                  <c:v>17.88</c:v>
                </c:pt>
                <c:pt idx="2219">
                  <c:v>25.64</c:v>
                </c:pt>
                <c:pt idx="2220">
                  <c:v>25.32</c:v>
                </c:pt>
                <c:pt idx="2221">
                  <c:v>27.8</c:v>
                </c:pt>
                <c:pt idx="2222">
                  <c:v>26.44</c:v>
                </c:pt>
                <c:pt idx="2223">
                  <c:v>27.21</c:v>
                </c:pt>
                <c:pt idx="2224">
                  <c:v>26.69</c:v>
                </c:pt>
                <c:pt idx="2225">
                  <c:v>26.93</c:v>
                </c:pt>
                <c:pt idx="2226">
                  <c:v>26.82</c:v>
                </c:pt>
                <c:pt idx="2227">
                  <c:v>11.99</c:v>
                </c:pt>
                <c:pt idx="2228">
                  <c:v>24.5</c:v>
                </c:pt>
                <c:pt idx="2229">
                  <c:v>4.5199999999999996</c:v>
                </c:pt>
                <c:pt idx="2230">
                  <c:v>18.02</c:v>
                </c:pt>
                <c:pt idx="2231">
                  <c:v>18.77</c:v>
                </c:pt>
                <c:pt idx="2232">
                  <c:v>12.19</c:v>
                </c:pt>
                <c:pt idx="2233">
                  <c:v>25.68</c:v>
                </c:pt>
                <c:pt idx="2234">
                  <c:v>25.28</c:v>
                </c:pt>
                <c:pt idx="2235">
                  <c:v>25.27</c:v>
                </c:pt>
                <c:pt idx="2236">
                  <c:v>26.71</c:v>
                </c:pt>
                <c:pt idx="2237">
                  <c:v>25.42</c:v>
                </c:pt>
                <c:pt idx="2238">
                  <c:v>22.24</c:v>
                </c:pt>
                <c:pt idx="2239">
                  <c:v>23.73</c:v>
                </c:pt>
                <c:pt idx="2240">
                  <c:v>22.78</c:v>
                </c:pt>
                <c:pt idx="2241">
                  <c:v>12.87</c:v>
                </c:pt>
                <c:pt idx="2242">
                  <c:v>9.5500000000000007</c:v>
                </c:pt>
                <c:pt idx="2243">
                  <c:v>14</c:v>
                </c:pt>
                <c:pt idx="2244">
                  <c:v>13.84</c:v>
                </c:pt>
                <c:pt idx="2245">
                  <c:v>6.94</c:v>
                </c:pt>
                <c:pt idx="2246">
                  <c:v>17.559999999999999</c:v>
                </c:pt>
                <c:pt idx="2247">
                  <c:v>15.55</c:v>
                </c:pt>
                <c:pt idx="2248">
                  <c:v>12.06</c:v>
                </c:pt>
                <c:pt idx="2249">
                  <c:v>16.190000000000001</c:v>
                </c:pt>
                <c:pt idx="2250">
                  <c:v>13.5</c:v>
                </c:pt>
                <c:pt idx="2251">
                  <c:v>8.08</c:v>
                </c:pt>
                <c:pt idx="2252">
                  <c:v>15.36</c:v>
                </c:pt>
                <c:pt idx="2253">
                  <c:v>6.99</c:v>
                </c:pt>
                <c:pt idx="2254">
                  <c:v>14.77</c:v>
                </c:pt>
                <c:pt idx="2255">
                  <c:v>18.75</c:v>
                </c:pt>
                <c:pt idx="2256">
                  <c:v>17.920000000000002</c:v>
                </c:pt>
                <c:pt idx="2257">
                  <c:v>19.309999999999999</c:v>
                </c:pt>
                <c:pt idx="2258">
                  <c:v>18.739999999999998</c:v>
                </c:pt>
                <c:pt idx="2259">
                  <c:v>14.15</c:v>
                </c:pt>
                <c:pt idx="2260">
                  <c:v>22.78</c:v>
                </c:pt>
                <c:pt idx="2261">
                  <c:v>14.88</c:v>
                </c:pt>
                <c:pt idx="2262">
                  <c:v>7.17</c:v>
                </c:pt>
                <c:pt idx="2263">
                  <c:v>13.67</c:v>
                </c:pt>
                <c:pt idx="2264">
                  <c:v>19.59</c:v>
                </c:pt>
                <c:pt idx="2265">
                  <c:v>16.98</c:v>
                </c:pt>
                <c:pt idx="2266">
                  <c:v>22.92</c:v>
                </c:pt>
                <c:pt idx="2267">
                  <c:v>12.63</c:v>
                </c:pt>
                <c:pt idx="2268">
                  <c:v>7.55</c:v>
                </c:pt>
                <c:pt idx="2269">
                  <c:v>7.69</c:v>
                </c:pt>
                <c:pt idx="2270">
                  <c:v>13.36</c:v>
                </c:pt>
                <c:pt idx="2271">
                  <c:v>11.75</c:v>
                </c:pt>
                <c:pt idx="2272">
                  <c:v>11.39</c:v>
                </c:pt>
                <c:pt idx="2273">
                  <c:v>13.02</c:v>
                </c:pt>
                <c:pt idx="2274">
                  <c:v>10.62</c:v>
                </c:pt>
                <c:pt idx="2275">
                  <c:v>18.12</c:v>
                </c:pt>
                <c:pt idx="2276">
                  <c:v>21.95</c:v>
                </c:pt>
                <c:pt idx="2277">
                  <c:v>18.7</c:v>
                </c:pt>
                <c:pt idx="2278">
                  <c:v>11.71</c:v>
                </c:pt>
                <c:pt idx="2279">
                  <c:v>24.9</c:v>
                </c:pt>
                <c:pt idx="2280">
                  <c:v>7.06</c:v>
                </c:pt>
                <c:pt idx="2281">
                  <c:v>8.36</c:v>
                </c:pt>
                <c:pt idx="2282">
                  <c:v>14.82</c:v>
                </c:pt>
                <c:pt idx="2283">
                  <c:v>18.38</c:v>
                </c:pt>
                <c:pt idx="2284">
                  <c:v>5.24</c:v>
                </c:pt>
                <c:pt idx="2285">
                  <c:v>8.8000000000000007</c:v>
                </c:pt>
                <c:pt idx="2286">
                  <c:v>17.96</c:v>
                </c:pt>
                <c:pt idx="2287">
                  <c:v>20.3</c:v>
                </c:pt>
                <c:pt idx="2288">
                  <c:v>20.5</c:v>
                </c:pt>
                <c:pt idx="2289">
                  <c:v>18.88</c:v>
                </c:pt>
                <c:pt idx="2290">
                  <c:v>15.39</c:v>
                </c:pt>
                <c:pt idx="2291">
                  <c:v>25.89</c:v>
                </c:pt>
                <c:pt idx="2292">
                  <c:v>9.16</c:v>
                </c:pt>
                <c:pt idx="2293">
                  <c:v>18.350000000000001</c:v>
                </c:pt>
                <c:pt idx="2294">
                  <c:v>5.77</c:v>
                </c:pt>
                <c:pt idx="2295">
                  <c:v>16.21</c:v>
                </c:pt>
                <c:pt idx="2296">
                  <c:v>10.29</c:v>
                </c:pt>
                <c:pt idx="2297">
                  <c:v>9.4600000000000009</c:v>
                </c:pt>
                <c:pt idx="2298">
                  <c:v>14.82</c:v>
                </c:pt>
                <c:pt idx="2299">
                  <c:v>9.26</c:v>
                </c:pt>
                <c:pt idx="2300">
                  <c:v>19.38</c:v>
                </c:pt>
                <c:pt idx="2301">
                  <c:v>14.16</c:v>
                </c:pt>
                <c:pt idx="2302">
                  <c:v>9.51</c:v>
                </c:pt>
                <c:pt idx="2303">
                  <c:v>15.34</c:v>
                </c:pt>
                <c:pt idx="2304">
                  <c:v>18.059999999999999</c:v>
                </c:pt>
                <c:pt idx="2305">
                  <c:v>12.31</c:v>
                </c:pt>
                <c:pt idx="2306">
                  <c:v>13.73</c:v>
                </c:pt>
                <c:pt idx="2307">
                  <c:v>18.8</c:v>
                </c:pt>
                <c:pt idx="2308">
                  <c:v>19.36</c:v>
                </c:pt>
                <c:pt idx="2309">
                  <c:v>13.39</c:v>
                </c:pt>
                <c:pt idx="2310">
                  <c:v>3.61</c:v>
                </c:pt>
                <c:pt idx="2311">
                  <c:v>9.51</c:v>
                </c:pt>
                <c:pt idx="2312">
                  <c:v>16.61</c:v>
                </c:pt>
                <c:pt idx="2313">
                  <c:v>8.69</c:v>
                </c:pt>
                <c:pt idx="2314">
                  <c:v>8.4700000000000006</c:v>
                </c:pt>
                <c:pt idx="2315">
                  <c:v>13.62</c:v>
                </c:pt>
                <c:pt idx="2316">
                  <c:v>9.8800000000000008</c:v>
                </c:pt>
                <c:pt idx="2317">
                  <c:v>13.43</c:v>
                </c:pt>
                <c:pt idx="2318">
                  <c:v>12.09</c:v>
                </c:pt>
                <c:pt idx="2319">
                  <c:v>16.11</c:v>
                </c:pt>
                <c:pt idx="2320">
                  <c:v>19.13</c:v>
                </c:pt>
                <c:pt idx="2321">
                  <c:v>11.91</c:v>
                </c:pt>
                <c:pt idx="2322">
                  <c:v>11.06</c:v>
                </c:pt>
                <c:pt idx="2323">
                  <c:v>18.87</c:v>
                </c:pt>
                <c:pt idx="2324">
                  <c:v>13.04</c:v>
                </c:pt>
                <c:pt idx="2325">
                  <c:v>10.06</c:v>
                </c:pt>
                <c:pt idx="2326">
                  <c:v>11.6</c:v>
                </c:pt>
                <c:pt idx="2327">
                  <c:v>12.31</c:v>
                </c:pt>
                <c:pt idx="2328">
                  <c:v>10.88</c:v>
                </c:pt>
                <c:pt idx="2329">
                  <c:v>16.329999999999998</c:v>
                </c:pt>
                <c:pt idx="2330">
                  <c:v>21.17</c:v>
                </c:pt>
                <c:pt idx="2331">
                  <c:v>11.48</c:v>
                </c:pt>
                <c:pt idx="2332">
                  <c:v>13.06</c:v>
                </c:pt>
                <c:pt idx="2333">
                  <c:v>9.8699999999999992</c:v>
                </c:pt>
                <c:pt idx="2334">
                  <c:v>11.64</c:v>
                </c:pt>
                <c:pt idx="2335">
                  <c:v>18.28</c:v>
                </c:pt>
                <c:pt idx="2336">
                  <c:v>18.04</c:v>
                </c:pt>
                <c:pt idx="2337">
                  <c:v>22.65</c:v>
                </c:pt>
                <c:pt idx="2338">
                  <c:v>17.760000000000002</c:v>
                </c:pt>
                <c:pt idx="2339">
                  <c:v>12.69</c:v>
                </c:pt>
                <c:pt idx="2340">
                  <c:v>24.29</c:v>
                </c:pt>
                <c:pt idx="2341">
                  <c:v>20.260000000000002</c:v>
                </c:pt>
                <c:pt idx="2342">
                  <c:v>16.82</c:v>
                </c:pt>
                <c:pt idx="2343">
                  <c:v>18.440000000000001</c:v>
                </c:pt>
                <c:pt idx="2344">
                  <c:v>15.22</c:v>
                </c:pt>
                <c:pt idx="2345">
                  <c:v>5.78</c:v>
                </c:pt>
                <c:pt idx="2346">
                  <c:v>10.99</c:v>
                </c:pt>
                <c:pt idx="2347">
                  <c:v>13.1</c:v>
                </c:pt>
                <c:pt idx="2348">
                  <c:v>20.64</c:v>
                </c:pt>
                <c:pt idx="2349">
                  <c:v>11.13</c:v>
                </c:pt>
                <c:pt idx="2350">
                  <c:v>9.2899999999999991</c:v>
                </c:pt>
                <c:pt idx="2351">
                  <c:v>16.260000000000002</c:v>
                </c:pt>
                <c:pt idx="2352">
                  <c:v>19.2</c:v>
                </c:pt>
                <c:pt idx="2353">
                  <c:v>15.15</c:v>
                </c:pt>
                <c:pt idx="2354">
                  <c:v>4.09</c:v>
                </c:pt>
                <c:pt idx="2355">
                  <c:v>20.6</c:v>
                </c:pt>
                <c:pt idx="2356">
                  <c:v>25.32</c:v>
                </c:pt>
                <c:pt idx="2357">
                  <c:v>7.28</c:v>
                </c:pt>
                <c:pt idx="2358">
                  <c:v>21.54</c:v>
                </c:pt>
                <c:pt idx="2359">
                  <c:v>13.41</c:v>
                </c:pt>
                <c:pt idx="2360">
                  <c:v>16.829999999999998</c:v>
                </c:pt>
                <c:pt idx="2361">
                  <c:v>13.19</c:v>
                </c:pt>
                <c:pt idx="2362">
                  <c:v>16.3</c:v>
                </c:pt>
                <c:pt idx="2363">
                  <c:v>18.39</c:v>
                </c:pt>
                <c:pt idx="2364">
                  <c:v>12.48</c:v>
                </c:pt>
                <c:pt idx="2365">
                  <c:v>21.07</c:v>
                </c:pt>
                <c:pt idx="2366">
                  <c:v>22.8</c:v>
                </c:pt>
                <c:pt idx="2367">
                  <c:v>16.059999999999999</c:v>
                </c:pt>
                <c:pt idx="2368">
                  <c:v>19.32</c:v>
                </c:pt>
                <c:pt idx="2369">
                  <c:v>17.34</c:v>
                </c:pt>
                <c:pt idx="2370">
                  <c:v>16.809999999999999</c:v>
                </c:pt>
                <c:pt idx="2371">
                  <c:v>10.59</c:v>
                </c:pt>
                <c:pt idx="2372">
                  <c:v>6.08</c:v>
                </c:pt>
                <c:pt idx="2373">
                  <c:v>22.15</c:v>
                </c:pt>
                <c:pt idx="2374">
                  <c:v>18.79</c:v>
                </c:pt>
                <c:pt idx="2375">
                  <c:v>10.79</c:v>
                </c:pt>
                <c:pt idx="2376">
                  <c:v>23.39</c:v>
                </c:pt>
                <c:pt idx="2377">
                  <c:v>23.2</c:v>
                </c:pt>
                <c:pt idx="2378">
                  <c:v>6.9</c:v>
                </c:pt>
                <c:pt idx="2379">
                  <c:v>13.42</c:v>
                </c:pt>
                <c:pt idx="2380">
                  <c:v>10.19</c:v>
                </c:pt>
                <c:pt idx="2381">
                  <c:v>17.7</c:v>
                </c:pt>
                <c:pt idx="2382">
                  <c:v>17.22</c:v>
                </c:pt>
                <c:pt idx="2383">
                  <c:v>15.66</c:v>
                </c:pt>
                <c:pt idx="2384">
                  <c:v>13.53</c:v>
                </c:pt>
                <c:pt idx="2385">
                  <c:v>12.83</c:v>
                </c:pt>
                <c:pt idx="2386">
                  <c:v>13.11</c:v>
                </c:pt>
                <c:pt idx="2387">
                  <c:v>18.22</c:v>
                </c:pt>
                <c:pt idx="2388">
                  <c:v>18.32</c:v>
                </c:pt>
                <c:pt idx="2389">
                  <c:v>22.91</c:v>
                </c:pt>
                <c:pt idx="2390">
                  <c:v>11.34</c:v>
                </c:pt>
                <c:pt idx="2391">
                  <c:v>23.13</c:v>
                </c:pt>
                <c:pt idx="2392">
                  <c:v>21.7</c:v>
                </c:pt>
                <c:pt idx="2393">
                  <c:v>13.01</c:v>
                </c:pt>
                <c:pt idx="2394">
                  <c:v>15.59</c:v>
                </c:pt>
                <c:pt idx="2395">
                  <c:v>16.52</c:v>
                </c:pt>
                <c:pt idx="2396">
                  <c:v>13.29</c:v>
                </c:pt>
                <c:pt idx="2397">
                  <c:v>11.84</c:v>
                </c:pt>
                <c:pt idx="2398">
                  <c:v>11.55</c:v>
                </c:pt>
                <c:pt idx="2399">
                  <c:v>16.010000000000002</c:v>
                </c:pt>
                <c:pt idx="2400">
                  <c:v>15.12</c:v>
                </c:pt>
                <c:pt idx="2401">
                  <c:v>14.16</c:v>
                </c:pt>
                <c:pt idx="2402">
                  <c:v>22.71</c:v>
                </c:pt>
                <c:pt idx="2403">
                  <c:v>19.899999999999999</c:v>
                </c:pt>
                <c:pt idx="2404">
                  <c:v>16.59</c:v>
                </c:pt>
                <c:pt idx="2405">
                  <c:v>17.670000000000002</c:v>
                </c:pt>
                <c:pt idx="2406">
                  <c:v>18.43</c:v>
                </c:pt>
                <c:pt idx="2407">
                  <c:v>21.06</c:v>
                </c:pt>
                <c:pt idx="2408">
                  <c:v>9.11</c:v>
                </c:pt>
                <c:pt idx="2409">
                  <c:v>10.86</c:v>
                </c:pt>
                <c:pt idx="2410">
                  <c:v>18.64</c:v>
                </c:pt>
                <c:pt idx="2411">
                  <c:v>16.760000000000002</c:v>
                </c:pt>
                <c:pt idx="2412">
                  <c:v>15.26</c:v>
                </c:pt>
                <c:pt idx="2413">
                  <c:v>14</c:v>
                </c:pt>
                <c:pt idx="2414">
                  <c:v>14.38</c:v>
                </c:pt>
                <c:pt idx="2415">
                  <c:v>19.63</c:v>
                </c:pt>
                <c:pt idx="2416">
                  <c:v>19.82</c:v>
                </c:pt>
                <c:pt idx="2417">
                  <c:v>10.67</c:v>
                </c:pt>
                <c:pt idx="2418">
                  <c:v>15.51</c:v>
                </c:pt>
                <c:pt idx="2419">
                  <c:v>14.25</c:v>
                </c:pt>
                <c:pt idx="2420">
                  <c:v>14.13</c:v>
                </c:pt>
                <c:pt idx="2421">
                  <c:v>20.2</c:v>
                </c:pt>
                <c:pt idx="2422">
                  <c:v>13.09</c:v>
                </c:pt>
                <c:pt idx="2423">
                  <c:v>5.79</c:v>
                </c:pt>
                <c:pt idx="2424">
                  <c:v>14.17</c:v>
                </c:pt>
                <c:pt idx="2425">
                  <c:v>17.170000000000002</c:v>
                </c:pt>
                <c:pt idx="2426">
                  <c:v>20.2</c:v>
                </c:pt>
                <c:pt idx="2427">
                  <c:v>15.37</c:v>
                </c:pt>
                <c:pt idx="2428">
                  <c:v>15.83</c:v>
                </c:pt>
                <c:pt idx="2429">
                  <c:v>15.92</c:v>
                </c:pt>
                <c:pt idx="2430">
                  <c:v>15.85</c:v>
                </c:pt>
                <c:pt idx="2431">
                  <c:v>10.23</c:v>
                </c:pt>
                <c:pt idx="2432">
                  <c:v>22.03</c:v>
                </c:pt>
                <c:pt idx="2433">
                  <c:v>13.52</c:v>
                </c:pt>
                <c:pt idx="2434">
                  <c:v>21.53</c:v>
                </c:pt>
                <c:pt idx="2435">
                  <c:v>7.15</c:v>
                </c:pt>
                <c:pt idx="2436">
                  <c:v>9.56</c:v>
                </c:pt>
                <c:pt idx="2437">
                  <c:v>21.2</c:v>
                </c:pt>
                <c:pt idx="2438">
                  <c:v>18.98</c:v>
                </c:pt>
                <c:pt idx="2439">
                  <c:v>7.39</c:v>
                </c:pt>
                <c:pt idx="2440">
                  <c:v>13</c:v>
                </c:pt>
                <c:pt idx="2441">
                  <c:v>11.86</c:v>
                </c:pt>
                <c:pt idx="2442">
                  <c:v>9.49</c:v>
                </c:pt>
                <c:pt idx="2443">
                  <c:v>7.87</c:v>
                </c:pt>
                <c:pt idx="2444">
                  <c:v>16.5</c:v>
                </c:pt>
                <c:pt idx="2445">
                  <c:v>17.149999999999999</c:v>
                </c:pt>
                <c:pt idx="2446">
                  <c:v>23.24</c:v>
                </c:pt>
                <c:pt idx="2447">
                  <c:v>21.3</c:v>
                </c:pt>
                <c:pt idx="2448">
                  <c:v>13.54</c:v>
                </c:pt>
                <c:pt idx="2449">
                  <c:v>12.94</c:v>
                </c:pt>
                <c:pt idx="2450">
                  <c:v>17.559999999999999</c:v>
                </c:pt>
                <c:pt idx="2451">
                  <c:v>13.97</c:v>
                </c:pt>
                <c:pt idx="2452">
                  <c:v>13.92</c:v>
                </c:pt>
                <c:pt idx="2453">
                  <c:v>9.93</c:v>
                </c:pt>
                <c:pt idx="2454">
                  <c:v>14.82</c:v>
                </c:pt>
                <c:pt idx="2455">
                  <c:v>8.14</c:v>
                </c:pt>
                <c:pt idx="2456">
                  <c:v>11.37</c:v>
                </c:pt>
                <c:pt idx="2457">
                  <c:v>5.83</c:v>
                </c:pt>
                <c:pt idx="2458">
                  <c:v>9.42</c:v>
                </c:pt>
                <c:pt idx="2459">
                  <c:v>16.34</c:v>
                </c:pt>
                <c:pt idx="2460">
                  <c:v>10.73</c:v>
                </c:pt>
                <c:pt idx="2461">
                  <c:v>17.53</c:v>
                </c:pt>
                <c:pt idx="2462">
                  <c:v>11.4</c:v>
                </c:pt>
                <c:pt idx="2463">
                  <c:v>18.260000000000002</c:v>
                </c:pt>
                <c:pt idx="2464">
                  <c:v>11.51</c:v>
                </c:pt>
                <c:pt idx="2465">
                  <c:v>11.93</c:v>
                </c:pt>
                <c:pt idx="2466">
                  <c:v>13.37</c:v>
                </c:pt>
                <c:pt idx="2467">
                  <c:v>13.01</c:v>
                </c:pt>
                <c:pt idx="2468">
                  <c:v>8.44</c:v>
                </c:pt>
                <c:pt idx="2469">
                  <c:v>7.37</c:v>
                </c:pt>
                <c:pt idx="2470">
                  <c:v>16.02</c:v>
                </c:pt>
                <c:pt idx="2471">
                  <c:v>18.8</c:v>
                </c:pt>
                <c:pt idx="2472">
                  <c:v>20.36</c:v>
                </c:pt>
                <c:pt idx="2473">
                  <c:v>21.51</c:v>
                </c:pt>
                <c:pt idx="2474">
                  <c:v>20.440000000000001</c:v>
                </c:pt>
                <c:pt idx="2475">
                  <c:v>21.58</c:v>
                </c:pt>
                <c:pt idx="2476">
                  <c:v>22.46</c:v>
                </c:pt>
                <c:pt idx="2477">
                  <c:v>19.149999999999999</c:v>
                </c:pt>
                <c:pt idx="2478">
                  <c:v>21.28</c:v>
                </c:pt>
                <c:pt idx="2479">
                  <c:v>21.03</c:v>
                </c:pt>
                <c:pt idx="2480">
                  <c:v>18.3</c:v>
                </c:pt>
                <c:pt idx="2481">
                  <c:v>17.88</c:v>
                </c:pt>
                <c:pt idx="2482">
                  <c:v>18.3</c:v>
                </c:pt>
                <c:pt idx="2483">
                  <c:v>17.059999999999999</c:v>
                </c:pt>
                <c:pt idx="2484">
                  <c:v>18.97</c:v>
                </c:pt>
                <c:pt idx="2485">
                  <c:v>8.27</c:v>
                </c:pt>
                <c:pt idx="2486">
                  <c:v>7.47</c:v>
                </c:pt>
                <c:pt idx="2487">
                  <c:v>10.46</c:v>
                </c:pt>
                <c:pt idx="3231">
                  <c:v>19.43</c:v>
                </c:pt>
                <c:pt idx="3232">
                  <c:v>20.12</c:v>
                </c:pt>
                <c:pt idx="3233">
                  <c:v>17.22</c:v>
                </c:pt>
                <c:pt idx="3234">
                  <c:v>17.64</c:v>
                </c:pt>
                <c:pt idx="3235">
                  <c:v>21.87</c:v>
                </c:pt>
                <c:pt idx="3236">
                  <c:v>12.79</c:v>
                </c:pt>
                <c:pt idx="3237">
                  <c:v>21.5</c:v>
                </c:pt>
                <c:pt idx="3238">
                  <c:v>19.28</c:v>
                </c:pt>
                <c:pt idx="3239">
                  <c:v>23.67</c:v>
                </c:pt>
                <c:pt idx="3240">
                  <c:v>17.5</c:v>
                </c:pt>
                <c:pt idx="3241">
                  <c:v>16.18</c:v>
                </c:pt>
                <c:pt idx="3242">
                  <c:v>24.54</c:v>
                </c:pt>
                <c:pt idx="3243">
                  <c:v>22.13</c:v>
                </c:pt>
                <c:pt idx="3244">
                  <c:v>17.7</c:v>
                </c:pt>
                <c:pt idx="3245">
                  <c:v>22.13</c:v>
                </c:pt>
                <c:pt idx="3246">
                  <c:v>20.89</c:v>
                </c:pt>
                <c:pt idx="3247">
                  <c:v>24.03</c:v>
                </c:pt>
                <c:pt idx="3248">
                  <c:v>15.08</c:v>
                </c:pt>
                <c:pt idx="3249">
                  <c:v>16.350000000000001</c:v>
                </c:pt>
                <c:pt idx="3250">
                  <c:v>20.92</c:v>
                </c:pt>
                <c:pt idx="3251">
                  <c:v>12.97</c:v>
                </c:pt>
                <c:pt idx="3252">
                  <c:v>15.19</c:v>
                </c:pt>
                <c:pt idx="3253">
                  <c:v>21.04</c:v>
                </c:pt>
                <c:pt idx="3254">
                  <c:v>21.1</c:v>
                </c:pt>
                <c:pt idx="3255">
                  <c:v>20.329999999999998</c:v>
                </c:pt>
                <c:pt idx="3256">
                  <c:v>22.5</c:v>
                </c:pt>
                <c:pt idx="3257">
                  <c:v>16.29</c:v>
                </c:pt>
                <c:pt idx="3258">
                  <c:v>13.81</c:v>
                </c:pt>
                <c:pt idx="3259">
                  <c:v>19.7</c:v>
                </c:pt>
                <c:pt idx="3260">
                  <c:v>24.11</c:v>
                </c:pt>
                <c:pt idx="3261">
                  <c:v>17.37</c:v>
                </c:pt>
                <c:pt idx="3262">
                  <c:v>23.77</c:v>
                </c:pt>
                <c:pt idx="3263">
                  <c:v>23.91</c:v>
                </c:pt>
                <c:pt idx="3264">
                  <c:v>22.51</c:v>
                </c:pt>
                <c:pt idx="3265">
                  <c:v>17.13</c:v>
                </c:pt>
                <c:pt idx="3266">
                  <c:v>17.61</c:v>
                </c:pt>
                <c:pt idx="3267">
                  <c:v>22.88</c:v>
                </c:pt>
                <c:pt idx="3268">
                  <c:v>24.46</c:v>
                </c:pt>
                <c:pt idx="3269">
                  <c:v>25.73</c:v>
                </c:pt>
                <c:pt idx="3270">
                  <c:v>23.06</c:v>
                </c:pt>
                <c:pt idx="3271">
                  <c:v>25.29</c:v>
                </c:pt>
                <c:pt idx="3272">
                  <c:v>19.55</c:v>
                </c:pt>
                <c:pt idx="3273">
                  <c:v>24.98</c:v>
                </c:pt>
                <c:pt idx="3274">
                  <c:v>20.66</c:v>
                </c:pt>
                <c:pt idx="3275">
                  <c:v>21.76</c:v>
                </c:pt>
                <c:pt idx="3276">
                  <c:v>23.45</c:v>
                </c:pt>
                <c:pt idx="3277">
                  <c:v>23.6</c:v>
                </c:pt>
                <c:pt idx="3279">
                  <c:v>26.13</c:v>
                </c:pt>
                <c:pt idx="3280">
                  <c:v>23.43</c:v>
                </c:pt>
                <c:pt idx="3283">
                  <c:v>27.22</c:v>
                </c:pt>
                <c:pt idx="3284">
                  <c:v>27.7</c:v>
                </c:pt>
                <c:pt idx="3285">
                  <c:v>14.85</c:v>
                </c:pt>
                <c:pt idx="3286">
                  <c:v>27.48</c:v>
                </c:pt>
                <c:pt idx="3287">
                  <c:v>26.78</c:v>
                </c:pt>
                <c:pt idx="3288">
                  <c:v>27.13</c:v>
                </c:pt>
                <c:pt idx="3289">
                  <c:v>13.58</c:v>
                </c:pt>
                <c:pt idx="3290">
                  <c:v>22.08</c:v>
                </c:pt>
                <c:pt idx="3291">
                  <c:v>23.71</c:v>
                </c:pt>
                <c:pt idx="3292">
                  <c:v>25.81</c:v>
                </c:pt>
                <c:pt idx="3293">
                  <c:v>26.13</c:v>
                </c:pt>
                <c:pt idx="3294">
                  <c:v>27.01</c:v>
                </c:pt>
                <c:pt idx="3295">
                  <c:v>10.94</c:v>
                </c:pt>
                <c:pt idx="3296">
                  <c:v>22.46</c:v>
                </c:pt>
                <c:pt idx="3297">
                  <c:v>18.309999999999999</c:v>
                </c:pt>
                <c:pt idx="3298">
                  <c:v>25.05</c:v>
                </c:pt>
                <c:pt idx="3299">
                  <c:v>23.86</c:v>
                </c:pt>
                <c:pt idx="3300">
                  <c:v>26.7</c:v>
                </c:pt>
                <c:pt idx="3301">
                  <c:v>25.63</c:v>
                </c:pt>
                <c:pt idx="3302">
                  <c:v>22.79</c:v>
                </c:pt>
                <c:pt idx="3303">
                  <c:v>22.29</c:v>
                </c:pt>
                <c:pt idx="3304">
                  <c:v>19.32</c:v>
                </c:pt>
                <c:pt idx="3305">
                  <c:v>25.63</c:v>
                </c:pt>
                <c:pt idx="3306">
                  <c:v>25.2</c:v>
                </c:pt>
                <c:pt idx="3307">
                  <c:v>22.27</c:v>
                </c:pt>
                <c:pt idx="3308">
                  <c:v>20.22</c:v>
                </c:pt>
                <c:pt idx="3309">
                  <c:v>25</c:v>
                </c:pt>
                <c:pt idx="3310">
                  <c:v>24.21</c:v>
                </c:pt>
                <c:pt idx="3311">
                  <c:v>24.81</c:v>
                </c:pt>
                <c:pt idx="3312">
                  <c:v>24.44</c:v>
                </c:pt>
                <c:pt idx="3313">
                  <c:v>25.07</c:v>
                </c:pt>
                <c:pt idx="3314">
                  <c:v>26.31</c:v>
                </c:pt>
                <c:pt idx="3315">
                  <c:v>13.14</c:v>
                </c:pt>
                <c:pt idx="3316">
                  <c:v>18.84</c:v>
                </c:pt>
                <c:pt idx="3317">
                  <c:v>25.13</c:v>
                </c:pt>
                <c:pt idx="3318">
                  <c:v>24.94</c:v>
                </c:pt>
                <c:pt idx="3319">
                  <c:v>22.76</c:v>
                </c:pt>
                <c:pt idx="3320">
                  <c:v>24.15</c:v>
                </c:pt>
                <c:pt idx="3321">
                  <c:v>25.59</c:v>
                </c:pt>
                <c:pt idx="3322">
                  <c:v>16.579999999999998</c:v>
                </c:pt>
                <c:pt idx="3323">
                  <c:v>18.53</c:v>
                </c:pt>
                <c:pt idx="3324">
                  <c:v>12.97</c:v>
                </c:pt>
                <c:pt idx="3325">
                  <c:v>23.04</c:v>
                </c:pt>
                <c:pt idx="3326">
                  <c:v>26.14</c:v>
                </c:pt>
                <c:pt idx="3327">
                  <c:v>27.91</c:v>
                </c:pt>
                <c:pt idx="3328">
                  <c:v>24.66</c:v>
                </c:pt>
                <c:pt idx="3329">
                  <c:v>19.649999999999999</c:v>
                </c:pt>
                <c:pt idx="3330">
                  <c:v>19.899999999999999</c:v>
                </c:pt>
                <c:pt idx="3331">
                  <c:v>21.55</c:v>
                </c:pt>
                <c:pt idx="3332">
                  <c:v>14.47</c:v>
                </c:pt>
                <c:pt idx="3333">
                  <c:v>21.588999999999999</c:v>
                </c:pt>
                <c:pt idx="3334">
                  <c:v>22.375</c:v>
                </c:pt>
                <c:pt idx="3335">
                  <c:v>19.154</c:v>
                </c:pt>
                <c:pt idx="3336">
                  <c:v>20.821999999999999</c:v>
                </c:pt>
                <c:pt idx="3337">
                  <c:v>18.998999999999999</c:v>
                </c:pt>
                <c:pt idx="3338">
                  <c:v>17.375</c:v>
                </c:pt>
                <c:pt idx="3339">
                  <c:v>22.745000000000001</c:v>
                </c:pt>
                <c:pt idx="3340">
                  <c:v>10.372999999999999</c:v>
                </c:pt>
                <c:pt idx="3341">
                  <c:v>5.4480000000000004</c:v>
                </c:pt>
                <c:pt idx="3342">
                  <c:v>13.691000000000001</c:v>
                </c:pt>
                <c:pt idx="3343">
                  <c:v>11.106999999999999</c:v>
                </c:pt>
                <c:pt idx="3344">
                  <c:v>25.555</c:v>
                </c:pt>
                <c:pt idx="3345">
                  <c:v>17.684000000000001</c:v>
                </c:pt>
                <c:pt idx="3346">
                  <c:v>20.234000000000002</c:v>
                </c:pt>
                <c:pt idx="3347">
                  <c:v>5.6050000000000004</c:v>
                </c:pt>
                <c:pt idx="3348">
                  <c:v>21.277999999999999</c:v>
                </c:pt>
                <c:pt idx="3349">
                  <c:v>8.8689999999999998</c:v>
                </c:pt>
                <c:pt idx="3350">
                  <c:v>9.9280000000000008</c:v>
                </c:pt>
                <c:pt idx="3351">
                  <c:v>13.503</c:v>
                </c:pt>
                <c:pt idx="3352">
                  <c:v>9.2799999999999994</c:v>
                </c:pt>
                <c:pt idx="3353">
                  <c:v>17.88</c:v>
                </c:pt>
                <c:pt idx="3354">
                  <c:v>10.974</c:v>
                </c:pt>
                <c:pt idx="3355">
                  <c:v>18.114000000000001</c:v>
                </c:pt>
                <c:pt idx="3356">
                  <c:v>15.997</c:v>
                </c:pt>
                <c:pt idx="3357">
                  <c:v>23.047000000000001</c:v>
                </c:pt>
                <c:pt idx="3358">
                  <c:v>16.577000000000002</c:v>
                </c:pt>
                <c:pt idx="3359">
                  <c:v>19.242999999999999</c:v>
                </c:pt>
                <c:pt idx="3360">
                  <c:v>26.821999999999999</c:v>
                </c:pt>
                <c:pt idx="3361">
                  <c:v>16.245000000000001</c:v>
                </c:pt>
                <c:pt idx="3362">
                  <c:v>14.742000000000001</c:v>
                </c:pt>
                <c:pt idx="3363">
                  <c:v>13.324999999999999</c:v>
                </c:pt>
                <c:pt idx="3364">
                  <c:v>9.548</c:v>
                </c:pt>
                <c:pt idx="3365">
                  <c:v>25.071000000000002</c:v>
                </c:pt>
                <c:pt idx="3366">
                  <c:v>24.646000000000001</c:v>
                </c:pt>
                <c:pt idx="3367">
                  <c:v>11.624000000000001</c:v>
                </c:pt>
                <c:pt idx="3368">
                  <c:v>9.9600000000000009</c:v>
                </c:pt>
                <c:pt idx="3369">
                  <c:v>13.099</c:v>
                </c:pt>
                <c:pt idx="3370">
                  <c:v>17.812999999999999</c:v>
                </c:pt>
                <c:pt idx="3371">
                  <c:v>15.621</c:v>
                </c:pt>
                <c:pt idx="3372">
                  <c:v>21.068000000000001</c:v>
                </c:pt>
                <c:pt idx="3373">
                  <c:v>6.72</c:v>
                </c:pt>
                <c:pt idx="3374">
                  <c:v>12.351000000000001</c:v>
                </c:pt>
                <c:pt idx="3375">
                  <c:v>16.13</c:v>
                </c:pt>
                <c:pt idx="3376">
                  <c:v>17.05</c:v>
                </c:pt>
                <c:pt idx="3377">
                  <c:v>24.045999999999999</c:v>
                </c:pt>
                <c:pt idx="3378">
                  <c:v>14.843999999999999</c:v>
                </c:pt>
                <c:pt idx="3379">
                  <c:v>19.843</c:v>
                </c:pt>
                <c:pt idx="3380">
                  <c:v>22.224</c:v>
                </c:pt>
                <c:pt idx="3381">
                  <c:v>24.367000000000001</c:v>
                </c:pt>
                <c:pt idx="3382">
                  <c:v>15.195</c:v>
                </c:pt>
                <c:pt idx="3383">
                  <c:v>13.199</c:v>
                </c:pt>
                <c:pt idx="3384">
                  <c:v>5.01</c:v>
                </c:pt>
                <c:pt idx="3385">
                  <c:v>14.744999999999999</c:v>
                </c:pt>
                <c:pt idx="3386">
                  <c:v>11.772</c:v>
                </c:pt>
                <c:pt idx="3387">
                  <c:v>17.353999999999999</c:v>
                </c:pt>
                <c:pt idx="3388">
                  <c:v>6.6989999999999998</c:v>
                </c:pt>
                <c:pt idx="3389">
                  <c:v>12.603999999999999</c:v>
                </c:pt>
                <c:pt idx="3390">
                  <c:v>5.2990000000000004</c:v>
                </c:pt>
                <c:pt idx="3391">
                  <c:v>13.266</c:v>
                </c:pt>
                <c:pt idx="3392">
                  <c:v>20.774000000000001</c:v>
                </c:pt>
                <c:pt idx="3393">
                  <c:v>9.157</c:v>
                </c:pt>
                <c:pt idx="3394">
                  <c:v>11.266999999999999</c:v>
                </c:pt>
                <c:pt idx="3395">
                  <c:v>10.349</c:v>
                </c:pt>
                <c:pt idx="3396">
                  <c:v>11.291</c:v>
                </c:pt>
                <c:pt idx="3397">
                  <c:v>21.433</c:v>
                </c:pt>
                <c:pt idx="3398">
                  <c:v>20.533999999999999</c:v>
                </c:pt>
                <c:pt idx="3399">
                  <c:v>14.772</c:v>
                </c:pt>
                <c:pt idx="3400">
                  <c:v>14.542</c:v>
                </c:pt>
                <c:pt idx="3401">
                  <c:v>16.515000000000001</c:v>
                </c:pt>
                <c:pt idx="3402">
                  <c:v>8.5180000000000007</c:v>
                </c:pt>
                <c:pt idx="3403">
                  <c:v>8.7140000000000004</c:v>
                </c:pt>
                <c:pt idx="3404">
                  <c:v>18.283999999999999</c:v>
                </c:pt>
                <c:pt idx="3405">
                  <c:v>13.228999999999999</c:v>
                </c:pt>
                <c:pt idx="3406">
                  <c:v>9.0589999999999993</c:v>
                </c:pt>
                <c:pt idx="3407">
                  <c:v>8.8239999999999998</c:v>
                </c:pt>
                <c:pt idx="3408">
                  <c:v>15.920999999999999</c:v>
                </c:pt>
                <c:pt idx="3409">
                  <c:v>18.738</c:v>
                </c:pt>
                <c:pt idx="3410">
                  <c:v>23.835000000000001</c:v>
                </c:pt>
                <c:pt idx="3411">
                  <c:v>17.838000000000001</c:v>
                </c:pt>
                <c:pt idx="3412">
                  <c:v>17.2</c:v>
                </c:pt>
                <c:pt idx="3413">
                  <c:v>22.542000000000002</c:v>
                </c:pt>
                <c:pt idx="3414">
                  <c:v>18.62</c:v>
                </c:pt>
                <c:pt idx="3415">
                  <c:v>19.404</c:v>
                </c:pt>
                <c:pt idx="3416">
                  <c:v>8.798</c:v>
                </c:pt>
                <c:pt idx="3417">
                  <c:v>15.829000000000001</c:v>
                </c:pt>
                <c:pt idx="3418">
                  <c:v>9.9809999999999999</c:v>
                </c:pt>
                <c:pt idx="3419">
                  <c:v>6.0780000000000003</c:v>
                </c:pt>
                <c:pt idx="3420">
                  <c:v>14.775</c:v>
                </c:pt>
                <c:pt idx="3421">
                  <c:v>16.097000000000001</c:v>
                </c:pt>
                <c:pt idx="3422">
                  <c:v>20.68</c:v>
                </c:pt>
                <c:pt idx="3423">
                  <c:v>20.881</c:v>
                </c:pt>
                <c:pt idx="3424">
                  <c:v>14.662000000000001</c:v>
                </c:pt>
                <c:pt idx="3425">
                  <c:v>12.755000000000001</c:v>
                </c:pt>
                <c:pt idx="3426">
                  <c:v>18.913</c:v>
                </c:pt>
                <c:pt idx="3427">
                  <c:v>5.3170000000000002</c:v>
                </c:pt>
                <c:pt idx="3428">
                  <c:v>17.283000000000001</c:v>
                </c:pt>
                <c:pt idx="3429">
                  <c:v>17.010000000000002</c:v>
                </c:pt>
                <c:pt idx="3430">
                  <c:v>5.4109999999999996</c:v>
                </c:pt>
                <c:pt idx="3431">
                  <c:v>22.652999999999999</c:v>
                </c:pt>
                <c:pt idx="3432">
                  <c:v>17.425999999999998</c:v>
                </c:pt>
                <c:pt idx="3433">
                  <c:v>18.059000000000001</c:v>
                </c:pt>
                <c:pt idx="3434">
                  <c:v>20.451000000000001</c:v>
                </c:pt>
                <c:pt idx="3435">
                  <c:v>16.420000000000002</c:v>
                </c:pt>
                <c:pt idx="3436">
                  <c:v>7.1760000000000002</c:v>
                </c:pt>
                <c:pt idx="3437">
                  <c:v>10.076000000000001</c:v>
                </c:pt>
                <c:pt idx="3438">
                  <c:v>7.3250000000000002</c:v>
                </c:pt>
                <c:pt idx="3439">
                  <c:v>5.4470000000000001</c:v>
                </c:pt>
                <c:pt idx="3440">
                  <c:v>13.273999999999999</c:v>
                </c:pt>
                <c:pt idx="3441">
                  <c:v>22.760999999999999</c:v>
                </c:pt>
                <c:pt idx="3442">
                  <c:v>22.535</c:v>
                </c:pt>
                <c:pt idx="3443">
                  <c:v>8.1859999999999999</c:v>
                </c:pt>
                <c:pt idx="3444">
                  <c:v>19.93</c:v>
                </c:pt>
                <c:pt idx="3445">
                  <c:v>12.388</c:v>
                </c:pt>
                <c:pt idx="3446">
                  <c:v>21.405000000000001</c:v>
                </c:pt>
                <c:pt idx="3447">
                  <c:v>21.754999999999999</c:v>
                </c:pt>
                <c:pt idx="3448">
                  <c:v>1.7609999999999999</c:v>
                </c:pt>
                <c:pt idx="3449">
                  <c:v>11.766</c:v>
                </c:pt>
                <c:pt idx="3450">
                  <c:v>20.009</c:v>
                </c:pt>
                <c:pt idx="3451">
                  <c:v>22.027999999999999</c:v>
                </c:pt>
                <c:pt idx="3452">
                  <c:v>10.068</c:v>
                </c:pt>
                <c:pt idx="3453">
                  <c:v>18.956</c:v>
                </c:pt>
                <c:pt idx="3454">
                  <c:v>6.61</c:v>
                </c:pt>
                <c:pt idx="3455">
                  <c:v>16.553000000000001</c:v>
                </c:pt>
                <c:pt idx="3456">
                  <c:v>12.754</c:v>
                </c:pt>
                <c:pt idx="3457">
                  <c:v>13.297000000000001</c:v>
                </c:pt>
                <c:pt idx="3458">
                  <c:v>13.147</c:v>
                </c:pt>
                <c:pt idx="3459">
                  <c:v>17.536999999999999</c:v>
                </c:pt>
                <c:pt idx="3460">
                  <c:v>16.562000000000001</c:v>
                </c:pt>
                <c:pt idx="3461">
                  <c:v>16.562000000000001</c:v>
                </c:pt>
                <c:pt idx="3462">
                  <c:v>12.284000000000001</c:v>
                </c:pt>
                <c:pt idx="3463">
                  <c:v>10.867000000000001</c:v>
                </c:pt>
                <c:pt idx="3464">
                  <c:v>19.032</c:v>
                </c:pt>
                <c:pt idx="3465">
                  <c:v>17.263999999999999</c:v>
                </c:pt>
                <c:pt idx="3466">
                  <c:v>11.462</c:v>
                </c:pt>
                <c:pt idx="3467">
                  <c:v>6.5289999999999999</c:v>
                </c:pt>
                <c:pt idx="3468">
                  <c:v>8.68</c:v>
                </c:pt>
                <c:pt idx="3469">
                  <c:v>17.943000000000001</c:v>
                </c:pt>
                <c:pt idx="3470">
                  <c:v>5.88</c:v>
                </c:pt>
                <c:pt idx="3471">
                  <c:v>18.399999999999999</c:v>
                </c:pt>
                <c:pt idx="3472">
                  <c:v>15.759</c:v>
                </c:pt>
                <c:pt idx="3473">
                  <c:v>14.819000000000001</c:v>
                </c:pt>
                <c:pt idx="3474">
                  <c:v>8.5389999999999997</c:v>
                </c:pt>
                <c:pt idx="3475">
                  <c:v>22.181999999999999</c:v>
                </c:pt>
                <c:pt idx="3476">
                  <c:v>21.82</c:v>
                </c:pt>
                <c:pt idx="3477">
                  <c:v>19.013999999999999</c:v>
                </c:pt>
                <c:pt idx="3478">
                  <c:v>23.698</c:v>
                </c:pt>
                <c:pt idx="3479">
                  <c:v>18.818000000000001</c:v>
                </c:pt>
                <c:pt idx="3480">
                  <c:v>22.451000000000001</c:v>
                </c:pt>
                <c:pt idx="3481">
                  <c:v>22.763999999999999</c:v>
                </c:pt>
                <c:pt idx="3482">
                  <c:v>20.248000000000001</c:v>
                </c:pt>
                <c:pt idx="3483">
                  <c:v>16.981000000000002</c:v>
                </c:pt>
                <c:pt idx="3484">
                  <c:v>13.157</c:v>
                </c:pt>
                <c:pt idx="3485">
                  <c:v>4.6360000000000001</c:v>
                </c:pt>
                <c:pt idx="3486">
                  <c:v>18.62</c:v>
                </c:pt>
                <c:pt idx="3487">
                  <c:v>22.385999999999999</c:v>
                </c:pt>
                <c:pt idx="3488">
                  <c:v>20.814</c:v>
                </c:pt>
                <c:pt idx="3489">
                  <c:v>15.308999999999999</c:v>
                </c:pt>
                <c:pt idx="3490">
                  <c:v>11.75</c:v>
                </c:pt>
                <c:pt idx="3491">
                  <c:v>9.1120000000000001</c:v>
                </c:pt>
                <c:pt idx="3492">
                  <c:v>20.934999999999999</c:v>
                </c:pt>
                <c:pt idx="3493">
                  <c:v>16.933</c:v>
                </c:pt>
                <c:pt idx="3494">
                  <c:v>10.054</c:v>
                </c:pt>
                <c:pt idx="3495">
                  <c:v>11.904999999999999</c:v>
                </c:pt>
                <c:pt idx="3496">
                  <c:v>14.965999999999999</c:v>
                </c:pt>
                <c:pt idx="3497">
                  <c:v>14.964</c:v>
                </c:pt>
                <c:pt idx="3498">
                  <c:v>15.37</c:v>
                </c:pt>
                <c:pt idx="3499">
                  <c:v>13.625999999999999</c:v>
                </c:pt>
                <c:pt idx="3500">
                  <c:v>15.954000000000001</c:v>
                </c:pt>
                <c:pt idx="3501">
                  <c:v>13.403</c:v>
                </c:pt>
                <c:pt idx="3502">
                  <c:v>12.135999999999999</c:v>
                </c:pt>
                <c:pt idx="3503">
                  <c:v>7.4509999999999996</c:v>
                </c:pt>
                <c:pt idx="3504">
                  <c:v>21.673999999999999</c:v>
                </c:pt>
                <c:pt idx="3505">
                  <c:v>8.3420000000000005</c:v>
                </c:pt>
                <c:pt idx="3506">
                  <c:v>17.960999999999999</c:v>
                </c:pt>
                <c:pt idx="3507">
                  <c:v>8.9160000000000004</c:v>
                </c:pt>
                <c:pt idx="3508">
                  <c:v>10.292999999999999</c:v>
                </c:pt>
                <c:pt idx="3509">
                  <c:v>14.736000000000001</c:v>
                </c:pt>
                <c:pt idx="3510">
                  <c:v>19.609000000000002</c:v>
                </c:pt>
                <c:pt idx="3511">
                  <c:v>14.702</c:v>
                </c:pt>
                <c:pt idx="3512">
                  <c:v>18.210999999999999</c:v>
                </c:pt>
                <c:pt idx="3513">
                  <c:v>21.265999999999998</c:v>
                </c:pt>
                <c:pt idx="3514">
                  <c:v>11.295</c:v>
                </c:pt>
                <c:pt idx="3515">
                  <c:v>12.177</c:v>
                </c:pt>
                <c:pt idx="3516">
                  <c:v>13.15</c:v>
                </c:pt>
                <c:pt idx="3517">
                  <c:v>6.4359999999999999</c:v>
                </c:pt>
                <c:pt idx="3518">
                  <c:v>5.1529999999999996</c:v>
                </c:pt>
                <c:pt idx="3519">
                  <c:v>11.486000000000001</c:v>
                </c:pt>
                <c:pt idx="3520">
                  <c:v>22.323</c:v>
                </c:pt>
                <c:pt idx="3521">
                  <c:v>12.603</c:v>
                </c:pt>
                <c:pt idx="3522">
                  <c:v>14.023999999999999</c:v>
                </c:pt>
                <c:pt idx="3523">
                  <c:v>15.654999999999999</c:v>
                </c:pt>
                <c:pt idx="3524">
                  <c:v>20.149999999999999</c:v>
                </c:pt>
                <c:pt idx="3525">
                  <c:v>11.394</c:v>
                </c:pt>
                <c:pt idx="3526">
                  <c:v>4.5789999999999997</c:v>
                </c:pt>
                <c:pt idx="3527">
                  <c:v>12.943</c:v>
                </c:pt>
                <c:pt idx="3528">
                  <c:v>11.247999999999999</c:v>
                </c:pt>
                <c:pt idx="3529">
                  <c:v>17.395</c:v>
                </c:pt>
                <c:pt idx="3530">
                  <c:v>10.536</c:v>
                </c:pt>
                <c:pt idx="3531">
                  <c:v>14.564</c:v>
                </c:pt>
                <c:pt idx="3532">
                  <c:v>13.31</c:v>
                </c:pt>
                <c:pt idx="3533">
                  <c:v>18.356999999999999</c:v>
                </c:pt>
                <c:pt idx="3534">
                  <c:v>15.186</c:v>
                </c:pt>
                <c:pt idx="3535">
                  <c:v>20.890999999999998</c:v>
                </c:pt>
                <c:pt idx="3536">
                  <c:v>20.036000000000001</c:v>
                </c:pt>
                <c:pt idx="3537">
                  <c:v>23.295000000000002</c:v>
                </c:pt>
                <c:pt idx="3538">
                  <c:v>16.911999999999999</c:v>
                </c:pt>
                <c:pt idx="3539">
                  <c:v>19.428000000000001</c:v>
                </c:pt>
                <c:pt idx="3540">
                  <c:v>21.914000000000001</c:v>
                </c:pt>
                <c:pt idx="3541">
                  <c:v>15.561999999999999</c:v>
                </c:pt>
                <c:pt idx="3542">
                  <c:v>14.744</c:v>
                </c:pt>
                <c:pt idx="3543">
                  <c:v>21.068000000000001</c:v>
                </c:pt>
                <c:pt idx="3544">
                  <c:v>7.1959999999999997</c:v>
                </c:pt>
                <c:pt idx="3545">
                  <c:v>11.744</c:v>
                </c:pt>
                <c:pt idx="3546">
                  <c:v>20.872</c:v>
                </c:pt>
                <c:pt idx="3547">
                  <c:v>20.686</c:v>
                </c:pt>
                <c:pt idx="3548">
                  <c:v>18.306999999999999</c:v>
                </c:pt>
                <c:pt idx="3549">
                  <c:v>8.9939999999999998</c:v>
                </c:pt>
                <c:pt idx="3550">
                  <c:v>4.8259999999999996</c:v>
                </c:pt>
                <c:pt idx="3551">
                  <c:v>6.8639999999999999</c:v>
                </c:pt>
                <c:pt idx="3552">
                  <c:v>8.2379999999999995</c:v>
                </c:pt>
                <c:pt idx="3553">
                  <c:v>13.847</c:v>
                </c:pt>
                <c:pt idx="3554">
                  <c:v>16.222000000000001</c:v>
                </c:pt>
                <c:pt idx="3555">
                  <c:v>18.491</c:v>
                </c:pt>
                <c:pt idx="3556">
                  <c:v>17.585000000000001</c:v>
                </c:pt>
                <c:pt idx="3557">
                  <c:v>12.696999999999999</c:v>
                </c:pt>
                <c:pt idx="3558">
                  <c:v>13.468999999999999</c:v>
                </c:pt>
                <c:pt idx="3559">
                  <c:v>17.888999999999999</c:v>
                </c:pt>
                <c:pt idx="3560">
                  <c:v>21.1</c:v>
                </c:pt>
                <c:pt idx="3561">
                  <c:v>18.033000000000001</c:v>
                </c:pt>
                <c:pt idx="3562">
                  <c:v>11.907999999999999</c:v>
                </c:pt>
                <c:pt idx="3563">
                  <c:v>17.295999999999999</c:v>
                </c:pt>
                <c:pt idx="3564">
                  <c:v>11.067</c:v>
                </c:pt>
                <c:pt idx="3565">
                  <c:v>9.577</c:v>
                </c:pt>
                <c:pt idx="3566">
                  <c:v>13.954000000000001</c:v>
                </c:pt>
                <c:pt idx="3567">
                  <c:v>17.475000000000001</c:v>
                </c:pt>
                <c:pt idx="3568">
                  <c:v>8.4</c:v>
                </c:pt>
                <c:pt idx="3569">
                  <c:v>14.253</c:v>
                </c:pt>
                <c:pt idx="3570">
                  <c:v>9.8539999999999992</c:v>
                </c:pt>
                <c:pt idx="3571">
                  <c:v>12.699</c:v>
                </c:pt>
                <c:pt idx="3572">
                  <c:v>17.657</c:v>
                </c:pt>
                <c:pt idx="3573">
                  <c:v>14.737</c:v>
                </c:pt>
                <c:pt idx="3574">
                  <c:v>14.406000000000001</c:v>
                </c:pt>
                <c:pt idx="3575">
                  <c:v>19.692</c:v>
                </c:pt>
                <c:pt idx="3576">
                  <c:v>13.345000000000001</c:v>
                </c:pt>
                <c:pt idx="3577">
                  <c:v>13.404</c:v>
                </c:pt>
                <c:pt idx="3578">
                  <c:v>6.2140000000000004</c:v>
                </c:pt>
                <c:pt idx="3579">
                  <c:v>17.187999999999999</c:v>
                </c:pt>
                <c:pt idx="3580">
                  <c:v>21.901</c:v>
                </c:pt>
                <c:pt idx="3581">
                  <c:v>21.968</c:v>
                </c:pt>
                <c:pt idx="3582">
                  <c:v>22.751000000000001</c:v>
                </c:pt>
                <c:pt idx="3583">
                  <c:v>21.861999999999998</c:v>
                </c:pt>
                <c:pt idx="3584">
                  <c:v>20.754000000000001</c:v>
                </c:pt>
                <c:pt idx="3585">
                  <c:v>17.3</c:v>
                </c:pt>
                <c:pt idx="3586">
                  <c:v>22.388000000000002</c:v>
                </c:pt>
                <c:pt idx="3587">
                  <c:v>20.292999999999999</c:v>
                </c:pt>
                <c:pt idx="3588">
                  <c:v>20.82</c:v>
                </c:pt>
                <c:pt idx="3589">
                  <c:v>22.212</c:v>
                </c:pt>
                <c:pt idx="3590">
                  <c:v>22.181000000000001</c:v>
                </c:pt>
                <c:pt idx="3591">
                  <c:v>22.507999999999999</c:v>
                </c:pt>
                <c:pt idx="3592">
                  <c:v>21.009</c:v>
                </c:pt>
                <c:pt idx="3593">
                  <c:v>21.606000000000002</c:v>
                </c:pt>
                <c:pt idx="3594">
                  <c:v>16.143000000000001</c:v>
                </c:pt>
                <c:pt idx="3595">
                  <c:v>14.396000000000001</c:v>
                </c:pt>
                <c:pt idx="3596">
                  <c:v>22.713000000000001</c:v>
                </c:pt>
                <c:pt idx="3597">
                  <c:v>16.260000000000002</c:v>
                </c:pt>
                <c:pt idx="3598">
                  <c:v>17.196999999999999</c:v>
                </c:pt>
                <c:pt idx="3599">
                  <c:v>7.101</c:v>
                </c:pt>
                <c:pt idx="3600">
                  <c:v>8.3740000000000006</c:v>
                </c:pt>
                <c:pt idx="3601">
                  <c:v>21.08</c:v>
                </c:pt>
                <c:pt idx="3602">
                  <c:v>20.614000000000001</c:v>
                </c:pt>
                <c:pt idx="3603">
                  <c:v>24.024999999999999</c:v>
                </c:pt>
                <c:pt idx="3604">
                  <c:v>14.467000000000001</c:v>
                </c:pt>
                <c:pt idx="3605">
                  <c:v>21.027000000000001</c:v>
                </c:pt>
                <c:pt idx="3606">
                  <c:v>21.446999999999999</c:v>
                </c:pt>
                <c:pt idx="3607">
                  <c:v>25.03</c:v>
                </c:pt>
                <c:pt idx="3608">
                  <c:v>19.785</c:v>
                </c:pt>
                <c:pt idx="3609">
                  <c:v>10.863</c:v>
                </c:pt>
                <c:pt idx="3610">
                  <c:v>23.026</c:v>
                </c:pt>
                <c:pt idx="3611">
                  <c:v>16.984999999999999</c:v>
                </c:pt>
                <c:pt idx="3612">
                  <c:v>19.55</c:v>
                </c:pt>
                <c:pt idx="3613">
                  <c:v>16.335000000000001</c:v>
                </c:pt>
                <c:pt idx="3614">
                  <c:v>21.616</c:v>
                </c:pt>
                <c:pt idx="3615">
                  <c:v>22.951000000000001</c:v>
                </c:pt>
                <c:pt idx="3616">
                  <c:v>23.385000000000002</c:v>
                </c:pt>
                <c:pt idx="3617">
                  <c:v>24.492999999999999</c:v>
                </c:pt>
                <c:pt idx="3618">
                  <c:v>24.228000000000002</c:v>
                </c:pt>
                <c:pt idx="3619">
                  <c:v>21.175999999999998</c:v>
                </c:pt>
                <c:pt idx="3620">
                  <c:v>24.157</c:v>
                </c:pt>
                <c:pt idx="3621">
                  <c:v>24.623999999999999</c:v>
                </c:pt>
                <c:pt idx="3622">
                  <c:v>23.497</c:v>
                </c:pt>
                <c:pt idx="3623">
                  <c:v>22.99</c:v>
                </c:pt>
                <c:pt idx="3624">
                  <c:v>23.01</c:v>
                </c:pt>
                <c:pt idx="3625">
                  <c:v>14.51</c:v>
                </c:pt>
                <c:pt idx="3626">
                  <c:v>18.399999999999999</c:v>
                </c:pt>
                <c:pt idx="3627">
                  <c:v>17.809999999999999</c:v>
                </c:pt>
                <c:pt idx="3628">
                  <c:v>21.94</c:v>
                </c:pt>
                <c:pt idx="3629">
                  <c:v>23.088999999999999</c:v>
                </c:pt>
                <c:pt idx="3630">
                  <c:v>21.843</c:v>
                </c:pt>
                <c:pt idx="3631">
                  <c:v>25.797000000000001</c:v>
                </c:pt>
                <c:pt idx="3632">
                  <c:v>24.881</c:v>
                </c:pt>
                <c:pt idx="3633">
                  <c:v>26.241</c:v>
                </c:pt>
                <c:pt idx="3634">
                  <c:v>26.300999999999998</c:v>
                </c:pt>
                <c:pt idx="3635">
                  <c:v>26.212</c:v>
                </c:pt>
                <c:pt idx="3636">
                  <c:v>19.535</c:v>
                </c:pt>
                <c:pt idx="3637">
                  <c:v>26.338999999999999</c:v>
                </c:pt>
                <c:pt idx="3638">
                  <c:v>26.280999999999999</c:v>
                </c:pt>
                <c:pt idx="3639">
                  <c:v>25.710999999999999</c:v>
                </c:pt>
                <c:pt idx="3640">
                  <c:v>20.518000000000001</c:v>
                </c:pt>
                <c:pt idx="3641">
                  <c:v>26.754999999999999</c:v>
                </c:pt>
                <c:pt idx="3642">
                  <c:v>17.919</c:v>
                </c:pt>
                <c:pt idx="3643">
                  <c:v>23.826000000000001</c:v>
                </c:pt>
                <c:pt idx="3644">
                  <c:v>24.166</c:v>
                </c:pt>
                <c:pt idx="3645">
                  <c:v>20.105</c:v>
                </c:pt>
                <c:pt idx="3646">
                  <c:v>26.545999999999999</c:v>
                </c:pt>
                <c:pt idx="3647">
                  <c:v>25.253</c:v>
                </c:pt>
                <c:pt idx="3648">
                  <c:v>26.428000000000001</c:v>
                </c:pt>
                <c:pt idx="3649">
                  <c:v>26.347000000000001</c:v>
                </c:pt>
                <c:pt idx="3650">
                  <c:v>27.991</c:v>
                </c:pt>
                <c:pt idx="3651">
                  <c:v>26.352</c:v>
                </c:pt>
                <c:pt idx="3652">
                  <c:v>25.492999999999999</c:v>
                </c:pt>
                <c:pt idx="3653">
                  <c:v>26.695</c:v>
                </c:pt>
                <c:pt idx="3654">
                  <c:v>20.141999999999999</c:v>
                </c:pt>
                <c:pt idx="3655">
                  <c:v>25.317</c:v>
                </c:pt>
                <c:pt idx="3656">
                  <c:v>26.312000000000001</c:v>
                </c:pt>
                <c:pt idx="3657">
                  <c:v>27.667000000000002</c:v>
                </c:pt>
                <c:pt idx="3658">
                  <c:v>19.170000000000002</c:v>
                </c:pt>
                <c:pt idx="3659">
                  <c:v>26.079000000000001</c:v>
                </c:pt>
                <c:pt idx="3660">
                  <c:v>26.709</c:v>
                </c:pt>
                <c:pt idx="3661">
                  <c:v>23.978999999999999</c:v>
                </c:pt>
                <c:pt idx="3662">
                  <c:v>26.641999999999999</c:v>
                </c:pt>
                <c:pt idx="3663">
                  <c:v>28.239000000000001</c:v>
                </c:pt>
                <c:pt idx="3664">
                  <c:v>27.349</c:v>
                </c:pt>
                <c:pt idx="3665">
                  <c:v>24.76</c:v>
                </c:pt>
                <c:pt idx="3666">
                  <c:v>26.707999999999998</c:v>
                </c:pt>
                <c:pt idx="3667">
                  <c:v>23.454000000000001</c:v>
                </c:pt>
                <c:pt idx="3668">
                  <c:v>21.545000000000002</c:v>
                </c:pt>
                <c:pt idx="3669">
                  <c:v>21.937000000000001</c:v>
                </c:pt>
                <c:pt idx="3670">
                  <c:v>27.475999999999999</c:v>
                </c:pt>
                <c:pt idx="3671">
                  <c:v>13.574999999999999</c:v>
                </c:pt>
                <c:pt idx="3672">
                  <c:v>22.843</c:v>
                </c:pt>
                <c:pt idx="3673">
                  <c:v>26.622</c:v>
                </c:pt>
                <c:pt idx="3674">
                  <c:v>23.219000000000001</c:v>
                </c:pt>
                <c:pt idx="3675">
                  <c:v>17.178000000000001</c:v>
                </c:pt>
                <c:pt idx="3676">
                  <c:v>11.467000000000001</c:v>
                </c:pt>
                <c:pt idx="3677">
                  <c:v>24.472999999999999</c:v>
                </c:pt>
                <c:pt idx="3678">
                  <c:v>20.36</c:v>
                </c:pt>
                <c:pt idx="3679">
                  <c:v>16.475999999999999</c:v>
                </c:pt>
                <c:pt idx="3680">
                  <c:v>8.7959999999999994</c:v>
                </c:pt>
                <c:pt idx="3681">
                  <c:v>6.226</c:v>
                </c:pt>
                <c:pt idx="3682">
                  <c:v>15.526</c:v>
                </c:pt>
                <c:pt idx="3683">
                  <c:v>25.452999999999999</c:v>
                </c:pt>
                <c:pt idx="3684">
                  <c:v>25.846</c:v>
                </c:pt>
                <c:pt idx="3685">
                  <c:v>26.152999999999999</c:v>
                </c:pt>
                <c:pt idx="3686">
                  <c:v>15.180999999999999</c:v>
                </c:pt>
                <c:pt idx="3687">
                  <c:v>25.161999999999999</c:v>
                </c:pt>
                <c:pt idx="3688">
                  <c:v>24.443000000000001</c:v>
                </c:pt>
                <c:pt idx="3689">
                  <c:v>24.503</c:v>
                </c:pt>
                <c:pt idx="3690">
                  <c:v>20.497</c:v>
                </c:pt>
                <c:pt idx="3691">
                  <c:v>20.006</c:v>
                </c:pt>
                <c:pt idx="3692">
                  <c:v>15.106</c:v>
                </c:pt>
                <c:pt idx="3693">
                  <c:v>27.023</c:v>
                </c:pt>
                <c:pt idx="3694">
                  <c:v>18.806000000000001</c:v>
                </c:pt>
                <c:pt idx="3695">
                  <c:v>12.294</c:v>
                </c:pt>
                <c:pt idx="3696">
                  <c:v>18.914000000000001</c:v>
                </c:pt>
                <c:pt idx="3697">
                  <c:v>20.971</c:v>
                </c:pt>
                <c:pt idx="3698">
                  <c:v>25.076000000000001</c:v>
                </c:pt>
                <c:pt idx="3699">
                  <c:v>21.568000000000001</c:v>
                </c:pt>
                <c:pt idx="3700">
                  <c:v>23.24</c:v>
                </c:pt>
                <c:pt idx="3701">
                  <c:v>17.137</c:v>
                </c:pt>
                <c:pt idx="3702">
                  <c:v>19.027999999999999</c:v>
                </c:pt>
                <c:pt idx="3703">
                  <c:v>10.750999999999999</c:v>
                </c:pt>
                <c:pt idx="3704">
                  <c:v>18.609000000000002</c:v>
                </c:pt>
                <c:pt idx="3705">
                  <c:v>11.029</c:v>
                </c:pt>
                <c:pt idx="3706">
                  <c:v>16.271000000000001</c:v>
                </c:pt>
                <c:pt idx="3707">
                  <c:v>16.225000000000001</c:v>
                </c:pt>
                <c:pt idx="3708">
                  <c:v>18.151</c:v>
                </c:pt>
                <c:pt idx="3709">
                  <c:v>20.923999999999999</c:v>
                </c:pt>
                <c:pt idx="3710">
                  <c:v>25.844000000000001</c:v>
                </c:pt>
                <c:pt idx="3711">
                  <c:v>19.989999999999998</c:v>
                </c:pt>
                <c:pt idx="3712">
                  <c:v>21.367999999999999</c:v>
                </c:pt>
                <c:pt idx="3713">
                  <c:v>8.6920000000000002</c:v>
                </c:pt>
                <c:pt idx="3714">
                  <c:v>25.138000000000002</c:v>
                </c:pt>
                <c:pt idx="3715">
                  <c:v>6.7480000000000002</c:v>
                </c:pt>
                <c:pt idx="3716">
                  <c:v>17.013000000000002</c:v>
                </c:pt>
                <c:pt idx="3717">
                  <c:v>7.3819999999999997</c:v>
                </c:pt>
                <c:pt idx="3718">
                  <c:v>17.428000000000001</c:v>
                </c:pt>
                <c:pt idx="3719">
                  <c:v>22.716000000000001</c:v>
                </c:pt>
                <c:pt idx="3720">
                  <c:v>13.565</c:v>
                </c:pt>
                <c:pt idx="3721">
                  <c:v>23.597999999999999</c:v>
                </c:pt>
                <c:pt idx="3722">
                  <c:v>20.917000000000002</c:v>
                </c:pt>
                <c:pt idx="3723">
                  <c:v>19.632999999999999</c:v>
                </c:pt>
                <c:pt idx="3724">
                  <c:v>20.544</c:v>
                </c:pt>
                <c:pt idx="3725">
                  <c:v>4.8609999999999998</c:v>
                </c:pt>
                <c:pt idx="3726">
                  <c:v>7.37</c:v>
                </c:pt>
                <c:pt idx="3727">
                  <c:v>16.059999999999999</c:v>
                </c:pt>
                <c:pt idx="3728">
                  <c:v>17.416</c:v>
                </c:pt>
                <c:pt idx="3729">
                  <c:v>21.288</c:v>
                </c:pt>
                <c:pt idx="3730">
                  <c:v>14.353</c:v>
                </c:pt>
                <c:pt idx="3731">
                  <c:v>8.9339999999999993</c:v>
                </c:pt>
                <c:pt idx="3732">
                  <c:v>22.698</c:v>
                </c:pt>
                <c:pt idx="3733">
                  <c:v>21.696999999999999</c:v>
                </c:pt>
                <c:pt idx="3734">
                  <c:v>11.749000000000001</c:v>
                </c:pt>
                <c:pt idx="3735">
                  <c:v>13.875</c:v>
                </c:pt>
                <c:pt idx="3736">
                  <c:v>18.620999999999999</c:v>
                </c:pt>
                <c:pt idx="3737">
                  <c:v>13.279</c:v>
                </c:pt>
                <c:pt idx="3738">
                  <c:v>9.5969999999999995</c:v>
                </c:pt>
                <c:pt idx="3739">
                  <c:v>6.3760000000000003</c:v>
                </c:pt>
                <c:pt idx="3740">
                  <c:v>19.190999999999999</c:v>
                </c:pt>
                <c:pt idx="3741">
                  <c:v>18.117000000000001</c:v>
                </c:pt>
                <c:pt idx="3742">
                  <c:v>19.556999999999999</c:v>
                </c:pt>
                <c:pt idx="3743">
                  <c:v>19.135999999999999</c:v>
                </c:pt>
                <c:pt idx="3744">
                  <c:v>6.3250000000000002</c:v>
                </c:pt>
                <c:pt idx="3745">
                  <c:v>15.923999999999999</c:v>
                </c:pt>
                <c:pt idx="3746">
                  <c:v>11.092000000000001</c:v>
                </c:pt>
                <c:pt idx="3747">
                  <c:v>9.3569999999999993</c:v>
                </c:pt>
                <c:pt idx="3748">
                  <c:v>6.9509999999999996</c:v>
                </c:pt>
                <c:pt idx="3749">
                  <c:v>11.734</c:v>
                </c:pt>
                <c:pt idx="3750">
                  <c:v>13.327</c:v>
                </c:pt>
                <c:pt idx="3751">
                  <c:v>17.802</c:v>
                </c:pt>
                <c:pt idx="3752">
                  <c:v>9.4960000000000004</c:v>
                </c:pt>
                <c:pt idx="3753">
                  <c:v>15.475</c:v>
                </c:pt>
                <c:pt idx="3754">
                  <c:v>20.891999999999999</c:v>
                </c:pt>
                <c:pt idx="3755">
                  <c:v>6.2249999999999996</c:v>
                </c:pt>
                <c:pt idx="3756">
                  <c:v>4.5839999999999996</c:v>
                </c:pt>
                <c:pt idx="3757">
                  <c:v>9.4930000000000003</c:v>
                </c:pt>
                <c:pt idx="3758">
                  <c:v>14.86</c:v>
                </c:pt>
                <c:pt idx="3759">
                  <c:v>11.773</c:v>
                </c:pt>
                <c:pt idx="3760">
                  <c:v>13.401999999999999</c:v>
                </c:pt>
                <c:pt idx="3761">
                  <c:v>12.949</c:v>
                </c:pt>
                <c:pt idx="3762">
                  <c:v>14.871</c:v>
                </c:pt>
                <c:pt idx="3763">
                  <c:v>3.5230000000000001</c:v>
                </c:pt>
                <c:pt idx="3764">
                  <c:v>18.344000000000001</c:v>
                </c:pt>
                <c:pt idx="3765">
                  <c:v>14.243</c:v>
                </c:pt>
                <c:pt idx="3766">
                  <c:v>13.224</c:v>
                </c:pt>
                <c:pt idx="3767">
                  <c:v>8.3529999999999998</c:v>
                </c:pt>
                <c:pt idx="3768">
                  <c:v>20.148</c:v>
                </c:pt>
                <c:pt idx="3769">
                  <c:v>16.512</c:v>
                </c:pt>
                <c:pt idx="3770">
                  <c:v>9.1479999999999997</c:v>
                </c:pt>
                <c:pt idx="3771">
                  <c:v>13.968999999999999</c:v>
                </c:pt>
                <c:pt idx="3772">
                  <c:v>8.657</c:v>
                </c:pt>
                <c:pt idx="3773">
                  <c:v>11.83</c:v>
                </c:pt>
                <c:pt idx="3774">
                  <c:v>19.309999999999999</c:v>
                </c:pt>
                <c:pt idx="3775">
                  <c:v>18.734000000000002</c:v>
                </c:pt>
                <c:pt idx="3776">
                  <c:v>13.669</c:v>
                </c:pt>
                <c:pt idx="3777">
                  <c:v>14.666</c:v>
                </c:pt>
                <c:pt idx="3778">
                  <c:v>13.369</c:v>
                </c:pt>
                <c:pt idx="3779">
                  <c:v>10.968</c:v>
                </c:pt>
                <c:pt idx="3780">
                  <c:v>12.49</c:v>
                </c:pt>
                <c:pt idx="3781">
                  <c:v>9.6219999999999999</c:v>
                </c:pt>
                <c:pt idx="3782">
                  <c:v>16.245999999999999</c:v>
                </c:pt>
                <c:pt idx="3783">
                  <c:v>5.4089999999999998</c:v>
                </c:pt>
                <c:pt idx="3784">
                  <c:v>15.224</c:v>
                </c:pt>
                <c:pt idx="3785">
                  <c:v>17.088999999999999</c:v>
                </c:pt>
                <c:pt idx="3786">
                  <c:v>17.207000000000001</c:v>
                </c:pt>
                <c:pt idx="3787">
                  <c:v>21.22</c:v>
                </c:pt>
                <c:pt idx="3788">
                  <c:v>16.036999999999999</c:v>
                </c:pt>
                <c:pt idx="3789">
                  <c:v>22.364000000000001</c:v>
                </c:pt>
                <c:pt idx="3790">
                  <c:v>21.518999999999998</c:v>
                </c:pt>
                <c:pt idx="3791">
                  <c:v>20.439</c:v>
                </c:pt>
                <c:pt idx="3792">
                  <c:v>15.058</c:v>
                </c:pt>
                <c:pt idx="3793">
                  <c:v>14.66</c:v>
                </c:pt>
                <c:pt idx="3794">
                  <c:v>17.823</c:v>
                </c:pt>
                <c:pt idx="3795">
                  <c:v>11.840999999999999</c:v>
                </c:pt>
                <c:pt idx="3796">
                  <c:v>7.52</c:v>
                </c:pt>
                <c:pt idx="3797">
                  <c:v>17.295000000000002</c:v>
                </c:pt>
                <c:pt idx="3798">
                  <c:v>14.186999999999999</c:v>
                </c:pt>
                <c:pt idx="3799">
                  <c:v>5.5629999999999997</c:v>
                </c:pt>
                <c:pt idx="3800">
                  <c:v>12.298</c:v>
                </c:pt>
                <c:pt idx="3801">
                  <c:v>13.475</c:v>
                </c:pt>
                <c:pt idx="3802">
                  <c:v>6.73</c:v>
                </c:pt>
                <c:pt idx="3803">
                  <c:v>9.202</c:v>
                </c:pt>
                <c:pt idx="3804">
                  <c:v>15.304</c:v>
                </c:pt>
                <c:pt idx="3805">
                  <c:v>5.0129999999999999</c:v>
                </c:pt>
                <c:pt idx="3806">
                  <c:v>13.904</c:v>
                </c:pt>
                <c:pt idx="3807">
                  <c:v>22.795999999999999</c:v>
                </c:pt>
                <c:pt idx="3808">
                  <c:v>12.02</c:v>
                </c:pt>
                <c:pt idx="3809">
                  <c:v>5.3250000000000002</c:v>
                </c:pt>
                <c:pt idx="3810">
                  <c:v>10.749000000000001</c:v>
                </c:pt>
                <c:pt idx="3811">
                  <c:v>25.413</c:v>
                </c:pt>
                <c:pt idx="3812">
                  <c:v>12.023</c:v>
                </c:pt>
                <c:pt idx="3813">
                  <c:v>16.649999999999999</c:v>
                </c:pt>
                <c:pt idx="3814">
                  <c:v>15.574</c:v>
                </c:pt>
                <c:pt idx="3815">
                  <c:v>9.7040000000000006</c:v>
                </c:pt>
                <c:pt idx="3816">
                  <c:v>26.172999999999998</c:v>
                </c:pt>
                <c:pt idx="3817">
                  <c:v>17.61</c:v>
                </c:pt>
                <c:pt idx="3818">
                  <c:v>11.506</c:v>
                </c:pt>
                <c:pt idx="3819">
                  <c:v>15.757</c:v>
                </c:pt>
                <c:pt idx="3820">
                  <c:v>12.256</c:v>
                </c:pt>
                <c:pt idx="3821">
                  <c:v>21.215</c:v>
                </c:pt>
                <c:pt idx="3822">
                  <c:v>15.926</c:v>
                </c:pt>
                <c:pt idx="3823">
                  <c:v>15.864000000000001</c:v>
                </c:pt>
                <c:pt idx="3824">
                  <c:v>23.632000000000001</c:v>
                </c:pt>
                <c:pt idx="3825">
                  <c:v>23.204000000000001</c:v>
                </c:pt>
                <c:pt idx="3826">
                  <c:v>23.45</c:v>
                </c:pt>
                <c:pt idx="3827">
                  <c:v>12.987</c:v>
                </c:pt>
                <c:pt idx="3828">
                  <c:v>7.2039999999999997</c:v>
                </c:pt>
                <c:pt idx="3829">
                  <c:v>20.404</c:v>
                </c:pt>
                <c:pt idx="3830">
                  <c:v>16.63</c:v>
                </c:pt>
                <c:pt idx="3831">
                  <c:v>19.306000000000001</c:v>
                </c:pt>
                <c:pt idx="3832">
                  <c:v>17.71</c:v>
                </c:pt>
                <c:pt idx="3833">
                  <c:v>13.792999999999999</c:v>
                </c:pt>
                <c:pt idx="3834">
                  <c:v>18.113</c:v>
                </c:pt>
                <c:pt idx="3835">
                  <c:v>16.693000000000001</c:v>
                </c:pt>
                <c:pt idx="3836">
                  <c:v>12.358000000000001</c:v>
                </c:pt>
                <c:pt idx="3837">
                  <c:v>18.760999999999999</c:v>
                </c:pt>
                <c:pt idx="3838">
                  <c:v>16.384</c:v>
                </c:pt>
                <c:pt idx="3839">
                  <c:v>14.461</c:v>
                </c:pt>
                <c:pt idx="3840">
                  <c:v>18.123000000000001</c:v>
                </c:pt>
                <c:pt idx="3841">
                  <c:v>13.340999999999999</c:v>
                </c:pt>
                <c:pt idx="3842">
                  <c:v>14.048</c:v>
                </c:pt>
                <c:pt idx="3843">
                  <c:v>12.484999999999999</c:v>
                </c:pt>
                <c:pt idx="3844">
                  <c:v>20.068999999999999</c:v>
                </c:pt>
                <c:pt idx="3845">
                  <c:v>9.1839999999999993</c:v>
                </c:pt>
                <c:pt idx="3846">
                  <c:v>9.1750000000000007</c:v>
                </c:pt>
                <c:pt idx="3847">
                  <c:v>20.536999999999999</c:v>
                </c:pt>
                <c:pt idx="3848">
                  <c:v>9.1639999999999997</c:v>
                </c:pt>
                <c:pt idx="3849">
                  <c:v>11.092000000000001</c:v>
                </c:pt>
                <c:pt idx="3850">
                  <c:v>16.661999999999999</c:v>
                </c:pt>
                <c:pt idx="3851">
                  <c:v>2.4489999999999998</c:v>
                </c:pt>
                <c:pt idx="3852">
                  <c:v>22.824999999999999</c:v>
                </c:pt>
                <c:pt idx="3853">
                  <c:v>11.295</c:v>
                </c:pt>
                <c:pt idx="3854">
                  <c:v>13.332000000000001</c:v>
                </c:pt>
                <c:pt idx="3855">
                  <c:v>15.596</c:v>
                </c:pt>
                <c:pt idx="3856">
                  <c:v>16.526</c:v>
                </c:pt>
                <c:pt idx="3857">
                  <c:v>11.246</c:v>
                </c:pt>
                <c:pt idx="3858">
                  <c:v>18.841999999999999</c:v>
                </c:pt>
                <c:pt idx="3859">
                  <c:v>7.7460000000000004</c:v>
                </c:pt>
                <c:pt idx="3860">
                  <c:v>22.751999999999999</c:v>
                </c:pt>
                <c:pt idx="3861">
                  <c:v>21.387</c:v>
                </c:pt>
                <c:pt idx="3862">
                  <c:v>15.24</c:v>
                </c:pt>
                <c:pt idx="3863">
                  <c:v>11.731</c:v>
                </c:pt>
                <c:pt idx="3864">
                  <c:v>14.997999999999999</c:v>
                </c:pt>
                <c:pt idx="3865">
                  <c:v>12.112</c:v>
                </c:pt>
                <c:pt idx="3866">
                  <c:v>21.715</c:v>
                </c:pt>
                <c:pt idx="3867">
                  <c:v>20.914999999999999</c:v>
                </c:pt>
                <c:pt idx="3868">
                  <c:v>7.452</c:v>
                </c:pt>
                <c:pt idx="3869">
                  <c:v>3.1320000000000001</c:v>
                </c:pt>
                <c:pt idx="3870">
                  <c:v>16.277999999999999</c:v>
                </c:pt>
                <c:pt idx="3871">
                  <c:v>13.420999999999999</c:v>
                </c:pt>
                <c:pt idx="3872">
                  <c:v>19.952999999999999</c:v>
                </c:pt>
                <c:pt idx="3873">
                  <c:v>15.798</c:v>
                </c:pt>
                <c:pt idx="3874">
                  <c:v>14.385</c:v>
                </c:pt>
                <c:pt idx="3875">
                  <c:v>15.135</c:v>
                </c:pt>
                <c:pt idx="3876">
                  <c:v>18.199000000000002</c:v>
                </c:pt>
                <c:pt idx="3877">
                  <c:v>20.414999999999999</c:v>
                </c:pt>
                <c:pt idx="3878">
                  <c:v>13.736000000000001</c:v>
                </c:pt>
                <c:pt idx="3879">
                  <c:v>15.847</c:v>
                </c:pt>
                <c:pt idx="3880">
                  <c:v>18.026</c:v>
                </c:pt>
                <c:pt idx="3881">
                  <c:v>23.489000000000001</c:v>
                </c:pt>
                <c:pt idx="3882">
                  <c:v>17.704999999999998</c:v>
                </c:pt>
                <c:pt idx="3883">
                  <c:v>12.871</c:v>
                </c:pt>
                <c:pt idx="3884">
                  <c:v>11.451000000000001</c:v>
                </c:pt>
                <c:pt idx="3885">
                  <c:v>12.222</c:v>
                </c:pt>
                <c:pt idx="3886">
                  <c:v>14.228</c:v>
                </c:pt>
                <c:pt idx="3887">
                  <c:v>22</c:v>
                </c:pt>
                <c:pt idx="3888">
                  <c:v>20.440999999999999</c:v>
                </c:pt>
                <c:pt idx="3889">
                  <c:v>19.597999999999999</c:v>
                </c:pt>
                <c:pt idx="3890">
                  <c:v>19.495000000000001</c:v>
                </c:pt>
                <c:pt idx="3891">
                  <c:v>23.933</c:v>
                </c:pt>
                <c:pt idx="3892">
                  <c:v>24.361999999999998</c:v>
                </c:pt>
                <c:pt idx="3893">
                  <c:v>10.023</c:v>
                </c:pt>
                <c:pt idx="3894">
                  <c:v>7.5940000000000003</c:v>
                </c:pt>
                <c:pt idx="3895">
                  <c:v>11.269</c:v>
                </c:pt>
                <c:pt idx="3896">
                  <c:v>10.568</c:v>
                </c:pt>
                <c:pt idx="3897">
                  <c:v>1.542</c:v>
                </c:pt>
                <c:pt idx="3898">
                  <c:v>11.833</c:v>
                </c:pt>
                <c:pt idx="3899">
                  <c:v>9.7919999999999998</c:v>
                </c:pt>
                <c:pt idx="3900">
                  <c:v>15.384</c:v>
                </c:pt>
                <c:pt idx="3901">
                  <c:v>10.154</c:v>
                </c:pt>
                <c:pt idx="3902">
                  <c:v>12.917</c:v>
                </c:pt>
                <c:pt idx="3903">
                  <c:v>7.3460000000000001</c:v>
                </c:pt>
                <c:pt idx="3904">
                  <c:v>17.565000000000001</c:v>
                </c:pt>
                <c:pt idx="3905">
                  <c:v>20.960999999999999</c:v>
                </c:pt>
                <c:pt idx="3906">
                  <c:v>14.813000000000001</c:v>
                </c:pt>
                <c:pt idx="3907">
                  <c:v>10.868</c:v>
                </c:pt>
                <c:pt idx="3908">
                  <c:v>5.3570000000000002</c:v>
                </c:pt>
                <c:pt idx="3909">
                  <c:v>14.15</c:v>
                </c:pt>
                <c:pt idx="3910">
                  <c:v>10.9</c:v>
                </c:pt>
                <c:pt idx="3911">
                  <c:v>16.48</c:v>
                </c:pt>
                <c:pt idx="3912">
                  <c:v>13.321</c:v>
                </c:pt>
                <c:pt idx="3913">
                  <c:v>2.903</c:v>
                </c:pt>
                <c:pt idx="3914">
                  <c:v>9.4649999999999999</c:v>
                </c:pt>
                <c:pt idx="3915">
                  <c:v>12.02</c:v>
                </c:pt>
                <c:pt idx="3916">
                  <c:v>20.670999999999999</c:v>
                </c:pt>
                <c:pt idx="3917">
                  <c:v>15.648999999999999</c:v>
                </c:pt>
                <c:pt idx="3918">
                  <c:v>17.29</c:v>
                </c:pt>
                <c:pt idx="3919">
                  <c:v>16.548999999999999</c:v>
                </c:pt>
                <c:pt idx="3920">
                  <c:v>13.134</c:v>
                </c:pt>
                <c:pt idx="3921">
                  <c:v>7.9859999999999998</c:v>
                </c:pt>
                <c:pt idx="3922">
                  <c:v>14.808</c:v>
                </c:pt>
                <c:pt idx="3923">
                  <c:v>22.602</c:v>
                </c:pt>
                <c:pt idx="3924">
                  <c:v>22.007999999999999</c:v>
                </c:pt>
                <c:pt idx="3925">
                  <c:v>18.666</c:v>
                </c:pt>
                <c:pt idx="3926">
                  <c:v>19.661000000000001</c:v>
                </c:pt>
                <c:pt idx="3927">
                  <c:v>20.599</c:v>
                </c:pt>
                <c:pt idx="3928">
                  <c:v>15.833</c:v>
                </c:pt>
                <c:pt idx="3929">
                  <c:v>12.111000000000001</c:v>
                </c:pt>
                <c:pt idx="3930">
                  <c:v>20.532</c:v>
                </c:pt>
                <c:pt idx="3931">
                  <c:v>10.214</c:v>
                </c:pt>
                <c:pt idx="3932">
                  <c:v>16.641999999999999</c:v>
                </c:pt>
                <c:pt idx="3933">
                  <c:v>14.521000000000001</c:v>
                </c:pt>
                <c:pt idx="3934">
                  <c:v>17.204000000000001</c:v>
                </c:pt>
                <c:pt idx="3935">
                  <c:v>13.109</c:v>
                </c:pt>
                <c:pt idx="3936">
                  <c:v>20.788</c:v>
                </c:pt>
                <c:pt idx="3937">
                  <c:v>8.7769999999999992</c:v>
                </c:pt>
                <c:pt idx="3938">
                  <c:v>22.518999999999998</c:v>
                </c:pt>
                <c:pt idx="3939">
                  <c:v>17.649000000000001</c:v>
                </c:pt>
                <c:pt idx="3940">
                  <c:v>13.718</c:v>
                </c:pt>
                <c:pt idx="3941">
                  <c:v>20.838999999999999</c:v>
                </c:pt>
                <c:pt idx="3942">
                  <c:v>21.012</c:v>
                </c:pt>
                <c:pt idx="3943">
                  <c:v>16.766999999999999</c:v>
                </c:pt>
                <c:pt idx="3944">
                  <c:v>21.291</c:v>
                </c:pt>
                <c:pt idx="3945">
                  <c:v>20.077000000000002</c:v>
                </c:pt>
                <c:pt idx="3946">
                  <c:v>17.606000000000002</c:v>
                </c:pt>
                <c:pt idx="3947">
                  <c:v>19.021000000000001</c:v>
                </c:pt>
                <c:pt idx="3948">
                  <c:v>23.748000000000001</c:v>
                </c:pt>
                <c:pt idx="3949">
                  <c:v>22.263999999999999</c:v>
                </c:pt>
                <c:pt idx="3950">
                  <c:v>22.402999999999999</c:v>
                </c:pt>
                <c:pt idx="3951">
                  <c:v>21.875</c:v>
                </c:pt>
                <c:pt idx="3952">
                  <c:v>12.369</c:v>
                </c:pt>
                <c:pt idx="3953">
                  <c:v>12.919</c:v>
                </c:pt>
                <c:pt idx="3954">
                  <c:v>14.012</c:v>
                </c:pt>
                <c:pt idx="3955">
                  <c:v>17.465</c:v>
                </c:pt>
                <c:pt idx="3956">
                  <c:v>14.666</c:v>
                </c:pt>
                <c:pt idx="3957">
                  <c:v>13.324999999999999</c:v>
                </c:pt>
                <c:pt idx="3958">
                  <c:v>14.938000000000001</c:v>
                </c:pt>
                <c:pt idx="3959">
                  <c:v>17.47</c:v>
                </c:pt>
                <c:pt idx="3960">
                  <c:v>21.286000000000001</c:v>
                </c:pt>
                <c:pt idx="3961">
                  <c:v>21.905000000000001</c:v>
                </c:pt>
                <c:pt idx="3962">
                  <c:v>23.545000000000002</c:v>
                </c:pt>
                <c:pt idx="3963">
                  <c:v>20.779</c:v>
                </c:pt>
                <c:pt idx="3964">
                  <c:v>19.731000000000002</c:v>
                </c:pt>
                <c:pt idx="3965">
                  <c:v>23.867000000000001</c:v>
                </c:pt>
                <c:pt idx="3966">
                  <c:v>14.398</c:v>
                </c:pt>
                <c:pt idx="3967">
                  <c:v>23.02</c:v>
                </c:pt>
                <c:pt idx="3968">
                  <c:v>21.574999999999999</c:v>
                </c:pt>
                <c:pt idx="3969">
                  <c:v>22.396999999999998</c:v>
                </c:pt>
                <c:pt idx="3970">
                  <c:v>22.146000000000001</c:v>
                </c:pt>
                <c:pt idx="3971">
                  <c:v>24.242000000000001</c:v>
                </c:pt>
                <c:pt idx="3972">
                  <c:v>19.167000000000002</c:v>
                </c:pt>
                <c:pt idx="3973">
                  <c:v>20.466000000000001</c:v>
                </c:pt>
                <c:pt idx="3974">
                  <c:v>23.356999999999999</c:v>
                </c:pt>
                <c:pt idx="3975">
                  <c:v>23.582999999999998</c:v>
                </c:pt>
                <c:pt idx="3976">
                  <c:v>20.992999999999999</c:v>
                </c:pt>
                <c:pt idx="3977">
                  <c:v>21.802</c:v>
                </c:pt>
                <c:pt idx="3978">
                  <c:v>21.960999999999999</c:v>
                </c:pt>
                <c:pt idx="3979">
                  <c:v>18.535</c:v>
                </c:pt>
                <c:pt idx="3980">
                  <c:v>20.286999999999999</c:v>
                </c:pt>
                <c:pt idx="3981">
                  <c:v>22.332000000000001</c:v>
                </c:pt>
                <c:pt idx="3982">
                  <c:v>14.175000000000001</c:v>
                </c:pt>
                <c:pt idx="3983">
                  <c:v>23.736999999999998</c:v>
                </c:pt>
                <c:pt idx="3984">
                  <c:v>8.8439999999999994</c:v>
                </c:pt>
                <c:pt idx="3985">
                  <c:v>17.821000000000002</c:v>
                </c:pt>
                <c:pt idx="3986">
                  <c:v>20.481999999999999</c:v>
                </c:pt>
                <c:pt idx="3987">
                  <c:v>24.384</c:v>
                </c:pt>
                <c:pt idx="3988">
                  <c:v>24.294</c:v>
                </c:pt>
                <c:pt idx="3989">
                  <c:v>22.326000000000001</c:v>
                </c:pt>
                <c:pt idx="3990">
                  <c:v>15.739000000000001</c:v>
                </c:pt>
                <c:pt idx="3991">
                  <c:v>24.045999999999999</c:v>
                </c:pt>
                <c:pt idx="3992">
                  <c:v>26.677</c:v>
                </c:pt>
                <c:pt idx="3993">
                  <c:v>25.148</c:v>
                </c:pt>
                <c:pt idx="3994">
                  <c:v>23.227</c:v>
                </c:pt>
                <c:pt idx="3995">
                  <c:v>23.006</c:v>
                </c:pt>
                <c:pt idx="3996">
                  <c:v>26.016999999999999</c:v>
                </c:pt>
                <c:pt idx="3997">
                  <c:v>22.966999999999999</c:v>
                </c:pt>
                <c:pt idx="3998">
                  <c:v>26.155000000000001</c:v>
                </c:pt>
                <c:pt idx="3999">
                  <c:v>24.535</c:v>
                </c:pt>
                <c:pt idx="4000">
                  <c:v>27.263999999999999</c:v>
                </c:pt>
                <c:pt idx="4001">
                  <c:v>27</c:v>
                </c:pt>
                <c:pt idx="4002">
                  <c:v>27.056999999999999</c:v>
                </c:pt>
                <c:pt idx="4003">
                  <c:v>27.968</c:v>
                </c:pt>
                <c:pt idx="4004">
                  <c:v>25.132000000000001</c:v>
                </c:pt>
                <c:pt idx="4005">
                  <c:v>6.0890000000000004</c:v>
                </c:pt>
                <c:pt idx="4006">
                  <c:v>10.435</c:v>
                </c:pt>
                <c:pt idx="4007">
                  <c:v>18.61</c:v>
                </c:pt>
                <c:pt idx="4008">
                  <c:v>21.827000000000002</c:v>
                </c:pt>
                <c:pt idx="4009">
                  <c:v>27.779</c:v>
                </c:pt>
                <c:pt idx="4010">
                  <c:v>20.167999999999999</c:v>
                </c:pt>
                <c:pt idx="4011">
                  <c:v>27.085999999999999</c:v>
                </c:pt>
                <c:pt idx="4012">
                  <c:v>21.119</c:v>
                </c:pt>
                <c:pt idx="4013">
                  <c:v>25.611999999999998</c:v>
                </c:pt>
                <c:pt idx="4014">
                  <c:v>25.032</c:v>
                </c:pt>
                <c:pt idx="4015">
                  <c:v>24.509</c:v>
                </c:pt>
                <c:pt idx="4016">
                  <c:v>15.02</c:v>
                </c:pt>
                <c:pt idx="4017">
                  <c:v>14.256</c:v>
                </c:pt>
                <c:pt idx="4018">
                  <c:v>23.486999999999998</c:v>
                </c:pt>
                <c:pt idx="4019">
                  <c:v>17.581</c:v>
                </c:pt>
                <c:pt idx="4020">
                  <c:v>28.552</c:v>
                </c:pt>
                <c:pt idx="4021">
                  <c:v>27.565000000000001</c:v>
                </c:pt>
                <c:pt idx="4022">
                  <c:v>27.151</c:v>
                </c:pt>
                <c:pt idx="4023">
                  <c:v>26.483000000000001</c:v>
                </c:pt>
                <c:pt idx="4024">
                  <c:v>21.268999999999998</c:v>
                </c:pt>
                <c:pt idx="4025">
                  <c:v>27.061</c:v>
                </c:pt>
                <c:pt idx="4026">
                  <c:v>27.326000000000001</c:v>
                </c:pt>
                <c:pt idx="4027">
                  <c:v>22.672999999999998</c:v>
                </c:pt>
                <c:pt idx="4028">
                  <c:v>19.579000000000001</c:v>
                </c:pt>
                <c:pt idx="4029">
                  <c:v>25.462</c:v>
                </c:pt>
                <c:pt idx="4030">
                  <c:v>24.119</c:v>
                </c:pt>
                <c:pt idx="4031">
                  <c:v>18.501000000000001</c:v>
                </c:pt>
                <c:pt idx="4032">
                  <c:v>19.666</c:v>
                </c:pt>
                <c:pt idx="4033">
                  <c:v>15.988</c:v>
                </c:pt>
                <c:pt idx="4034">
                  <c:v>24.119</c:v>
                </c:pt>
                <c:pt idx="4035">
                  <c:v>18.501000000000001</c:v>
                </c:pt>
                <c:pt idx="4036">
                  <c:v>19.666</c:v>
                </c:pt>
                <c:pt idx="4037">
                  <c:v>15.988</c:v>
                </c:pt>
                <c:pt idx="4038">
                  <c:v>20.934000000000001</c:v>
                </c:pt>
                <c:pt idx="4039">
                  <c:v>11.058</c:v>
                </c:pt>
                <c:pt idx="4040">
                  <c:v>13.257</c:v>
                </c:pt>
                <c:pt idx="4041">
                  <c:v>14.363</c:v>
                </c:pt>
                <c:pt idx="4042">
                  <c:v>9.8369999999999997</c:v>
                </c:pt>
                <c:pt idx="4043">
                  <c:v>19.872</c:v>
                </c:pt>
                <c:pt idx="4044">
                  <c:v>24.103999999999999</c:v>
                </c:pt>
                <c:pt idx="4045">
                  <c:v>20.652000000000001</c:v>
                </c:pt>
                <c:pt idx="4046">
                  <c:v>13.353999999999999</c:v>
                </c:pt>
                <c:pt idx="4047">
                  <c:v>17.673999999999999</c:v>
                </c:pt>
                <c:pt idx="4048">
                  <c:v>11.53</c:v>
                </c:pt>
                <c:pt idx="4049">
                  <c:v>6.7610000000000001</c:v>
                </c:pt>
                <c:pt idx="4050">
                  <c:v>9.4109999999999996</c:v>
                </c:pt>
                <c:pt idx="4051">
                  <c:v>14.792999999999999</c:v>
                </c:pt>
                <c:pt idx="4052">
                  <c:v>21.635999999999999</c:v>
                </c:pt>
                <c:pt idx="4053">
                  <c:v>23.291</c:v>
                </c:pt>
                <c:pt idx="4054">
                  <c:v>25.061</c:v>
                </c:pt>
                <c:pt idx="4055">
                  <c:v>23.675999999999998</c:v>
                </c:pt>
                <c:pt idx="4056">
                  <c:v>14.269</c:v>
                </c:pt>
                <c:pt idx="4057">
                  <c:v>23.216000000000001</c:v>
                </c:pt>
                <c:pt idx="4058">
                  <c:v>26.131</c:v>
                </c:pt>
                <c:pt idx="4059">
                  <c:v>23.263000000000002</c:v>
                </c:pt>
                <c:pt idx="4060">
                  <c:v>26.108000000000001</c:v>
                </c:pt>
                <c:pt idx="4061">
                  <c:v>24.25</c:v>
                </c:pt>
                <c:pt idx="4062">
                  <c:v>24.603999999999999</c:v>
                </c:pt>
                <c:pt idx="4063">
                  <c:v>17.251999999999999</c:v>
                </c:pt>
                <c:pt idx="4064">
                  <c:v>17.927</c:v>
                </c:pt>
                <c:pt idx="4065">
                  <c:v>12.451000000000001</c:v>
                </c:pt>
                <c:pt idx="4066">
                  <c:v>21.751999999999999</c:v>
                </c:pt>
                <c:pt idx="4067">
                  <c:v>22.670999999999999</c:v>
                </c:pt>
                <c:pt idx="4068">
                  <c:v>20.984999999999999</c:v>
                </c:pt>
                <c:pt idx="4069">
                  <c:v>9.3659999999999997</c:v>
                </c:pt>
                <c:pt idx="4070">
                  <c:v>11.464</c:v>
                </c:pt>
                <c:pt idx="4071">
                  <c:v>14.497</c:v>
                </c:pt>
                <c:pt idx="4072">
                  <c:v>12.305</c:v>
                </c:pt>
                <c:pt idx="4073">
                  <c:v>18.45</c:v>
                </c:pt>
                <c:pt idx="4074">
                  <c:v>18.977</c:v>
                </c:pt>
                <c:pt idx="4075">
                  <c:v>15.07</c:v>
                </c:pt>
                <c:pt idx="4076">
                  <c:v>18.135000000000002</c:v>
                </c:pt>
                <c:pt idx="4077">
                  <c:v>21.31</c:v>
                </c:pt>
                <c:pt idx="4078">
                  <c:v>20.359000000000002</c:v>
                </c:pt>
                <c:pt idx="4079">
                  <c:v>18.059999999999999</c:v>
                </c:pt>
                <c:pt idx="4080">
                  <c:v>19.821999999999999</c:v>
                </c:pt>
                <c:pt idx="4081">
                  <c:v>12.92</c:v>
                </c:pt>
                <c:pt idx="4082">
                  <c:v>18.925999999999998</c:v>
                </c:pt>
                <c:pt idx="4083">
                  <c:v>23.155000000000001</c:v>
                </c:pt>
                <c:pt idx="4084">
                  <c:v>24.388999999999999</c:v>
                </c:pt>
                <c:pt idx="4085">
                  <c:v>17.844000000000001</c:v>
                </c:pt>
                <c:pt idx="4086">
                  <c:v>10.366</c:v>
                </c:pt>
                <c:pt idx="4087">
                  <c:v>9.6080000000000005</c:v>
                </c:pt>
                <c:pt idx="4088">
                  <c:v>8.0779999999999994</c:v>
                </c:pt>
                <c:pt idx="4089">
                  <c:v>11.113</c:v>
                </c:pt>
                <c:pt idx="4090">
                  <c:v>12.065</c:v>
                </c:pt>
                <c:pt idx="4091">
                  <c:v>12.852</c:v>
                </c:pt>
                <c:pt idx="4092">
                  <c:v>12.144</c:v>
                </c:pt>
                <c:pt idx="4093">
                  <c:v>18.341000000000001</c:v>
                </c:pt>
                <c:pt idx="4094">
                  <c:v>17.411999999999999</c:v>
                </c:pt>
                <c:pt idx="4095">
                  <c:v>21.378</c:v>
                </c:pt>
                <c:pt idx="4096">
                  <c:v>11.496</c:v>
                </c:pt>
                <c:pt idx="4097">
                  <c:v>12.255000000000001</c:v>
                </c:pt>
                <c:pt idx="4098">
                  <c:v>17.154</c:v>
                </c:pt>
                <c:pt idx="4099">
                  <c:v>24.332000000000001</c:v>
                </c:pt>
                <c:pt idx="4100">
                  <c:v>11.722</c:v>
                </c:pt>
                <c:pt idx="4101">
                  <c:v>13.647</c:v>
                </c:pt>
                <c:pt idx="4102">
                  <c:v>15.195</c:v>
                </c:pt>
                <c:pt idx="4103">
                  <c:v>12.409000000000001</c:v>
                </c:pt>
                <c:pt idx="4104">
                  <c:v>22.478000000000002</c:v>
                </c:pt>
                <c:pt idx="4105">
                  <c:v>20.603000000000002</c:v>
                </c:pt>
                <c:pt idx="4106">
                  <c:v>20.001000000000001</c:v>
                </c:pt>
                <c:pt idx="4107">
                  <c:v>21.581</c:v>
                </c:pt>
                <c:pt idx="4108">
                  <c:v>15.112</c:v>
                </c:pt>
                <c:pt idx="4109">
                  <c:v>15.438000000000001</c:v>
                </c:pt>
                <c:pt idx="4110">
                  <c:v>22.995000000000001</c:v>
                </c:pt>
                <c:pt idx="4111">
                  <c:v>14.398999999999999</c:v>
                </c:pt>
                <c:pt idx="4112">
                  <c:v>10.859</c:v>
                </c:pt>
                <c:pt idx="4113">
                  <c:v>14.116</c:v>
                </c:pt>
                <c:pt idx="4114">
                  <c:v>17.181999999999999</c:v>
                </c:pt>
                <c:pt idx="4115">
                  <c:v>7.8259999999999996</c:v>
                </c:pt>
                <c:pt idx="4116">
                  <c:v>13.512</c:v>
                </c:pt>
                <c:pt idx="4117">
                  <c:v>15.505000000000001</c:v>
                </c:pt>
                <c:pt idx="4118">
                  <c:v>24.082000000000001</c:v>
                </c:pt>
                <c:pt idx="4119">
                  <c:v>12.413</c:v>
                </c:pt>
                <c:pt idx="4120">
                  <c:v>11.82</c:v>
                </c:pt>
                <c:pt idx="4121">
                  <c:v>13.968</c:v>
                </c:pt>
                <c:pt idx="4122">
                  <c:v>18.622</c:v>
                </c:pt>
                <c:pt idx="4123">
                  <c:v>10.180999999999999</c:v>
                </c:pt>
                <c:pt idx="4124">
                  <c:v>8.6890000000000001</c:v>
                </c:pt>
                <c:pt idx="4125">
                  <c:v>15.095000000000001</c:v>
                </c:pt>
                <c:pt idx="4126">
                  <c:v>21.291</c:v>
                </c:pt>
                <c:pt idx="4127">
                  <c:v>14.032999999999999</c:v>
                </c:pt>
                <c:pt idx="4128">
                  <c:v>17.396999999999998</c:v>
                </c:pt>
                <c:pt idx="4129">
                  <c:v>19.91</c:v>
                </c:pt>
                <c:pt idx="4130">
                  <c:v>13.042999999999999</c:v>
                </c:pt>
                <c:pt idx="4131">
                  <c:v>16.103999999999999</c:v>
                </c:pt>
                <c:pt idx="4132">
                  <c:v>18.581</c:v>
                </c:pt>
                <c:pt idx="4133">
                  <c:v>9.6359999999999992</c:v>
                </c:pt>
                <c:pt idx="4134">
                  <c:v>4.407</c:v>
                </c:pt>
                <c:pt idx="4135">
                  <c:v>16.105</c:v>
                </c:pt>
                <c:pt idx="4136">
                  <c:v>15.146000000000001</c:v>
                </c:pt>
                <c:pt idx="4137">
                  <c:v>17.329999999999998</c:v>
                </c:pt>
                <c:pt idx="4138">
                  <c:v>8.1519999999999992</c:v>
                </c:pt>
                <c:pt idx="4139">
                  <c:v>23.119</c:v>
                </c:pt>
                <c:pt idx="4140">
                  <c:v>12.677</c:v>
                </c:pt>
                <c:pt idx="4141">
                  <c:v>11.238</c:v>
                </c:pt>
                <c:pt idx="4142">
                  <c:v>9.9039999999999999</c:v>
                </c:pt>
                <c:pt idx="4143">
                  <c:v>19.687000000000001</c:v>
                </c:pt>
                <c:pt idx="4144">
                  <c:v>21.62</c:v>
                </c:pt>
                <c:pt idx="4145">
                  <c:v>17.23</c:v>
                </c:pt>
                <c:pt idx="4146">
                  <c:v>14.974</c:v>
                </c:pt>
                <c:pt idx="4147">
                  <c:v>14.79</c:v>
                </c:pt>
                <c:pt idx="4148">
                  <c:v>5.2910000000000004</c:v>
                </c:pt>
                <c:pt idx="4149">
                  <c:v>5.6879999999999997</c:v>
                </c:pt>
                <c:pt idx="4150">
                  <c:v>15.996</c:v>
                </c:pt>
                <c:pt idx="4151">
                  <c:v>18.212</c:v>
                </c:pt>
                <c:pt idx="4152">
                  <c:v>16.347999999999999</c:v>
                </c:pt>
                <c:pt idx="4153">
                  <c:v>17.216000000000001</c:v>
                </c:pt>
                <c:pt idx="4154">
                  <c:v>7.2220000000000004</c:v>
                </c:pt>
                <c:pt idx="4155">
                  <c:v>15.114000000000001</c:v>
                </c:pt>
                <c:pt idx="4156">
                  <c:v>20.231999999999999</c:v>
                </c:pt>
                <c:pt idx="4157">
                  <c:v>19.62</c:v>
                </c:pt>
                <c:pt idx="4158">
                  <c:v>18.047999999999998</c:v>
                </c:pt>
                <c:pt idx="4159">
                  <c:v>19.202000000000002</c:v>
                </c:pt>
                <c:pt idx="4160">
                  <c:v>17.236000000000001</c:v>
                </c:pt>
                <c:pt idx="4161">
                  <c:v>9.7490000000000006</c:v>
                </c:pt>
                <c:pt idx="4162">
                  <c:v>9.0410000000000004</c:v>
                </c:pt>
                <c:pt idx="4163">
                  <c:v>9.5839999999999996</c:v>
                </c:pt>
                <c:pt idx="4164">
                  <c:v>6.899</c:v>
                </c:pt>
                <c:pt idx="4165">
                  <c:v>18.280999999999999</c:v>
                </c:pt>
                <c:pt idx="4166">
                  <c:v>14.654999999999999</c:v>
                </c:pt>
                <c:pt idx="4167">
                  <c:v>15.318</c:v>
                </c:pt>
                <c:pt idx="4168">
                  <c:v>11.097</c:v>
                </c:pt>
                <c:pt idx="4169">
                  <c:v>13.35</c:v>
                </c:pt>
                <c:pt idx="4170">
                  <c:v>8.9260000000000002</c:v>
                </c:pt>
                <c:pt idx="4171">
                  <c:v>12.316000000000001</c:v>
                </c:pt>
                <c:pt idx="4172">
                  <c:v>16.533000000000001</c:v>
                </c:pt>
                <c:pt idx="4173">
                  <c:v>23.234000000000002</c:v>
                </c:pt>
                <c:pt idx="4174">
                  <c:v>13.678000000000001</c:v>
                </c:pt>
                <c:pt idx="4175">
                  <c:v>9.4809999999999999</c:v>
                </c:pt>
                <c:pt idx="4176">
                  <c:v>22.238</c:v>
                </c:pt>
                <c:pt idx="4177">
                  <c:v>16.574000000000002</c:v>
                </c:pt>
                <c:pt idx="4178">
                  <c:v>20.501000000000001</c:v>
                </c:pt>
                <c:pt idx="4179">
                  <c:v>8.952</c:v>
                </c:pt>
                <c:pt idx="4180">
                  <c:v>12.25</c:v>
                </c:pt>
                <c:pt idx="4181">
                  <c:v>14.37</c:v>
                </c:pt>
                <c:pt idx="4182">
                  <c:v>18.788</c:v>
                </c:pt>
                <c:pt idx="4183">
                  <c:v>18.603000000000002</c:v>
                </c:pt>
                <c:pt idx="4184">
                  <c:v>16.311</c:v>
                </c:pt>
                <c:pt idx="4185">
                  <c:v>11.856999999999999</c:v>
                </c:pt>
                <c:pt idx="4186">
                  <c:v>10.670999999999999</c:v>
                </c:pt>
                <c:pt idx="4187">
                  <c:v>24.17</c:v>
                </c:pt>
                <c:pt idx="4188">
                  <c:v>16.882000000000001</c:v>
                </c:pt>
                <c:pt idx="4189">
                  <c:v>16.681999999999999</c:v>
                </c:pt>
                <c:pt idx="4190">
                  <c:v>8.5250000000000004</c:v>
                </c:pt>
                <c:pt idx="4191">
                  <c:v>13.567</c:v>
                </c:pt>
                <c:pt idx="4192">
                  <c:v>7.6429999999999998</c:v>
                </c:pt>
                <c:pt idx="4193">
                  <c:v>19.777999999999999</c:v>
                </c:pt>
                <c:pt idx="4194">
                  <c:v>25.489000000000001</c:v>
                </c:pt>
                <c:pt idx="4195">
                  <c:v>18.809000000000001</c:v>
                </c:pt>
                <c:pt idx="4196">
                  <c:v>16.242999999999999</c:v>
                </c:pt>
                <c:pt idx="4197">
                  <c:v>14.961</c:v>
                </c:pt>
                <c:pt idx="4198">
                  <c:v>7.3810000000000002</c:v>
                </c:pt>
                <c:pt idx="4199">
                  <c:v>14.202</c:v>
                </c:pt>
                <c:pt idx="4200">
                  <c:v>19.785</c:v>
                </c:pt>
                <c:pt idx="4201">
                  <c:v>7.069</c:v>
                </c:pt>
                <c:pt idx="4202">
                  <c:v>25.257000000000001</c:v>
                </c:pt>
                <c:pt idx="4203">
                  <c:v>19.527000000000001</c:v>
                </c:pt>
                <c:pt idx="4204">
                  <c:v>15.336</c:v>
                </c:pt>
                <c:pt idx="4205">
                  <c:v>17.148</c:v>
                </c:pt>
                <c:pt idx="4206">
                  <c:v>16.231000000000002</c:v>
                </c:pt>
                <c:pt idx="4207">
                  <c:v>15.265000000000001</c:v>
                </c:pt>
                <c:pt idx="4208">
                  <c:v>8.0549999999999997</c:v>
                </c:pt>
                <c:pt idx="4209">
                  <c:v>18.170999999999999</c:v>
                </c:pt>
                <c:pt idx="4210">
                  <c:v>6.508</c:v>
                </c:pt>
                <c:pt idx="4211">
                  <c:v>19.753</c:v>
                </c:pt>
                <c:pt idx="4212">
                  <c:v>18.893000000000001</c:v>
                </c:pt>
                <c:pt idx="4213">
                  <c:v>10.831</c:v>
                </c:pt>
                <c:pt idx="4214">
                  <c:v>8.0250000000000004</c:v>
                </c:pt>
                <c:pt idx="4215">
                  <c:v>10.032</c:v>
                </c:pt>
                <c:pt idx="4216">
                  <c:v>16.085999999999999</c:v>
                </c:pt>
                <c:pt idx="4217">
                  <c:v>15.061</c:v>
                </c:pt>
                <c:pt idx="4218">
                  <c:v>19.488</c:v>
                </c:pt>
                <c:pt idx="4219">
                  <c:v>19.617000000000001</c:v>
                </c:pt>
                <c:pt idx="4220">
                  <c:v>22.738</c:v>
                </c:pt>
                <c:pt idx="4221">
                  <c:v>15.577</c:v>
                </c:pt>
                <c:pt idx="4222">
                  <c:v>10.106999999999999</c:v>
                </c:pt>
                <c:pt idx="4223">
                  <c:v>11.132999999999999</c:v>
                </c:pt>
                <c:pt idx="4224">
                  <c:v>13.723000000000001</c:v>
                </c:pt>
                <c:pt idx="4225">
                  <c:v>16.925999999999998</c:v>
                </c:pt>
                <c:pt idx="4226">
                  <c:v>10.029</c:v>
                </c:pt>
                <c:pt idx="4227">
                  <c:v>17.509</c:v>
                </c:pt>
                <c:pt idx="4228">
                  <c:v>19.663</c:v>
                </c:pt>
                <c:pt idx="4229">
                  <c:v>14.814</c:v>
                </c:pt>
                <c:pt idx="4230">
                  <c:v>20.274999999999999</c:v>
                </c:pt>
                <c:pt idx="4231">
                  <c:v>16.585999999999999</c:v>
                </c:pt>
                <c:pt idx="4232">
                  <c:v>6.6520000000000001</c:v>
                </c:pt>
                <c:pt idx="4233">
                  <c:v>16.276</c:v>
                </c:pt>
                <c:pt idx="4234">
                  <c:v>9.0419999999999998</c:v>
                </c:pt>
                <c:pt idx="4235">
                  <c:v>16.611999999999998</c:v>
                </c:pt>
                <c:pt idx="4236">
                  <c:v>17.66</c:v>
                </c:pt>
                <c:pt idx="4237">
                  <c:v>13.436999999999999</c:v>
                </c:pt>
                <c:pt idx="4238">
                  <c:v>12.071999999999999</c:v>
                </c:pt>
                <c:pt idx="4239">
                  <c:v>17.420999999999999</c:v>
                </c:pt>
                <c:pt idx="4240">
                  <c:v>18.943999999999999</c:v>
                </c:pt>
                <c:pt idx="4241">
                  <c:v>20.49</c:v>
                </c:pt>
                <c:pt idx="4242">
                  <c:v>10.02</c:v>
                </c:pt>
                <c:pt idx="4243">
                  <c:v>15.686</c:v>
                </c:pt>
                <c:pt idx="4244">
                  <c:v>12.411</c:v>
                </c:pt>
                <c:pt idx="4245">
                  <c:v>18.079999999999998</c:v>
                </c:pt>
                <c:pt idx="4246">
                  <c:v>19.539000000000001</c:v>
                </c:pt>
                <c:pt idx="4247">
                  <c:v>5.4809999999999999</c:v>
                </c:pt>
                <c:pt idx="4248">
                  <c:v>5.3179999999999996</c:v>
                </c:pt>
                <c:pt idx="4249">
                  <c:v>13.795</c:v>
                </c:pt>
                <c:pt idx="4250">
                  <c:v>16.507999999999999</c:v>
                </c:pt>
                <c:pt idx="4251">
                  <c:v>20.395</c:v>
                </c:pt>
                <c:pt idx="4252">
                  <c:v>20.315999999999999</c:v>
                </c:pt>
                <c:pt idx="4253">
                  <c:v>21.574999999999999</c:v>
                </c:pt>
                <c:pt idx="4254">
                  <c:v>7.7549999999999999</c:v>
                </c:pt>
                <c:pt idx="4255">
                  <c:v>2.681</c:v>
                </c:pt>
                <c:pt idx="4256">
                  <c:v>14.638999999999999</c:v>
                </c:pt>
                <c:pt idx="4257">
                  <c:v>12.478</c:v>
                </c:pt>
                <c:pt idx="4258">
                  <c:v>22.83</c:v>
                </c:pt>
                <c:pt idx="4259">
                  <c:v>18.257999999999999</c:v>
                </c:pt>
                <c:pt idx="4260">
                  <c:v>15.839</c:v>
                </c:pt>
                <c:pt idx="4261">
                  <c:v>21.917999999999999</c:v>
                </c:pt>
                <c:pt idx="4262">
                  <c:v>22.398</c:v>
                </c:pt>
                <c:pt idx="4263">
                  <c:v>12.616</c:v>
                </c:pt>
                <c:pt idx="4264">
                  <c:v>11.831</c:v>
                </c:pt>
                <c:pt idx="4265">
                  <c:v>14.493</c:v>
                </c:pt>
                <c:pt idx="4266">
                  <c:v>14.753</c:v>
                </c:pt>
                <c:pt idx="4267">
                  <c:v>12.103999999999999</c:v>
                </c:pt>
                <c:pt idx="4268">
                  <c:v>10.010999999999999</c:v>
                </c:pt>
                <c:pt idx="4269">
                  <c:v>14.987</c:v>
                </c:pt>
                <c:pt idx="4270">
                  <c:v>4.3419999999999996</c:v>
                </c:pt>
                <c:pt idx="4271">
                  <c:v>7.2949999999999999</c:v>
                </c:pt>
                <c:pt idx="4272">
                  <c:v>14.121</c:v>
                </c:pt>
                <c:pt idx="4273">
                  <c:v>10.02</c:v>
                </c:pt>
                <c:pt idx="4274">
                  <c:v>11.763</c:v>
                </c:pt>
                <c:pt idx="4275">
                  <c:v>4.444</c:v>
                </c:pt>
                <c:pt idx="4276">
                  <c:v>9.7789999999999999</c:v>
                </c:pt>
                <c:pt idx="4277">
                  <c:v>5.875</c:v>
                </c:pt>
                <c:pt idx="4278">
                  <c:v>4.5570000000000004</c:v>
                </c:pt>
                <c:pt idx="4279">
                  <c:v>16.768999999999998</c:v>
                </c:pt>
                <c:pt idx="4280">
                  <c:v>17.073</c:v>
                </c:pt>
                <c:pt idx="4281">
                  <c:v>13.186999999999999</c:v>
                </c:pt>
                <c:pt idx="4282">
                  <c:v>15.958</c:v>
                </c:pt>
                <c:pt idx="4283">
                  <c:v>13.795999999999999</c:v>
                </c:pt>
                <c:pt idx="4284">
                  <c:v>21.904</c:v>
                </c:pt>
                <c:pt idx="4285">
                  <c:v>19.637</c:v>
                </c:pt>
                <c:pt idx="4286">
                  <c:v>16.236000000000001</c:v>
                </c:pt>
                <c:pt idx="4287">
                  <c:v>22.504999999999999</c:v>
                </c:pt>
                <c:pt idx="4288">
                  <c:v>21.879000000000001</c:v>
                </c:pt>
                <c:pt idx="4289">
                  <c:v>21.338000000000001</c:v>
                </c:pt>
                <c:pt idx="4290">
                  <c:v>18.280999999999999</c:v>
                </c:pt>
                <c:pt idx="4291">
                  <c:v>19.451000000000001</c:v>
                </c:pt>
                <c:pt idx="4292">
                  <c:v>17.309000000000001</c:v>
                </c:pt>
                <c:pt idx="4293">
                  <c:v>14.917</c:v>
                </c:pt>
                <c:pt idx="4294">
                  <c:v>11.103999999999999</c:v>
                </c:pt>
                <c:pt idx="4295">
                  <c:v>15.45</c:v>
                </c:pt>
                <c:pt idx="4296">
                  <c:v>6.2679999999999998</c:v>
                </c:pt>
                <c:pt idx="4297">
                  <c:v>18.719000000000001</c:v>
                </c:pt>
                <c:pt idx="4298">
                  <c:v>15.375</c:v>
                </c:pt>
                <c:pt idx="4299">
                  <c:v>6.742</c:v>
                </c:pt>
                <c:pt idx="4300">
                  <c:v>19.106000000000002</c:v>
                </c:pt>
                <c:pt idx="4301">
                  <c:v>18.184999999999999</c:v>
                </c:pt>
                <c:pt idx="4302">
                  <c:v>21.065999999999999</c:v>
                </c:pt>
                <c:pt idx="4303">
                  <c:v>20.027999999999999</c:v>
                </c:pt>
                <c:pt idx="4304">
                  <c:v>19.928000000000001</c:v>
                </c:pt>
                <c:pt idx="4305">
                  <c:v>17.721</c:v>
                </c:pt>
                <c:pt idx="4306">
                  <c:v>21.763000000000002</c:v>
                </c:pt>
                <c:pt idx="4307">
                  <c:v>17.902000000000001</c:v>
                </c:pt>
                <c:pt idx="4308">
                  <c:v>22.026</c:v>
                </c:pt>
                <c:pt idx="4309">
                  <c:v>22.667999999999999</c:v>
                </c:pt>
                <c:pt idx="4310">
                  <c:v>19.260000000000002</c:v>
                </c:pt>
                <c:pt idx="4311">
                  <c:v>16.341000000000001</c:v>
                </c:pt>
                <c:pt idx="4312">
                  <c:v>22.5</c:v>
                </c:pt>
                <c:pt idx="4313">
                  <c:v>21.375</c:v>
                </c:pt>
                <c:pt idx="4314">
                  <c:v>21.95</c:v>
                </c:pt>
                <c:pt idx="4315">
                  <c:v>21.454999999999998</c:v>
                </c:pt>
                <c:pt idx="4316">
                  <c:v>20.952000000000002</c:v>
                </c:pt>
                <c:pt idx="4317">
                  <c:v>22.591999999999999</c:v>
                </c:pt>
                <c:pt idx="4318">
                  <c:v>21.867999999999999</c:v>
                </c:pt>
                <c:pt idx="4319">
                  <c:v>22.876000000000001</c:v>
                </c:pt>
                <c:pt idx="4320">
                  <c:v>19.544</c:v>
                </c:pt>
                <c:pt idx="4321">
                  <c:v>19.058</c:v>
                </c:pt>
                <c:pt idx="4322">
                  <c:v>21.222000000000001</c:v>
                </c:pt>
                <c:pt idx="4323">
                  <c:v>23.241</c:v>
                </c:pt>
                <c:pt idx="4324">
                  <c:v>18.786000000000001</c:v>
                </c:pt>
                <c:pt idx="4325">
                  <c:v>21.184999999999999</c:v>
                </c:pt>
                <c:pt idx="4326">
                  <c:v>15.567</c:v>
                </c:pt>
                <c:pt idx="4327">
                  <c:v>19.276</c:v>
                </c:pt>
                <c:pt idx="4328">
                  <c:v>21.687999999999999</c:v>
                </c:pt>
                <c:pt idx="4329">
                  <c:v>21.747</c:v>
                </c:pt>
                <c:pt idx="4330">
                  <c:v>21.608000000000001</c:v>
                </c:pt>
                <c:pt idx="4331">
                  <c:v>23.154</c:v>
                </c:pt>
                <c:pt idx="4332">
                  <c:v>23.946000000000002</c:v>
                </c:pt>
                <c:pt idx="4333">
                  <c:v>20.385000000000002</c:v>
                </c:pt>
                <c:pt idx="4334">
                  <c:v>22.196999999999999</c:v>
                </c:pt>
                <c:pt idx="4335">
                  <c:v>23.209</c:v>
                </c:pt>
                <c:pt idx="4336">
                  <c:v>20.347000000000001</c:v>
                </c:pt>
                <c:pt idx="4337">
                  <c:v>22.38</c:v>
                </c:pt>
                <c:pt idx="4338">
                  <c:v>24.276</c:v>
                </c:pt>
                <c:pt idx="4339">
                  <c:v>21.291</c:v>
                </c:pt>
                <c:pt idx="4340">
                  <c:v>23.736000000000001</c:v>
                </c:pt>
                <c:pt idx="4341">
                  <c:v>23.443000000000001</c:v>
                </c:pt>
                <c:pt idx="4342">
                  <c:v>24.395</c:v>
                </c:pt>
                <c:pt idx="4343">
                  <c:v>24.006</c:v>
                </c:pt>
                <c:pt idx="4344">
                  <c:v>22.352</c:v>
                </c:pt>
                <c:pt idx="4345">
                  <c:v>25.378</c:v>
                </c:pt>
                <c:pt idx="4346">
                  <c:v>25.733000000000001</c:v>
                </c:pt>
                <c:pt idx="4347">
                  <c:v>24.042000000000002</c:v>
                </c:pt>
                <c:pt idx="4348">
                  <c:v>14.327</c:v>
                </c:pt>
                <c:pt idx="4349">
                  <c:v>13.542999999999999</c:v>
                </c:pt>
                <c:pt idx="4350">
                  <c:v>22.405999999999999</c:v>
                </c:pt>
                <c:pt idx="4351">
                  <c:v>23.905000000000001</c:v>
                </c:pt>
                <c:pt idx="4352">
                  <c:v>23.440999999999999</c:v>
                </c:pt>
                <c:pt idx="4353">
                  <c:v>18.797999999999998</c:v>
                </c:pt>
                <c:pt idx="4354">
                  <c:v>16.949000000000002</c:v>
                </c:pt>
                <c:pt idx="4355">
                  <c:v>26.036000000000001</c:v>
                </c:pt>
                <c:pt idx="4356">
                  <c:v>22.843</c:v>
                </c:pt>
                <c:pt idx="4357">
                  <c:v>25.789000000000001</c:v>
                </c:pt>
                <c:pt idx="4358">
                  <c:v>26.597000000000001</c:v>
                </c:pt>
                <c:pt idx="4359">
                  <c:v>20.524000000000001</c:v>
                </c:pt>
                <c:pt idx="4360">
                  <c:v>26.411000000000001</c:v>
                </c:pt>
                <c:pt idx="4361">
                  <c:v>19.367999999999999</c:v>
                </c:pt>
                <c:pt idx="4362">
                  <c:v>26.559000000000001</c:v>
                </c:pt>
                <c:pt idx="4363">
                  <c:v>22.315000000000001</c:v>
                </c:pt>
                <c:pt idx="4364">
                  <c:v>19.911999999999999</c:v>
                </c:pt>
                <c:pt idx="4365">
                  <c:v>27.05</c:v>
                </c:pt>
                <c:pt idx="4366">
                  <c:v>25.744</c:v>
                </c:pt>
                <c:pt idx="4367">
                  <c:v>18.814</c:v>
                </c:pt>
                <c:pt idx="4368">
                  <c:v>8.9559999999999995</c:v>
                </c:pt>
                <c:pt idx="4369">
                  <c:v>3.97</c:v>
                </c:pt>
                <c:pt idx="4370">
                  <c:v>11.413</c:v>
                </c:pt>
                <c:pt idx="4371">
                  <c:v>21.646000000000001</c:v>
                </c:pt>
                <c:pt idx="4372">
                  <c:v>26.545000000000002</c:v>
                </c:pt>
                <c:pt idx="4373">
                  <c:v>16.632000000000001</c:v>
                </c:pt>
                <c:pt idx="4374">
                  <c:v>24.041</c:v>
                </c:pt>
                <c:pt idx="4375">
                  <c:v>18.47</c:v>
                </c:pt>
                <c:pt idx="4376">
                  <c:v>17.922000000000001</c:v>
                </c:pt>
                <c:pt idx="4377">
                  <c:v>27.838000000000001</c:v>
                </c:pt>
                <c:pt idx="4378">
                  <c:v>24.986000000000001</c:v>
                </c:pt>
                <c:pt idx="4379">
                  <c:v>27.533000000000001</c:v>
                </c:pt>
                <c:pt idx="4380">
                  <c:v>26.155999999999999</c:v>
                </c:pt>
                <c:pt idx="4381">
                  <c:v>19.986000000000001</c:v>
                </c:pt>
                <c:pt idx="4382">
                  <c:v>24.72</c:v>
                </c:pt>
                <c:pt idx="4383">
                  <c:v>9.8849999999999998</c:v>
                </c:pt>
                <c:pt idx="4384">
                  <c:v>23.048999999999999</c:v>
                </c:pt>
                <c:pt idx="4385">
                  <c:v>25.053999999999998</c:v>
                </c:pt>
                <c:pt idx="4386">
                  <c:v>16.405000000000001</c:v>
                </c:pt>
                <c:pt idx="4387">
                  <c:v>22.844999999999999</c:v>
                </c:pt>
                <c:pt idx="4388">
                  <c:v>14.151999999999999</c:v>
                </c:pt>
                <c:pt idx="4389">
                  <c:v>24.335999999999999</c:v>
                </c:pt>
                <c:pt idx="4390">
                  <c:v>25.745000000000001</c:v>
                </c:pt>
                <c:pt idx="4391">
                  <c:v>25.536000000000001</c:v>
                </c:pt>
                <c:pt idx="4392">
                  <c:v>24.538</c:v>
                </c:pt>
                <c:pt idx="4393">
                  <c:v>23.536999999999999</c:v>
                </c:pt>
                <c:pt idx="4394">
                  <c:v>7.2009999999999996</c:v>
                </c:pt>
                <c:pt idx="4395">
                  <c:v>12.968999999999999</c:v>
                </c:pt>
                <c:pt idx="4396">
                  <c:v>19.908000000000001</c:v>
                </c:pt>
                <c:pt idx="4397">
                  <c:v>18.288</c:v>
                </c:pt>
                <c:pt idx="4398">
                  <c:v>21.417000000000002</c:v>
                </c:pt>
                <c:pt idx="4399">
                  <c:v>23.347999999999999</c:v>
                </c:pt>
                <c:pt idx="4400">
                  <c:v>18.219000000000001</c:v>
                </c:pt>
                <c:pt idx="4401">
                  <c:v>17.654</c:v>
                </c:pt>
                <c:pt idx="4402">
                  <c:v>9.7799999999999994</c:v>
                </c:pt>
                <c:pt idx="4403">
                  <c:v>14.353</c:v>
                </c:pt>
                <c:pt idx="4404">
                  <c:v>27.338999999999999</c:v>
                </c:pt>
                <c:pt idx="4405">
                  <c:v>26.454000000000001</c:v>
                </c:pt>
                <c:pt idx="4406">
                  <c:v>13.685</c:v>
                </c:pt>
                <c:pt idx="4407">
                  <c:v>11.143000000000001</c:v>
                </c:pt>
                <c:pt idx="4408">
                  <c:v>24.323</c:v>
                </c:pt>
                <c:pt idx="4409">
                  <c:v>22.884</c:v>
                </c:pt>
                <c:pt idx="4410">
                  <c:v>14.541</c:v>
                </c:pt>
                <c:pt idx="4411">
                  <c:v>16.995999999999999</c:v>
                </c:pt>
                <c:pt idx="4412">
                  <c:v>17.782</c:v>
                </c:pt>
                <c:pt idx="4413">
                  <c:v>13.414999999999999</c:v>
                </c:pt>
                <c:pt idx="4414">
                  <c:v>24.462</c:v>
                </c:pt>
                <c:pt idx="4415">
                  <c:v>11.253</c:v>
                </c:pt>
                <c:pt idx="4416">
                  <c:v>17.382999999999999</c:v>
                </c:pt>
                <c:pt idx="4417">
                  <c:v>25.78</c:v>
                </c:pt>
                <c:pt idx="4418">
                  <c:v>21.34</c:v>
                </c:pt>
                <c:pt idx="4419">
                  <c:v>27.21</c:v>
                </c:pt>
                <c:pt idx="4420">
                  <c:v>26.523</c:v>
                </c:pt>
                <c:pt idx="4421">
                  <c:v>23.565999999999999</c:v>
                </c:pt>
                <c:pt idx="4422">
                  <c:v>24.145</c:v>
                </c:pt>
                <c:pt idx="4423">
                  <c:v>14.268000000000001</c:v>
                </c:pt>
                <c:pt idx="4424">
                  <c:v>19.939</c:v>
                </c:pt>
                <c:pt idx="4425">
                  <c:v>9.7560000000000002</c:v>
                </c:pt>
                <c:pt idx="4426">
                  <c:v>12.038</c:v>
                </c:pt>
                <c:pt idx="4427">
                  <c:v>7.0549999999999997</c:v>
                </c:pt>
                <c:pt idx="4428">
                  <c:v>6.5620000000000003</c:v>
                </c:pt>
                <c:pt idx="4429">
                  <c:v>11.872999999999999</c:v>
                </c:pt>
                <c:pt idx="4430">
                  <c:v>5.133</c:v>
                </c:pt>
                <c:pt idx="4431">
                  <c:v>21.117999999999999</c:v>
                </c:pt>
                <c:pt idx="4432">
                  <c:v>25.504000000000001</c:v>
                </c:pt>
                <c:pt idx="4433">
                  <c:v>2.6549999999999998</c:v>
                </c:pt>
                <c:pt idx="4434">
                  <c:v>22.443999999999999</c:v>
                </c:pt>
                <c:pt idx="4435">
                  <c:v>17.276</c:v>
                </c:pt>
                <c:pt idx="4436">
                  <c:v>26.952999999999999</c:v>
                </c:pt>
                <c:pt idx="4437">
                  <c:v>24.457000000000001</c:v>
                </c:pt>
                <c:pt idx="4438">
                  <c:v>16.454999999999998</c:v>
                </c:pt>
                <c:pt idx="4439">
                  <c:v>24.379000000000001</c:v>
                </c:pt>
                <c:pt idx="4440">
                  <c:v>15.747</c:v>
                </c:pt>
                <c:pt idx="4441">
                  <c:v>21.768999999999998</c:v>
                </c:pt>
                <c:pt idx="4442">
                  <c:v>13.35</c:v>
                </c:pt>
                <c:pt idx="4443">
                  <c:v>23.492000000000001</c:v>
                </c:pt>
                <c:pt idx="4444">
                  <c:v>11.754</c:v>
                </c:pt>
                <c:pt idx="4445">
                  <c:v>8.0329999999999995</c:v>
                </c:pt>
                <c:pt idx="4446">
                  <c:v>8.8409999999999993</c:v>
                </c:pt>
                <c:pt idx="4447">
                  <c:v>13.601000000000001</c:v>
                </c:pt>
                <c:pt idx="4448">
                  <c:v>7.2439999999999998</c:v>
                </c:pt>
                <c:pt idx="4449">
                  <c:v>22.273</c:v>
                </c:pt>
                <c:pt idx="4450">
                  <c:v>10.558999999999999</c:v>
                </c:pt>
                <c:pt idx="4451">
                  <c:v>21.672000000000001</c:v>
                </c:pt>
                <c:pt idx="4452">
                  <c:v>13.368</c:v>
                </c:pt>
                <c:pt idx="4453">
                  <c:v>19.669</c:v>
                </c:pt>
                <c:pt idx="4454">
                  <c:v>18.478999999999999</c:v>
                </c:pt>
                <c:pt idx="4455">
                  <c:v>10.619</c:v>
                </c:pt>
                <c:pt idx="4456">
                  <c:v>8.5879999999999992</c:v>
                </c:pt>
                <c:pt idx="4457">
                  <c:v>12.522</c:v>
                </c:pt>
                <c:pt idx="4458">
                  <c:v>10.63</c:v>
                </c:pt>
                <c:pt idx="4459">
                  <c:v>10.211</c:v>
                </c:pt>
                <c:pt idx="4460">
                  <c:v>14.372</c:v>
                </c:pt>
                <c:pt idx="4461">
                  <c:v>16.762</c:v>
                </c:pt>
                <c:pt idx="4462">
                  <c:v>21.219000000000001</c:v>
                </c:pt>
                <c:pt idx="4463">
                  <c:v>17.059000000000001</c:v>
                </c:pt>
                <c:pt idx="4464">
                  <c:v>18.149000000000001</c:v>
                </c:pt>
                <c:pt idx="4465">
                  <c:v>14.314</c:v>
                </c:pt>
                <c:pt idx="4466">
                  <c:v>16.933</c:v>
                </c:pt>
                <c:pt idx="4467">
                  <c:v>20.329999999999998</c:v>
                </c:pt>
                <c:pt idx="4468">
                  <c:v>14.478999999999999</c:v>
                </c:pt>
                <c:pt idx="4469">
                  <c:v>18.321999999999999</c:v>
                </c:pt>
                <c:pt idx="4470">
                  <c:v>13.153</c:v>
                </c:pt>
                <c:pt idx="4471">
                  <c:v>19.443999999999999</c:v>
                </c:pt>
                <c:pt idx="4472">
                  <c:v>20.716999999999999</c:v>
                </c:pt>
                <c:pt idx="4473">
                  <c:v>11.743</c:v>
                </c:pt>
                <c:pt idx="4474">
                  <c:v>23.327000000000002</c:v>
                </c:pt>
                <c:pt idx="4475">
                  <c:v>15.706</c:v>
                </c:pt>
                <c:pt idx="4476">
                  <c:v>10.356</c:v>
                </c:pt>
                <c:pt idx="4477">
                  <c:v>12.468999999999999</c:v>
                </c:pt>
                <c:pt idx="4478">
                  <c:v>19.922999999999998</c:v>
                </c:pt>
                <c:pt idx="4479">
                  <c:v>20.911000000000001</c:v>
                </c:pt>
                <c:pt idx="4480">
                  <c:v>5.9809999999999999</c:v>
                </c:pt>
                <c:pt idx="4481">
                  <c:v>15.167</c:v>
                </c:pt>
                <c:pt idx="4482">
                  <c:v>19.931999999999999</c:v>
                </c:pt>
                <c:pt idx="4483">
                  <c:v>8.7680000000000007</c:v>
                </c:pt>
                <c:pt idx="4484">
                  <c:v>9.6839999999999993</c:v>
                </c:pt>
                <c:pt idx="4485">
                  <c:v>11.27</c:v>
                </c:pt>
                <c:pt idx="4486">
                  <c:v>13.352</c:v>
                </c:pt>
                <c:pt idx="4487">
                  <c:v>11.975</c:v>
                </c:pt>
                <c:pt idx="4488">
                  <c:v>12.396000000000001</c:v>
                </c:pt>
                <c:pt idx="4489">
                  <c:v>20.95</c:v>
                </c:pt>
                <c:pt idx="4490">
                  <c:v>10.346</c:v>
                </c:pt>
                <c:pt idx="4491">
                  <c:v>13.17</c:v>
                </c:pt>
                <c:pt idx="4492">
                  <c:v>21.31</c:v>
                </c:pt>
                <c:pt idx="4493">
                  <c:v>9.3170000000000002</c:v>
                </c:pt>
                <c:pt idx="4494">
                  <c:v>12.724</c:v>
                </c:pt>
                <c:pt idx="4495">
                  <c:v>16.965</c:v>
                </c:pt>
                <c:pt idx="4496">
                  <c:v>9.2490000000000006</c:v>
                </c:pt>
                <c:pt idx="4497">
                  <c:v>10.484</c:v>
                </c:pt>
                <c:pt idx="4498">
                  <c:v>9.7509999999999994</c:v>
                </c:pt>
                <c:pt idx="4499">
                  <c:v>7.4969999999999999</c:v>
                </c:pt>
                <c:pt idx="4500">
                  <c:v>12.788</c:v>
                </c:pt>
                <c:pt idx="4501">
                  <c:v>10.363</c:v>
                </c:pt>
                <c:pt idx="4502">
                  <c:v>14.06</c:v>
                </c:pt>
                <c:pt idx="4503">
                  <c:v>20.439</c:v>
                </c:pt>
                <c:pt idx="4504">
                  <c:v>14.194000000000001</c:v>
                </c:pt>
                <c:pt idx="4505">
                  <c:v>20.032</c:v>
                </c:pt>
                <c:pt idx="4506">
                  <c:v>16.657</c:v>
                </c:pt>
                <c:pt idx="4507">
                  <c:v>13.643000000000001</c:v>
                </c:pt>
                <c:pt idx="4508">
                  <c:v>14.067</c:v>
                </c:pt>
                <c:pt idx="4509">
                  <c:v>12.714</c:v>
                </c:pt>
                <c:pt idx="4510">
                  <c:v>9.89</c:v>
                </c:pt>
                <c:pt idx="4511">
                  <c:v>10.369</c:v>
                </c:pt>
                <c:pt idx="4512">
                  <c:v>12.496</c:v>
                </c:pt>
                <c:pt idx="4513">
                  <c:v>15.462</c:v>
                </c:pt>
                <c:pt idx="4514">
                  <c:v>13.919</c:v>
                </c:pt>
                <c:pt idx="4515">
                  <c:v>13.471</c:v>
                </c:pt>
                <c:pt idx="4516">
                  <c:v>13.648</c:v>
                </c:pt>
                <c:pt idx="4517">
                  <c:v>9.5449999999999999</c:v>
                </c:pt>
                <c:pt idx="4518">
                  <c:v>20.448</c:v>
                </c:pt>
                <c:pt idx="4519">
                  <c:v>10.772</c:v>
                </c:pt>
                <c:pt idx="4520">
                  <c:v>23.231999999999999</c:v>
                </c:pt>
                <c:pt idx="4521">
                  <c:v>12.894</c:v>
                </c:pt>
                <c:pt idx="4522">
                  <c:v>13.763999999999999</c:v>
                </c:pt>
                <c:pt idx="4523">
                  <c:v>12.584</c:v>
                </c:pt>
                <c:pt idx="4524">
                  <c:v>17.867000000000001</c:v>
                </c:pt>
                <c:pt idx="4525">
                  <c:v>9.3390000000000004</c:v>
                </c:pt>
                <c:pt idx="4526">
                  <c:v>8.1769999999999996</c:v>
                </c:pt>
                <c:pt idx="4527">
                  <c:v>16.222000000000001</c:v>
                </c:pt>
                <c:pt idx="4528">
                  <c:v>18.3</c:v>
                </c:pt>
                <c:pt idx="4529">
                  <c:v>21.701000000000001</c:v>
                </c:pt>
                <c:pt idx="4530">
                  <c:v>12.465999999999999</c:v>
                </c:pt>
                <c:pt idx="4531">
                  <c:v>11.271000000000001</c:v>
                </c:pt>
                <c:pt idx="4532">
                  <c:v>14.547000000000001</c:v>
                </c:pt>
                <c:pt idx="4533">
                  <c:v>15.252000000000001</c:v>
                </c:pt>
                <c:pt idx="4534">
                  <c:v>14.224</c:v>
                </c:pt>
                <c:pt idx="4535">
                  <c:v>7.2549999999999999</c:v>
                </c:pt>
                <c:pt idx="4536">
                  <c:v>21.158999999999999</c:v>
                </c:pt>
                <c:pt idx="4537">
                  <c:v>21.346</c:v>
                </c:pt>
                <c:pt idx="4538">
                  <c:v>21.009</c:v>
                </c:pt>
                <c:pt idx="4539">
                  <c:v>22.132000000000001</c:v>
                </c:pt>
                <c:pt idx="4540">
                  <c:v>17.245999999999999</c:v>
                </c:pt>
                <c:pt idx="4541">
                  <c:v>4.0599999999999996</c:v>
                </c:pt>
                <c:pt idx="4542">
                  <c:v>8.0120000000000005</c:v>
                </c:pt>
                <c:pt idx="4543">
                  <c:v>23.606999999999999</c:v>
                </c:pt>
                <c:pt idx="4544">
                  <c:v>19.904</c:v>
                </c:pt>
                <c:pt idx="4545">
                  <c:v>4.9450000000000003</c:v>
                </c:pt>
                <c:pt idx="4546">
                  <c:v>14.717000000000001</c:v>
                </c:pt>
                <c:pt idx="4547">
                  <c:v>14.744</c:v>
                </c:pt>
                <c:pt idx="4548">
                  <c:v>15.738</c:v>
                </c:pt>
                <c:pt idx="4549">
                  <c:v>20.166</c:v>
                </c:pt>
                <c:pt idx="4550">
                  <c:v>20.396999999999998</c:v>
                </c:pt>
                <c:pt idx="4551">
                  <c:v>13.111000000000001</c:v>
                </c:pt>
                <c:pt idx="4552">
                  <c:v>9.484</c:v>
                </c:pt>
                <c:pt idx="4553">
                  <c:v>15.772</c:v>
                </c:pt>
                <c:pt idx="4554">
                  <c:v>19.48</c:v>
                </c:pt>
                <c:pt idx="4555">
                  <c:v>9.6910000000000007</c:v>
                </c:pt>
                <c:pt idx="4556">
                  <c:v>13.202</c:v>
                </c:pt>
                <c:pt idx="4557">
                  <c:v>12.093</c:v>
                </c:pt>
                <c:pt idx="4558">
                  <c:v>13.282</c:v>
                </c:pt>
                <c:pt idx="4559">
                  <c:v>17.812000000000001</c:v>
                </c:pt>
                <c:pt idx="4560">
                  <c:v>25.244</c:v>
                </c:pt>
                <c:pt idx="4561">
                  <c:v>9.6579999999999995</c:v>
                </c:pt>
                <c:pt idx="4562">
                  <c:v>10.186999999999999</c:v>
                </c:pt>
                <c:pt idx="4563">
                  <c:v>21.481000000000002</c:v>
                </c:pt>
                <c:pt idx="4564">
                  <c:v>20.795999999999999</c:v>
                </c:pt>
                <c:pt idx="4565">
                  <c:v>15.218</c:v>
                </c:pt>
                <c:pt idx="4566">
                  <c:v>14.605</c:v>
                </c:pt>
                <c:pt idx="4567">
                  <c:v>11.884</c:v>
                </c:pt>
                <c:pt idx="4568">
                  <c:v>16.946999999999999</c:v>
                </c:pt>
                <c:pt idx="4569">
                  <c:v>11.005000000000001</c:v>
                </c:pt>
                <c:pt idx="4570">
                  <c:v>11.744999999999999</c:v>
                </c:pt>
                <c:pt idx="4571">
                  <c:v>17.504000000000001</c:v>
                </c:pt>
                <c:pt idx="4572">
                  <c:v>19.792999999999999</c:v>
                </c:pt>
                <c:pt idx="4573">
                  <c:v>16.126000000000001</c:v>
                </c:pt>
                <c:pt idx="4574">
                  <c:v>14.789</c:v>
                </c:pt>
                <c:pt idx="4575">
                  <c:v>12.243</c:v>
                </c:pt>
                <c:pt idx="4576">
                  <c:v>22.646000000000001</c:v>
                </c:pt>
                <c:pt idx="4577">
                  <c:v>18.148</c:v>
                </c:pt>
                <c:pt idx="4578">
                  <c:v>14.113</c:v>
                </c:pt>
                <c:pt idx="4579">
                  <c:v>10.275</c:v>
                </c:pt>
                <c:pt idx="4580">
                  <c:v>18.507999999999999</c:v>
                </c:pt>
                <c:pt idx="4581">
                  <c:v>18.13</c:v>
                </c:pt>
                <c:pt idx="4582">
                  <c:v>7.7320000000000002</c:v>
                </c:pt>
                <c:pt idx="4583">
                  <c:v>21.245999999999999</c:v>
                </c:pt>
                <c:pt idx="4584">
                  <c:v>22.120999999999999</c:v>
                </c:pt>
                <c:pt idx="4585">
                  <c:v>18.105</c:v>
                </c:pt>
                <c:pt idx="4586">
                  <c:v>13.26</c:v>
                </c:pt>
                <c:pt idx="4587">
                  <c:v>12.054</c:v>
                </c:pt>
                <c:pt idx="4588">
                  <c:v>8.3849999999999998</c:v>
                </c:pt>
                <c:pt idx="4589">
                  <c:v>9.4480000000000004</c:v>
                </c:pt>
                <c:pt idx="4590">
                  <c:v>19.527000000000001</c:v>
                </c:pt>
                <c:pt idx="4591">
                  <c:v>21.216000000000001</c:v>
                </c:pt>
                <c:pt idx="4592">
                  <c:v>17.794</c:v>
                </c:pt>
                <c:pt idx="4593">
                  <c:v>20.48</c:v>
                </c:pt>
                <c:pt idx="4594">
                  <c:v>12.217000000000001</c:v>
                </c:pt>
                <c:pt idx="4595">
                  <c:v>18.998999999999999</c:v>
                </c:pt>
                <c:pt idx="4596">
                  <c:v>21.167999999999999</c:v>
                </c:pt>
                <c:pt idx="4597">
                  <c:v>18.23</c:v>
                </c:pt>
                <c:pt idx="4598">
                  <c:v>12.843999999999999</c:v>
                </c:pt>
                <c:pt idx="4599">
                  <c:v>10.422000000000001</c:v>
                </c:pt>
                <c:pt idx="4600">
                  <c:v>11.36</c:v>
                </c:pt>
                <c:pt idx="4601">
                  <c:v>12.224</c:v>
                </c:pt>
                <c:pt idx="4602">
                  <c:v>6.6589999999999998</c:v>
                </c:pt>
                <c:pt idx="4603">
                  <c:v>13.731999999999999</c:v>
                </c:pt>
                <c:pt idx="4604">
                  <c:v>13.34</c:v>
                </c:pt>
                <c:pt idx="4605">
                  <c:v>17.306000000000001</c:v>
                </c:pt>
                <c:pt idx="4606">
                  <c:v>16.812000000000001</c:v>
                </c:pt>
                <c:pt idx="4607">
                  <c:v>21.951000000000001</c:v>
                </c:pt>
                <c:pt idx="4608">
                  <c:v>14.076000000000001</c:v>
                </c:pt>
                <c:pt idx="4609">
                  <c:v>23.276</c:v>
                </c:pt>
                <c:pt idx="4610">
                  <c:v>22.861000000000001</c:v>
                </c:pt>
                <c:pt idx="4611">
                  <c:v>22.408999999999999</c:v>
                </c:pt>
                <c:pt idx="4612">
                  <c:v>20.361999999999998</c:v>
                </c:pt>
                <c:pt idx="4613">
                  <c:v>20.141999999999999</c:v>
                </c:pt>
                <c:pt idx="4614">
                  <c:v>22.315000000000001</c:v>
                </c:pt>
                <c:pt idx="4615">
                  <c:v>3.4180000000000001</c:v>
                </c:pt>
                <c:pt idx="4616">
                  <c:v>9.3740000000000006</c:v>
                </c:pt>
                <c:pt idx="4617">
                  <c:v>15.441000000000001</c:v>
                </c:pt>
                <c:pt idx="4618">
                  <c:v>10.907999999999999</c:v>
                </c:pt>
                <c:pt idx="4619">
                  <c:v>7.4939999999999998</c:v>
                </c:pt>
                <c:pt idx="4620">
                  <c:v>6.4009999999999998</c:v>
                </c:pt>
                <c:pt idx="4621">
                  <c:v>19.218</c:v>
                </c:pt>
                <c:pt idx="4622">
                  <c:v>16.277000000000001</c:v>
                </c:pt>
                <c:pt idx="4623">
                  <c:v>18.648</c:v>
                </c:pt>
                <c:pt idx="4624">
                  <c:v>21.329000000000001</c:v>
                </c:pt>
                <c:pt idx="4625">
                  <c:v>3.2040000000000002</c:v>
                </c:pt>
                <c:pt idx="4626">
                  <c:v>14.695</c:v>
                </c:pt>
                <c:pt idx="4627">
                  <c:v>10.831</c:v>
                </c:pt>
                <c:pt idx="4628">
                  <c:v>11.113</c:v>
                </c:pt>
                <c:pt idx="4629">
                  <c:v>9.0109999999999992</c:v>
                </c:pt>
                <c:pt idx="4630">
                  <c:v>9.2919999999999998</c:v>
                </c:pt>
                <c:pt idx="4631">
                  <c:v>18.518999999999998</c:v>
                </c:pt>
                <c:pt idx="4632">
                  <c:v>16.253</c:v>
                </c:pt>
                <c:pt idx="4633">
                  <c:v>9.5890000000000004</c:v>
                </c:pt>
                <c:pt idx="4634">
                  <c:v>15.811999999999999</c:v>
                </c:pt>
                <c:pt idx="4635">
                  <c:v>16.009</c:v>
                </c:pt>
                <c:pt idx="4636">
                  <c:v>14.358000000000001</c:v>
                </c:pt>
                <c:pt idx="4637">
                  <c:v>12.505000000000001</c:v>
                </c:pt>
                <c:pt idx="4638">
                  <c:v>12.849</c:v>
                </c:pt>
                <c:pt idx="4639">
                  <c:v>17.672000000000001</c:v>
                </c:pt>
                <c:pt idx="4640">
                  <c:v>10.045</c:v>
                </c:pt>
                <c:pt idx="4641">
                  <c:v>7.0609999999999999</c:v>
                </c:pt>
                <c:pt idx="4642">
                  <c:v>11.705</c:v>
                </c:pt>
                <c:pt idx="4643">
                  <c:v>18.745000000000001</c:v>
                </c:pt>
                <c:pt idx="4644">
                  <c:v>15.622</c:v>
                </c:pt>
                <c:pt idx="4645">
                  <c:v>21.437000000000001</c:v>
                </c:pt>
                <c:pt idx="4646">
                  <c:v>16.984999999999999</c:v>
                </c:pt>
                <c:pt idx="4647">
                  <c:v>15.37</c:v>
                </c:pt>
                <c:pt idx="4648">
                  <c:v>21.59</c:v>
                </c:pt>
                <c:pt idx="4649">
                  <c:v>21.774000000000001</c:v>
                </c:pt>
                <c:pt idx="4650">
                  <c:v>17.494</c:v>
                </c:pt>
                <c:pt idx="4651">
                  <c:v>20.664999999999999</c:v>
                </c:pt>
                <c:pt idx="4652">
                  <c:v>21.073</c:v>
                </c:pt>
                <c:pt idx="4653">
                  <c:v>22.375</c:v>
                </c:pt>
                <c:pt idx="4654">
                  <c:v>19.710999999999999</c:v>
                </c:pt>
                <c:pt idx="4655">
                  <c:v>19.172999999999998</c:v>
                </c:pt>
                <c:pt idx="4656">
                  <c:v>15.281000000000001</c:v>
                </c:pt>
                <c:pt idx="4657">
                  <c:v>13.928000000000001</c:v>
                </c:pt>
                <c:pt idx="4658">
                  <c:v>20.427</c:v>
                </c:pt>
                <c:pt idx="4659">
                  <c:v>17.097999999999999</c:v>
                </c:pt>
                <c:pt idx="4660">
                  <c:v>20.8</c:v>
                </c:pt>
                <c:pt idx="4661">
                  <c:v>10.071</c:v>
                </c:pt>
                <c:pt idx="4662">
                  <c:v>21.744</c:v>
                </c:pt>
                <c:pt idx="4663">
                  <c:v>17.672999999999998</c:v>
                </c:pt>
                <c:pt idx="4664">
                  <c:v>21.463000000000001</c:v>
                </c:pt>
                <c:pt idx="4665">
                  <c:v>21.506</c:v>
                </c:pt>
                <c:pt idx="4666">
                  <c:v>22.114000000000001</c:v>
                </c:pt>
                <c:pt idx="4667">
                  <c:v>22.248999999999999</c:v>
                </c:pt>
                <c:pt idx="4668">
                  <c:v>22.667999999999999</c:v>
                </c:pt>
                <c:pt idx="4669">
                  <c:v>21.951000000000001</c:v>
                </c:pt>
                <c:pt idx="4670">
                  <c:v>20.388999999999999</c:v>
                </c:pt>
                <c:pt idx="4671">
                  <c:v>10.210000000000001</c:v>
                </c:pt>
                <c:pt idx="4672">
                  <c:v>22.257999999999999</c:v>
                </c:pt>
                <c:pt idx="4673">
                  <c:v>22.390999999999998</c:v>
                </c:pt>
                <c:pt idx="4674">
                  <c:v>13.13</c:v>
                </c:pt>
                <c:pt idx="4675">
                  <c:v>13.295</c:v>
                </c:pt>
                <c:pt idx="4676">
                  <c:v>15.563000000000001</c:v>
                </c:pt>
                <c:pt idx="4677">
                  <c:v>22.411000000000001</c:v>
                </c:pt>
                <c:pt idx="4678">
                  <c:v>21.242000000000001</c:v>
                </c:pt>
                <c:pt idx="4679">
                  <c:v>22.123000000000001</c:v>
                </c:pt>
                <c:pt idx="4680">
                  <c:v>20.495999999999999</c:v>
                </c:pt>
                <c:pt idx="4681">
                  <c:v>14.468</c:v>
                </c:pt>
                <c:pt idx="4682">
                  <c:v>20.7</c:v>
                </c:pt>
                <c:pt idx="4683">
                  <c:v>16.334</c:v>
                </c:pt>
                <c:pt idx="4684">
                  <c:v>12.771000000000001</c:v>
                </c:pt>
                <c:pt idx="4685">
                  <c:v>18.317</c:v>
                </c:pt>
                <c:pt idx="4686">
                  <c:v>17.297999999999998</c:v>
                </c:pt>
                <c:pt idx="4687">
                  <c:v>12.923</c:v>
                </c:pt>
                <c:pt idx="4688">
                  <c:v>17.34</c:v>
                </c:pt>
                <c:pt idx="4689">
                  <c:v>16.047999999999998</c:v>
                </c:pt>
                <c:pt idx="4690">
                  <c:v>23.661000000000001</c:v>
                </c:pt>
                <c:pt idx="4691">
                  <c:v>23.364999999999998</c:v>
                </c:pt>
                <c:pt idx="4692">
                  <c:v>19.57</c:v>
                </c:pt>
                <c:pt idx="4693">
                  <c:v>21.314</c:v>
                </c:pt>
                <c:pt idx="4694">
                  <c:v>23.14</c:v>
                </c:pt>
                <c:pt idx="4695">
                  <c:v>24.024000000000001</c:v>
                </c:pt>
                <c:pt idx="4696">
                  <c:v>20.434999999999999</c:v>
                </c:pt>
                <c:pt idx="4697">
                  <c:v>17.119</c:v>
                </c:pt>
                <c:pt idx="4698">
                  <c:v>18.158000000000001</c:v>
                </c:pt>
                <c:pt idx="4699">
                  <c:v>23.684999999999999</c:v>
                </c:pt>
                <c:pt idx="4700">
                  <c:v>24.216999999999999</c:v>
                </c:pt>
                <c:pt idx="4701">
                  <c:v>18.97</c:v>
                </c:pt>
                <c:pt idx="4702">
                  <c:v>21.763000000000002</c:v>
                </c:pt>
                <c:pt idx="4703">
                  <c:v>24.288</c:v>
                </c:pt>
                <c:pt idx="4704">
                  <c:v>23.727</c:v>
                </c:pt>
                <c:pt idx="4705">
                  <c:v>22.893999999999998</c:v>
                </c:pt>
                <c:pt idx="4706">
                  <c:v>22.751000000000001</c:v>
                </c:pt>
                <c:pt idx="4707">
                  <c:v>23.745000000000001</c:v>
                </c:pt>
                <c:pt idx="4708">
                  <c:v>21.001000000000001</c:v>
                </c:pt>
                <c:pt idx="4709">
                  <c:v>24.152999999999999</c:v>
                </c:pt>
                <c:pt idx="4710">
                  <c:v>19.359000000000002</c:v>
                </c:pt>
                <c:pt idx="4711">
                  <c:v>15.041</c:v>
                </c:pt>
                <c:pt idx="4712">
                  <c:v>23.782</c:v>
                </c:pt>
                <c:pt idx="4713">
                  <c:v>24.69</c:v>
                </c:pt>
                <c:pt idx="4714">
                  <c:v>24.614000000000001</c:v>
                </c:pt>
                <c:pt idx="4715">
                  <c:v>24.791</c:v>
                </c:pt>
                <c:pt idx="4716">
                  <c:v>24.696999999999999</c:v>
                </c:pt>
                <c:pt idx="4717">
                  <c:v>25.72</c:v>
                </c:pt>
                <c:pt idx="4718">
                  <c:v>25.423999999999999</c:v>
                </c:pt>
                <c:pt idx="4719">
                  <c:v>24.951000000000001</c:v>
                </c:pt>
                <c:pt idx="4720">
                  <c:v>21.847999999999999</c:v>
                </c:pt>
                <c:pt idx="4721">
                  <c:v>25.093</c:v>
                </c:pt>
                <c:pt idx="4722">
                  <c:v>23.221</c:v>
                </c:pt>
                <c:pt idx="4723">
                  <c:v>23.931999999999999</c:v>
                </c:pt>
                <c:pt idx="4724">
                  <c:v>25.254000000000001</c:v>
                </c:pt>
                <c:pt idx="4725">
                  <c:v>25.231999999999999</c:v>
                </c:pt>
                <c:pt idx="4726">
                  <c:v>22.257999999999999</c:v>
                </c:pt>
                <c:pt idx="4727">
                  <c:v>19.795000000000002</c:v>
                </c:pt>
                <c:pt idx="4728">
                  <c:v>21.047000000000001</c:v>
                </c:pt>
                <c:pt idx="4729">
                  <c:v>24.035</c:v>
                </c:pt>
                <c:pt idx="4730">
                  <c:v>25.478000000000002</c:v>
                </c:pt>
                <c:pt idx="4731">
                  <c:v>26.227</c:v>
                </c:pt>
                <c:pt idx="4732">
                  <c:v>21.779</c:v>
                </c:pt>
                <c:pt idx="4733">
                  <c:v>24.414000000000001</c:v>
                </c:pt>
                <c:pt idx="4734">
                  <c:v>23.727</c:v>
                </c:pt>
                <c:pt idx="4735">
                  <c:v>15.545</c:v>
                </c:pt>
                <c:pt idx="4736">
                  <c:v>21.018000000000001</c:v>
                </c:pt>
                <c:pt idx="4737">
                  <c:v>22.620999999999999</c:v>
                </c:pt>
                <c:pt idx="4738">
                  <c:v>19.638000000000002</c:v>
                </c:pt>
                <c:pt idx="4739">
                  <c:v>12.606999999999999</c:v>
                </c:pt>
                <c:pt idx="4740">
                  <c:v>22.507999999999999</c:v>
                </c:pt>
                <c:pt idx="4741">
                  <c:v>25.876999999999999</c:v>
                </c:pt>
                <c:pt idx="4742">
                  <c:v>26.542000000000002</c:v>
                </c:pt>
                <c:pt idx="4743">
                  <c:v>23.602</c:v>
                </c:pt>
                <c:pt idx="4744">
                  <c:v>24.986000000000001</c:v>
                </c:pt>
                <c:pt idx="4745">
                  <c:v>23.337</c:v>
                </c:pt>
                <c:pt idx="4746">
                  <c:v>20.785</c:v>
                </c:pt>
                <c:pt idx="4747">
                  <c:v>23.756</c:v>
                </c:pt>
                <c:pt idx="4748">
                  <c:v>25.457999999999998</c:v>
                </c:pt>
                <c:pt idx="4749">
                  <c:v>26.425000000000001</c:v>
                </c:pt>
                <c:pt idx="4750">
                  <c:v>26.959</c:v>
                </c:pt>
                <c:pt idx="4751">
                  <c:v>25.710999999999999</c:v>
                </c:pt>
                <c:pt idx="4752">
                  <c:v>27.091999999999999</c:v>
                </c:pt>
                <c:pt idx="4753">
                  <c:v>24.103000000000002</c:v>
                </c:pt>
                <c:pt idx="4754">
                  <c:v>24.984999999999999</c:v>
                </c:pt>
                <c:pt idx="4755">
                  <c:v>18.486000000000001</c:v>
                </c:pt>
                <c:pt idx="4756">
                  <c:v>20.303000000000001</c:v>
                </c:pt>
                <c:pt idx="4757">
                  <c:v>23.541</c:v>
                </c:pt>
                <c:pt idx="4758">
                  <c:v>27.010999999999999</c:v>
                </c:pt>
                <c:pt idx="4759">
                  <c:v>25.594000000000001</c:v>
                </c:pt>
                <c:pt idx="4760">
                  <c:v>28.006</c:v>
                </c:pt>
                <c:pt idx="4761">
                  <c:v>22.277000000000001</c:v>
                </c:pt>
                <c:pt idx="4762">
                  <c:v>6.6779999999999999</c:v>
                </c:pt>
                <c:pt idx="4763">
                  <c:v>24.11</c:v>
                </c:pt>
                <c:pt idx="4764">
                  <c:v>27.759</c:v>
                </c:pt>
                <c:pt idx="4765">
                  <c:v>27.579000000000001</c:v>
                </c:pt>
                <c:pt idx="4766">
                  <c:v>27.126000000000001</c:v>
                </c:pt>
                <c:pt idx="4767">
                  <c:v>24.841000000000001</c:v>
                </c:pt>
                <c:pt idx="4768">
                  <c:v>26.690999999999999</c:v>
                </c:pt>
                <c:pt idx="4769">
                  <c:v>17.896999999999998</c:v>
                </c:pt>
                <c:pt idx="4770">
                  <c:v>22.81</c:v>
                </c:pt>
                <c:pt idx="4771">
                  <c:v>22.058</c:v>
                </c:pt>
                <c:pt idx="4772">
                  <c:v>26.850999999999999</c:v>
                </c:pt>
                <c:pt idx="4773">
                  <c:v>27.978000000000002</c:v>
                </c:pt>
                <c:pt idx="4774">
                  <c:v>26.452000000000002</c:v>
                </c:pt>
                <c:pt idx="4775">
                  <c:v>25.821000000000002</c:v>
                </c:pt>
                <c:pt idx="4776">
                  <c:v>18.146000000000001</c:v>
                </c:pt>
                <c:pt idx="4777">
                  <c:v>24.285</c:v>
                </c:pt>
                <c:pt idx="4778">
                  <c:v>21.701000000000001</c:v>
                </c:pt>
                <c:pt idx="4779">
                  <c:v>22.102</c:v>
                </c:pt>
                <c:pt idx="4780">
                  <c:v>27.51</c:v>
                </c:pt>
                <c:pt idx="4781">
                  <c:v>27.956</c:v>
                </c:pt>
                <c:pt idx="4782">
                  <c:v>25.818999999999999</c:v>
                </c:pt>
                <c:pt idx="4783">
                  <c:v>24.994</c:v>
                </c:pt>
                <c:pt idx="4784">
                  <c:v>24.170999999999999</c:v>
                </c:pt>
                <c:pt idx="4785">
                  <c:v>27.116</c:v>
                </c:pt>
                <c:pt idx="4786">
                  <c:v>24.103999999999999</c:v>
                </c:pt>
                <c:pt idx="4787">
                  <c:v>23.971</c:v>
                </c:pt>
                <c:pt idx="4788">
                  <c:v>25.57</c:v>
                </c:pt>
                <c:pt idx="4789">
                  <c:v>28.501000000000001</c:v>
                </c:pt>
                <c:pt idx="4790">
                  <c:v>28.245000000000001</c:v>
                </c:pt>
                <c:pt idx="4791">
                  <c:v>24.460999999999999</c:v>
                </c:pt>
                <c:pt idx="4792">
                  <c:v>23.954000000000001</c:v>
                </c:pt>
                <c:pt idx="4793">
                  <c:v>14.567</c:v>
                </c:pt>
                <c:pt idx="4794">
                  <c:v>21.123000000000001</c:v>
                </c:pt>
                <c:pt idx="4795">
                  <c:v>25.74</c:v>
                </c:pt>
                <c:pt idx="4796">
                  <c:v>21.780999999999999</c:v>
                </c:pt>
                <c:pt idx="4797">
                  <c:v>22.05</c:v>
                </c:pt>
                <c:pt idx="4798">
                  <c:v>21.652999999999999</c:v>
                </c:pt>
                <c:pt idx="4799">
                  <c:v>11.515000000000001</c:v>
                </c:pt>
                <c:pt idx="4800">
                  <c:v>18.838999999999999</c:v>
                </c:pt>
                <c:pt idx="4801">
                  <c:v>11.382999999999999</c:v>
                </c:pt>
                <c:pt idx="4802">
                  <c:v>21.457999999999998</c:v>
                </c:pt>
                <c:pt idx="4803">
                  <c:v>19.135999999999999</c:v>
                </c:pt>
                <c:pt idx="4804">
                  <c:v>22.091999999999999</c:v>
                </c:pt>
                <c:pt idx="4805">
                  <c:v>12.101000000000001</c:v>
                </c:pt>
                <c:pt idx="4806">
                  <c:v>18.701000000000001</c:v>
                </c:pt>
                <c:pt idx="4807">
                  <c:v>12.157</c:v>
                </c:pt>
                <c:pt idx="4808">
                  <c:v>13.252000000000001</c:v>
                </c:pt>
                <c:pt idx="4809">
                  <c:v>15.532</c:v>
                </c:pt>
                <c:pt idx="4810">
                  <c:v>21.576000000000001</c:v>
                </c:pt>
                <c:pt idx="4811">
                  <c:v>20.353999999999999</c:v>
                </c:pt>
                <c:pt idx="4812">
                  <c:v>17.584</c:v>
                </c:pt>
                <c:pt idx="4813">
                  <c:v>13.336</c:v>
                </c:pt>
                <c:pt idx="4814">
                  <c:v>15.23</c:v>
                </c:pt>
                <c:pt idx="4815">
                  <c:v>14.763</c:v>
                </c:pt>
                <c:pt idx="4816">
                  <c:v>12.041</c:v>
                </c:pt>
                <c:pt idx="4817">
                  <c:v>17.023</c:v>
                </c:pt>
                <c:pt idx="4818">
                  <c:v>19.158999999999999</c:v>
                </c:pt>
                <c:pt idx="4819">
                  <c:v>20.434000000000001</c:v>
                </c:pt>
                <c:pt idx="4820">
                  <c:v>19.152999999999999</c:v>
                </c:pt>
                <c:pt idx="4821">
                  <c:v>19.207999999999998</c:v>
                </c:pt>
                <c:pt idx="4822">
                  <c:v>18.902000000000001</c:v>
                </c:pt>
                <c:pt idx="4823">
                  <c:v>21.436</c:v>
                </c:pt>
                <c:pt idx="4824">
                  <c:v>19.745000000000001</c:v>
                </c:pt>
                <c:pt idx="4825">
                  <c:v>10.443</c:v>
                </c:pt>
                <c:pt idx="4826">
                  <c:v>19.268999999999998</c:v>
                </c:pt>
                <c:pt idx="4827">
                  <c:v>18.864000000000001</c:v>
                </c:pt>
                <c:pt idx="4828">
                  <c:v>11.882999999999999</c:v>
                </c:pt>
                <c:pt idx="4829">
                  <c:v>25.536000000000001</c:v>
                </c:pt>
                <c:pt idx="4830">
                  <c:v>17.364999999999998</c:v>
                </c:pt>
                <c:pt idx="4831">
                  <c:v>14.965</c:v>
                </c:pt>
                <c:pt idx="4832">
                  <c:v>16.317</c:v>
                </c:pt>
                <c:pt idx="4833">
                  <c:v>22.577999999999999</c:v>
                </c:pt>
                <c:pt idx="4834">
                  <c:v>17.853999999999999</c:v>
                </c:pt>
                <c:pt idx="4835">
                  <c:v>20.754999999999999</c:v>
                </c:pt>
                <c:pt idx="4836">
                  <c:v>15.734999999999999</c:v>
                </c:pt>
                <c:pt idx="4837">
                  <c:v>7.3490000000000002</c:v>
                </c:pt>
                <c:pt idx="4838">
                  <c:v>17.23</c:v>
                </c:pt>
                <c:pt idx="4839">
                  <c:v>5.3330000000000002</c:v>
                </c:pt>
                <c:pt idx="4840">
                  <c:v>16.28</c:v>
                </c:pt>
                <c:pt idx="4841">
                  <c:v>8.32</c:v>
                </c:pt>
                <c:pt idx="4842">
                  <c:v>21.812000000000001</c:v>
                </c:pt>
                <c:pt idx="4843">
                  <c:v>18.166</c:v>
                </c:pt>
                <c:pt idx="4844">
                  <c:v>24.631</c:v>
                </c:pt>
                <c:pt idx="4845">
                  <c:v>8.6790000000000003</c:v>
                </c:pt>
                <c:pt idx="4846">
                  <c:v>11.961</c:v>
                </c:pt>
                <c:pt idx="4847">
                  <c:v>5.07</c:v>
                </c:pt>
                <c:pt idx="4848">
                  <c:v>9.7799999999999994</c:v>
                </c:pt>
                <c:pt idx="4849">
                  <c:v>3.2930000000000001</c:v>
                </c:pt>
                <c:pt idx="4850">
                  <c:v>14.361000000000001</c:v>
                </c:pt>
                <c:pt idx="4851">
                  <c:v>24.576000000000001</c:v>
                </c:pt>
                <c:pt idx="4852">
                  <c:v>12.284000000000001</c:v>
                </c:pt>
                <c:pt idx="4853">
                  <c:v>12.33</c:v>
                </c:pt>
                <c:pt idx="4854">
                  <c:v>15.375</c:v>
                </c:pt>
                <c:pt idx="4855">
                  <c:v>8.4629999999999992</c:v>
                </c:pt>
                <c:pt idx="4856">
                  <c:v>12.026</c:v>
                </c:pt>
                <c:pt idx="4857">
                  <c:v>14.161</c:v>
                </c:pt>
                <c:pt idx="4858">
                  <c:v>17.111000000000001</c:v>
                </c:pt>
                <c:pt idx="4859">
                  <c:v>10.363</c:v>
                </c:pt>
                <c:pt idx="4860">
                  <c:v>10.773</c:v>
                </c:pt>
                <c:pt idx="4861">
                  <c:v>18.867000000000001</c:v>
                </c:pt>
                <c:pt idx="4862">
                  <c:v>14.576000000000001</c:v>
                </c:pt>
                <c:pt idx="4863">
                  <c:v>10.467000000000001</c:v>
                </c:pt>
                <c:pt idx="4864">
                  <c:v>11.595000000000001</c:v>
                </c:pt>
                <c:pt idx="4865">
                  <c:v>13.762</c:v>
                </c:pt>
                <c:pt idx="4866">
                  <c:v>18.385999999999999</c:v>
                </c:pt>
                <c:pt idx="4867">
                  <c:v>18.815999999999999</c:v>
                </c:pt>
                <c:pt idx="4868">
                  <c:v>5.899</c:v>
                </c:pt>
                <c:pt idx="4869">
                  <c:v>14.315</c:v>
                </c:pt>
                <c:pt idx="4870">
                  <c:v>7.6539999999999999</c:v>
                </c:pt>
                <c:pt idx="4871">
                  <c:v>19.335999999999999</c:v>
                </c:pt>
                <c:pt idx="4872">
                  <c:v>10.169</c:v>
                </c:pt>
                <c:pt idx="4873">
                  <c:v>17.568000000000001</c:v>
                </c:pt>
                <c:pt idx="4874">
                  <c:v>22.885000000000002</c:v>
                </c:pt>
                <c:pt idx="4875">
                  <c:v>18.675999999999998</c:v>
                </c:pt>
                <c:pt idx="4876">
                  <c:v>5.2960000000000003</c:v>
                </c:pt>
                <c:pt idx="4877">
                  <c:v>18.581</c:v>
                </c:pt>
                <c:pt idx="4878">
                  <c:v>19.006</c:v>
                </c:pt>
                <c:pt idx="4879">
                  <c:v>12.864000000000001</c:v>
                </c:pt>
                <c:pt idx="4880">
                  <c:v>11.542</c:v>
                </c:pt>
                <c:pt idx="4881">
                  <c:v>15.255000000000001</c:v>
                </c:pt>
                <c:pt idx="4882">
                  <c:v>20.055</c:v>
                </c:pt>
                <c:pt idx="4883">
                  <c:v>12.923999999999999</c:v>
                </c:pt>
                <c:pt idx="4884">
                  <c:v>15.468999999999999</c:v>
                </c:pt>
                <c:pt idx="4885">
                  <c:v>5.1929999999999996</c:v>
                </c:pt>
                <c:pt idx="4886">
                  <c:v>16.891999999999999</c:v>
                </c:pt>
                <c:pt idx="4887">
                  <c:v>14.125999999999999</c:v>
                </c:pt>
                <c:pt idx="4888">
                  <c:v>20.760999999999999</c:v>
                </c:pt>
                <c:pt idx="4889">
                  <c:v>22.872</c:v>
                </c:pt>
                <c:pt idx="4890">
                  <c:v>20.274999999999999</c:v>
                </c:pt>
                <c:pt idx="4891">
                  <c:v>16.074999999999999</c:v>
                </c:pt>
                <c:pt idx="4892">
                  <c:v>3.5670000000000002</c:v>
                </c:pt>
                <c:pt idx="4893">
                  <c:v>7.4340000000000002</c:v>
                </c:pt>
                <c:pt idx="4894">
                  <c:v>14.128</c:v>
                </c:pt>
                <c:pt idx="4895">
                  <c:v>14.92</c:v>
                </c:pt>
                <c:pt idx="4896">
                  <c:v>14.621</c:v>
                </c:pt>
                <c:pt idx="4897">
                  <c:v>15.702999999999999</c:v>
                </c:pt>
                <c:pt idx="4898">
                  <c:v>18.14</c:v>
                </c:pt>
                <c:pt idx="4899">
                  <c:v>15.583</c:v>
                </c:pt>
                <c:pt idx="4900">
                  <c:v>12.401999999999999</c:v>
                </c:pt>
                <c:pt idx="4901">
                  <c:v>21.984999999999999</c:v>
                </c:pt>
                <c:pt idx="4902">
                  <c:v>16.370999999999999</c:v>
                </c:pt>
                <c:pt idx="4903">
                  <c:v>19.521999999999998</c:v>
                </c:pt>
                <c:pt idx="4904">
                  <c:v>7.3579999999999997</c:v>
                </c:pt>
                <c:pt idx="4905">
                  <c:v>12.984</c:v>
                </c:pt>
                <c:pt idx="4906">
                  <c:v>11.406000000000001</c:v>
                </c:pt>
                <c:pt idx="4907">
                  <c:v>3.52</c:v>
                </c:pt>
                <c:pt idx="4908">
                  <c:v>15.86</c:v>
                </c:pt>
                <c:pt idx="4909">
                  <c:v>21.457999999999998</c:v>
                </c:pt>
                <c:pt idx="4910">
                  <c:v>24.75</c:v>
                </c:pt>
                <c:pt idx="4911">
                  <c:v>18.646000000000001</c:v>
                </c:pt>
                <c:pt idx="4912">
                  <c:v>15.72</c:v>
                </c:pt>
                <c:pt idx="4913">
                  <c:v>22.800999999999998</c:v>
                </c:pt>
                <c:pt idx="4914">
                  <c:v>20.082000000000001</c:v>
                </c:pt>
                <c:pt idx="4915">
                  <c:v>21.818000000000001</c:v>
                </c:pt>
                <c:pt idx="4916">
                  <c:v>12.202999999999999</c:v>
                </c:pt>
                <c:pt idx="4917">
                  <c:v>21.279</c:v>
                </c:pt>
                <c:pt idx="4918">
                  <c:v>5.5259999999999998</c:v>
                </c:pt>
                <c:pt idx="4919">
                  <c:v>14.513</c:v>
                </c:pt>
                <c:pt idx="4920">
                  <c:v>18.843</c:v>
                </c:pt>
                <c:pt idx="4921">
                  <c:v>21.535</c:v>
                </c:pt>
                <c:pt idx="4922">
                  <c:v>13.728</c:v>
                </c:pt>
                <c:pt idx="4923">
                  <c:v>11.71</c:v>
                </c:pt>
                <c:pt idx="4924">
                  <c:v>13.207000000000001</c:v>
                </c:pt>
                <c:pt idx="4925">
                  <c:v>10.358000000000001</c:v>
                </c:pt>
                <c:pt idx="4926">
                  <c:v>20.553999999999998</c:v>
                </c:pt>
                <c:pt idx="4927">
                  <c:v>18.562999999999999</c:v>
                </c:pt>
                <c:pt idx="4928">
                  <c:v>13.365</c:v>
                </c:pt>
                <c:pt idx="4929">
                  <c:v>23.533999999999999</c:v>
                </c:pt>
                <c:pt idx="4930">
                  <c:v>15.156000000000001</c:v>
                </c:pt>
                <c:pt idx="4931">
                  <c:v>5.4080000000000004</c:v>
                </c:pt>
                <c:pt idx="4932">
                  <c:v>16.164999999999999</c:v>
                </c:pt>
                <c:pt idx="4933">
                  <c:v>12.234999999999999</c:v>
                </c:pt>
                <c:pt idx="4934">
                  <c:v>13.529</c:v>
                </c:pt>
                <c:pt idx="4935">
                  <c:v>16.878</c:v>
                </c:pt>
                <c:pt idx="4936">
                  <c:v>13.978</c:v>
                </c:pt>
                <c:pt idx="4937">
                  <c:v>13.89</c:v>
                </c:pt>
                <c:pt idx="4938">
                  <c:v>13.007</c:v>
                </c:pt>
                <c:pt idx="4939">
                  <c:v>11.686999999999999</c:v>
                </c:pt>
                <c:pt idx="4940">
                  <c:v>19.965</c:v>
                </c:pt>
                <c:pt idx="4941">
                  <c:v>21.102</c:v>
                </c:pt>
                <c:pt idx="4942">
                  <c:v>16.550999999999998</c:v>
                </c:pt>
                <c:pt idx="4943">
                  <c:v>19.943000000000001</c:v>
                </c:pt>
                <c:pt idx="4944">
                  <c:v>23.23</c:v>
                </c:pt>
                <c:pt idx="4945">
                  <c:v>25.228000000000002</c:v>
                </c:pt>
                <c:pt idx="4946">
                  <c:v>19.638000000000002</c:v>
                </c:pt>
                <c:pt idx="4947">
                  <c:v>16.896999999999998</c:v>
                </c:pt>
                <c:pt idx="4948">
                  <c:v>15.244</c:v>
                </c:pt>
                <c:pt idx="4949">
                  <c:v>15.648</c:v>
                </c:pt>
                <c:pt idx="4950">
                  <c:v>18.158000000000001</c:v>
                </c:pt>
                <c:pt idx="4951">
                  <c:v>24.081</c:v>
                </c:pt>
                <c:pt idx="4952">
                  <c:v>13.579000000000001</c:v>
                </c:pt>
                <c:pt idx="4953">
                  <c:v>19.594000000000001</c:v>
                </c:pt>
                <c:pt idx="4954">
                  <c:v>15.287000000000001</c:v>
                </c:pt>
                <c:pt idx="4955">
                  <c:v>16.588999999999999</c:v>
                </c:pt>
                <c:pt idx="4956">
                  <c:v>15.420999999999999</c:v>
                </c:pt>
                <c:pt idx="4957">
                  <c:v>20.280999999999999</c:v>
                </c:pt>
                <c:pt idx="4958">
                  <c:v>15.35</c:v>
                </c:pt>
                <c:pt idx="4959">
                  <c:v>15.326000000000001</c:v>
                </c:pt>
                <c:pt idx="4960">
                  <c:v>12.026999999999999</c:v>
                </c:pt>
                <c:pt idx="4961">
                  <c:v>18.911000000000001</c:v>
                </c:pt>
                <c:pt idx="4962">
                  <c:v>15.378</c:v>
                </c:pt>
                <c:pt idx="4963">
                  <c:v>17.222999999999999</c:v>
                </c:pt>
                <c:pt idx="4964">
                  <c:v>24.478000000000002</c:v>
                </c:pt>
                <c:pt idx="4965">
                  <c:v>12.285</c:v>
                </c:pt>
                <c:pt idx="4966">
                  <c:v>11.795</c:v>
                </c:pt>
                <c:pt idx="4967">
                  <c:v>12.475</c:v>
                </c:pt>
                <c:pt idx="4968">
                  <c:v>16.863</c:v>
                </c:pt>
                <c:pt idx="4969">
                  <c:v>21.77</c:v>
                </c:pt>
                <c:pt idx="4970">
                  <c:v>17.385999999999999</c:v>
                </c:pt>
                <c:pt idx="4971">
                  <c:v>12.04</c:v>
                </c:pt>
                <c:pt idx="4972">
                  <c:v>9.4979999999999993</c:v>
                </c:pt>
                <c:pt idx="4973">
                  <c:v>16.288</c:v>
                </c:pt>
                <c:pt idx="4974">
                  <c:v>13.537000000000001</c:v>
                </c:pt>
                <c:pt idx="4975">
                  <c:v>19.574000000000002</c:v>
                </c:pt>
                <c:pt idx="4976">
                  <c:v>19.498000000000001</c:v>
                </c:pt>
                <c:pt idx="4977">
                  <c:v>9.8889999999999993</c:v>
                </c:pt>
                <c:pt idx="4978">
                  <c:v>13.856999999999999</c:v>
                </c:pt>
                <c:pt idx="4979">
                  <c:v>3.88</c:v>
                </c:pt>
                <c:pt idx="4980">
                  <c:v>10.744999999999999</c:v>
                </c:pt>
                <c:pt idx="4981">
                  <c:v>16.75</c:v>
                </c:pt>
                <c:pt idx="4982">
                  <c:v>21.039000000000001</c:v>
                </c:pt>
                <c:pt idx="4983">
                  <c:v>18.696000000000002</c:v>
                </c:pt>
                <c:pt idx="4984">
                  <c:v>14.694000000000001</c:v>
                </c:pt>
                <c:pt idx="4985">
                  <c:v>13.773999999999999</c:v>
                </c:pt>
                <c:pt idx="4986">
                  <c:v>7.2370000000000001</c:v>
                </c:pt>
                <c:pt idx="4987">
                  <c:v>13.912000000000001</c:v>
                </c:pt>
                <c:pt idx="4988">
                  <c:v>5.18</c:v>
                </c:pt>
                <c:pt idx="4989">
                  <c:v>3.6259999999999999</c:v>
                </c:pt>
                <c:pt idx="4990">
                  <c:v>16.956</c:v>
                </c:pt>
                <c:pt idx="4991">
                  <c:v>22.527999999999999</c:v>
                </c:pt>
                <c:pt idx="4992">
                  <c:v>12.395</c:v>
                </c:pt>
                <c:pt idx="4993">
                  <c:v>16.736000000000001</c:v>
                </c:pt>
                <c:pt idx="4994">
                  <c:v>14.378</c:v>
                </c:pt>
                <c:pt idx="4995">
                  <c:v>5.117</c:v>
                </c:pt>
                <c:pt idx="4996">
                  <c:v>11.032999999999999</c:v>
                </c:pt>
                <c:pt idx="4997">
                  <c:v>15.093</c:v>
                </c:pt>
                <c:pt idx="4998">
                  <c:v>17.155000000000001</c:v>
                </c:pt>
                <c:pt idx="4999">
                  <c:v>14.384</c:v>
                </c:pt>
                <c:pt idx="5000">
                  <c:v>15.57</c:v>
                </c:pt>
                <c:pt idx="5001">
                  <c:v>12.044</c:v>
                </c:pt>
                <c:pt idx="5002">
                  <c:v>10.542999999999999</c:v>
                </c:pt>
                <c:pt idx="5003">
                  <c:v>17.545999999999999</c:v>
                </c:pt>
                <c:pt idx="5004">
                  <c:v>16.989000000000001</c:v>
                </c:pt>
                <c:pt idx="5005">
                  <c:v>18.512</c:v>
                </c:pt>
                <c:pt idx="5006">
                  <c:v>5.4809999999999999</c:v>
                </c:pt>
                <c:pt idx="5007">
                  <c:v>19.042999999999999</c:v>
                </c:pt>
                <c:pt idx="5008">
                  <c:v>22.13</c:v>
                </c:pt>
                <c:pt idx="5009">
                  <c:v>22.285</c:v>
                </c:pt>
                <c:pt idx="5010">
                  <c:v>22.018000000000001</c:v>
                </c:pt>
                <c:pt idx="5011">
                  <c:v>22.655000000000001</c:v>
                </c:pt>
                <c:pt idx="5012">
                  <c:v>21.577000000000002</c:v>
                </c:pt>
                <c:pt idx="5013">
                  <c:v>22.63</c:v>
                </c:pt>
                <c:pt idx="5014">
                  <c:v>20.114999999999998</c:v>
                </c:pt>
                <c:pt idx="5015">
                  <c:v>21.91</c:v>
                </c:pt>
                <c:pt idx="5016">
                  <c:v>19.417999999999999</c:v>
                </c:pt>
                <c:pt idx="5017">
                  <c:v>21.744</c:v>
                </c:pt>
                <c:pt idx="5018">
                  <c:v>18.527000000000001</c:v>
                </c:pt>
                <c:pt idx="5019">
                  <c:v>18.98</c:v>
                </c:pt>
                <c:pt idx="5020">
                  <c:v>19.664000000000001</c:v>
                </c:pt>
                <c:pt idx="5021">
                  <c:v>20.504000000000001</c:v>
                </c:pt>
                <c:pt idx="5022">
                  <c:v>18.927</c:v>
                </c:pt>
                <c:pt idx="5023">
                  <c:v>13.385</c:v>
                </c:pt>
                <c:pt idx="5024">
                  <c:v>18.952999999999999</c:v>
                </c:pt>
                <c:pt idx="5025">
                  <c:v>14.605</c:v>
                </c:pt>
                <c:pt idx="5026">
                  <c:v>19.838999999999999</c:v>
                </c:pt>
                <c:pt idx="5027">
                  <c:v>18.23</c:v>
                </c:pt>
                <c:pt idx="5028">
                  <c:v>9.8680000000000003</c:v>
                </c:pt>
                <c:pt idx="5029">
                  <c:v>15.792999999999999</c:v>
                </c:pt>
                <c:pt idx="5030">
                  <c:v>21.526</c:v>
                </c:pt>
                <c:pt idx="5031">
                  <c:v>22.08</c:v>
                </c:pt>
                <c:pt idx="5032">
                  <c:v>19.443999999999999</c:v>
                </c:pt>
                <c:pt idx="5033">
                  <c:v>16.207999999999998</c:v>
                </c:pt>
                <c:pt idx="5034">
                  <c:v>10.169</c:v>
                </c:pt>
                <c:pt idx="5035">
                  <c:v>16.161999999999999</c:v>
                </c:pt>
                <c:pt idx="5036">
                  <c:v>12.106</c:v>
                </c:pt>
                <c:pt idx="5037">
                  <c:v>18.975999999999999</c:v>
                </c:pt>
                <c:pt idx="5038">
                  <c:v>17.291</c:v>
                </c:pt>
              </c:numCache>
            </c:numRef>
          </c:yVal>
          <c:smooth val="0"/>
          <c:extLst>
            <c:ext xmlns:c16="http://schemas.microsoft.com/office/drawing/2014/chart" uri="{C3380CC4-5D6E-409C-BE32-E72D297353CC}">
              <c16:uniqueId val="{00000000-7A64-4D67-AC56-A9872D779E84}"/>
            </c:ext>
          </c:extLst>
        </c:ser>
        <c:dLbls>
          <c:showLegendKey val="0"/>
          <c:showVal val="0"/>
          <c:showCatName val="0"/>
          <c:showSerName val="0"/>
          <c:showPercent val="0"/>
          <c:showBubbleSize val="0"/>
        </c:dLbls>
        <c:axId val="660644336"/>
        <c:axId val="660644728"/>
      </c:scatterChart>
      <c:valAx>
        <c:axId val="660644336"/>
        <c:scaling>
          <c:orientation val="minMax"/>
          <c:max val="45283"/>
          <c:min val="40600"/>
        </c:scaling>
        <c:delete val="0"/>
        <c:axPos val="b"/>
        <c:numFmt formatCode="[$-409]mmm\-yy;@" sourceLinked="0"/>
        <c:majorTickMark val="out"/>
        <c:minorTickMark val="none"/>
        <c:tickLblPos val="nextTo"/>
        <c:crossAx val="660644728"/>
        <c:crosses val="autoZero"/>
        <c:crossBetween val="midCat"/>
        <c:majorUnit val="120"/>
      </c:valAx>
      <c:valAx>
        <c:axId val="660644728"/>
        <c:scaling>
          <c:orientation val="minMax"/>
          <c:max val="30"/>
          <c:min val="0"/>
        </c:scaling>
        <c:delete val="0"/>
        <c:axPos val="l"/>
        <c:title>
          <c:tx>
            <c:rich>
              <a:bodyPr/>
              <a:lstStyle/>
              <a:p>
                <a:pPr>
                  <a:defRPr sz="1400"/>
                </a:pPr>
                <a:r>
                  <a:rPr lang="en-US" sz="1400"/>
                  <a:t>Solar Flux (MJ/m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60644336"/>
        <c:crosses val="autoZero"/>
        <c:crossBetween val="midCat"/>
      </c:valAx>
    </c:plotArea>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 PAR</a:t>
            </a:r>
          </a:p>
        </c:rich>
      </c:tx>
      <c:overlay val="0"/>
    </c:title>
    <c:autoTitleDeleted val="0"/>
    <c:plotArea>
      <c:layout>
        <c:manualLayout>
          <c:layoutTarget val="inner"/>
          <c:xMode val="edge"/>
          <c:yMode val="edge"/>
          <c:x val="3.7585740595113139E-2"/>
          <c:y val="8.3692403032954207E-2"/>
          <c:w val="0.94321331618802684"/>
          <c:h val="0.76294364246135904"/>
        </c:manualLayout>
      </c:layout>
      <c:scatterChart>
        <c:scatterStyle val="lineMarker"/>
        <c:varyColors val="0"/>
        <c:ser>
          <c:idx val="0"/>
          <c:order val="0"/>
          <c:tx>
            <c:v>Total Daily Solar Radiation</c:v>
          </c:tx>
          <c:spPr>
            <a:ln w="15875">
              <a:solidFill>
                <a:srgbClr val="FF0000"/>
              </a:solidFill>
            </a:ln>
          </c:spPr>
          <c:marker>
            <c:symbol val="none"/>
          </c:marker>
          <c:xVal>
            <c:numRef>
              <c:f>Daily_Prev!$A$5:$A$9999</c:f>
              <c:numCache>
                <c:formatCode>[$-409]d\-mmm\-yy;@</c:formatCode>
                <c:ptCount val="9995"/>
                <c:pt idx="0">
                  <c:v>40613</c:v>
                </c:pt>
                <c:pt idx="1">
                  <c:v>40614</c:v>
                </c:pt>
                <c:pt idx="2">
                  <c:v>40615</c:v>
                </c:pt>
                <c:pt idx="3">
                  <c:v>40616</c:v>
                </c:pt>
                <c:pt idx="4">
                  <c:v>40617</c:v>
                </c:pt>
                <c:pt idx="5">
                  <c:v>40618</c:v>
                </c:pt>
                <c:pt idx="6">
                  <c:v>40619</c:v>
                </c:pt>
                <c:pt idx="7">
                  <c:v>40620</c:v>
                </c:pt>
                <c:pt idx="8">
                  <c:v>40621</c:v>
                </c:pt>
                <c:pt idx="9">
                  <c:v>40622</c:v>
                </c:pt>
                <c:pt idx="10">
                  <c:v>40623</c:v>
                </c:pt>
                <c:pt idx="11">
                  <c:v>40624</c:v>
                </c:pt>
                <c:pt idx="12">
                  <c:v>40625</c:v>
                </c:pt>
                <c:pt idx="13">
                  <c:v>40626</c:v>
                </c:pt>
                <c:pt idx="14">
                  <c:v>40627</c:v>
                </c:pt>
                <c:pt idx="15">
                  <c:v>40628</c:v>
                </c:pt>
                <c:pt idx="16">
                  <c:v>40629</c:v>
                </c:pt>
                <c:pt idx="17">
                  <c:v>40630</c:v>
                </c:pt>
                <c:pt idx="18">
                  <c:v>40631</c:v>
                </c:pt>
                <c:pt idx="19">
                  <c:v>40632</c:v>
                </c:pt>
                <c:pt idx="20">
                  <c:v>40633</c:v>
                </c:pt>
                <c:pt idx="21">
                  <c:v>40634</c:v>
                </c:pt>
                <c:pt idx="22">
                  <c:v>40635</c:v>
                </c:pt>
                <c:pt idx="23">
                  <c:v>40636</c:v>
                </c:pt>
                <c:pt idx="24">
                  <c:v>40637</c:v>
                </c:pt>
                <c:pt idx="25">
                  <c:v>40638</c:v>
                </c:pt>
                <c:pt idx="26">
                  <c:v>40639</c:v>
                </c:pt>
                <c:pt idx="27">
                  <c:v>40640</c:v>
                </c:pt>
                <c:pt idx="28">
                  <c:v>40641</c:v>
                </c:pt>
                <c:pt idx="29">
                  <c:v>40642</c:v>
                </c:pt>
                <c:pt idx="30">
                  <c:v>40643</c:v>
                </c:pt>
                <c:pt idx="31">
                  <c:v>40644</c:v>
                </c:pt>
                <c:pt idx="32">
                  <c:v>40645</c:v>
                </c:pt>
                <c:pt idx="33">
                  <c:v>40646</c:v>
                </c:pt>
                <c:pt idx="34">
                  <c:v>40647</c:v>
                </c:pt>
                <c:pt idx="35">
                  <c:v>40648</c:v>
                </c:pt>
                <c:pt idx="36">
                  <c:v>40649</c:v>
                </c:pt>
                <c:pt idx="37">
                  <c:v>40650</c:v>
                </c:pt>
                <c:pt idx="38">
                  <c:v>40651</c:v>
                </c:pt>
                <c:pt idx="39">
                  <c:v>40652</c:v>
                </c:pt>
                <c:pt idx="40">
                  <c:v>40653</c:v>
                </c:pt>
                <c:pt idx="41">
                  <c:v>40654</c:v>
                </c:pt>
                <c:pt idx="42">
                  <c:v>40655</c:v>
                </c:pt>
                <c:pt idx="43">
                  <c:v>40656</c:v>
                </c:pt>
                <c:pt idx="44">
                  <c:v>40657</c:v>
                </c:pt>
                <c:pt idx="45">
                  <c:v>40658</c:v>
                </c:pt>
                <c:pt idx="46">
                  <c:v>40659</c:v>
                </c:pt>
                <c:pt idx="47">
                  <c:v>40660</c:v>
                </c:pt>
                <c:pt idx="48">
                  <c:v>40661</c:v>
                </c:pt>
                <c:pt idx="49">
                  <c:v>40662</c:v>
                </c:pt>
                <c:pt idx="50">
                  <c:v>40663</c:v>
                </c:pt>
                <c:pt idx="51">
                  <c:v>40664</c:v>
                </c:pt>
                <c:pt idx="52">
                  <c:v>40665</c:v>
                </c:pt>
                <c:pt idx="53">
                  <c:v>40666</c:v>
                </c:pt>
                <c:pt idx="54">
                  <c:v>40667</c:v>
                </c:pt>
                <c:pt idx="55">
                  <c:v>40668</c:v>
                </c:pt>
                <c:pt idx="56">
                  <c:v>40669</c:v>
                </c:pt>
                <c:pt idx="57">
                  <c:v>40670</c:v>
                </c:pt>
                <c:pt idx="58">
                  <c:v>40671</c:v>
                </c:pt>
                <c:pt idx="59">
                  <c:v>40672</c:v>
                </c:pt>
                <c:pt idx="60">
                  <c:v>40673</c:v>
                </c:pt>
                <c:pt idx="61">
                  <c:v>40674</c:v>
                </c:pt>
                <c:pt idx="62">
                  <c:v>40675</c:v>
                </c:pt>
                <c:pt idx="63">
                  <c:v>40676</c:v>
                </c:pt>
                <c:pt idx="64">
                  <c:v>40677</c:v>
                </c:pt>
                <c:pt idx="65">
                  <c:v>40678</c:v>
                </c:pt>
                <c:pt idx="66">
                  <c:v>40679</c:v>
                </c:pt>
                <c:pt idx="67">
                  <c:v>40680</c:v>
                </c:pt>
                <c:pt idx="68">
                  <c:v>40681</c:v>
                </c:pt>
                <c:pt idx="69">
                  <c:v>40682</c:v>
                </c:pt>
                <c:pt idx="70">
                  <c:v>40683</c:v>
                </c:pt>
                <c:pt idx="71">
                  <c:v>40684</c:v>
                </c:pt>
                <c:pt idx="72">
                  <c:v>40685</c:v>
                </c:pt>
                <c:pt idx="73">
                  <c:v>40686</c:v>
                </c:pt>
                <c:pt idx="74">
                  <c:v>40687</c:v>
                </c:pt>
                <c:pt idx="75">
                  <c:v>40688</c:v>
                </c:pt>
                <c:pt idx="76">
                  <c:v>40689</c:v>
                </c:pt>
                <c:pt idx="77">
                  <c:v>40690</c:v>
                </c:pt>
                <c:pt idx="78">
                  <c:v>40691</c:v>
                </c:pt>
                <c:pt idx="79">
                  <c:v>40692</c:v>
                </c:pt>
                <c:pt idx="80">
                  <c:v>40693</c:v>
                </c:pt>
                <c:pt idx="81">
                  <c:v>40694</c:v>
                </c:pt>
                <c:pt idx="82">
                  <c:v>40695</c:v>
                </c:pt>
                <c:pt idx="83">
                  <c:v>40696</c:v>
                </c:pt>
                <c:pt idx="84">
                  <c:v>40697</c:v>
                </c:pt>
                <c:pt idx="85">
                  <c:v>40698</c:v>
                </c:pt>
                <c:pt idx="86">
                  <c:v>40699</c:v>
                </c:pt>
                <c:pt idx="87">
                  <c:v>40700</c:v>
                </c:pt>
                <c:pt idx="88">
                  <c:v>40701</c:v>
                </c:pt>
                <c:pt idx="89">
                  <c:v>40702</c:v>
                </c:pt>
                <c:pt idx="90">
                  <c:v>40703</c:v>
                </c:pt>
                <c:pt idx="91">
                  <c:v>40704</c:v>
                </c:pt>
                <c:pt idx="92">
                  <c:v>40705</c:v>
                </c:pt>
                <c:pt idx="93">
                  <c:v>40706</c:v>
                </c:pt>
                <c:pt idx="94">
                  <c:v>40707</c:v>
                </c:pt>
                <c:pt idx="95">
                  <c:v>40708</c:v>
                </c:pt>
                <c:pt idx="96">
                  <c:v>40709</c:v>
                </c:pt>
                <c:pt idx="97">
                  <c:v>40710</c:v>
                </c:pt>
                <c:pt idx="98">
                  <c:v>40711</c:v>
                </c:pt>
                <c:pt idx="99">
                  <c:v>40712</c:v>
                </c:pt>
                <c:pt idx="100">
                  <c:v>40713</c:v>
                </c:pt>
                <c:pt idx="101">
                  <c:v>40714</c:v>
                </c:pt>
                <c:pt idx="102">
                  <c:v>40715</c:v>
                </c:pt>
                <c:pt idx="103">
                  <c:v>40716</c:v>
                </c:pt>
                <c:pt idx="104">
                  <c:v>40717</c:v>
                </c:pt>
                <c:pt idx="105">
                  <c:v>40718</c:v>
                </c:pt>
                <c:pt idx="106">
                  <c:v>40719</c:v>
                </c:pt>
                <c:pt idx="107">
                  <c:v>40720</c:v>
                </c:pt>
                <c:pt idx="108">
                  <c:v>40721</c:v>
                </c:pt>
                <c:pt idx="109">
                  <c:v>40722</c:v>
                </c:pt>
                <c:pt idx="110">
                  <c:v>40723</c:v>
                </c:pt>
                <c:pt idx="111">
                  <c:v>40724</c:v>
                </c:pt>
                <c:pt idx="112">
                  <c:v>40725</c:v>
                </c:pt>
                <c:pt idx="113">
                  <c:v>40726</c:v>
                </c:pt>
                <c:pt idx="114">
                  <c:v>40727</c:v>
                </c:pt>
                <c:pt idx="115">
                  <c:v>40728</c:v>
                </c:pt>
                <c:pt idx="116">
                  <c:v>40729</c:v>
                </c:pt>
                <c:pt idx="117">
                  <c:v>40730</c:v>
                </c:pt>
                <c:pt idx="118">
                  <c:v>40731</c:v>
                </c:pt>
                <c:pt idx="119">
                  <c:v>40732</c:v>
                </c:pt>
                <c:pt idx="120">
                  <c:v>40733</c:v>
                </c:pt>
                <c:pt idx="121">
                  <c:v>40734</c:v>
                </c:pt>
                <c:pt idx="122">
                  <c:v>40735</c:v>
                </c:pt>
                <c:pt idx="123">
                  <c:v>40736</c:v>
                </c:pt>
                <c:pt idx="124">
                  <c:v>40737</c:v>
                </c:pt>
                <c:pt idx="125">
                  <c:v>40738</c:v>
                </c:pt>
                <c:pt idx="126">
                  <c:v>40739</c:v>
                </c:pt>
                <c:pt idx="127">
                  <c:v>40740</c:v>
                </c:pt>
                <c:pt idx="128">
                  <c:v>40741</c:v>
                </c:pt>
                <c:pt idx="129">
                  <c:v>40742</c:v>
                </c:pt>
                <c:pt idx="130">
                  <c:v>40743</c:v>
                </c:pt>
                <c:pt idx="131">
                  <c:v>40744</c:v>
                </c:pt>
                <c:pt idx="132">
                  <c:v>40745</c:v>
                </c:pt>
                <c:pt idx="133">
                  <c:v>40746</c:v>
                </c:pt>
                <c:pt idx="134">
                  <c:v>40747</c:v>
                </c:pt>
                <c:pt idx="135">
                  <c:v>40748</c:v>
                </c:pt>
                <c:pt idx="136">
                  <c:v>40749</c:v>
                </c:pt>
                <c:pt idx="137">
                  <c:v>40750</c:v>
                </c:pt>
                <c:pt idx="138">
                  <c:v>40751</c:v>
                </c:pt>
                <c:pt idx="139">
                  <c:v>40752</c:v>
                </c:pt>
                <c:pt idx="140">
                  <c:v>40753</c:v>
                </c:pt>
                <c:pt idx="141">
                  <c:v>40754</c:v>
                </c:pt>
                <c:pt idx="142">
                  <c:v>40755</c:v>
                </c:pt>
                <c:pt idx="143">
                  <c:v>40756</c:v>
                </c:pt>
                <c:pt idx="144">
                  <c:v>40757</c:v>
                </c:pt>
                <c:pt idx="145">
                  <c:v>40758</c:v>
                </c:pt>
                <c:pt idx="146">
                  <c:v>40759</c:v>
                </c:pt>
                <c:pt idx="147">
                  <c:v>40760</c:v>
                </c:pt>
                <c:pt idx="148">
                  <c:v>40761</c:v>
                </c:pt>
                <c:pt idx="149">
                  <c:v>40762</c:v>
                </c:pt>
                <c:pt idx="150">
                  <c:v>40763</c:v>
                </c:pt>
                <c:pt idx="151">
                  <c:v>40764</c:v>
                </c:pt>
                <c:pt idx="152">
                  <c:v>40765</c:v>
                </c:pt>
                <c:pt idx="153">
                  <c:v>40766</c:v>
                </c:pt>
                <c:pt idx="154">
                  <c:v>40767</c:v>
                </c:pt>
                <c:pt idx="155">
                  <c:v>40768</c:v>
                </c:pt>
                <c:pt idx="156">
                  <c:v>40769</c:v>
                </c:pt>
                <c:pt idx="157">
                  <c:v>40770</c:v>
                </c:pt>
                <c:pt idx="158">
                  <c:v>40771</c:v>
                </c:pt>
                <c:pt idx="159">
                  <c:v>40772</c:v>
                </c:pt>
                <c:pt idx="160">
                  <c:v>40773</c:v>
                </c:pt>
                <c:pt idx="161">
                  <c:v>40774</c:v>
                </c:pt>
                <c:pt idx="162">
                  <c:v>40775</c:v>
                </c:pt>
                <c:pt idx="163">
                  <c:v>40776</c:v>
                </c:pt>
                <c:pt idx="164">
                  <c:v>40777</c:v>
                </c:pt>
                <c:pt idx="165">
                  <c:v>40778</c:v>
                </c:pt>
                <c:pt idx="166">
                  <c:v>40779</c:v>
                </c:pt>
                <c:pt idx="167">
                  <c:v>40780</c:v>
                </c:pt>
                <c:pt idx="168">
                  <c:v>40781</c:v>
                </c:pt>
                <c:pt idx="169">
                  <c:v>40782</c:v>
                </c:pt>
                <c:pt idx="170">
                  <c:v>40783</c:v>
                </c:pt>
                <c:pt idx="171">
                  <c:v>40784</c:v>
                </c:pt>
                <c:pt idx="172">
                  <c:v>40785</c:v>
                </c:pt>
                <c:pt idx="173">
                  <c:v>40786</c:v>
                </c:pt>
                <c:pt idx="174">
                  <c:v>40787</c:v>
                </c:pt>
                <c:pt idx="175">
                  <c:v>40788</c:v>
                </c:pt>
                <c:pt idx="176">
                  <c:v>40789</c:v>
                </c:pt>
                <c:pt idx="177">
                  <c:v>40790</c:v>
                </c:pt>
                <c:pt idx="178">
                  <c:v>40791</c:v>
                </c:pt>
                <c:pt idx="179">
                  <c:v>40792</c:v>
                </c:pt>
                <c:pt idx="180">
                  <c:v>40793</c:v>
                </c:pt>
                <c:pt idx="181">
                  <c:v>40794</c:v>
                </c:pt>
                <c:pt idx="182">
                  <c:v>40795</c:v>
                </c:pt>
                <c:pt idx="183">
                  <c:v>40796</c:v>
                </c:pt>
                <c:pt idx="184">
                  <c:v>40797</c:v>
                </c:pt>
                <c:pt idx="185">
                  <c:v>40798</c:v>
                </c:pt>
                <c:pt idx="186">
                  <c:v>40799</c:v>
                </c:pt>
                <c:pt idx="187">
                  <c:v>40800</c:v>
                </c:pt>
                <c:pt idx="188">
                  <c:v>40801</c:v>
                </c:pt>
                <c:pt idx="189">
                  <c:v>40802</c:v>
                </c:pt>
                <c:pt idx="190">
                  <c:v>40803</c:v>
                </c:pt>
                <c:pt idx="191">
                  <c:v>40804</c:v>
                </c:pt>
                <c:pt idx="192">
                  <c:v>40805</c:v>
                </c:pt>
                <c:pt idx="193">
                  <c:v>40806</c:v>
                </c:pt>
                <c:pt idx="194">
                  <c:v>40807</c:v>
                </c:pt>
                <c:pt idx="195">
                  <c:v>40808</c:v>
                </c:pt>
                <c:pt idx="196">
                  <c:v>40809</c:v>
                </c:pt>
                <c:pt idx="197">
                  <c:v>40810</c:v>
                </c:pt>
                <c:pt idx="198">
                  <c:v>40811</c:v>
                </c:pt>
                <c:pt idx="199">
                  <c:v>40812</c:v>
                </c:pt>
                <c:pt idx="200">
                  <c:v>40813</c:v>
                </c:pt>
                <c:pt idx="201">
                  <c:v>40814</c:v>
                </c:pt>
                <c:pt idx="202">
                  <c:v>40815</c:v>
                </c:pt>
                <c:pt idx="203">
                  <c:v>40816</c:v>
                </c:pt>
                <c:pt idx="204">
                  <c:v>40817</c:v>
                </c:pt>
                <c:pt idx="205">
                  <c:v>40818</c:v>
                </c:pt>
                <c:pt idx="206">
                  <c:v>40819</c:v>
                </c:pt>
                <c:pt idx="207">
                  <c:v>40820</c:v>
                </c:pt>
                <c:pt idx="208">
                  <c:v>40821</c:v>
                </c:pt>
                <c:pt idx="209">
                  <c:v>40822</c:v>
                </c:pt>
                <c:pt idx="210">
                  <c:v>40823</c:v>
                </c:pt>
                <c:pt idx="211">
                  <c:v>40824</c:v>
                </c:pt>
                <c:pt idx="212">
                  <c:v>40825</c:v>
                </c:pt>
                <c:pt idx="213">
                  <c:v>40826</c:v>
                </c:pt>
                <c:pt idx="214">
                  <c:v>40827</c:v>
                </c:pt>
                <c:pt idx="215">
                  <c:v>40828</c:v>
                </c:pt>
                <c:pt idx="216">
                  <c:v>40829</c:v>
                </c:pt>
                <c:pt idx="217">
                  <c:v>40830</c:v>
                </c:pt>
                <c:pt idx="218">
                  <c:v>40831</c:v>
                </c:pt>
                <c:pt idx="219">
                  <c:v>40832</c:v>
                </c:pt>
                <c:pt idx="220">
                  <c:v>40833</c:v>
                </c:pt>
                <c:pt idx="221">
                  <c:v>40834</c:v>
                </c:pt>
                <c:pt idx="222">
                  <c:v>40835</c:v>
                </c:pt>
                <c:pt idx="223">
                  <c:v>40836</c:v>
                </c:pt>
                <c:pt idx="224">
                  <c:v>40837</c:v>
                </c:pt>
                <c:pt idx="225">
                  <c:v>40838</c:v>
                </c:pt>
                <c:pt idx="226">
                  <c:v>40839</c:v>
                </c:pt>
                <c:pt idx="227">
                  <c:v>40840</c:v>
                </c:pt>
                <c:pt idx="228">
                  <c:v>40841</c:v>
                </c:pt>
                <c:pt idx="229">
                  <c:v>40842</c:v>
                </c:pt>
                <c:pt idx="230">
                  <c:v>40843</c:v>
                </c:pt>
                <c:pt idx="231">
                  <c:v>40844</c:v>
                </c:pt>
                <c:pt idx="232">
                  <c:v>40845</c:v>
                </c:pt>
                <c:pt idx="233">
                  <c:v>40846</c:v>
                </c:pt>
                <c:pt idx="234">
                  <c:v>40847</c:v>
                </c:pt>
                <c:pt idx="235">
                  <c:v>40848</c:v>
                </c:pt>
                <c:pt idx="236">
                  <c:v>40849</c:v>
                </c:pt>
                <c:pt idx="237">
                  <c:v>40850</c:v>
                </c:pt>
                <c:pt idx="238">
                  <c:v>40851</c:v>
                </c:pt>
                <c:pt idx="239">
                  <c:v>40852</c:v>
                </c:pt>
                <c:pt idx="240">
                  <c:v>40853</c:v>
                </c:pt>
                <c:pt idx="241">
                  <c:v>40854</c:v>
                </c:pt>
                <c:pt idx="242">
                  <c:v>40855</c:v>
                </c:pt>
                <c:pt idx="243">
                  <c:v>40856</c:v>
                </c:pt>
                <c:pt idx="244">
                  <c:v>40857</c:v>
                </c:pt>
                <c:pt idx="245">
                  <c:v>40858</c:v>
                </c:pt>
                <c:pt idx="246">
                  <c:v>40859</c:v>
                </c:pt>
                <c:pt idx="247">
                  <c:v>40860</c:v>
                </c:pt>
                <c:pt idx="248">
                  <c:v>40861</c:v>
                </c:pt>
                <c:pt idx="249">
                  <c:v>40862</c:v>
                </c:pt>
                <c:pt idx="250">
                  <c:v>40863</c:v>
                </c:pt>
                <c:pt idx="251">
                  <c:v>40864</c:v>
                </c:pt>
                <c:pt idx="252">
                  <c:v>40865</c:v>
                </c:pt>
                <c:pt idx="253">
                  <c:v>40866</c:v>
                </c:pt>
                <c:pt idx="254">
                  <c:v>40867</c:v>
                </c:pt>
                <c:pt idx="255">
                  <c:v>40868</c:v>
                </c:pt>
                <c:pt idx="256">
                  <c:v>40869</c:v>
                </c:pt>
                <c:pt idx="257">
                  <c:v>40870</c:v>
                </c:pt>
                <c:pt idx="258">
                  <c:v>40871</c:v>
                </c:pt>
                <c:pt idx="259">
                  <c:v>40872</c:v>
                </c:pt>
                <c:pt idx="260">
                  <c:v>40873</c:v>
                </c:pt>
                <c:pt idx="261">
                  <c:v>40874</c:v>
                </c:pt>
                <c:pt idx="262">
                  <c:v>40875</c:v>
                </c:pt>
                <c:pt idx="263">
                  <c:v>40876</c:v>
                </c:pt>
                <c:pt idx="264">
                  <c:v>40877</c:v>
                </c:pt>
                <c:pt idx="265">
                  <c:v>40878</c:v>
                </c:pt>
                <c:pt idx="266">
                  <c:v>40879</c:v>
                </c:pt>
                <c:pt idx="267">
                  <c:v>40880</c:v>
                </c:pt>
                <c:pt idx="268">
                  <c:v>40881</c:v>
                </c:pt>
                <c:pt idx="269">
                  <c:v>40882</c:v>
                </c:pt>
                <c:pt idx="270">
                  <c:v>40883</c:v>
                </c:pt>
                <c:pt idx="271">
                  <c:v>40884</c:v>
                </c:pt>
                <c:pt idx="272">
                  <c:v>40885</c:v>
                </c:pt>
                <c:pt idx="273">
                  <c:v>40886</c:v>
                </c:pt>
                <c:pt idx="274">
                  <c:v>40887</c:v>
                </c:pt>
                <c:pt idx="275">
                  <c:v>40888</c:v>
                </c:pt>
                <c:pt idx="276">
                  <c:v>40889</c:v>
                </c:pt>
                <c:pt idx="277">
                  <c:v>40890</c:v>
                </c:pt>
                <c:pt idx="278">
                  <c:v>40891</c:v>
                </c:pt>
                <c:pt idx="279">
                  <c:v>40892</c:v>
                </c:pt>
                <c:pt idx="280">
                  <c:v>40893</c:v>
                </c:pt>
                <c:pt idx="281">
                  <c:v>40894</c:v>
                </c:pt>
                <c:pt idx="282">
                  <c:v>40895</c:v>
                </c:pt>
                <c:pt idx="283">
                  <c:v>40896</c:v>
                </c:pt>
                <c:pt idx="284">
                  <c:v>40897</c:v>
                </c:pt>
                <c:pt idx="285">
                  <c:v>40898</c:v>
                </c:pt>
                <c:pt idx="286">
                  <c:v>40899</c:v>
                </c:pt>
                <c:pt idx="287">
                  <c:v>40900</c:v>
                </c:pt>
                <c:pt idx="288">
                  <c:v>40901</c:v>
                </c:pt>
                <c:pt idx="289">
                  <c:v>40902</c:v>
                </c:pt>
                <c:pt idx="290">
                  <c:v>40903</c:v>
                </c:pt>
                <c:pt idx="291">
                  <c:v>40904</c:v>
                </c:pt>
                <c:pt idx="292">
                  <c:v>40905</c:v>
                </c:pt>
                <c:pt idx="293">
                  <c:v>40906</c:v>
                </c:pt>
                <c:pt idx="294">
                  <c:v>40907</c:v>
                </c:pt>
                <c:pt idx="295">
                  <c:v>40908</c:v>
                </c:pt>
                <c:pt idx="296">
                  <c:v>40909</c:v>
                </c:pt>
                <c:pt idx="297">
                  <c:v>40910</c:v>
                </c:pt>
                <c:pt idx="298">
                  <c:v>40911</c:v>
                </c:pt>
                <c:pt idx="299">
                  <c:v>40912</c:v>
                </c:pt>
                <c:pt idx="300">
                  <c:v>40913</c:v>
                </c:pt>
                <c:pt idx="301">
                  <c:v>40914</c:v>
                </c:pt>
                <c:pt idx="302">
                  <c:v>40915</c:v>
                </c:pt>
                <c:pt idx="303">
                  <c:v>40916</c:v>
                </c:pt>
                <c:pt idx="304">
                  <c:v>40917</c:v>
                </c:pt>
                <c:pt idx="305">
                  <c:v>40918</c:v>
                </c:pt>
                <c:pt idx="306">
                  <c:v>40919</c:v>
                </c:pt>
                <c:pt idx="307">
                  <c:v>40920</c:v>
                </c:pt>
                <c:pt idx="308">
                  <c:v>40921</c:v>
                </c:pt>
                <c:pt idx="309">
                  <c:v>40922</c:v>
                </c:pt>
                <c:pt idx="310">
                  <c:v>40923</c:v>
                </c:pt>
                <c:pt idx="311">
                  <c:v>40924</c:v>
                </c:pt>
                <c:pt idx="312">
                  <c:v>40925</c:v>
                </c:pt>
                <c:pt idx="313">
                  <c:v>40926</c:v>
                </c:pt>
                <c:pt idx="314">
                  <c:v>40927</c:v>
                </c:pt>
                <c:pt idx="315">
                  <c:v>40928</c:v>
                </c:pt>
                <c:pt idx="316">
                  <c:v>40929</c:v>
                </c:pt>
                <c:pt idx="317">
                  <c:v>40930</c:v>
                </c:pt>
                <c:pt idx="318">
                  <c:v>40931</c:v>
                </c:pt>
                <c:pt idx="319">
                  <c:v>40932</c:v>
                </c:pt>
                <c:pt idx="320">
                  <c:v>40933</c:v>
                </c:pt>
                <c:pt idx="321">
                  <c:v>40934</c:v>
                </c:pt>
                <c:pt idx="322">
                  <c:v>40935</c:v>
                </c:pt>
                <c:pt idx="323">
                  <c:v>40936</c:v>
                </c:pt>
                <c:pt idx="324">
                  <c:v>40937</c:v>
                </c:pt>
                <c:pt idx="325">
                  <c:v>40938</c:v>
                </c:pt>
                <c:pt idx="326">
                  <c:v>40939</c:v>
                </c:pt>
                <c:pt idx="327">
                  <c:v>40940</c:v>
                </c:pt>
                <c:pt idx="328">
                  <c:v>40941</c:v>
                </c:pt>
                <c:pt idx="329">
                  <c:v>40942</c:v>
                </c:pt>
                <c:pt idx="330">
                  <c:v>40943</c:v>
                </c:pt>
                <c:pt idx="331">
                  <c:v>40944</c:v>
                </c:pt>
                <c:pt idx="332">
                  <c:v>40945</c:v>
                </c:pt>
                <c:pt idx="333">
                  <c:v>40946</c:v>
                </c:pt>
                <c:pt idx="334">
                  <c:v>40947</c:v>
                </c:pt>
                <c:pt idx="335">
                  <c:v>40948</c:v>
                </c:pt>
                <c:pt idx="336">
                  <c:v>40949</c:v>
                </c:pt>
                <c:pt idx="337">
                  <c:v>40950</c:v>
                </c:pt>
                <c:pt idx="338">
                  <c:v>40951</c:v>
                </c:pt>
                <c:pt idx="339">
                  <c:v>40952</c:v>
                </c:pt>
                <c:pt idx="340">
                  <c:v>40953</c:v>
                </c:pt>
                <c:pt idx="341">
                  <c:v>40954</c:v>
                </c:pt>
                <c:pt idx="342">
                  <c:v>40955</c:v>
                </c:pt>
                <c:pt idx="343">
                  <c:v>40956</c:v>
                </c:pt>
                <c:pt idx="344">
                  <c:v>40957</c:v>
                </c:pt>
                <c:pt idx="345">
                  <c:v>40958</c:v>
                </c:pt>
                <c:pt idx="346">
                  <c:v>40959</c:v>
                </c:pt>
                <c:pt idx="347">
                  <c:v>40960</c:v>
                </c:pt>
                <c:pt idx="348">
                  <c:v>40961</c:v>
                </c:pt>
                <c:pt idx="349">
                  <c:v>40962</c:v>
                </c:pt>
                <c:pt idx="350">
                  <c:v>40963</c:v>
                </c:pt>
                <c:pt idx="351">
                  <c:v>40964</c:v>
                </c:pt>
                <c:pt idx="352">
                  <c:v>40965</c:v>
                </c:pt>
                <c:pt idx="353">
                  <c:v>40966</c:v>
                </c:pt>
                <c:pt idx="354">
                  <c:v>40967</c:v>
                </c:pt>
                <c:pt idx="355">
                  <c:v>40968</c:v>
                </c:pt>
                <c:pt idx="356">
                  <c:v>40969</c:v>
                </c:pt>
                <c:pt idx="357">
                  <c:v>40970</c:v>
                </c:pt>
                <c:pt idx="358">
                  <c:v>40971</c:v>
                </c:pt>
                <c:pt idx="359">
                  <c:v>40972</c:v>
                </c:pt>
                <c:pt idx="360">
                  <c:v>40973</c:v>
                </c:pt>
                <c:pt idx="361">
                  <c:v>40974</c:v>
                </c:pt>
                <c:pt idx="362">
                  <c:v>40975</c:v>
                </c:pt>
                <c:pt idx="363">
                  <c:v>40976</c:v>
                </c:pt>
                <c:pt idx="364">
                  <c:v>40977</c:v>
                </c:pt>
                <c:pt idx="365">
                  <c:v>40978</c:v>
                </c:pt>
                <c:pt idx="366">
                  <c:v>40979</c:v>
                </c:pt>
                <c:pt idx="367">
                  <c:v>40980</c:v>
                </c:pt>
                <c:pt idx="368">
                  <c:v>40981</c:v>
                </c:pt>
                <c:pt idx="369">
                  <c:v>40982</c:v>
                </c:pt>
                <c:pt idx="370">
                  <c:v>40983</c:v>
                </c:pt>
                <c:pt idx="371">
                  <c:v>40984</c:v>
                </c:pt>
                <c:pt idx="372">
                  <c:v>40985</c:v>
                </c:pt>
                <c:pt idx="373">
                  <c:v>40986</c:v>
                </c:pt>
                <c:pt idx="374">
                  <c:v>40987</c:v>
                </c:pt>
                <c:pt idx="375">
                  <c:v>40988</c:v>
                </c:pt>
                <c:pt idx="376">
                  <c:v>40989</c:v>
                </c:pt>
                <c:pt idx="377">
                  <c:v>40990</c:v>
                </c:pt>
                <c:pt idx="378">
                  <c:v>40991</c:v>
                </c:pt>
                <c:pt idx="379">
                  <c:v>40992</c:v>
                </c:pt>
                <c:pt idx="380">
                  <c:v>40993</c:v>
                </c:pt>
                <c:pt idx="381">
                  <c:v>40994</c:v>
                </c:pt>
                <c:pt idx="382">
                  <c:v>40995</c:v>
                </c:pt>
                <c:pt idx="383">
                  <c:v>40996</c:v>
                </c:pt>
                <c:pt idx="384">
                  <c:v>40997</c:v>
                </c:pt>
                <c:pt idx="385">
                  <c:v>40998</c:v>
                </c:pt>
                <c:pt idx="386">
                  <c:v>40999</c:v>
                </c:pt>
                <c:pt idx="387">
                  <c:v>41000</c:v>
                </c:pt>
                <c:pt idx="388">
                  <c:v>41001</c:v>
                </c:pt>
                <c:pt idx="389">
                  <c:v>41002</c:v>
                </c:pt>
                <c:pt idx="390">
                  <c:v>41003</c:v>
                </c:pt>
                <c:pt idx="391">
                  <c:v>41004</c:v>
                </c:pt>
                <c:pt idx="392">
                  <c:v>41005</c:v>
                </c:pt>
                <c:pt idx="393">
                  <c:v>41006</c:v>
                </c:pt>
                <c:pt idx="394">
                  <c:v>41007</c:v>
                </c:pt>
                <c:pt idx="395">
                  <c:v>41008</c:v>
                </c:pt>
                <c:pt idx="396">
                  <c:v>41009</c:v>
                </c:pt>
                <c:pt idx="397">
                  <c:v>41010</c:v>
                </c:pt>
                <c:pt idx="398">
                  <c:v>41011</c:v>
                </c:pt>
                <c:pt idx="399">
                  <c:v>41012</c:v>
                </c:pt>
                <c:pt idx="400">
                  <c:v>41013</c:v>
                </c:pt>
                <c:pt idx="401">
                  <c:v>41014</c:v>
                </c:pt>
                <c:pt idx="402">
                  <c:v>41015</c:v>
                </c:pt>
                <c:pt idx="403">
                  <c:v>41016</c:v>
                </c:pt>
                <c:pt idx="404">
                  <c:v>41017</c:v>
                </c:pt>
                <c:pt idx="405">
                  <c:v>41018</c:v>
                </c:pt>
                <c:pt idx="406">
                  <c:v>41019</c:v>
                </c:pt>
                <c:pt idx="407">
                  <c:v>41020</c:v>
                </c:pt>
                <c:pt idx="408">
                  <c:v>41021</c:v>
                </c:pt>
                <c:pt idx="409">
                  <c:v>41022</c:v>
                </c:pt>
                <c:pt idx="410">
                  <c:v>41023</c:v>
                </c:pt>
                <c:pt idx="411">
                  <c:v>41024</c:v>
                </c:pt>
                <c:pt idx="412">
                  <c:v>41025</c:v>
                </c:pt>
                <c:pt idx="413">
                  <c:v>41026</c:v>
                </c:pt>
                <c:pt idx="414">
                  <c:v>41027</c:v>
                </c:pt>
                <c:pt idx="415">
                  <c:v>41028</c:v>
                </c:pt>
                <c:pt idx="416">
                  <c:v>41029</c:v>
                </c:pt>
                <c:pt idx="417">
                  <c:v>41030</c:v>
                </c:pt>
                <c:pt idx="418">
                  <c:v>41031</c:v>
                </c:pt>
                <c:pt idx="419">
                  <c:v>41032</c:v>
                </c:pt>
                <c:pt idx="420">
                  <c:v>41033</c:v>
                </c:pt>
                <c:pt idx="421">
                  <c:v>41034</c:v>
                </c:pt>
                <c:pt idx="422">
                  <c:v>41035</c:v>
                </c:pt>
                <c:pt idx="423">
                  <c:v>41036</c:v>
                </c:pt>
                <c:pt idx="424">
                  <c:v>41037</c:v>
                </c:pt>
                <c:pt idx="425">
                  <c:v>41038</c:v>
                </c:pt>
                <c:pt idx="426">
                  <c:v>41039</c:v>
                </c:pt>
                <c:pt idx="427">
                  <c:v>41040</c:v>
                </c:pt>
                <c:pt idx="428">
                  <c:v>41041</c:v>
                </c:pt>
                <c:pt idx="429">
                  <c:v>41042</c:v>
                </c:pt>
                <c:pt idx="430">
                  <c:v>41043</c:v>
                </c:pt>
                <c:pt idx="431">
                  <c:v>41044</c:v>
                </c:pt>
                <c:pt idx="432">
                  <c:v>41045</c:v>
                </c:pt>
                <c:pt idx="433">
                  <c:v>41046</c:v>
                </c:pt>
                <c:pt idx="434">
                  <c:v>41047</c:v>
                </c:pt>
                <c:pt idx="435">
                  <c:v>41048</c:v>
                </c:pt>
                <c:pt idx="436">
                  <c:v>41049</c:v>
                </c:pt>
                <c:pt idx="437">
                  <c:v>41050</c:v>
                </c:pt>
                <c:pt idx="438">
                  <c:v>41051</c:v>
                </c:pt>
                <c:pt idx="439">
                  <c:v>41052</c:v>
                </c:pt>
                <c:pt idx="440">
                  <c:v>41053</c:v>
                </c:pt>
                <c:pt idx="441">
                  <c:v>41054</c:v>
                </c:pt>
                <c:pt idx="442">
                  <c:v>41055</c:v>
                </c:pt>
                <c:pt idx="443">
                  <c:v>41056</c:v>
                </c:pt>
                <c:pt idx="444">
                  <c:v>41057</c:v>
                </c:pt>
                <c:pt idx="445">
                  <c:v>41058</c:v>
                </c:pt>
                <c:pt idx="446">
                  <c:v>41059</c:v>
                </c:pt>
                <c:pt idx="447">
                  <c:v>41060</c:v>
                </c:pt>
                <c:pt idx="448">
                  <c:v>41061</c:v>
                </c:pt>
                <c:pt idx="449">
                  <c:v>41062</c:v>
                </c:pt>
                <c:pt idx="450">
                  <c:v>41063</c:v>
                </c:pt>
                <c:pt idx="451">
                  <c:v>41064</c:v>
                </c:pt>
                <c:pt idx="452">
                  <c:v>41065</c:v>
                </c:pt>
                <c:pt idx="453">
                  <c:v>41066</c:v>
                </c:pt>
                <c:pt idx="454">
                  <c:v>41067</c:v>
                </c:pt>
                <c:pt idx="455">
                  <c:v>41068</c:v>
                </c:pt>
                <c:pt idx="456">
                  <c:v>41069</c:v>
                </c:pt>
                <c:pt idx="457">
                  <c:v>41070</c:v>
                </c:pt>
                <c:pt idx="458">
                  <c:v>41071</c:v>
                </c:pt>
                <c:pt idx="459">
                  <c:v>41072</c:v>
                </c:pt>
                <c:pt idx="460">
                  <c:v>41073</c:v>
                </c:pt>
                <c:pt idx="461">
                  <c:v>41074</c:v>
                </c:pt>
                <c:pt idx="462">
                  <c:v>41075</c:v>
                </c:pt>
                <c:pt idx="463">
                  <c:v>41076</c:v>
                </c:pt>
                <c:pt idx="464">
                  <c:v>41077</c:v>
                </c:pt>
                <c:pt idx="465">
                  <c:v>41078</c:v>
                </c:pt>
                <c:pt idx="466">
                  <c:v>41079</c:v>
                </c:pt>
                <c:pt idx="467">
                  <c:v>41080</c:v>
                </c:pt>
                <c:pt idx="468">
                  <c:v>41081</c:v>
                </c:pt>
                <c:pt idx="469">
                  <c:v>41082</c:v>
                </c:pt>
                <c:pt idx="470">
                  <c:v>41083</c:v>
                </c:pt>
                <c:pt idx="471">
                  <c:v>41084</c:v>
                </c:pt>
                <c:pt idx="472">
                  <c:v>41085</c:v>
                </c:pt>
                <c:pt idx="473">
                  <c:v>41086</c:v>
                </c:pt>
                <c:pt idx="474">
                  <c:v>41087</c:v>
                </c:pt>
                <c:pt idx="475">
                  <c:v>41088</c:v>
                </c:pt>
                <c:pt idx="476">
                  <c:v>41089</c:v>
                </c:pt>
                <c:pt idx="477">
                  <c:v>41090</c:v>
                </c:pt>
                <c:pt idx="478">
                  <c:v>41091</c:v>
                </c:pt>
                <c:pt idx="479">
                  <c:v>41092</c:v>
                </c:pt>
                <c:pt idx="480">
                  <c:v>41093</c:v>
                </c:pt>
                <c:pt idx="481">
                  <c:v>41094</c:v>
                </c:pt>
                <c:pt idx="482">
                  <c:v>41095</c:v>
                </c:pt>
                <c:pt idx="483">
                  <c:v>41096</c:v>
                </c:pt>
                <c:pt idx="484">
                  <c:v>41097</c:v>
                </c:pt>
                <c:pt idx="485">
                  <c:v>41098</c:v>
                </c:pt>
                <c:pt idx="486">
                  <c:v>41099</c:v>
                </c:pt>
                <c:pt idx="487">
                  <c:v>41100</c:v>
                </c:pt>
                <c:pt idx="488">
                  <c:v>41101</c:v>
                </c:pt>
                <c:pt idx="489">
                  <c:v>41102</c:v>
                </c:pt>
                <c:pt idx="490">
                  <c:v>41103</c:v>
                </c:pt>
                <c:pt idx="491">
                  <c:v>41104</c:v>
                </c:pt>
                <c:pt idx="492">
                  <c:v>41105</c:v>
                </c:pt>
                <c:pt idx="493">
                  <c:v>41106</c:v>
                </c:pt>
                <c:pt idx="494">
                  <c:v>41107</c:v>
                </c:pt>
                <c:pt idx="495">
                  <c:v>41108</c:v>
                </c:pt>
                <c:pt idx="496">
                  <c:v>41109</c:v>
                </c:pt>
                <c:pt idx="497">
                  <c:v>41110</c:v>
                </c:pt>
                <c:pt idx="498">
                  <c:v>41111</c:v>
                </c:pt>
                <c:pt idx="499">
                  <c:v>41112</c:v>
                </c:pt>
                <c:pt idx="500">
                  <c:v>41113</c:v>
                </c:pt>
                <c:pt idx="501">
                  <c:v>41114</c:v>
                </c:pt>
                <c:pt idx="502">
                  <c:v>41115</c:v>
                </c:pt>
                <c:pt idx="503">
                  <c:v>41116</c:v>
                </c:pt>
                <c:pt idx="504">
                  <c:v>41117</c:v>
                </c:pt>
                <c:pt idx="505">
                  <c:v>41118</c:v>
                </c:pt>
                <c:pt idx="506">
                  <c:v>41119</c:v>
                </c:pt>
                <c:pt idx="507">
                  <c:v>41120</c:v>
                </c:pt>
                <c:pt idx="508">
                  <c:v>41121</c:v>
                </c:pt>
                <c:pt idx="509">
                  <c:v>41122</c:v>
                </c:pt>
                <c:pt idx="510">
                  <c:v>41123</c:v>
                </c:pt>
                <c:pt idx="511">
                  <c:v>41124</c:v>
                </c:pt>
                <c:pt idx="512">
                  <c:v>41125</c:v>
                </c:pt>
                <c:pt idx="513">
                  <c:v>41126</c:v>
                </c:pt>
                <c:pt idx="514">
                  <c:v>41127</c:v>
                </c:pt>
                <c:pt idx="515">
                  <c:v>41128</c:v>
                </c:pt>
                <c:pt idx="516">
                  <c:v>41129</c:v>
                </c:pt>
                <c:pt idx="517">
                  <c:v>41130</c:v>
                </c:pt>
                <c:pt idx="518">
                  <c:v>41131</c:v>
                </c:pt>
                <c:pt idx="519">
                  <c:v>41132</c:v>
                </c:pt>
                <c:pt idx="520">
                  <c:v>41133</c:v>
                </c:pt>
                <c:pt idx="521">
                  <c:v>41134</c:v>
                </c:pt>
                <c:pt idx="522">
                  <c:v>41135</c:v>
                </c:pt>
                <c:pt idx="523">
                  <c:v>41136</c:v>
                </c:pt>
                <c:pt idx="524">
                  <c:v>41137</c:v>
                </c:pt>
                <c:pt idx="525">
                  <c:v>41138</c:v>
                </c:pt>
                <c:pt idx="526">
                  <c:v>41139</c:v>
                </c:pt>
                <c:pt idx="527">
                  <c:v>41140</c:v>
                </c:pt>
                <c:pt idx="528">
                  <c:v>41141</c:v>
                </c:pt>
                <c:pt idx="529">
                  <c:v>41142</c:v>
                </c:pt>
                <c:pt idx="530">
                  <c:v>41143</c:v>
                </c:pt>
                <c:pt idx="531">
                  <c:v>41144</c:v>
                </c:pt>
                <c:pt idx="532">
                  <c:v>41145</c:v>
                </c:pt>
                <c:pt idx="533">
                  <c:v>41146</c:v>
                </c:pt>
                <c:pt idx="534">
                  <c:v>41147</c:v>
                </c:pt>
                <c:pt idx="535">
                  <c:v>41148</c:v>
                </c:pt>
                <c:pt idx="536">
                  <c:v>41149</c:v>
                </c:pt>
                <c:pt idx="537">
                  <c:v>41150</c:v>
                </c:pt>
                <c:pt idx="538">
                  <c:v>41151</c:v>
                </c:pt>
                <c:pt idx="539">
                  <c:v>41152</c:v>
                </c:pt>
                <c:pt idx="540">
                  <c:v>41153</c:v>
                </c:pt>
                <c:pt idx="541">
                  <c:v>41154</c:v>
                </c:pt>
                <c:pt idx="542">
                  <c:v>41155</c:v>
                </c:pt>
                <c:pt idx="543">
                  <c:v>41156</c:v>
                </c:pt>
                <c:pt idx="544">
                  <c:v>41157</c:v>
                </c:pt>
                <c:pt idx="545">
                  <c:v>41158</c:v>
                </c:pt>
                <c:pt idx="546">
                  <c:v>41159</c:v>
                </c:pt>
                <c:pt idx="547">
                  <c:v>41160</c:v>
                </c:pt>
                <c:pt idx="548">
                  <c:v>41161</c:v>
                </c:pt>
                <c:pt idx="549">
                  <c:v>41162</c:v>
                </c:pt>
                <c:pt idx="550">
                  <c:v>41163</c:v>
                </c:pt>
                <c:pt idx="551">
                  <c:v>41164</c:v>
                </c:pt>
                <c:pt idx="552">
                  <c:v>41165</c:v>
                </c:pt>
                <c:pt idx="553">
                  <c:v>41166</c:v>
                </c:pt>
                <c:pt idx="554">
                  <c:v>41167</c:v>
                </c:pt>
                <c:pt idx="555">
                  <c:v>41168</c:v>
                </c:pt>
                <c:pt idx="556">
                  <c:v>41169</c:v>
                </c:pt>
                <c:pt idx="557">
                  <c:v>41170</c:v>
                </c:pt>
                <c:pt idx="558">
                  <c:v>41171</c:v>
                </c:pt>
                <c:pt idx="559">
                  <c:v>41172</c:v>
                </c:pt>
                <c:pt idx="560">
                  <c:v>41173</c:v>
                </c:pt>
                <c:pt idx="561">
                  <c:v>41174</c:v>
                </c:pt>
                <c:pt idx="562">
                  <c:v>41175</c:v>
                </c:pt>
                <c:pt idx="563">
                  <c:v>41176</c:v>
                </c:pt>
                <c:pt idx="564">
                  <c:v>41177</c:v>
                </c:pt>
                <c:pt idx="565">
                  <c:v>41178</c:v>
                </c:pt>
                <c:pt idx="566">
                  <c:v>41179</c:v>
                </c:pt>
                <c:pt idx="567">
                  <c:v>41180</c:v>
                </c:pt>
                <c:pt idx="568">
                  <c:v>41181</c:v>
                </c:pt>
                <c:pt idx="569">
                  <c:v>41182</c:v>
                </c:pt>
                <c:pt idx="570">
                  <c:v>41183</c:v>
                </c:pt>
                <c:pt idx="571">
                  <c:v>41184</c:v>
                </c:pt>
                <c:pt idx="572">
                  <c:v>41185</c:v>
                </c:pt>
                <c:pt idx="573">
                  <c:v>41186</c:v>
                </c:pt>
                <c:pt idx="574">
                  <c:v>41187</c:v>
                </c:pt>
                <c:pt idx="575">
                  <c:v>41188</c:v>
                </c:pt>
                <c:pt idx="576">
                  <c:v>41189</c:v>
                </c:pt>
                <c:pt idx="577">
                  <c:v>41190</c:v>
                </c:pt>
                <c:pt idx="578">
                  <c:v>41191</c:v>
                </c:pt>
                <c:pt idx="579">
                  <c:v>41192</c:v>
                </c:pt>
                <c:pt idx="580">
                  <c:v>41193</c:v>
                </c:pt>
                <c:pt idx="581">
                  <c:v>41194</c:v>
                </c:pt>
                <c:pt idx="582">
                  <c:v>41195</c:v>
                </c:pt>
                <c:pt idx="583">
                  <c:v>41196</c:v>
                </c:pt>
                <c:pt idx="584">
                  <c:v>41197</c:v>
                </c:pt>
                <c:pt idx="585">
                  <c:v>41198</c:v>
                </c:pt>
                <c:pt idx="586">
                  <c:v>41199</c:v>
                </c:pt>
                <c:pt idx="587">
                  <c:v>41200</c:v>
                </c:pt>
                <c:pt idx="588">
                  <c:v>41201</c:v>
                </c:pt>
                <c:pt idx="589">
                  <c:v>41202</c:v>
                </c:pt>
                <c:pt idx="590">
                  <c:v>41203</c:v>
                </c:pt>
                <c:pt idx="591">
                  <c:v>41204</c:v>
                </c:pt>
                <c:pt idx="592">
                  <c:v>41205</c:v>
                </c:pt>
                <c:pt idx="593">
                  <c:v>41206</c:v>
                </c:pt>
                <c:pt idx="594">
                  <c:v>41207</c:v>
                </c:pt>
                <c:pt idx="595">
                  <c:v>41208</c:v>
                </c:pt>
                <c:pt idx="596">
                  <c:v>41209</c:v>
                </c:pt>
                <c:pt idx="597">
                  <c:v>41210</c:v>
                </c:pt>
                <c:pt idx="598">
                  <c:v>41211</c:v>
                </c:pt>
                <c:pt idx="599">
                  <c:v>41212</c:v>
                </c:pt>
                <c:pt idx="600">
                  <c:v>41213</c:v>
                </c:pt>
                <c:pt idx="601">
                  <c:v>41214</c:v>
                </c:pt>
                <c:pt idx="602">
                  <c:v>41215</c:v>
                </c:pt>
                <c:pt idx="603">
                  <c:v>41216</c:v>
                </c:pt>
                <c:pt idx="604">
                  <c:v>41217</c:v>
                </c:pt>
                <c:pt idx="605">
                  <c:v>41218</c:v>
                </c:pt>
                <c:pt idx="606">
                  <c:v>41219</c:v>
                </c:pt>
                <c:pt idx="607">
                  <c:v>41220</c:v>
                </c:pt>
                <c:pt idx="608">
                  <c:v>41221</c:v>
                </c:pt>
                <c:pt idx="609">
                  <c:v>41222</c:v>
                </c:pt>
                <c:pt idx="610">
                  <c:v>41223</c:v>
                </c:pt>
                <c:pt idx="611">
                  <c:v>41224</c:v>
                </c:pt>
                <c:pt idx="612">
                  <c:v>41225</c:v>
                </c:pt>
                <c:pt idx="613">
                  <c:v>41226</c:v>
                </c:pt>
                <c:pt idx="614">
                  <c:v>41227</c:v>
                </c:pt>
                <c:pt idx="615">
                  <c:v>41228</c:v>
                </c:pt>
                <c:pt idx="616">
                  <c:v>41229</c:v>
                </c:pt>
                <c:pt idx="617">
                  <c:v>41230</c:v>
                </c:pt>
                <c:pt idx="618">
                  <c:v>41231</c:v>
                </c:pt>
                <c:pt idx="619">
                  <c:v>41232</c:v>
                </c:pt>
                <c:pt idx="620">
                  <c:v>41233</c:v>
                </c:pt>
                <c:pt idx="621">
                  <c:v>41234</c:v>
                </c:pt>
                <c:pt idx="622">
                  <c:v>41235</c:v>
                </c:pt>
                <c:pt idx="623">
                  <c:v>41236</c:v>
                </c:pt>
                <c:pt idx="624">
                  <c:v>41237</c:v>
                </c:pt>
                <c:pt idx="625">
                  <c:v>41238</c:v>
                </c:pt>
                <c:pt idx="626">
                  <c:v>41239</c:v>
                </c:pt>
                <c:pt idx="627">
                  <c:v>41240</c:v>
                </c:pt>
                <c:pt idx="628">
                  <c:v>41241</c:v>
                </c:pt>
                <c:pt idx="629">
                  <c:v>41242</c:v>
                </c:pt>
                <c:pt idx="630">
                  <c:v>41243</c:v>
                </c:pt>
                <c:pt idx="631">
                  <c:v>41244</c:v>
                </c:pt>
                <c:pt idx="632">
                  <c:v>41245</c:v>
                </c:pt>
                <c:pt idx="633">
                  <c:v>41246</c:v>
                </c:pt>
                <c:pt idx="634">
                  <c:v>41247</c:v>
                </c:pt>
                <c:pt idx="635">
                  <c:v>41248</c:v>
                </c:pt>
                <c:pt idx="636">
                  <c:v>41249</c:v>
                </c:pt>
                <c:pt idx="637">
                  <c:v>41250</c:v>
                </c:pt>
                <c:pt idx="638">
                  <c:v>41251</c:v>
                </c:pt>
                <c:pt idx="639">
                  <c:v>41252</c:v>
                </c:pt>
                <c:pt idx="640">
                  <c:v>41253</c:v>
                </c:pt>
                <c:pt idx="641">
                  <c:v>41254</c:v>
                </c:pt>
                <c:pt idx="642">
                  <c:v>41255</c:v>
                </c:pt>
                <c:pt idx="643">
                  <c:v>41256</c:v>
                </c:pt>
                <c:pt idx="644">
                  <c:v>41257</c:v>
                </c:pt>
                <c:pt idx="645">
                  <c:v>41258</c:v>
                </c:pt>
                <c:pt idx="646">
                  <c:v>41259</c:v>
                </c:pt>
                <c:pt idx="647">
                  <c:v>41260</c:v>
                </c:pt>
                <c:pt idx="648">
                  <c:v>41261</c:v>
                </c:pt>
                <c:pt idx="649">
                  <c:v>41262</c:v>
                </c:pt>
                <c:pt idx="650">
                  <c:v>41263</c:v>
                </c:pt>
                <c:pt idx="651">
                  <c:v>41264</c:v>
                </c:pt>
                <c:pt idx="652">
                  <c:v>41265</c:v>
                </c:pt>
                <c:pt idx="653">
                  <c:v>41266</c:v>
                </c:pt>
                <c:pt idx="654">
                  <c:v>41267</c:v>
                </c:pt>
                <c:pt idx="655">
                  <c:v>41268</c:v>
                </c:pt>
                <c:pt idx="656">
                  <c:v>41269</c:v>
                </c:pt>
                <c:pt idx="657">
                  <c:v>41270</c:v>
                </c:pt>
                <c:pt idx="658">
                  <c:v>41271</c:v>
                </c:pt>
                <c:pt idx="659">
                  <c:v>41272</c:v>
                </c:pt>
                <c:pt idx="660">
                  <c:v>41273</c:v>
                </c:pt>
                <c:pt idx="661">
                  <c:v>41274</c:v>
                </c:pt>
                <c:pt idx="662">
                  <c:v>41275</c:v>
                </c:pt>
                <c:pt idx="663">
                  <c:v>41276</c:v>
                </c:pt>
                <c:pt idx="664">
                  <c:v>41277</c:v>
                </c:pt>
                <c:pt idx="665">
                  <c:v>41278</c:v>
                </c:pt>
                <c:pt idx="666">
                  <c:v>41279</c:v>
                </c:pt>
                <c:pt idx="667">
                  <c:v>41280</c:v>
                </c:pt>
                <c:pt idx="668">
                  <c:v>41281</c:v>
                </c:pt>
                <c:pt idx="669">
                  <c:v>41282</c:v>
                </c:pt>
                <c:pt idx="670">
                  <c:v>41283</c:v>
                </c:pt>
                <c:pt idx="671">
                  <c:v>41284</c:v>
                </c:pt>
                <c:pt idx="672">
                  <c:v>41285</c:v>
                </c:pt>
                <c:pt idx="673">
                  <c:v>41286</c:v>
                </c:pt>
                <c:pt idx="674">
                  <c:v>41287</c:v>
                </c:pt>
                <c:pt idx="675">
                  <c:v>41288</c:v>
                </c:pt>
                <c:pt idx="676">
                  <c:v>41289</c:v>
                </c:pt>
                <c:pt idx="677">
                  <c:v>41290</c:v>
                </c:pt>
                <c:pt idx="678">
                  <c:v>41291</c:v>
                </c:pt>
                <c:pt idx="679">
                  <c:v>41292</c:v>
                </c:pt>
                <c:pt idx="680">
                  <c:v>41293</c:v>
                </c:pt>
                <c:pt idx="681">
                  <c:v>41294</c:v>
                </c:pt>
                <c:pt idx="682">
                  <c:v>41295</c:v>
                </c:pt>
                <c:pt idx="683">
                  <c:v>41296</c:v>
                </c:pt>
                <c:pt idx="684">
                  <c:v>41297</c:v>
                </c:pt>
                <c:pt idx="685">
                  <c:v>41298</c:v>
                </c:pt>
                <c:pt idx="686">
                  <c:v>41299</c:v>
                </c:pt>
                <c:pt idx="687">
                  <c:v>41300</c:v>
                </c:pt>
                <c:pt idx="688">
                  <c:v>41301</c:v>
                </c:pt>
                <c:pt idx="689">
                  <c:v>41302</c:v>
                </c:pt>
                <c:pt idx="690">
                  <c:v>41303</c:v>
                </c:pt>
                <c:pt idx="691">
                  <c:v>41304</c:v>
                </c:pt>
                <c:pt idx="692">
                  <c:v>41305</c:v>
                </c:pt>
                <c:pt idx="693">
                  <c:v>41306</c:v>
                </c:pt>
                <c:pt idx="694">
                  <c:v>41307</c:v>
                </c:pt>
                <c:pt idx="695">
                  <c:v>41308</c:v>
                </c:pt>
                <c:pt idx="696">
                  <c:v>41309</c:v>
                </c:pt>
                <c:pt idx="697">
                  <c:v>41310</c:v>
                </c:pt>
                <c:pt idx="698">
                  <c:v>41311</c:v>
                </c:pt>
                <c:pt idx="699">
                  <c:v>41312</c:v>
                </c:pt>
                <c:pt idx="700">
                  <c:v>41313</c:v>
                </c:pt>
                <c:pt idx="701">
                  <c:v>41314</c:v>
                </c:pt>
                <c:pt idx="702">
                  <c:v>41315</c:v>
                </c:pt>
                <c:pt idx="703">
                  <c:v>41316</c:v>
                </c:pt>
                <c:pt idx="704">
                  <c:v>41317</c:v>
                </c:pt>
                <c:pt idx="705">
                  <c:v>41318</c:v>
                </c:pt>
                <c:pt idx="706">
                  <c:v>41319</c:v>
                </c:pt>
                <c:pt idx="707">
                  <c:v>41320</c:v>
                </c:pt>
                <c:pt idx="708">
                  <c:v>41321</c:v>
                </c:pt>
                <c:pt idx="709">
                  <c:v>41322</c:v>
                </c:pt>
                <c:pt idx="710">
                  <c:v>41323</c:v>
                </c:pt>
                <c:pt idx="711">
                  <c:v>41324</c:v>
                </c:pt>
                <c:pt idx="712">
                  <c:v>41325</c:v>
                </c:pt>
                <c:pt idx="713">
                  <c:v>41326</c:v>
                </c:pt>
                <c:pt idx="714">
                  <c:v>41327</c:v>
                </c:pt>
                <c:pt idx="715">
                  <c:v>41328</c:v>
                </c:pt>
                <c:pt idx="716">
                  <c:v>41329</c:v>
                </c:pt>
                <c:pt idx="717">
                  <c:v>41330</c:v>
                </c:pt>
                <c:pt idx="718">
                  <c:v>41331</c:v>
                </c:pt>
                <c:pt idx="719">
                  <c:v>41332</c:v>
                </c:pt>
                <c:pt idx="720">
                  <c:v>41333</c:v>
                </c:pt>
                <c:pt idx="721">
                  <c:v>41334</c:v>
                </c:pt>
                <c:pt idx="722">
                  <c:v>41335</c:v>
                </c:pt>
                <c:pt idx="723">
                  <c:v>41336</c:v>
                </c:pt>
                <c:pt idx="724">
                  <c:v>41337</c:v>
                </c:pt>
                <c:pt idx="725">
                  <c:v>41338</c:v>
                </c:pt>
                <c:pt idx="726">
                  <c:v>41339</c:v>
                </c:pt>
                <c:pt idx="727">
                  <c:v>41340</c:v>
                </c:pt>
                <c:pt idx="728">
                  <c:v>41341</c:v>
                </c:pt>
                <c:pt idx="729">
                  <c:v>41342</c:v>
                </c:pt>
                <c:pt idx="730">
                  <c:v>41343</c:v>
                </c:pt>
                <c:pt idx="731">
                  <c:v>41344</c:v>
                </c:pt>
                <c:pt idx="732">
                  <c:v>41345</c:v>
                </c:pt>
                <c:pt idx="733">
                  <c:v>41346</c:v>
                </c:pt>
                <c:pt idx="734">
                  <c:v>41347</c:v>
                </c:pt>
                <c:pt idx="735">
                  <c:v>41348</c:v>
                </c:pt>
                <c:pt idx="736">
                  <c:v>41349</c:v>
                </c:pt>
                <c:pt idx="737">
                  <c:v>41350</c:v>
                </c:pt>
                <c:pt idx="738">
                  <c:v>41351</c:v>
                </c:pt>
                <c:pt idx="739">
                  <c:v>41352</c:v>
                </c:pt>
                <c:pt idx="740">
                  <c:v>41353</c:v>
                </c:pt>
                <c:pt idx="741">
                  <c:v>41354</c:v>
                </c:pt>
                <c:pt idx="742">
                  <c:v>41355</c:v>
                </c:pt>
                <c:pt idx="743">
                  <c:v>41356</c:v>
                </c:pt>
                <c:pt idx="744">
                  <c:v>41357</c:v>
                </c:pt>
                <c:pt idx="745">
                  <c:v>41358</c:v>
                </c:pt>
                <c:pt idx="746">
                  <c:v>41359</c:v>
                </c:pt>
                <c:pt idx="747">
                  <c:v>41360</c:v>
                </c:pt>
                <c:pt idx="748">
                  <c:v>41361</c:v>
                </c:pt>
                <c:pt idx="749">
                  <c:v>41362</c:v>
                </c:pt>
                <c:pt idx="750">
                  <c:v>41363</c:v>
                </c:pt>
                <c:pt idx="751">
                  <c:v>41364</c:v>
                </c:pt>
                <c:pt idx="752">
                  <c:v>41365</c:v>
                </c:pt>
                <c:pt idx="753">
                  <c:v>41366</c:v>
                </c:pt>
                <c:pt idx="754">
                  <c:v>41367</c:v>
                </c:pt>
                <c:pt idx="755">
                  <c:v>41368</c:v>
                </c:pt>
                <c:pt idx="756">
                  <c:v>41369</c:v>
                </c:pt>
                <c:pt idx="757">
                  <c:v>41370</c:v>
                </c:pt>
                <c:pt idx="758">
                  <c:v>41371</c:v>
                </c:pt>
                <c:pt idx="759">
                  <c:v>41372</c:v>
                </c:pt>
                <c:pt idx="760">
                  <c:v>41373</c:v>
                </c:pt>
                <c:pt idx="761">
                  <c:v>41374</c:v>
                </c:pt>
                <c:pt idx="762">
                  <c:v>41375</c:v>
                </c:pt>
                <c:pt idx="763">
                  <c:v>41376</c:v>
                </c:pt>
                <c:pt idx="764">
                  <c:v>41377</c:v>
                </c:pt>
                <c:pt idx="765">
                  <c:v>41378</c:v>
                </c:pt>
                <c:pt idx="766">
                  <c:v>41379</c:v>
                </c:pt>
                <c:pt idx="767">
                  <c:v>41380</c:v>
                </c:pt>
                <c:pt idx="768">
                  <c:v>41381</c:v>
                </c:pt>
                <c:pt idx="769">
                  <c:v>41382</c:v>
                </c:pt>
                <c:pt idx="770">
                  <c:v>41383</c:v>
                </c:pt>
                <c:pt idx="771">
                  <c:v>41384</c:v>
                </c:pt>
                <c:pt idx="772">
                  <c:v>41385</c:v>
                </c:pt>
                <c:pt idx="773">
                  <c:v>41386</c:v>
                </c:pt>
                <c:pt idx="774">
                  <c:v>41387</c:v>
                </c:pt>
                <c:pt idx="775">
                  <c:v>41388</c:v>
                </c:pt>
                <c:pt idx="776">
                  <c:v>41389</c:v>
                </c:pt>
                <c:pt idx="777">
                  <c:v>41390</c:v>
                </c:pt>
                <c:pt idx="778">
                  <c:v>41391</c:v>
                </c:pt>
                <c:pt idx="779">
                  <c:v>41392</c:v>
                </c:pt>
                <c:pt idx="780">
                  <c:v>41393</c:v>
                </c:pt>
                <c:pt idx="781">
                  <c:v>41394</c:v>
                </c:pt>
                <c:pt idx="782">
                  <c:v>41395</c:v>
                </c:pt>
                <c:pt idx="783">
                  <c:v>41396</c:v>
                </c:pt>
                <c:pt idx="784">
                  <c:v>41397</c:v>
                </c:pt>
                <c:pt idx="785">
                  <c:v>41398</c:v>
                </c:pt>
                <c:pt idx="786">
                  <c:v>41399</c:v>
                </c:pt>
                <c:pt idx="787">
                  <c:v>41400</c:v>
                </c:pt>
                <c:pt idx="788">
                  <c:v>41401</c:v>
                </c:pt>
                <c:pt idx="789">
                  <c:v>41402</c:v>
                </c:pt>
                <c:pt idx="790">
                  <c:v>41403</c:v>
                </c:pt>
                <c:pt idx="791">
                  <c:v>41404</c:v>
                </c:pt>
                <c:pt idx="792">
                  <c:v>41405</c:v>
                </c:pt>
                <c:pt idx="793">
                  <c:v>41406</c:v>
                </c:pt>
                <c:pt idx="794">
                  <c:v>41407</c:v>
                </c:pt>
                <c:pt idx="795">
                  <c:v>41408</c:v>
                </c:pt>
                <c:pt idx="796">
                  <c:v>41409</c:v>
                </c:pt>
                <c:pt idx="797">
                  <c:v>41410</c:v>
                </c:pt>
                <c:pt idx="798">
                  <c:v>41411</c:v>
                </c:pt>
                <c:pt idx="799">
                  <c:v>41412</c:v>
                </c:pt>
                <c:pt idx="800">
                  <c:v>41413</c:v>
                </c:pt>
                <c:pt idx="801">
                  <c:v>41414</c:v>
                </c:pt>
                <c:pt idx="802">
                  <c:v>41415</c:v>
                </c:pt>
                <c:pt idx="803">
                  <c:v>41416</c:v>
                </c:pt>
                <c:pt idx="804">
                  <c:v>41417</c:v>
                </c:pt>
                <c:pt idx="805">
                  <c:v>41418</c:v>
                </c:pt>
                <c:pt idx="806">
                  <c:v>41419</c:v>
                </c:pt>
                <c:pt idx="807">
                  <c:v>41420</c:v>
                </c:pt>
                <c:pt idx="808">
                  <c:v>41421</c:v>
                </c:pt>
                <c:pt idx="809">
                  <c:v>41422</c:v>
                </c:pt>
                <c:pt idx="810">
                  <c:v>41423</c:v>
                </c:pt>
                <c:pt idx="811">
                  <c:v>41424</c:v>
                </c:pt>
                <c:pt idx="812">
                  <c:v>41425</c:v>
                </c:pt>
                <c:pt idx="813">
                  <c:v>41426</c:v>
                </c:pt>
                <c:pt idx="814">
                  <c:v>41427</c:v>
                </c:pt>
                <c:pt idx="815">
                  <c:v>41428</c:v>
                </c:pt>
                <c:pt idx="816">
                  <c:v>41429</c:v>
                </c:pt>
                <c:pt idx="817">
                  <c:v>41430</c:v>
                </c:pt>
                <c:pt idx="818">
                  <c:v>41431</c:v>
                </c:pt>
                <c:pt idx="819">
                  <c:v>41432</c:v>
                </c:pt>
                <c:pt idx="820">
                  <c:v>41433</c:v>
                </c:pt>
                <c:pt idx="821">
                  <c:v>41434</c:v>
                </c:pt>
                <c:pt idx="822">
                  <c:v>41435</c:v>
                </c:pt>
                <c:pt idx="823">
                  <c:v>41436</c:v>
                </c:pt>
                <c:pt idx="824">
                  <c:v>41437</c:v>
                </c:pt>
                <c:pt idx="825">
                  <c:v>41438</c:v>
                </c:pt>
                <c:pt idx="826">
                  <c:v>41439</c:v>
                </c:pt>
                <c:pt idx="827">
                  <c:v>41440</c:v>
                </c:pt>
                <c:pt idx="828">
                  <c:v>41441</c:v>
                </c:pt>
                <c:pt idx="829">
                  <c:v>41442</c:v>
                </c:pt>
                <c:pt idx="830">
                  <c:v>41443</c:v>
                </c:pt>
                <c:pt idx="831">
                  <c:v>41444</c:v>
                </c:pt>
                <c:pt idx="832">
                  <c:v>41445</c:v>
                </c:pt>
                <c:pt idx="833">
                  <c:v>41446</c:v>
                </c:pt>
                <c:pt idx="834">
                  <c:v>41447</c:v>
                </c:pt>
                <c:pt idx="835">
                  <c:v>41448</c:v>
                </c:pt>
                <c:pt idx="836">
                  <c:v>41449</c:v>
                </c:pt>
                <c:pt idx="837">
                  <c:v>41450</c:v>
                </c:pt>
                <c:pt idx="838">
                  <c:v>41451</c:v>
                </c:pt>
                <c:pt idx="839">
                  <c:v>41452</c:v>
                </c:pt>
                <c:pt idx="840">
                  <c:v>41453</c:v>
                </c:pt>
                <c:pt idx="841">
                  <c:v>41454</c:v>
                </c:pt>
                <c:pt idx="842">
                  <c:v>41455</c:v>
                </c:pt>
                <c:pt idx="843">
                  <c:v>41456</c:v>
                </c:pt>
                <c:pt idx="844">
                  <c:v>41457</c:v>
                </c:pt>
                <c:pt idx="845">
                  <c:v>41458</c:v>
                </c:pt>
                <c:pt idx="846">
                  <c:v>41459</c:v>
                </c:pt>
                <c:pt idx="847">
                  <c:v>41460</c:v>
                </c:pt>
                <c:pt idx="848">
                  <c:v>41461</c:v>
                </c:pt>
                <c:pt idx="849">
                  <c:v>41462</c:v>
                </c:pt>
                <c:pt idx="850">
                  <c:v>41463</c:v>
                </c:pt>
                <c:pt idx="851">
                  <c:v>41464</c:v>
                </c:pt>
                <c:pt idx="852">
                  <c:v>41465</c:v>
                </c:pt>
                <c:pt idx="853">
                  <c:v>41466</c:v>
                </c:pt>
                <c:pt idx="854">
                  <c:v>41467</c:v>
                </c:pt>
                <c:pt idx="855">
                  <c:v>41468</c:v>
                </c:pt>
                <c:pt idx="856">
                  <c:v>41469</c:v>
                </c:pt>
                <c:pt idx="857">
                  <c:v>41470</c:v>
                </c:pt>
                <c:pt idx="858">
                  <c:v>41471</c:v>
                </c:pt>
                <c:pt idx="859">
                  <c:v>41472</c:v>
                </c:pt>
                <c:pt idx="860">
                  <c:v>41473</c:v>
                </c:pt>
                <c:pt idx="861">
                  <c:v>41474</c:v>
                </c:pt>
                <c:pt idx="862">
                  <c:v>41475</c:v>
                </c:pt>
                <c:pt idx="863">
                  <c:v>41476</c:v>
                </c:pt>
                <c:pt idx="864">
                  <c:v>41477</c:v>
                </c:pt>
                <c:pt idx="865">
                  <c:v>41478</c:v>
                </c:pt>
                <c:pt idx="866">
                  <c:v>41479</c:v>
                </c:pt>
                <c:pt idx="867">
                  <c:v>41480</c:v>
                </c:pt>
                <c:pt idx="868">
                  <c:v>41481</c:v>
                </c:pt>
                <c:pt idx="869">
                  <c:v>41482</c:v>
                </c:pt>
                <c:pt idx="870">
                  <c:v>41483</c:v>
                </c:pt>
                <c:pt idx="871">
                  <c:v>41484</c:v>
                </c:pt>
                <c:pt idx="872">
                  <c:v>41485</c:v>
                </c:pt>
                <c:pt idx="873">
                  <c:v>41486</c:v>
                </c:pt>
                <c:pt idx="874">
                  <c:v>41487</c:v>
                </c:pt>
                <c:pt idx="875">
                  <c:v>41488</c:v>
                </c:pt>
                <c:pt idx="876">
                  <c:v>41489</c:v>
                </c:pt>
                <c:pt idx="877">
                  <c:v>41490</c:v>
                </c:pt>
                <c:pt idx="878">
                  <c:v>41491</c:v>
                </c:pt>
                <c:pt idx="879">
                  <c:v>41492</c:v>
                </c:pt>
                <c:pt idx="880">
                  <c:v>41493</c:v>
                </c:pt>
                <c:pt idx="881">
                  <c:v>41494</c:v>
                </c:pt>
                <c:pt idx="882">
                  <c:v>41495</c:v>
                </c:pt>
                <c:pt idx="883">
                  <c:v>41496</c:v>
                </c:pt>
                <c:pt idx="884">
                  <c:v>41497</c:v>
                </c:pt>
                <c:pt idx="885">
                  <c:v>41498</c:v>
                </c:pt>
                <c:pt idx="886">
                  <c:v>41499</c:v>
                </c:pt>
                <c:pt idx="887">
                  <c:v>41500</c:v>
                </c:pt>
                <c:pt idx="888">
                  <c:v>41501</c:v>
                </c:pt>
                <c:pt idx="889">
                  <c:v>41502</c:v>
                </c:pt>
                <c:pt idx="890">
                  <c:v>41503</c:v>
                </c:pt>
                <c:pt idx="891">
                  <c:v>41504</c:v>
                </c:pt>
                <c:pt idx="892">
                  <c:v>41505</c:v>
                </c:pt>
                <c:pt idx="893">
                  <c:v>41506</c:v>
                </c:pt>
                <c:pt idx="894">
                  <c:v>41507</c:v>
                </c:pt>
                <c:pt idx="895">
                  <c:v>41508</c:v>
                </c:pt>
                <c:pt idx="896">
                  <c:v>41509</c:v>
                </c:pt>
                <c:pt idx="897">
                  <c:v>41510</c:v>
                </c:pt>
                <c:pt idx="898">
                  <c:v>41511</c:v>
                </c:pt>
                <c:pt idx="899">
                  <c:v>41512</c:v>
                </c:pt>
                <c:pt idx="900">
                  <c:v>41513</c:v>
                </c:pt>
                <c:pt idx="901">
                  <c:v>41514</c:v>
                </c:pt>
                <c:pt idx="902">
                  <c:v>41515</c:v>
                </c:pt>
                <c:pt idx="903">
                  <c:v>41516</c:v>
                </c:pt>
                <c:pt idx="904">
                  <c:v>41517</c:v>
                </c:pt>
                <c:pt idx="905">
                  <c:v>41518</c:v>
                </c:pt>
                <c:pt idx="906">
                  <c:v>41519</c:v>
                </c:pt>
                <c:pt idx="907">
                  <c:v>41520</c:v>
                </c:pt>
                <c:pt idx="908">
                  <c:v>41521</c:v>
                </c:pt>
                <c:pt idx="909">
                  <c:v>41522</c:v>
                </c:pt>
                <c:pt idx="910">
                  <c:v>41523</c:v>
                </c:pt>
                <c:pt idx="911">
                  <c:v>41524</c:v>
                </c:pt>
                <c:pt idx="912">
                  <c:v>41525</c:v>
                </c:pt>
                <c:pt idx="913">
                  <c:v>41526</c:v>
                </c:pt>
                <c:pt idx="914">
                  <c:v>41527</c:v>
                </c:pt>
                <c:pt idx="915">
                  <c:v>41528</c:v>
                </c:pt>
                <c:pt idx="916">
                  <c:v>41529</c:v>
                </c:pt>
                <c:pt idx="917">
                  <c:v>41530</c:v>
                </c:pt>
                <c:pt idx="918">
                  <c:v>41531</c:v>
                </c:pt>
                <c:pt idx="919">
                  <c:v>41532</c:v>
                </c:pt>
                <c:pt idx="920">
                  <c:v>41533</c:v>
                </c:pt>
                <c:pt idx="921">
                  <c:v>41534</c:v>
                </c:pt>
                <c:pt idx="922">
                  <c:v>41535</c:v>
                </c:pt>
                <c:pt idx="923">
                  <c:v>41536</c:v>
                </c:pt>
                <c:pt idx="924">
                  <c:v>41537</c:v>
                </c:pt>
                <c:pt idx="925">
                  <c:v>41538</c:v>
                </c:pt>
                <c:pt idx="926">
                  <c:v>41539</c:v>
                </c:pt>
                <c:pt idx="927">
                  <c:v>41540</c:v>
                </c:pt>
                <c:pt idx="928">
                  <c:v>41541</c:v>
                </c:pt>
                <c:pt idx="929">
                  <c:v>41542</c:v>
                </c:pt>
                <c:pt idx="930">
                  <c:v>41543</c:v>
                </c:pt>
                <c:pt idx="931">
                  <c:v>41544</c:v>
                </c:pt>
                <c:pt idx="932">
                  <c:v>41545</c:v>
                </c:pt>
                <c:pt idx="933">
                  <c:v>41546</c:v>
                </c:pt>
                <c:pt idx="934">
                  <c:v>41547</c:v>
                </c:pt>
                <c:pt idx="935">
                  <c:v>41548</c:v>
                </c:pt>
                <c:pt idx="936">
                  <c:v>41549</c:v>
                </c:pt>
                <c:pt idx="937">
                  <c:v>41550</c:v>
                </c:pt>
                <c:pt idx="938">
                  <c:v>41551</c:v>
                </c:pt>
                <c:pt idx="939">
                  <c:v>41552</c:v>
                </c:pt>
                <c:pt idx="940">
                  <c:v>41553</c:v>
                </c:pt>
                <c:pt idx="941">
                  <c:v>41554</c:v>
                </c:pt>
                <c:pt idx="942">
                  <c:v>41555</c:v>
                </c:pt>
                <c:pt idx="943">
                  <c:v>41556</c:v>
                </c:pt>
                <c:pt idx="944">
                  <c:v>41557</c:v>
                </c:pt>
                <c:pt idx="945">
                  <c:v>41558</c:v>
                </c:pt>
                <c:pt idx="946">
                  <c:v>41559</c:v>
                </c:pt>
                <c:pt idx="947">
                  <c:v>41560</c:v>
                </c:pt>
                <c:pt idx="948">
                  <c:v>41561</c:v>
                </c:pt>
                <c:pt idx="949">
                  <c:v>41562</c:v>
                </c:pt>
                <c:pt idx="950">
                  <c:v>41563</c:v>
                </c:pt>
                <c:pt idx="951">
                  <c:v>41564</c:v>
                </c:pt>
                <c:pt idx="952">
                  <c:v>41565</c:v>
                </c:pt>
                <c:pt idx="953">
                  <c:v>41566</c:v>
                </c:pt>
                <c:pt idx="954">
                  <c:v>41567</c:v>
                </c:pt>
                <c:pt idx="955">
                  <c:v>41568</c:v>
                </c:pt>
                <c:pt idx="956">
                  <c:v>41569</c:v>
                </c:pt>
                <c:pt idx="957">
                  <c:v>41570</c:v>
                </c:pt>
                <c:pt idx="958">
                  <c:v>41571</c:v>
                </c:pt>
                <c:pt idx="959">
                  <c:v>41572</c:v>
                </c:pt>
                <c:pt idx="960">
                  <c:v>41573</c:v>
                </c:pt>
                <c:pt idx="961">
                  <c:v>41574</c:v>
                </c:pt>
                <c:pt idx="962">
                  <c:v>41575</c:v>
                </c:pt>
                <c:pt idx="963">
                  <c:v>41576</c:v>
                </c:pt>
                <c:pt idx="964">
                  <c:v>41577</c:v>
                </c:pt>
                <c:pt idx="965">
                  <c:v>41578</c:v>
                </c:pt>
                <c:pt idx="966">
                  <c:v>41579</c:v>
                </c:pt>
                <c:pt idx="967">
                  <c:v>41580</c:v>
                </c:pt>
                <c:pt idx="968">
                  <c:v>41581</c:v>
                </c:pt>
                <c:pt idx="969">
                  <c:v>41582</c:v>
                </c:pt>
                <c:pt idx="970">
                  <c:v>41583</c:v>
                </c:pt>
                <c:pt idx="971">
                  <c:v>41584</c:v>
                </c:pt>
                <c:pt idx="972">
                  <c:v>41585</c:v>
                </c:pt>
                <c:pt idx="973">
                  <c:v>41586</c:v>
                </c:pt>
                <c:pt idx="974">
                  <c:v>41587</c:v>
                </c:pt>
                <c:pt idx="975">
                  <c:v>41588</c:v>
                </c:pt>
                <c:pt idx="976">
                  <c:v>41589</c:v>
                </c:pt>
                <c:pt idx="977">
                  <c:v>41590</c:v>
                </c:pt>
                <c:pt idx="978">
                  <c:v>41591</c:v>
                </c:pt>
                <c:pt idx="979">
                  <c:v>41592</c:v>
                </c:pt>
                <c:pt idx="980">
                  <c:v>41593</c:v>
                </c:pt>
                <c:pt idx="981">
                  <c:v>41594</c:v>
                </c:pt>
                <c:pt idx="982">
                  <c:v>41595</c:v>
                </c:pt>
                <c:pt idx="983">
                  <c:v>41596</c:v>
                </c:pt>
                <c:pt idx="984">
                  <c:v>41597</c:v>
                </c:pt>
                <c:pt idx="985">
                  <c:v>41598</c:v>
                </c:pt>
                <c:pt idx="986">
                  <c:v>41599</c:v>
                </c:pt>
                <c:pt idx="987">
                  <c:v>41600</c:v>
                </c:pt>
                <c:pt idx="988">
                  <c:v>41601</c:v>
                </c:pt>
                <c:pt idx="989">
                  <c:v>41602</c:v>
                </c:pt>
                <c:pt idx="990">
                  <c:v>41603</c:v>
                </c:pt>
                <c:pt idx="991">
                  <c:v>41604</c:v>
                </c:pt>
                <c:pt idx="992">
                  <c:v>41605</c:v>
                </c:pt>
                <c:pt idx="993">
                  <c:v>41606</c:v>
                </c:pt>
                <c:pt idx="994">
                  <c:v>41607</c:v>
                </c:pt>
                <c:pt idx="995">
                  <c:v>41608</c:v>
                </c:pt>
                <c:pt idx="996">
                  <c:v>41609</c:v>
                </c:pt>
                <c:pt idx="997">
                  <c:v>41610</c:v>
                </c:pt>
                <c:pt idx="998">
                  <c:v>41611</c:v>
                </c:pt>
                <c:pt idx="999">
                  <c:v>41612</c:v>
                </c:pt>
                <c:pt idx="1000">
                  <c:v>41613</c:v>
                </c:pt>
                <c:pt idx="1001">
                  <c:v>41614</c:v>
                </c:pt>
                <c:pt idx="1002">
                  <c:v>41615</c:v>
                </c:pt>
                <c:pt idx="1003">
                  <c:v>41616</c:v>
                </c:pt>
                <c:pt idx="1004">
                  <c:v>41617</c:v>
                </c:pt>
                <c:pt idx="1005">
                  <c:v>41618</c:v>
                </c:pt>
                <c:pt idx="1006">
                  <c:v>41619</c:v>
                </c:pt>
                <c:pt idx="1007">
                  <c:v>41620</c:v>
                </c:pt>
                <c:pt idx="1008">
                  <c:v>41621</c:v>
                </c:pt>
                <c:pt idx="1009">
                  <c:v>41622</c:v>
                </c:pt>
                <c:pt idx="1010">
                  <c:v>41623</c:v>
                </c:pt>
                <c:pt idx="1011">
                  <c:v>41624</c:v>
                </c:pt>
                <c:pt idx="1012">
                  <c:v>41625</c:v>
                </c:pt>
                <c:pt idx="1013">
                  <c:v>41626</c:v>
                </c:pt>
                <c:pt idx="1014">
                  <c:v>41627</c:v>
                </c:pt>
                <c:pt idx="1015">
                  <c:v>41628</c:v>
                </c:pt>
                <c:pt idx="1016">
                  <c:v>41629</c:v>
                </c:pt>
                <c:pt idx="1017">
                  <c:v>41630</c:v>
                </c:pt>
                <c:pt idx="1018">
                  <c:v>41631</c:v>
                </c:pt>
                <c:pt idx="1019">
                  <c:v>41632</c:v>
                </c:pt>
                <c:pt idx="1020">
                  <c:v>41633</c:v>
                </c:pt>
                <c:pt idx="1021">
                  <c:v>41634</c:v>
                </c:pt>
                <c:pt idx="1022">
                  <c:v>41635</c:v>
                </c:pt>
                <c:pt idx="1023">
                  <c:v>41636</c:v>
                </c:pt>
                <c:pt idx="1024">
                  <c:v>41637</c:v>
                </c:pt>
                <c:pt idx="1025">
                  <c:v>41638</c:v>
                </c:pt>
                <c:pt idx="1026">
                  <c:v>41639</c:v>
                </c:pt>
                <c:pt idx="1027">
                  <c:v>41640</c:v>
                </c:pt>
                <c:pt idx="1028">
                  <c:v>41641</c:v>
                </c:pt>
                <c:pt idx="1029">
                  <c:v>41642</c:v>
                </c:pt>
                <c:pt idx="1030">
                  <c:v>41643</c:v>
                </c:pt>
                <c:pt idx="1031">
                  <c:v>41644</c:v>
                </c:pt>
                <c:pt idx="1032">
                  <c:v>41645</c:v>
                </c:pt>
                <c:pt idx="1033">
                  <c:v>41646</c:v>
                </c:pt>
                <c:pt idx="1034">
                  <c:v>41647</c:v>
                </c:pt>
                <c:pt idx="1035">
                  <c:v>41648</c:v>
                </c:pt>
                <c:pt idx="1036">
                  <c:v>41649</c:v>
                </c:pt>
                <c:pt idx="1037">
                  <c:v>41650</c:v>
                </c:pt>
                <c:pt idx="1038">
                  <c:v>41651</c:v>
                </c:pt>
                <c:pt idx="1039">
                  <c:v>41652</c:v>
                </c:pt>
                <c:pt idx="1040">
                  <c:v>41653</c:v>
                </c:pt>
                <c:pt idx="1041">
                  <c:v>41654</c:v>
                </c:pt>
                <c:pt idx="1042">
                  <c:v>41655</c:v>
                </c:pt>
                <c:pt idx="1043">
                  <c:v>41656</c:v>
                </c:pt>
                <c:pt idx="1044">
                  <c:v>41657</c:v>
                </c:pt>
                <c:pt idx="1045">
                  <c:v>41658</c:v>
                </c:pt>
                <c:pt idx="1046">
                  <c:v>41659</c:v>
                </c:pt>
                <c:pt idx="1047">
                  <c:v>41660</c:v>
                </c:pt>
                <c:pt idx="1048">
                  <c:v>41661</c:v>
                </c:pt>
                <c:pt idx="1049">
                  <c:v>41662</c:v>
                </c:pt>
                <c:pt idx="1050">
                  <c:v>41663</c:v>
                </c:pt>
                <c:pt idx="1051">
                  <c:v>41664</c:v>
                </c:pt>
                <c:pt idx="1052">
                  <c:v>41665</c:v>
                </c:pt>
                <c:pt idx="1053">
                  <c:v>41666</c:v>
                </c:pt>
                <c:pt idx="1054">
                  <c:v>41667</c:v>
                </c:pt>
                <c:pt idx="1055">
                  <c:v>41668</c:v>
                </c:pt>
                <c:pt idx="1056">
                  <c:v>41669</c:v>
                </c:pt>
                <c:pt idx="1057">
                  <c:v>41670</c:v>
                </c:pt>
                <c:pt idx="1058">
                  <c:v>41671</c:v>
                </c:pt>
                <c:pt idx="1059">
                  <c:v>41672</c:v>
                </c:pt>
                <c:pt idx="1060">
                  <c:v>41673</c:v>
                </c:pt>
                <c:pt idx="1061">
                  <c:v>41674</c:v>
                </c:pt>
                <c:pt idx="1062">
                  <c:v>41675</c:v>
                </c:pt>
                <c:pt idx="1063">
                  <c:v>41676</c:v>
                </c:pt>
                <c:pt idx="1064">
                  <c:v>41677</c:v>
                </c:pt>
                <c:pt idx="1065">
                  <c:v>41678</c:v>
                </c:pt>
                <c:pt idx="1066">
                  <c:v>41679</c:v>
                </c:pt>
                <c:pt idx="1067">
                  <c:v>41680</c:v>
                </c:pt>
                <c:pt idx="1068">
                  <c:v>41681</c:v>
                </c:pt>
                <c:pt idx="1069">
                  <c:v>41682</c:v>
                </c:pt>
                <c:pt idx="1070">
                  <c:v>41683</c:v>
                </c:pt>
                <c:pt idx="1071">
                  <c:v>41684</c:v>
                </c:pt>
                <c:pt idx="1072">
                  <c:v>41685</c:v>
                </c:pt>
                <c:pt idx="1073">
                  <c:v>41686</c:v>
                </c:pt>
                <c:pt idx="1074">
                  <c:v>41687</c:v>
                </c:pt>
                <c:pt idx="1075">
                  <c:v>41688</c:v>
                </c:pt>
                <c:pt idx="1076">
                  <c:v>41689</c:v>
                </c:pt>
                <c:pt idx="1077">
                  <c:v>41690</c:v>
                </c:pt>
                <c:pt idx="1078">
                  <c:v>41691</c:v>
                </c:pt>
                <c:pt idx="1079">
                  <c:v>41692</c:v>
                </c:pt>
                <c:pt idx="1080">
                  <c:v>41693</c:v>
                </c:pt>
                <c:pt idx="1081">
                  <c:v>41694</c:v>
                </c:pt>
                <c:pt idx="1082">
                  <c:v>41695</c:v>
                </c:pt>
                <c:pt idx="1083">
                  <c:v>41696</c:v>
                </c:pt>
                <c:pt idx="1084">
                  <c:v>41697</c:v>
                </c:pt>
                <c:pt idx="1085">
                  <c:v>41698</c:v>
                </c:pt>
                <c:pt idx="1086">
                  <c:v>41699</c:v>
                </c:pt>
                <c:pt idx="1087">
                  <c:v>41700</c:v>
                </c:pt>
                <c:pt idx="1088">
                  <c:v>41701</c:v>
                </c:pt>
                <c:pt idx="1089">
                  <c:v>41702</c:v>
                </c:pt>
                <c:pt idx="1090">
                  <c:v>41703</c:v>
                </c:pt>
                <c:pt idx="1091">
                  <c:v>41704</c:v>
                </c:pt>
                <c:pt idx="1092">
                  <c:v>41705</c:v>
                </c:pt>
                <c:pt idx="1093">
                  <c:v>41706</c:v>
                </c:pt>
                <c:pt idx="1094">
                  <c:v>41707</c:v>
                </c:pt>
                <c:pt idx="1095">
                  <c:v>41708</c:v>
                </c:pt>
                <c:pt idx="1096">
                  <c:v>41709</c:v>
                </c:pt>
                <c:pt idx="1097">
                  <c:v>41710</c:v>
                </c:pt>
                <c:pt idx="1098">
                  <c:v>41711</c:v>
                </c:pt>
                <c:pt idx="1099">
                  <c:v>41712</c:v>
                </c:pt>
                <c:pt idx="1100">
                  <c:v>41713</c:v>
                </c:pt>
                <c:pt idx="1101">
                  <c:v>41714</c:v>
                </c:pt>
                <c:pt idx="1102">
                  <c:v>41715</c:v>
                </c:pt>
                <c:pt idx="1103">
                  <c:v>41716</c:v>
                </c:pt>
                <c:pt idx="1104">
                  <c:v>41717</c:v>
                </c:pt>
                <c:pt idx="1105">
                  <c:v>41718</c:v>
                </c:pt>
                <c:pt idx="1106">
                  <c:v>41719</c:v>
                </c:pt>
                <c:pt idx="1107">
                  <c:v>41720</c:v>
                </c:pt>
                <c:pt idx="1108">
                  <c:v>41721</c:v>
                </c:pt>
                <c:pt idx="1109">
                  <c:v>41722</c:v>
                </c:pt>
                <c:pt idx="1110">
                  <c:v>41723</c:v>
                </c:pt>
                <c:pt idx="1111">
                  <c:v>41724</c:v>
                </c:pt>
                <c:pt idx="1112">
                  <c:v>41725</c:v>
                </c:pt>
                <c:pt idx="1113">
                  <c:v>41726</c:v>
                </c:pt>
                <c:pt idx="1114">
                  <c:v>41727</c:v>
                </c:pt>
                <c:pt idx="1115">
                  <c:v>41728</c:v>
                </c:pt>
                <c:pt idx="1116">
                  <c:v>41729</c:v>
                </c:pt>
                <c:pt idx="1117">
                  <c:v>41730</c:v>
                </c:pt>
                <c:pt idx="1118">
                  <c:v>41731</c:v>
                </c:pt>
                <c:pt idx="1119">
                  <c:v>41732</c:v>
                </c:pt>
                <c:pt idx="1120">
                  <c:v>41733</c:v>
                </c:pt>
                <c:pt idx="1121">
                  <c:v>41734</c:v>
                </c:pt>
                <c:pt idx="1122">
                  <c:v>41735</c:v>
                </c:pt>
                <c:pt idx="1123">
                  <c:v>41736</c:v>
                </c:pt>
                <c:pt idx="1124">
                  <c:v>41737</c:v>
                </c:pt>
                <c:pt idx="1125">
                  <c:v>41738</c:v>
                </c:pt>
                <c:pt idx="1126">
                  <c:v>41739</c:v>
                </c:pt>
                <c:pt idx="1127">
                  <c:v>41740</c:v>
                </c:pt>
                <c:pt idx="1128">
                  <c:v>41741</c:v>
                </c:pt>
                <c:pt idx="1129">
                  <c:v>41742</c:v>
                </c:pt>
                <c:pt idx="1130">
                  <c:v>41743</c:v>
                </c:pt>
                <c:pt idx="1131">
                  <c:v>41744</c:v>
                </c:pt>
                <c:pt idx="1132">
                  <c:v>41745</c:v>
                </c:pt>
                <c:pt idx="1133">
                  <c:v>41746</c:v>
                </c:pt>
                <c:pt idx="1134">
                  <c:v>41747</c:v>
                </c:pt>
                <c:pt idx="1135">
                  <c:v>41748</c:v>
                </c:pt>
                <c:pt idx="1136">
                  <c:v>41749</c:v>
                </c:pt>
                <c:pt idx="1137">
                  <c:v>41750</c:v>
                </c:pt>
                <c:pt idx="1138">
                  <c:v>41751</c:v>
                </c:pt>
                <c:pt idx="1139">
                  <c:v>41752</c:v>
                </c:pt>
                <c:pt idx="1140">
                  <c:v>41753</c:v>
                </c:pt>
                <c:pt idx="1141">
                  <c:v>41754</c:v>
                </c:pt>
                <c:pt idx="1142">
                  <c:v>41755</c:v>
                </c:pt>
                <c:pt idx="1143">
                  <c:v>41756</c:v>
                </c:pt>
                <c:pt idx="1144">
                  <c:v>41757</c:v>
                </c:pt>
                <c:pt idx="1145">
                  <c:v>41758</c:v>
                </c:pt>
                <c:pt idx="1146">
                  <c:v>41759</c:v>
                </c:pt>
                <c:pt idx="1147">
                  <c:v>41760</c:v>
                </c:pt>
                <c:pt idx="1148">
                  <c:v>41761</c:v>
                </c:pt>
                <c:pt idx="1149">
                  <c:v>41762</c:v>
                </c:pt>
                <c:pt idx="1150">
                  <c:v>41763</c:v>
                </c:pt>
                <c:pt idx="1151">
                  <c:v>41764</c:v>
                </c:pt>
                <c:pt idx="1152">
                  <c:v>41765</c:v>
                </c:pt>
                <c:pt idx="1153">
                  <c:v>41766</c:v>
                </c:pt>
                <c:pt idx="1154">
                  <c:v>41767</c:v>
                </c:pt>
                <c:pt idx="1155">
                  <c:v>41768</c:v>
                </c:pt>
                <c:pt idx="1156">
                  <c:v>41769</c:v>
                </c:pt>
                <c:pt idx="1157">
                  <c:v>41770</c:v>
                </c:pt>
                <c:pt idx="1158">
                  <c:v>41771</c:v>
                </c:pt>
                <c:pt idx="1159">
                  <c:v>41772</c:v>
                </c:pt>
                <c:pt idx="1160">
                  <c:v>41773</c:v>
                </c:pt>
                <c:pt idx="1161">
                  <c:v>41774</c:v>
                </c:pt>
                <c:pt idx="1162">
                  <c:v>41775</c:v>
                </c:pt>
                <c:pt idx="1163">
                  <c:v>41776</c:v>
                </c:pt>
                <c:pt idx="1164">
                  <c:v>41777</c:v>
                </c:pt>
                <c:pt idx="1165">
                  <c:v>41778</c:v>
                </c:pt>
                <c:pt idx="1166">
                  <c:v>41779</c:v>
                </c:pt>
                <c:pt idx="1167">
                  <c:v>41780</c:v>
                </c:pt>
                <c:pt idx="1168">
                  <c:v>41781</c:v>
                </c:pt>
                <c:pt idx="1169">
                  <c:v>41782</c:v>
                </c:pt>
                <c:pt idx="1170">
                  <c:v>41783</c:v>
                </c:pt>
                <c:pt idx="1171">
                  <c:v>41784</c:v>
                </c:pt>
                <c:pt idx="1172">
                  <c:v>41785</c:v>
                </c:pt>
                <c:pt idx="1173">
                  <c:v>41786</c:v>
                </c:pt>
                <c:pt idx="1174">
                  <c:v>41787</c:v>
                </c:pt>
                <c:pt idx="1175">
                  <c:v>41788</c:v>
                </c:pt>
                <c:pt idx="1176">
                  <c:v>41789</c:v>
                </c:pt>
                <c:pt idx="1177">
                  <c:v>41790</c:v>
                </c:pt>
                <c:pt idx="1178">
                  <c:v>41791</c:v>
                </c:pt>
                <c:pt idx="1179">
                  <c:v>41792</c:v>
                </c:pt>
                <c:pt idx="1180">
                  <c:v>41793</c:v>
                </c:pt>
                <c:pt idx="1181">
                  <c:v>41794</c:v>
                </c:pt>
                <c:pt idx="1182">
                  <c:v>41795</c:v>
                </c:pt>
                <c:pt idx="1183">
                  <c:v>41796</c:v>
                </c:pt>
                <c:pt idx="1184">
                  <c:v>41797</c:v>
                </c:pt>
                <c:pt idx="1185">
                  <c:v>41798</c:v>
                </c:pt>
                <c:pt idx="1186">
                  <c:v>41799</c:v>
                </c:pt>
                <c:pt idx="1187">
                  <c:v>41800</c:v>
                </c:pt>
                <c:pt idx="1188">
                  <c:v>41801</c:v>
                </c:pt>
                <c:pt idx="1189">
                  <c:v>41802</c:v>
                </c:pt>
                <c:pt idx="1190">
                  <c:v>41803</c:v>
                </c:pt>
                <c:pt idx="1191">
                  <c:v>41804</c:v>
                </c:pt>
                <c:pt idx="1192">
                  <c:v>41805</c:v>
                </c:pt>
                <c:pt idx="1193">
                  <c:v>41806</c:v>
                </c:pt>
                <c:pt idx="1194">
                  <c:v>41807</c:v>
                </c:pt>
                <c:pt idx="1195">
                  <c:v>41808</c:v>
                </c:pt>
                <c:pt idx="1196">
                  <c:v>41809</c:v>
                </c:pt>
                <c:pt idx="1197">
                  <c:v>41810</c:v>
                </c:pt>
                <c:pt idx="1198">
                  <c:v>41811</c:v>
                </c:pt>
                <c:pt idx="1199">
                  <c:v>41812</c:v>
                </c:pt>
                <c:pt idx="1200">
                  <c:v>41813</c:v>
                </c:pt>
                <c:pt idx="1201">
                  <c:v>41814</c:v>
                </c:pt>
                <c:pt idx="1202">
                  <c:v>41815</c:v>
                </c:pt>
                <c:pt idx="1203">
                  <c:v>41816</c:v>
                </c:pt>
                <c:pt idx="1204">
                  <c:v>41817</c:v>
                </c:pt>
                <c:pt idx="1205">
                  <c:v>41818</c:v>
                </c:pt>
                <c:pt idx="1206">
                  <c:v>41819</c:v>
                </c:pt>
                <c:pt idx="1207">
                  <c:v>41820</c:v>
                </c:pt>
                <c:pt idx="1208">
                  <c:v>41821</c:v>
                </c:pt>
                <c:pt idx="1209">
                  <c:v>41822</c:v>
                </c:pt>
                <c:pt idx="1210">
                  <c:v>41823</c:v>
                </c:pt>
                <c:pt idx="1211">
                  <c:v>41824</c:v>
                </c:pt>
                <c:pt idx="1212">
                  <c:v>41825</c:v>
                </c:pt>
                <c:pt idx="1213">
                  <c:v>41826</c:v>
                </c:pt>
                <c:pt idx="1214">
                  <c:v>41827</c:v>
                </c:pt>
                <c:pt idx="1215">
                  <c:v>41828</c:v>
                </c:pt>
                <c:pt idx="1216">
                  <c:v>41829</c:v>
                </c:pt>
                <c:pt idx="1217">
                  <c:v>41830</c:v>
                </c:pt>
                <c:pt idx="1218">
                  <c:v>41831</c:v>
                </c:pt>
                <c:pt idx="1219">
                  <c:v>41832</c:v>
                </c:pt>
                <c:pt idx="1220">
                  <c:v>41833</c:v>
                </c:pt>
                <c:pt idx="1221">
                  <c:v>41834</c:v>
                </c:pt>
                <c:pt idx="1222">
                  <c:v>41835</c:v>
                </c:pt>
                <c:pt idx="1223">
                  <c:v>41836</c:v>
                </c:pt>
                <c:pt idx="1224">
                  <c:v>41837</c:v>
                </c:pt>
                <c:pt idx="1225">
                  <c:v>41838</c:v>
                </c:pt>
                <c:pt idx="1226">
                  <c:v>41839</c:v>
                </c:pt>
                <c:pt idx="1227">
                  <c:v>41840</c:v>
                </c:pt>
                <c:pt idx="1228">
                  <c:v>41841</c:v>
                </c:pt>
                <c:pt idx="1229">
                  <c:v>41842</c:v>
                </c:pt>
                <c:pt idx="1230">
                  <c:v>41843</c:v>
                </c:pt>
                <c:pt idx="1231">
                  <c:v>41844</c:v>
                </c:pt>
                <c:pt idx="1232">
                  <c:v>41845</c:v>
                </c:pt>
                <c:pt idx="1233">
                  <c:v>41846</c:v>
                </c:pt>
                <c:pt idx="1234">
                  <c:v>41847</c:v>
                </c:pt>
                <c:pt idx="1235">
                  <c:v>41848</c:v>
                </c:pt>
                <c:pt idx="1236">
                  <c:v>41849</c:v>
                </c:pt>
                <c:pt idx="1237">
                  <c:v>41850</c:v>
                </c:pt>
                <c:pt idx="1238">
                  <c:v>41851</c:v>
                </c:pt>
                <c:pt idx="1239">
                  <c:v>41852</c:v>
                </c:pt>
                <c:pt idx="1240">
                  <c:v>41853</c:v>
                </c:pt>
                <c:pt idx="1241">
                  <c:v>41854</c:v>
                </c:pt>
                <c:pt idx="1242">
                  <c:v>41855</c:v>
                </c:pt>
                <c:pt idx="1243">
                  <c:v>41856</c:v>
                </c:pt>
                <c:pt idx="1244">
                  <c:v>41857</c:v>
                </c:pt>
                <c:pt idx="1245">
                  <c:v>41858</c:v>
                </c:pt>
                <c:pt idx="1246">
                  <c:v>41859</c:v>
                </c:pt>
                <c:pt idx="1247">
                  <c:v>41860</c:v>
                </c:pt>
                <c:pt idx="1248">
                  <c:v>41861</c:v>
                </c:pt>
                <c:pt idx="1249">
                  <c:v>41862</c:v>
                </c:pt>
                <c:pt idx="1250">
                  <c:v>41863</c:v>
                </c:pt>
                <c:pt idx="1251">
                  <c:v>41864</c:v>
                </c:pt>
                <c:pt idx="1252">
                  <c:v>41865</c:v>
                </c:pt>
                <c:pt idx="1253">
                  <c:v>41866</c:v>
                </c:pt>
                <c:pt idx="1254">
                  <c:v>41867</c:v>
                </c:pt>
                <c:pt idx="1255">
                  <c:v>41868</c:v>
                </c:pt>
                <c:pt idx="1256">
                  <c:v>41869</c:v>
                </c:pt>
                <c:pt idx="1257">
                  <c:v>41870</c:v>
                </c:pt>
                <c:pt idx="1258">
                  <c:v>41871</c:v>
                </c:pt>
                <c:pt idx="1259">
                  <c:v>41872</c:v>
                </c:pt>
                <c:pt idx="1260">
                  <c:v>41873</c:v>
                </c:pt>
                <c:pt idx="1261">
                  <c:v>41874</c:v>
                </c:pt>
                <c:pt idx="1262">
                  <c:v>41875</c:v>
                </c:pt>
                <c:pt idx="1263">
                  <c:v>41876</c:v>
                </c:pt>
                <c:pt idx="1264">
                  <c:v>41877</c:v>
                </c:pt>
                <c:pt idx="1265">
                  <c:v>41878</c:v>
                </c:pt>
                <c:pt idx="1266">
                  <c:v>41879</c:v>
                </c:pt>
                <c:pt idx="1267">
                  <c:v>41880</c:v>
                </c:pt>
                <c:pt idx="1268">
                  <c:v>41881</c:v>
                </c:pt>
                <c:pt idx="1269">
                  <c:v>41882</c:v>
                </c:pt>
                <c:pt idx="1270">
                  <c:v>41883</c:v>
                </c:pt>
                <c:pt idx="1271">
                  <c:v>41884</c:v>
                </c:pt>
                <c:pt idx="1272">
                  <c:v>41885</c:v>
                </c:pt>
                <c:pt idx="1273">
                  <c:v>41886</c:v>
                </c:pt>
                <c:pt idx="1274">
                  <c:v>41887</c:v>
                </c:pt>
                <c:pt idx="1275">
                  <c:v>41888</c:v>
                </c:pt>
                <c:pt idx="1276">
                  <c:v>41889</c:v>
                </c:pt>
                <c:pt idx="1277">
                  <c:v>41890</c:v>
                </c:pt>
                <c:pt idx="1278">
                  <c:v>41891</c:v>
                </c:pt>
                <c:pt idx="1279">
                  <c:v>41892</c:v>
                </c:pt>
                <c:pt idx="1280">
                  <c:v>41893</c:v>
                </c:pt>
                <c:pt idx="1281">
                  <c:v>41894</c:v>
                </c:pt>
                <c:pt idx="1282">
                  <c:v>41895</c:v>
                </c:pt>
                <c:pt idx="1283">
                  <c:v>41896</c:v>
                </c:pt>
                <c:pt idx="1284">
                  <c:v>41897</c:v>
                </c:pt>
                <c:pt idx="1285">
                  <c:v>41898</c:v>
                </c:pt>
                <c:pt idx="1286">
                  <c:v>41899</c:v>
                </c:pt>
                <c:pt idx="1287">
                  <c:v>41900</c:v>
                </c:pt>
                <c:pt idx="1288">
                  <c:v>41901</c:v>
                </c:pt>
                <c:pt idx="1289">
                  <c:v>41902</c:v>
                </c:pt>
                <c:pt idx="1290">
                  <c:v>41903</c:v>
                </c:pt>
                <c:pt idx="1291">
                  <c:v>41904</c:v>
                </c:pt>
                <c:pt idx="1292">
                  <c:v>41905</c:v>
                </c:pt>
                <c:pt idx="1293">
                  <c:v>41906</c:v>
                </c:pt>
                <c:pt idx="1294">
                  <c:v>41907</c:v>
                </c:pt>
                <c:pt idx="1295">
                  <c:v>41908</c:v>
                </c:pt>
                <c:pt idx="1296">
                  <c:v>41909</c:v>
                </c:pt>
                <c:pt idx="1297">
                  <c:v>41910</c:v>
                </c:pt>
                <c:pt idx="1298">
                  <c:v>41911</c:v>
                </c:pt>
                <c:pt idx="1299">
                  <c:v>41912</c:v>
                </c:pt>
                <c:pt idx="1300">
                  <c:v>41913</c:v>
                </c:pt>
                <c:pt idx="1301">
                  <c:v>41914</c:v>
                </c:pt>
                <c:pt idx="1302">
                  <c:v>41915</c:v>
                </c:pt>
                <c:pt idx="1303">
                  <c:v>41916</c:v>
                </c:pt>
                <c:pt idx="1304">
                  <c:v>41917</c:v>
                </c:pt>
                <c:pt idx="1305">
                  <c:v>41918</c:v>
                </c:pt>
                <c:pt idx="1306">
                  <c:v>41919</c:v>
                </c:pt>
                <c:pt idx="1307">
                  <c:v>41920</c:v>
                </c:pt>
                <c:pt idx="1308">
                  <c:v>41921</c:v>
                </c:pt>
                <c:pt idx="1309">
                  <c:v>41922</c:v>
                </c:pt>
                <c:pt idx="1310">
                  <c:v>41923</c:v>
                </c:pt>
                <c:pt idx="1311">
                  <c:v>41924</c:v>
                </c:pt>
                <c:pt idx="1312">
                  <c:v>41925</c:v>
                </c:pt>
                <c:pt idx="1313">
                  <c:v>41926</c:v>
                </c:pt>
                <c:pt idx="1314">
                  <c:v>41927</c:v>
                </c:pt>
                <c:pt idx="1315">
                  <c:v>41928</c:v>
                </c:pt>
                <c:pt idx="1316">
                  <c:v>41929</c:v>
                </c:pt>
                <c:pt idx="1317">
                  <c:v>41930</c:v>
                </c:pt>
                <c:pt idx="1318">
                  <c:v>41931</c:v>
                </c:pt>
                <c:pt idx="1319">
                  <c:v>41932</c:v>
                </c:pt>
                <c:pt idx="1320">
                  <c:v>41933</c:v>
                </c:pt>
                <c:pt idx="1321">
                  <c:v>41934</c:v>
                </c:pt>
                <c:pt idx="1322">
                  <c:v>41935</c:v>
                </c:pt>
                <c:pt idx="1323">
                  <c:v>41936</c:v>
                </c:pt>
                <c:pt idx="1324">
                  <c:v>41937</c:v>
                </c:pt>
                <c:pt idx="1325">
                  <c:v>41938</c:v>
                </c:pt>
                <c:pt idx="1326">
                  <c:v>41939</c:v>
                </c:pt>
                <c:pt idx="1327">
                  <c:v>41940</c:v>
                </c:pt>
                <c:pt idx="1328">
                  <c:v>41941</c:v>
                </c:pt>
                <c:pt idx="1329">
                  <c:v>41942</c:v>
                </c:pt>
                <c:pt idx="1330">
                  <c:v>41943</c:v>
                </c:pt>
                <c:pt idx="1331">
                  <c:v>41944</c:v>
                </c:pt>
                <c:pt idx="1332">
                  <c:v>41945</c:v>
                </c:pt>
                <c:pt idx="1333">
                  <c:v>41946</c:v>
                </c:pt>
                <c:pt idx="1334">
                  <c:v>41947</c:v>
                </c:pt>
                <c:pt idx="1335">
                  <c:v>41948</c:v>
                </c:pt>
                <c:pt idx="1336">
                  <c:v>41949</c:v>
                </c:pt>
                <c:pt idx="1337">
                  <c:v>41950</c:v>
                </c:pt>
                <c:pt idx="1338">
                  <c:v>41951</c:v>
                </c:pt>
                <c:pt idx="1339">
                  <c:v>41952</c:v>
                </c:pt>
                <c:pt idx="1340">
                  <c:v>41953</c:v>
                </c:pt>
                <c:pt idx="1341">
                  <c:v>41954</c:v>
                </c:pt>
                <c:pt idx="1342">
                  <c:v>41955</c:v>
                </c:pt>
                <c:pt idx="1343">
                  <c:v>41956</c:v>
                </c:pt>
                <c:pt idx="1344">
                  <c:v>41957</c:v>
                </c:pt>
                <c:pt idx="1345">
                  <c:v>41958</c:v>
                </c:pt>
                <c:pt idx="1346">
                  <c:v>41959</c:v>
                </c:pt>
                <c:pt idx="1347">
                  <c:v>41960</c:v>
                </c:pt>
                <c:pt idx="1348">
                  <c:v>41961</c:v>
                </c:pt>
                <c:pt idx="1349">
                  <c:v>41962</c:v>
                </c:pt>
                <c:pt idx="1350">
                  <c:v>41963</c:v>
                </c:pt>
                <c:pt idx="1351">
                  <c:v>41964</c:v>
                </c:pt>
                <c:pt idx="1352">
                  <c:v>41965</c:v>
                </c:pt>
                <c:pt idx="1353">
                  <c:v>41966</c:v>
                </c:pt>
                <c:pt idx="1354">
                  <c:v>41967</c:v>
                </c:pt>
                <c:pt idx="1355">
                  <c:v>41968</c:v>
                </c:pt>
                <c:pt idx="1356">
                  <c:v>41969</c:v>
                </c:pt>
                <c:pt idx="1357">
                  <c:v>41970</c:v>
                </c:pt>
                <c:pt idx="1358">
                  <c:v>41971</c:v>
                </c:pt>
                <c:pt idx="1359">
                  <c:v>41972</c:v>
                </c:pt>
                <c:pt idx="1360">
                  <c:v>41973</c:v>
                </c:pt>
                <c:pt idx="1361">
                  <c:v>41974</c:v>
                </c:pt>
                <c:pt idx="1362">
                  <c:v>41975</c:v>
                </c:pt>
                <c:pt idx="1363">
                  <c:v>41976</c:v>
                </c:pt>
                <c:pt idx="1364">
                  <c:v>41977</c:v>
                </c:pt>
                <c:pt idx="1365">
                  <c:v>41978</c:v>
                </c:pt>
                <c:pt idx="1366">
                  <c:v>41979</c:v>
                </c:pt>
                <c:pt idx="1367">
                  <c:v>41980</c:v>
                </c:pt>
                <c:pt idx="1368">
                  <c:v>41981</c:v>
                </c:pt>
                <c:pt idx="1369">
                  <c:v>41982</c:v>
                </c:pt>
                <c:pt idx="1370">
                  <c:v>41983</c:v>
                </c:pt>
                <c:pt idx="1371">
                  <c:v>41984</c:v>
                </c:pt>
                <c:pt idx="1372">
                  <c:v>41985</c:v>
                </c:pt>
                <c:pt idx="1373">
                  <c:v>41986</c:v>
                </c:pt>
                <c:pt idx="1374">
                  <c:v>41987</c:v>
                </c:pt>
                <c:pt idx="1375">
                  <c:v>41988</c:v>
                </c:pt>
                <c:pt idx="1376">
                  <c:v>41989</c:v>
                </c:pt>
                <c:pt idx="1377">
                  <c:v>41990</c:v>
                </c:pt>
                <c:pt idx="1378">
                  <c:v>41991</c:v>
                </c:pt>
                <c:pt idx="1379">
                  <c:v>41992</c:v>
                </c:pt>
                <c:pt idx="1380">
                  <c:v>41993</c:v>
                </c:pt>
                <c:pt idx="1381">
                  <c:v>41994</c:v>
                </c:pt>
                <c:pt idx="1382">
                  <c:v>41995</c:v>
                </c:pt>
                <c:pt idx="1383">
                  <c:v>41996</c:v>
                </c:pt>
                <c:pt idx="1384">
                  <c:v>41997</c:v>
                </c:pt>
                <c:pt idx="1385">
                  <c:v>41998</c:v>
                </c:pt>
                <c:pt idx="1386">
                  <c:v>41999</c:v>
                </c:pt>
                <c:pt idx="1387">
                  <c:v>42000</c:v>
                </c:pt>
                <c:pt idx="1388">
                  <c:v>42001</c:v>
                </c:pt>
                <c:pt idx="1389">
                  <c:v>42002</c:v>
                </c:pt>
                <c:pt idx="1390">
                  <c:v>42003</c:v>
                </c:pt>
                <c:pt idx="1391">
                  <c:v>42004</c:v>
                </c:pt>
                <c:pt idx="1392">
                  <c:v>42005</c:v>
                </c:pt>
                <c:pt idx="1393">
                  <c:v>42006</c:v>
                </c:pt>
                <c:pt idx="1394">
                  <c:v>42007</c:v>
                </c:pt>
                <c:pt idx="1395">
                  <c:v>42008</c:v>
                </c:pt>
                <c:pt idx="1396">
                  <c:v>42009</c:v>
                </c:pt>
                <c:pt idx="1397">
                  <c:v>42010</c:v>
                </c:pt>
                <c:pt idx="1398">
                  <c:v>42011</c:v>
                </c:pt>
                <c:pt idx="1399">
                  <c:v>42012</c:v>
                </c:pt>
                <c:pt idx="1400">
                  <c:v>42013</c:v>
                </c:pt>
                <c:pt idx="1401">
                  <c:v>42014</c:v>
                </c:pt>
                <c:pt idx="1402">
                  <c:v>42015</c:v>
                </c:pt>
                <c:pt idx="1403">
                  <c:v>42016</c:v>
                </c:pt>
                <c:pt idx="1404">
                  <c:v>42017</c:v>
                </c:pt>
                <c:pt idx="1405">
                  <c:v>42018</c:v>
                </c:pt>
                <c:pt idx="1406">
                  <c:v>42019</c:v>
                </c:pt>
                <c:pt idx="1407">
                  <c:v>42020</c:v>
                </c:pt>
                <c:pt idx="1408">
                  <c:v>42021</c:v>
                </c:pt>
                <c:pt idx="1409">
                  <c:v>42022</c:v>
                </c:pt>
                <c:pt idx="1410">
                  <c:v>42023</c:v>
                </c:pt>
                <c:pt idx="1411">
                  <c:v>42024</c:v>
                </c:pt>
                <c:pt idx="1412">
                  <c:v>42025</c:v>
                </c:pt>
                <c:pt idx="1413">
                  <c:v>42026</c:v>
                </c:pt>
                <c:pt idx="1414">
                  <c:v>42027</c:v>
                </c:pt>
                <c:pt idx="1415">
                  <c:v>42028</c:v>
                </c:pt>
                <c:pt idx="1416">
                  <c:v>42029</c:v>
                </c:pt>
                <c:pt idx="1417">
                  <c:v>42030</c:v>
                </c:pt>
                <c:pt idx="1418">
                  <c:v>42031</c:v>
                </c:pt>
                <c:pt idx="1419">
                  <c:v>42032</c:v>
                </c:pt>
                <c:pt idx="1420">
                  <c:v>42033</c:v>
                </c:pt>
                <c:pt idx="1421">
                  <c:v>42034</c:v>
                </c:pt>
                <c:pt idx="1422">
                  <c:v>42035</c:v>
                </c:pt>
                <c:pt idx="1423">
                  <c:v>42036</c:v>
                </c:pt>
                <c:pt idx="1424">
                  <c:v>42037</c:v>
                </c:pt>
                <c:pt idx="1425">
                  <c:v>42038</c:v>
                </c:pt>
                <c:pt idx="1426">
                  <c:v>42039</c:v>
                </c:pt>
                <c:pt idx="1427">
                  <c:v>42040</c:v>
                </c:pt>
                <c:pt idx="1428">
                  <c:v>42041</c:v>
                </c:pt>
                <c:pt idx="1429">
                  <c:v>42042</c:v>
                </c:pt>
                <c:pt idx="1430">
                  <c:v>42043</c:v>
                </c:pt>
                <c:pt idx="1431">
                  <c:v>42044</c:v>
                </c:pt>
                <c:pt idx="1432">
                  <c:v>42045</c:v>
                </c:pt>
                <c:pt idx="1433">
                  <c:v>42046</c:v>
                </c:pt>
                <c:pt idx="1434">
                  <c:v>42047</c:v>
                </c:pt>
                <c:pt idx="1435">
                  <c:v>42048</c:v>
                </c:pt>
                <c:pt idx="1436">
                  <c:v>42049</c:v>
                </c:pt>
                <c:pt idx="1437">
                  <c:v>42050</c:v>
                </c:pt>
                <c:pt idx="1438">
                  <c:v>42051</c:v>
                </c:pt>
                <c:pt idx="1439">
                  <c:v>42052</c:v>
                </c:pt>
                <c:pt idx="1440">
                  <c:v>42053</c:v>
                </c:pt>
                <c:pt idx="1441">
                  <c:v>42054</c:v>
                </c:pt>
                <c:pt idx="1442">
                  <c:v>42055</c:v>
                </c:pt>
                <c:pt idx="1443">
                  <c:v>42056</c:v>
                </c:pt>
                <c:pt idx="1444">
                  <c:v>42057</c:v>
                </c:pt>
                <c:pt idx="1445">
                  <c:v>42058</c:v>
                </c:pt>
                <c:pt idx="1446">
                  <c:v>42059</c:v>
                </c:pt>
                <c:pt idx="1447">
                  <c:v>42060</c:v>
                </c:pt>
                <c:pt idx="1448">
                  <c:v>42061</c:v>
                </c:pt>
                <c:pt idx="1449">
                  <c:v>42062</c:v>
                </c:pt>
                <c:pt idx="1450">
                  <c:v>42063</c:v>
                </c:pt>
                <c:pt idx="1451">
                  <c:v>42064</c:v>
                </c:pt>
                <c:pt idx="1452">
                  <c:v>42065</c:v>
                </c:pt>
                <c:pt idx="1453">
                  <c:v>42066</c:v>
                </c:pt>
                <c:pt idx="1454">
                  <c:v>42067</c:v>
                </c:pt>
                <c:pt idx="1455">
                  <c:v>42068</c:v>
                </c:pt>
                <c:pt idx="1456">
                  <c:v>42069</c:v>
                </c:pt>
                <c:pt idx="1457">
                  <c:v>42070</c:v>
                </c:pt>
                <c:pt idx="1458">
                  <c:v>42071</c:v>
                </c:pt>
                <c:pt idx="1459">
                  <c:v>42072</c:v>
                </c:pt>
                <c:pt idx="1460">
                  <c:v>42073</c:v>
                </c:pt>
                <c:pt idx="1461">
                  <c:v>42074</c:v>
                </c:pt>
                <c:pt idx="1462">
                  <c:v>42075</c:v>
                </c:pt>
                <c:pt idx="1463">
                  <c:v>42076</c:v>
                </c:pt>
                <c:pt idx="1464">
                  <c:v>42077</c:v>
                </c:pt>
                <c:pt idx="1465">
                  <c:v>42078</c:v>
                </c:pt>
                <c:pt idx="1466">
                  <c:v>42079</c:v>
                </c:pt>
                <c:pt idx="1467">
                  <c:v>42080</c:v>
                </c:pt>
                <c:pt idx="1468">
                  <c:v>42081</c:v>
                </c:pt>
                <c:pt idx="1469">
                  <c:v>42082</c:v>
                </c:pt>
                <c:pt idx="1470">
                  <c:v>42083</c:v>
                </c:pt>
                <c:pt idx="1471">
                  <c:v>42084</c:v>
                </c:pt>
                <c:pt idx="1472">
                  <c:v>42085</c:v>
                </c:pt>
                <c:pt idx="1473">
                  <c:v>42086</c:v>
                </c:pt>
                <c:pt idx="1474">
                  <c:v>42087</c:v>
                </c:pt>
                <c:pt idx="1475">
                  <c:v>42088</c:v>
                </c:pt>
                <c:pt idx="1476">
                  <c:v>42089</c:v>
                </c:pt>
                <c:pt idx="1477">
                  <c:v>42090</c:v>
                </c:pt>
                <c:pt idx="1478">
                  <c:v>42091</c:v>
                </c:pt>
                <c:pt idx="1479">
                  <c:v>42092</c:v>
                </c:pt>
                <c:pt idx="1480">
                  <c:v>42093</c:v>
                </c:pt>
                <c:pt idx="1481">
                  <c:v>42094</c:v>
                </c:pt>
                <c:pt idx="1482">
                  <c:v>42095</c:v>
                </c:pt>
                <c:pt idx="1483">
                  <c:v>42096</c:v>
                </c:pt>
                <c:pt idx="1484">
                  <c:v>42097</c:v>
                </c:pt>
                <c:pt idx="1485">
                  <c:v>42098</c:v>
                </c:pt>
                <c:pt idx="1486">
                  <c:v>42099</c:v>
                </c:pt>
                <c:pt idx="1487">
                  <c:v>42100</c:v>
                </c:pt>
                <c:pt idx="1488">
                  <c:v>42101</c:v>
                </c:pt>
                <c:pt idx="1489">
                  <c:v>42102</c:v>
                </c:pt>
                <c:pt idx="1490">
                  <c:v>42103</c:v>
                </c:pt>
                <c:pt idx="1491">
                  <c:v>42104</c:v>
                </c:pt>
                <c:pt idx="1492">
                  <c:v>42105</c:v>
                </c:pt>
                <c:pt idx="1493">
                  <c:v>42106</c:v>
                </c:pt>
                <c:pt idx="1494">
                  <c:v>42107</c:v>
                </c:pt>
                <c:pt idx="1495">
                  <c:v>42108</c:v>
                </c:pt>
                <c:pt idx="1496">
                  <c:v>42109</c:v>
                </c:pt>
                <c:pt idx="1497">
                  <c:v>42110</c:v>
                </c:pt>
                <c:pt idx="1498">
                  <c:v>42111</c:v>
                </c:pt>
                <c:pt idx="1499">
                  <c:v>42112</c:v>
                </c:pt>
                <c:pt idx="1500">
                  <c:v>42113</c:v>
                </c:pt>
                <c:pt idx="1501">
                  <c:v>42114</c:v>
                </c:pt>
                <c:pt idx="1502">
                  <c:v>42115</c:v>
                </c:pt>
                <c:pt idx="1503">
                  <c:v>42116</c:v>
                </c:pt>
                <c:pt idx="1504">
                  <c:v>42117</c:v>
                </c:pt>
                <c:pt idx="1505">
                  <c:v>42118</c:v>
                </c:pt>
                <c:pt idx="1506">
                  <c:v>42119</c:v>
                </c:pt>
                <c:pt idx="1507">
                  <c:v>42120</c:v>
                </c:pt>
                <c:pt idx="1508">
                  <c:v>42121</c:v>
                </c:pt>
                <c:pt idx="1509">
                  <c:v>42122</c:v>
                </c:pt>
                <c:pt idx="1510">
                  <c:v>42123</c:v>
                </c:pt>
                <c:pt idx="1511">
                  <c:v>42124</c:v>
                </c:pt>
                <c:pt idx="1512">
                  <c:v>42125</c:v>
                </c:pt>
                <c:pt idx="1513">
                  <c:v>42126</c:v>
                </c:pt>
                <c:pt idx="1514">
                  <c:v>42127</c:v>
                </c:pt>
                <c:pt idx="1515">
                  <c:v>42128</c:v>
                </c:pt>
                <c:pt idx="1516">
                  <c:v>42129</c:v>
                </c:pt>
                <c:pt idx="1517">
                  <c:v>42130</c:v>
                </c:pt>
                <c:pt idx="1518">
                  <c:v>42131</c:v>
                </c:pt>
                <c:pt idx="1519">
                  <c:v>42132</c:v>
                </c:pt>
                <c:pt idx="1520">
                  <c:v>42133</c:v>
                </c:pt>
                <c:pt idx="1521">
                  <c:v>42134</c:v>
                </c:pt>
                <c:pt idx="1522">
                  <c:v>42135</c:v>
                </c:pt>
                <c:pt idx="1523">
                  <c:v>42136</c:v>
                </c:pt>
                <c:pt idx="1524">
                  <c:v>42137</c:v>
                </c:pt>
                <c:pt idx="1525">
                  <c:v>42138</c:v>
                </c:pt>
                <c:pt idx="1526">
                  <c:v>42139</c:v>
                </c:pt>
                <c:pt idx="1527">
                  <c:v>42140</c:v>
                </c:pt>
                <c:pt idx="1528">
                  <c:v>42141</c:v>
                </c:pt>
                <c:pt idx="1529">
                  <c:v>42142</c:v>
                </c:pt>
                <c:pt idx="1530">
                  <c:v>42143</c:v>
                </c:pt>
                <c:pt idx="1531">
                  <c:v>42144</c:v>
                </c:pt>
                <c:pt idx="1532">
                  <c:v>42145</c:v>
                </c:pt>
                <c:pt idx="1533">
                  <c:v>42146</c:v>
                </c:pt>
                <c:pt idx="1534">
                  <c:v>42147</c:v>
                </c:pt>
                <c:pt idx="1535">
                  <c:v>42148</c:v>
                </c:pt>
                <c:pt idx="1536">
                  <c:v>42149</c:v>
                </c:pt>
                <c:pt idx="1537">
                  <c:v>42150</c:v>
                </c:pt>
                <c:pt idx="1538">
                  <c:v>42151</c:v>
                </c:pt>
                <c:pt idx="1539">
                  <c:v>42152</c:v>
                </c:pt>
                <c:pt idx="1540">
                  <c:v>42153</c:v>
                </c:pt>
                <c:pt idx="1541">
                  <c:v>42154</c:v>
                </c:pt>
                <c:pt idx="1542">
                  <c:v>42155</c:v>
                </c:pt>
                <c:pt idx="1543">
                  <c:v>42156</c:v>
                </c:pt>
                <c:pt idx="1544">
                  <c:v>42157</c:v>
                </c:pt>
                <c:pt idx="1545">
                  <c:v>42158</c:v>
                </c:pt>
                <c:pt idx="1546">
                  <c:v>42159</c:v>
                </c:pt>
                <c:pt idx="1547">
                  <c:v>42160</c:v>
                </c:pt>
                <c:pt idx="1548">
                  <c:v>42161</c:v>
                </c:pt>
                <c:pt idx="1549">
                  <c:v>42162</c:v>
                </c:pt>
                <c:pt idx="1550">
                  <c:v>42163</c:v>
                </c:pt>
                <c:pt idx="1551">
                  <c:v>42164</c:v>
                </c:pt>
                <c:pt idx="1552">
                  <c:v>42165</c:v>
                </c:pt>
                <c:pt idx="1553">
                  <c:v>42166</c:v>
                </c:pt>
                <c:pt idx="1554">
                  <c:v>42167</c:v>
                </c:pt>
                <c:pt idx="1555">
                  <c:v>42168</c:v>
                </c:pt>
                <c:pt idx="1556">
                  <c:v>42169</c:v>
                </c:pt>
                <c:pt idx="1557">
                  <c:v>42170</c:v>
                </c:pt>
                <c:pt idx="1558">
                  <c:v>42171</c:v>
                </c:pt>
                <c:pt idx="1559">
                  <c:v>42172</c:v>
                </c:pt>
                <c:pt idx="1560">
                  <c:v>42173</c:v>
                </c:pt>
                <c:pt idx="1561">
                  <c:v>42174</c:v>
                </c:pt>
                <c:pt idx="1562">
                  <c:v>42175</c:v>
                </c:pt>
                <c:pt idx="1563">
                  <c:v>42176</c:v>
                </c:pt>
                <c:pt idx="1564">
                  <c:v>42177</c:v>
                </c:pt>
                <c:pt idx="1565">
                  <c:v>42178</c:v>
                </c:pt>
                <c:pt idx="1566">
                  <c:v>42179</c:v>
                </c:pt>
                <c:pt idx="1567">
                  <c:v>42180</c:v>
                </c:pt>
                <c:pt idx="1568">
                  <c:v>42181</c:v>
                </c:pt>
                <c:pt idx="1569">
                  <c:v>42182</c:v>
                </c:pt>
                <c:pt idx="1570">
                  <c:v>42183</c:v>
                </c:pt>
                <c:pt idx="1571">
                  <c:v>42184</c:v>
                </c:pt>
                <c:pt idx="1572">
                  <c:v>42185</c:v>
                </c:pt>
                <c:pt idx="1573">
                  <c:v>42186</c:v>
                </c:pt>
                <c:pt idx="1574">
                  <c:v>42187</c:v>
                </c:pt>
                <c:pt idx="1575">
                  <c:v>42188</c:v>
                </c:pt>
                <c:pt idx="1576">
                  <c:v>42189</c:v>
                </c:pt>
                <c:pt idx="1577">
                  <c:v>42190</c:v>
                </c:pt>
                <c:pt idx="1578">
                  <c:v>42191</c:v>
                </c:pt>
                <c:pt idx="1579">
                  <c:v>42192</c:v>
                </c:pt>
                <c:pt idx="1580">
                  <c:v>42193</c:v>
                </c:pt>
                <c:pt idx="1581">
                  <c:v>42194</c:v>
                </c:pt>
                <c:pt idx="1582">
                  <c:v>42195</c:v>
                </c:pt>
                <c:pt idx="1583">
                  <c:v>42196</c:v>
                </c:pt>
                <c:pt idx="1584">
                  <c:v>42197</c:v>
                </c:pt>
                <c:pt idx="1585">
                  <c:v>42198</c:v>
                </c:pt>
                <c:pt idx="1586">
                  <c:v>42199</c:v>
                </c:pt>
                <c:pt idx="1587">
                  <c:v>42200</c:v>
                </c:pt>
                <c:pt idx="1588">
                  <c:v>42201</c:v>
                </c:pt>
                <c:pt idx="1589">
                  <c:v>42202</c:v>
                </c:pt>
                <c:pt idx="1590">
                  <c:v>42203</c:v>
                </c:pt>
                <c:pt idx="1591">
                  <c:v>42204</c:v>
                </c:pt>
                <c:pt idx="1592">
                  <c:v>42205</c:v>
                </c:pt>
                <c:pt idx="1593">
                  <c:v>42206</c:v>
                </c:pt>
                <c:pt idx="1594">
                  <c:v>42207</c:v>
                </c:pt>
                <c:pt idx="1595">
                  <c:v>42208</c:v>
                </c:pt>
                <c:pt idx="1596">
                  <c:v>42209</c:v>
                </c:pt>
                <c:pt idx="1597">
                  <c:v>42210</c:v>
                </c:pt>
                <c:pt idx="1598">
                  <c:v>42211</c:v>
                </c:pt>
                <c:pt idx="1599">
                  <c:v>42212</c:v>
                </c:pt>
                <c:pt idx="1600">
                  <c:v>42213</c:v>
                </c:pt>
                <c:pt idx="1601">
                  <c:v>42214</c:v>
                </c:pt>
                <c:pt idx="1602">
                  <c:v>42215</c:v>
                </c:pt>
                <c:pt idx="1603">
                  <c:v>42216</c:v>
                </c:pt>
                <c:pt idx="1604">
                  <c:v>42217</c:v>
                </c:pt>
                <c:pt idx="1605">
                  <c:v>42218</c:v>
                </c:pt>
                <c:pt idx="1606">
                  <c:v>42219</c:v>
                </c:pt>
                <c:pt idx="1607">
                  <c:v>42220</c:v>
                </c:pt>
                <c:pt idx="1608">
                  <c:v>42221</c:v>
                </c:pt>
                <c:pt idx="1609">
                  <c:v>42222</c:v>
                </c:pt>
                <c:pt idx="1610">
                  <c:v>42223</c:v>
                </c:pt>
                <c:pt idx="1611">
                  <c:v>42224</c:v>
                </c:pt>
                <c:pt idx="1612">
                  <c:v>42225</c:v>
                </c:pt>
                <c:pt idx="1613">
                  <c:v>42226</c:v>
                </c:pt>
                <c:pt idx="1614">
                  <c:v>42227</c:v>
                </c:pt>
                <c:pt idx="1615">
                  <c:v>42228</c:v>
                </c:pt>
                <c:pt idx="1616">
                  <c:v>42229</c:v>
                </c:pt>
                <c:pt idx="1617">
                  <c:v>42230</c:v>
                </c:pt>
                <c:pt idx="1618">
                  <c:v>42231</c:v>
                </c:pt>
                <c:pt idx="1619">
                  <c:v>42232</c:v>
                </c:pt>
                <c:pt idx="1620">
                  <c:v>42233</c:v>
                </c:pt>
                <c:pt idx="1621">
                  <c:v>42234</c:v>
                </c:pt>
                <c:pt idx="1622">
                  <c:v>42235</c:v>
                </c:pt>
                <c:pt idx="1623">
                  <c:v>42236</c:v>
                </c:pt>
                <c:pt idx="1624">
                  <c:v>42237</c:v>
                </c:pt>
                <c:pt idx="1625">
                  <c:v>42238</c:v>
                </c:pt>
                <c:pt idx="1626">
                  <c:v>42239</c:v>
                </c:pt>
                <c:pt idx="1627">
                  <c:v>42240</c:v>
                </c:pt>
                <c:pt idx="1628">
                  <c:v>42241</c:v>
                </c:pt>
                <c:pt idx="1629">
                  <c:v>42242</c:v>
                </c:pt>
                <c:pt idx="1630">
                  <c:v>42243</c:v>
                </c:pt>
                <c:pt idx="1631">
                  <c:v>42244</c:v>
                </c:pt>
                <c:pt idx="1632">
                  <c:v>42245</c:v>
                </c:pt>
                <c:pt idx="1633">
                  <c:v>42246</c:v>
                </c:pt>
                <c:pt idx="1634">
                  <c:v>42247</c:v>
                </c:pt>
                <c:pt idx="1635">
                  <c:v>42248</c:v>
                </c:pt>
                <c:pt idx="1636">
                  <c:v>42249</c:v>
                </c:pt>
                <c:pt idx="1637">
                  <c:v>42250</c:v>
                </c:pt>
                <c:pt idx="1638">
                  <c:v>42251</c:v>
                </c:pt>
                <c:pt idx="1639">
                  <c:v>42252</c:v>
                </c:pt>
                <c:pt idx="1640">
                  <c:v>42253</c:v>
                </c:pt>
                <c:pt idx="1641">
                  <c:v>42254</c:v>
                </c:pt>
                <c:pt idx="1642">
                  <c:v>42255</c:v>
                </c:pt>
                <c:pt idx="1643">
                  <c:v>42256</c:v>
                </c:pt>
                <c:pt idx="1644">
                  <c:v>42257</c:v>
                </c:pt>
                <c:pt idx="1645">
                  <c:v>42258</c:v>
                </c:pt>
                <c:pt idx="1646">
                  <c:v>42259</c:v>
                </c:pt>
                <c:pt idx="1647">
                  <c:v>42260</c:v>
                </c:pt>
                <c:pt idx="1648">
                  <c:v>42261</c:v>
                </c:pt>
                <c:pt idx="1649">
                  <c:v>42262</c:v>
                </c:pt>
                <c:pt idx="1650">
                  <c:v>42263</c:v>
                </c:pt>
                <c:pt idx="1651">
                  <c:v>42264</c:v>
                </c:pt>
                <c:pt idx="1652">
                  <c:v>42265</c:v>
                </c:pt>
                <c:pt idx="1653">
                  <c:v>42266</c:v>
                </c:pt>
                <c:pt idx="1654">
                  <c:v>42267</c:v>
                </c:pt>
                <c:pt idx="1655">
                  <c:v>42268</c:v>
                </c:pt>
                <c:pt idx="1656">
                  <c:v>42269</c:v>
                </c:pt>
                <c:pt idx="1657">
                  <c:v>42270</c:v>
                </c:pt>
                <c:pt idx="1658">
                  <c:v>42271</c:v>
                </c:pt>
                <c:pt idx="1659">
                  <c:v>42272</c:v>
                </c:pt>
                <c:pt idx="1660">
                  <c:v>42273</c:v>
                </c:pt>
                <c:pt idx="1661">
                  <c:v>42274</c:v>
                </c:pt>
                <c:pt idx="1662">
                  <c:v>42275</c:v>
                </c:pt>
                <c:pt idx="1663">
                  <c:v>42276</c:v>
                </c:pt>
                <c:pt idx="1664">
                  <c:v>42277</c:v>
                </c:pt>
                <c:pt idx="1665">
                  <c:v>42278</c:v>
                </c:pt>
                <c:pt idx="1666">
                  <c:v>42279</c:v>
                </c:pt>
                <c:pt idx="1667">
                  <c:v>42280</c:v>
                </c:pt>
                <c:pt idx="1668">
                  <c:v>42281</c:v>
                </c:pt>
                <c:pt idx="1669">
                  <c:v>42282</c:v>
                </c:pt>
                <c:pt idx="1670">
                  <c:v>42283</c:v>
                </c:pt>
                <c:pt idx="1671">
                  <c:v>42284</c:v>
                </c:pt>
                <c:pt idx="1672">
                  <c:v>42285</c:v>
                </c:pt>
                <c:pt idx="1673">
                  <c:v>42286</c:v>
                </c:pt>
                <c:pt idx="1674">
                  <c:v>42287</c:v>
                </c:pt>
                <c:pt idx="1675">
                  <c:v>42288</c:v>
                </c:pt>
                <c:pt idx="1676">
                  <c:v>42289</c:v>
                </c:pt>
                <c:pt idx="1677">
                  <c:v>42290</c:v>
                </c:pt>
                <c:pt idx="1678">
                  <c:v>42291</c:v>
                </c:pt>
                <c:pt idx="1679">
                  <c:v>42292</c:v>
                </c:pt>
                <c:pt idx="1680">
                  <c:v>42293</c:v>
                </c:pt>
                <c:pt idx="1681">
                  <c:v>42294</c:v>
                </c:pt>
                <c:pt idx="1682">
                  <c:v>42295</c:v>
                </c:pt>
                <c:pt idx="1683">
                  <c:v>42296</c:v>
                </c:pt>
                <c:pt idx="1684">
                  <c:v>42297</c:v>
                </c:pt>
                <c:pt idx="1685">
                  <c:v>42298</c:v>
                </c:pt>
                <c:pt idx="1686">
                  <c:v>42299</c:v>
                </c:pt>
                <c:pt idx="1687">
                  <c:v>42300</c:v>
                </c:pt>
                <c:pt idx="1688">
                  <c:v>42301</c:v>
                </c:pt>
                <c:pt idx="1689">
                  <c:v>42302</c:v>
                </c:pt>
                <c:pt idx="1690">
                  <c:v>42303</c:v>
                </c:pt>
                <c:pt idx="1691">
                  <c:v>42304</c:v>
                </c:pt>
                <c:pt idx="1692">
                  <c:v>42305</c:v>
                </c:pt>
                <c:pt idx="1693">
                  <c:v>42306</c:v>
                </c:pt>
                <c:pt idx="1694">
                  <c:v>42307</c:v>
                </c:pt>
                <c:pt idx="1695">
                  <c:v>42308</c:v>
                </c:pt>
                <c:pt idx="1696">
                  <c:v>42309</c:v>
                </c:pt>
                <c:pt idx="1697">
                  <c:v>42310</c:v>
                </c:pt>
                <c:pt idx="1698">
                  <c:v>42311</c:v>
                </c:pt>
                <c:pt idx="1699">
                  <c:v>42312</c:v>
                </c:pt>
                <c:pt idx="1700">
                  <c:v>42313</c:v>
                </c:pt>
                <c:pt idx="1701">
                  <c:v>42314</c:v>
                </c:pt>
                <c:pt idx="1702">
                  <c:v>42315</c:v>
                </c:pt>
                <c:pt idx="1703">
                  <c:v>42316</c:v>
                </c:pt>
                <c:pt idx="1704">
                  <c:v>42317</c:v>
                </c:pt>
                <c:pt idx="1705">
                  <c:v>42318</c:v>
                </c:pt>
                <c:pt idx="1706">
                  <c:v>42319</c:v>
                </c:pt>
                <c:pt idx="1707">
                  <c:v>42320</c:v>
                </c:pt>
                <c:pt idx="1708">
                  <c:v>42321</c:v>
                </c:pt>
                <c:pt idx="1709">
                  <c:v>42322</c:v>
                </c:pt>
                <c:pt idx="1710">
                  <c:v>42323</c:v>
                </c:pt>
                <c:pt idx="1711">
                  <c:v>42324</c:v>
                </c:pt>
                <c:pt idx="1712">
                  <c:v>42325</c:v>
                </c:pt>
                <c:pt idx="1713">
                  <c:v>42326</c:v>
                </c:pt>
                <c:pt idx="1714">
                  <c:v>42327</c:v>
                </c:pt>
                <c:pt idx="1715">
                  <c:v>42328</c:v>
                </c:pt>
                <c:pt idx="1716">
                  <c:v>42329</c:v>
                </c:pt>
                <c:pt idx="1717">
                  <c:v>42330</c:v>
                </c:pt>
                <c:pt idx="1718">
                  <c:v>42331</c:v>
                </c:pt>
                <c:pt idx="1719">
                  <c:v>42332</c:v>
                </c:pt>
                <c:pt idx="1720">
                  <c:v>42333</c:v>
                </c:pt>
                <c:pt idx="1721">
                  <c:v>42334</c:v>
                </c:pt>
                <c:pt idx="1722">
                  <c:v>42335</c:v>
                </c:pt>
                <c:pt idx="1723">
                  <c:v>42336</c:v>
                </c:pt>
                <c:pt idx="1724">
                  <c:v>42337</c:v>
                </c:pt>
                <c:pt idx="1725">
                  <c:v>42338</c:v>
                </c:pt>
                <c:pt idx="1726">
                  <c:v>42339</c:v>
                </c:pt>
                <c:pt idx="1727">
                  <c:v>42340</c:v>
                </c:pt>
                <c:pt idx="1728">
                  <c:v>42341</c:v>
                </c:pt>
                <c:pt idx="1729">
                  <c:v>42342</c:v>
                </c:pt>
                <c:pt idx="1730">
                  <c:v>42343</c:v>
                </c:pt>
                <c:pt idx="1731">
                  <c:v>42344</c:v>
                </c:pt>
                <c:pt idx="1732">
                  <c:v>42345</c:v>
                </c:pt>
                <c:pt idx="1733">
                  <c:v>42346</c:v>
                </c:pt>
                <c:pt idx="1734">
                  <c:v>42347</c:v>
                </c:pt>
                <c:pt idx="1735">
                  <c:v>42348</c:v>
                </c:pt>
                <c:pt idx="1736">
                  <c:v>42349</c:v>
                </c:pt>
                <c:pt idx="1737">
                  <c:v>42350</c:v>
                </c:pt>
                <c:pt idx="1738">
                  <c:v>42351</c:v>
                </c:pt>
                <c:pt idx="1739">
                  <c:v>42352</c:v>
                </c:pt>
                <c:pt idx="1740">
                  <c:v>42353</c:v>
                </c:pt>
                <c:pt idx="1741">
                  <c:v>42354</c:v>
                </c:pt>
                <c:pt idx="1742">
                  <c:v>42355</c:v>
                </c:pt>
                <c:pt idx="1743">
                  <c:v>42356</c:v>
                </c:pt>
                <c:pt idx="1744">
                  <c:v>42357</c:v>
                </c:pt>
                <c:pt idx="1745">
                  <c:v>42358</c:v>
                </c:pt>
                <c:pt idx="1746">
                  <c:v>42359</c:v>
                </c:pt>
                <c:pt idx="1747">
                  <c:v>42360</c:v>
                </c:pt>
                <c:pt idx="1748">
                  <c:v>42361</c:v>
                </c:pt>
                <c:pt idx="1749">
                  <c:v>42362</c:v>
                </c:pt>
                <c:pt idx="1750">
                  <c:v>42363</c:v>
                </c:pt>
                <c:pt idx="1751">
                  <c:v>42364</c:v>
                </c:pt>
                <c:pt idx="1752">
                  <c:v>42365</c:v>
                </c:pt>
                <c:pt idx="1753">
                  <c:v>42366</c:v>
                </c:pt>
                <c:pt idx="1754">
                  <c:v>42367</c:v>
                </c:pt>
                <c:pt idx="1755">
                  <c:v>42368</c:v>
                </c:pt>
                <c:pt idx="1756">
                  <c:v>42369</c:v>
                </c:pt>
                <c:pt idx="1757">
                  <c:v>42370</c:v>
                </c:pt>
                <c:pt idx="1758">
                  <c:v>42371</c:v>
                </c:pt>
                <c:pt idx="1759">
                  <c:v>42372</c:v>
                </c:pt>
                <c:pt idx="1760">
                  <c:v>42373</c:v>
                </c:pt>
                <c:pt idx="1761">
                  <c:v>42374</c:v>
                </c:pt>
                <c:pt idx="1762">
                  <c:v>42375</c:v>
                </c:pt>
                <c:pt idx="1763">
                  <c:v>42376</c:v>
                </c:pt>
                <c:pt idx="1764">
                  <c:v>42377</c:v>
                </c:pt>
                <c:pt idx="1765">
                  <c:v>42378</c:v>
                </c:pt>
                <c:pt idx="1766">
                  <c:v>42379</c:v>
                </c:pt>
                <c:pt idx="1767">
                  <c:v>42380</c:v>
                </c:pt>
                <c:pt idx="1768">
                  <c:v>42381</c:v>
                </c:pt>
                <c:pt idx="1769">
                  <c:v>42382</c:v>
                </c:pt>
                <c:pt idx="1770">
                  <c:v>42383</c:v>
                </c:pt>
                <c:pt idx="1771">
                  <c:v>42384</c:v>
                </c:pt>
                <c:pt idx="1772">
                  <c:v>42385</c:v>
                </c:pt>
                <c:pt idx="1773">
                  <c:v>42386</c:v>
                </c:pt>
                <c:pt idx="1774">
                  <c:v>42387</c:v>
                </c:pt>
                <c:pt idx="1775">
                  <c:v>42388</c:v>
                </c:pt>
                <c:pt idx="1776">
                  <c:v>42389</c:v>
                </c:pt>
                <c:pt idx="1777">
                  <c:v>42390</c:v>
                </c:pt>
                <c:pt idx="1778">
                  <c:v>42391</c:v>
                </c:pt>
                <c:pt idx="1779">
                  <c:v>42392</c:v>
                </c:pt>
                <c:pt idx="1780">
                  <c:v>42393</c:v>
                </c:pt>
                <c:pt idx="1781">
                  <c:v>42394</c:v>
                </c:pt>
                <c:pt idx="1782">
                  <c:v>42395</c:v>
                </c:pt>
                <c:pt idx="1783">
                  <c:v>42396</c:v>
                </c:pt>
                <c:pt idx="1784">
                  <c:v>42397</c:v>
                </c:pt>
                <c:pt idx="1785">
                  <c:v>42398</c:v>
                </c:pt>
                <c:pt idx="1786">
                  <c:v>42399</c:v>
                </c:pt>
                <c:pt idx="1787">
                  <c:v>42400</c:v>
                </c:pt>
                <c:pt idx="1788">
                  <c:v>42401</c:v>
                </c:pt>
                <c:pt idx="1789">
                  <c:v>42402</c:v>
                </c:pt>
                <c:pt idx="1790">
                  <c:v>42403</c:v>
                </c:pt>
                <c:pt idx="1791">
                  <c:v>42404</c:v>
                </c:pt>
                <c:pt idx="1792">
                  <c:v>42405</c:v>
                </c:pt>
                <c:pt idx="1793">
                  <c:v>42406</c:v>
                </c:pt>
                <c:pt idx="1794">
                  <c:v>42407</c:v>
                </c:pt>
                <c:pt idx="1795">
                  <c:v>42408</c:v>
                </c:pt>
                <c:pt idx="1796">
                  <c:v>42409</c:v>
                </c:pt>
                <c:pt idx="1797">
                  <c:v>42410</c:v>
                </c:pt>
                <c:pt idx="1798">
                  <c:v>42411</c:v>
                </c:pt>
                <c:pt idx="1799">
                  <c:v>42412</c:v>
                </c:pt>
                <c:pt idx="1800">
                  <c:v>42413</c:v>
                </c:pt>
                <c:pt idx="1801">
                  <c:v>42414</c:v>
                </c:pt>
                <c:pt idx="1802">
                  <c:v>42415</c:v>
                </c:pt>
                <c:pt idx="1803">
                  <c:v>42416</c:v>
                </c:pt>
                <c:pt idx="1804">
                  <c:v>42417</c:v>
                </c:pt>
                <c:pt idx="1805">
                  <c:v>42418</c:v>
                </c:pt>
                <c:pt idx="1806">
                  <c:v>42419</c:v>
                </c:pt>
                <c:pt idx="1807">
                  <c:v>42420</c:v>
                </c:pt>
                <c:pt idx="1808">
                  <c:v>42421</c:v>
                </c:pt>
                <c:pt idx="1809">
                  <c:v>42422</c:v>
                </c:pt>
                <c:pt idx="1810">
                  <c:v>42423</c:v>
                </c:pt>
                <c:pt idx="1811">
                  <c:v>42424</c:v>
                </c:pt>
                <c:pt idx="1812">
                  <c:v>42425</c:v>
                </c:pt>
                <c:pt idx="1813">
                  <c:v>42426</c:v>
                </c:pt>
                <c:pt idx="1814">
                  <c:v>42427</c:v>
                </c:pt>
                <c:pt idx="1815">
                  <c:v>42428</c:v>
                </c:pt>
                <c:pt idx="1816">
                  <c:v>42429</c:v>
                </c:pt>
                <c:pt idx="1817">
                  <c:v>42430</c:v>
                </c:pt>
                <c:pt idx="1818">
                  <c:v>42431</c:v>
                </c:pt>
                <c:pt idx="1819">
                  <c:v>42432</c:v>
                </c:pt>
                <c:pt idx="1820">
                  <c:v>42433</c:v>
                </c:pt>
                <c:pt idx="1821">
                  <c:v>42434</c:v>
                </c:pt>
                <c:pt idx="1822">
                  <c:v>42435</c:v>
                </c:pt>
                <c:pt idx="1823">
                  <c:v>42436</c:v>
                </c:pt>
                <c:pt idx="1824">
                  <c:v>42437</c:v>
                </c:pt>
                <c:pt idx="1825">
                  <c:v>42438</c:v>
                </c:pt>
                <c:pt idx="1826">
                  <c:v>42439</c:v>
                </c:pt>
                <c:pt idx="1827">
                  <c:v>42440</c:v>
                </c:pt>
                <c:pt idx="1828">
                  <c:v>42441</c:v>
                </c:pt>
                <c:pt idx="1829">
                  <c:v>42442</c:v>
                </c:pt>
                <c:pt idx="1830">
                  <c:v>42443</c:v>
                </c:pt>
                <c:pt idx="1831">
                  <c:v>42444</c:v>
                </c:pt>
                <c:pt idx="1832">
                  <c:v>42445</c:v>
                </c:pt>
                <c:pt idx="1833">
                  <c:v>42446</c:v>
                </c:pt>
                <c:pt idx="1834">
                  <c:v>42447</c:v>
                </c:pt>
                <c:pt idx="1835">
                  <c:v>42448</c:v>
                </c:pt>
                <c:pt idx="1836">
                  <c:v>42449</c:v>
                </c:pt>
                <c:pt idx="1837">
                  <c:v>42450</c:v>
                </c:pt>
                <c:pt idx="1838">
                  <c:v>42451</c:v>
                </c:pt>
                <c:pt idx="1839">
                  <c:v>42452</c:v>
                </c:pt>
                <c:pt idx="1840">
                  <c:v>42453</c:v>
                </c:pt>
                <c:pt idx="1841">
                  <c:v>42454</c:v>
                </c:pt>
                <c:pt idx="1842">
                  <c:v>42455</c:v>
                </c:pt>
                <c:pt idx="1843">
                  <c:v>42456</c:v>
                </c:pt>
                <c:pt idx="1844">
                  <c:v>42457</c:v>
                </c:pt>
                <c:pt idx="1845">
                  <c:v>42458</c:v>
                </c:pt>
                <c:pt idx="1846">
                  <c:v>42459</c:v>
                </c:pt>
                <c:pt idx="1847">
                  <c:v>42460</c:v>
                </c:pt>
                <c:pt idx="1848">
                  <c:v>42461</c:v>
                </c:pt>
                <c:pt idx="1849">
                  <c:v>42462</c:v>
                </c:pt>
                <c:pt idx="1850">
                  <c:v>42463</c:v>
                </c:pt>
                <c:pt idx="1851">
                  <c:v>42464</c:v>
                </c:pt>
                <c:pt idx="1852">
                  <c:v>42465</c:v>
                </c:pt>
                <c:pt idx="1853">
                  <c:v>42466</c:v>
                </c:pt>
                <c:pt idx="1854">
                  <c:v>42467</c:v>
                </c:pt>
                <c:pt idx="1855">
                  <c:v>42468</c:v>
                </c:pt>
                <c:pt idx="1856">
                  <c:v>42469</c:v>
                </c:pt>
                <c:pt idx="1857">
                  <c:v>42470</c:v>
                </c:pt>
                <c:pt idx="1858">
                  <c:v>42471</c:v>
                </c:pt>
                <c:pt idx="1859">
                  <c:v>42472</c:v>
                </c:pt>
                <c:pt idx="1860">
                  <c:v>42473</c:v>
                </c:pt>
                <c:pt idx="1861">
                  <c:v>42474</c:v>
                </c:pt>
                <c:pt idx="1862">
                  <c:v>42475</c:v>
                </c:pt>
                <c:pt idx="1863">
                  <c:v>42476</c:v>
                </c:pt>
                <c:pt idx="1864">
                  <c:v>42477</c:v>
                </c:pt>
                <c:pt idx="1865">
                  <c:v>42478</c:v>
                </c:pt>
                <c:pt idx="1866">
                  <c:v>42479</c:v>
                </c:pt>
                <c:pt idx="1867">
                  <c:v>42480</c:v>
                </c:pt>
                <c:pt idx="1868">
                  <c:v>42481</c:v>
                </c:pt>
                <c:pt idx="1869">
                  <c:v>42482</c:v>
                </c:pt>
                <c:pt idx="1870">
                  <c:v>42483</c:v>
                </c:pt>
                <c:pt idx="1871">
                  <c:v>42484</c:v>
                </c:pt>
                <c:pt idx="1872">
                  <c:v>42485</c:v>
                </c:pt>
                <c:pt idx="1873">
                  <c:v>42486</c:v>
                </c:pt>
                <c:pt idx="1874">
                  <c:v>42487</c:v>
                </c:pt>
                <c:pt idx="1875">
                  <c:v>42488</c:v>
                </c:pt>
                <c:pt idx="1876">
                  <c:v>42489</c:v>
                </c:pt>
                <c:pt idx="1877">
                  <c:v>42490</c:v>
                </c:pt>
                <c:pt idx="1878">
                  <c:v>42491</c:v>
                </c:pt>
                <c:pt idx="1879">
                  <c:v>42492</c:v>
                </c:pt>
                <c:pt idx="1880">
                  <c:v>42493</c:v>
                </c:pt>
                <c:pt idx="1881">
                  <c:v>42494</c:v>
                </c:pt>
                <c:pt idx="1882">
                  <c:v>42495</c:v>
                </c:pt>
                <c:pt idx="1883">
                  <c:v>42496</c:v>
                </c:pt>
                <c:pt idx="1884">
                  <c:v>42497</c:v>
                </c:pt>
                <c:pt idx="1885">
                  <c:v>42498</c:v>
                </c:pt>
                <c:pt idx="1886">
                  <c:v>42499</c:v>
                </c:pt>
                <c:pt idx="1887">
                  <c:v>42500</c:v>
                </c:pt>
                <c:pt idx="1888">
                  <c:v>42501</c:v>
                </c:pt>
                <c:pt idx="1889">
                  <c:v>42502</c:v>
                </c:pt>
                <c:pt idx="1890">
                  <c:v>42503</c:v>
                </c:pt>
                <c:pt idx="1891">
                  <c:v>42504</c:v>
                </c:pt>
                <c:pt idx="1892">
                  <c:v>42505</c:v>
                </c:pt>
                <c:pt idx="1893">
                  <c:v>42506</c:v>
                </c:pt>
                <c:pt idx="1894">
                  <c:v>42507</c:v>
                </c:pt>
                <c:pt idx="1895">
                  <c:v>42508</c:v>
                </c:pt>
                <c:pt idx="1896">
                  <c:v>42509</c:v>
                </c:pt>
                <c:pt idx="1897">
                  <c:v>42510</c:v>
                </c:pt>
                <c:pt idx="1898">
                  <c:v>42511</c:v>
                </c:pt>
                <c:pt idx="1899">
                  <c:v>42512</c:v>
                </c:pt>
                <c:pt idx="1900">
                  <c:v>42513</c:v>
                </c:pt>
                <c:pt idx="1901">
                  <c:v>42514</c:v>
                </c:pt>
                <c:pt idx="1902">
                  <c:v>42515</c:v>
                </c:pt>
                <c:pt idx="1903">
                  <c:v>42516</c:v>
                </c:pt>
                <c:pt idx="1904">
                  <c:v>42517</c:v>
                </c:pt>
                <c:pt idx="1905">
                  <c:v>42518</c:v>
                </c:pt>
                <c:pt idx="1906">
                  <c:v>42519</c:v>
                </c:pt>
                <c:pt idx="1907">
                  <c:v>42520</c:v>
                </c:pt>
                <c:pt idx="1908">
                  <c:v>42521</c:v>
                </c:pt>
                <c:pt idx="1909">
                  <c:v>42522</c:v>
                </c:pt>
                <c:pt idx="1910">
                  <c:v>42523</c:v>
                </c:pt>
                <c:pt idx="1911">
                  <c:v>42524</c:v>
                </c:pt>
                <c:pt idx="1912">
                  <c:v>42525</c:v>
                </c:pt>
                <c:pt idx="1913">
                  <c:v>42526</c:v>
                </c:pt>
                <c:pt idx="1914">
                  <c:v>42527</c:v>
                </c:pt>
                <c:pt idx="1915">
                  <c:v>42528</c:v>
                </c:pt>
                <c:pt idx="1916">
                  <c:v>42529</c:v>
                </c:pt>
                <c:pt idx="1917">
                  <c:v>42530</c:v>
                </c:pt>
                <c:pt idx="1918">
                  <c:v>42531</c:v>
                </c:pt>
                <c:pt idx="1919">
                  <c:v>42532</c:v>
                </c:pt>
                <c:pt idx="1920">
                  <c:v>42533</c:v>
                </c:pt>
                <c:pt idx="1921">
                  <c:v>42534</c:v>
                </c:pt>
                <c:pt idx="1922">
                  <c:v>42535</c:v>
                </c:pt>
                <c:pt idx="1923">
                  <c:v>42536</c:v>
                </c:pt>
                <c:pt idx="1924">
                  <c:v>42537</c:v>
                </c:pt>
                <c:pt idx="1925">
                  <c:v>42538</c:v>
                </c:pt>
                <c:pt idx="1926">
                  <c:v>42539</c:v>
                </c:pt>
                <c:pt idx="1927">
                  <c:v>42540</c:v>
                </c:pt>
                <c:pt idx="1928">
                  <c:v>42541</c:v>
                </c:pt>
                <c:pt idx="1929">
                  <c:v>42542</c:v>
                </c:pt>
                <c:pt idx="1930">
                  <c:v>42543</c:v>
                </c:pt>
                <c:pt idx="1931">
                  <c:v>42544</c:v>
                </c:pt>
                <c:pt idx="1932">
                  <c:v>42545</c:v>
                </c:pt>
                <c:pt idx="1933">
                  <c:v>42546</c:v>
                </c:pt>
                <c:pt idx="1934">
                  <c:v>42547</c:v>
                </c:pt>
                <c:pt idx="1935">
                  <c:v>42548</c:v>
                </c:pt>
                <c:pt idx="1936">
                  <c:v>42549</c:v>
                </c:pt>
                <c:pt idx="1937">
                  <c:v>42550</c:v>
                </c:pt>
                <c:pt idx="1938">
                  <c:v>42551</c:v>
                </c:pt>
                <c:pt idx="1939">
                  <c:v>42552</c:v>
                </c:pt>
                <c:pt idx="1940">
                  <c:v>42553</c:v>
                </c:pt>
                <c:pt idx="1941">
                  <c:v>42554</c:v>
                </c:pt>
                <c:pt idx="1942">
                  <c:v>42555</c:v>
                </c:pt>
                <c:pt idx="1943">
                  <c:v>42556</c:v>
                </c:pt>
                <c:pt idx="1944">
                  <c:v>42557</c:v>
                </c:pt>
                <c:pt idx="1945">
                  <c:v>42558</c:v>
                </c:pt>
                <c:pt idx="1946">
                  <c:v>42559</c:v>
                </c:pt>
                <c:pt idx="1947">
                  <c:v>42560</c:v>
                </c:pt>
                <c:pt idx="1948">
                  <c:v>42561</c:v>
                </c:pt>
                <c:pt idx="1949">
                  <c:v>42562</c:v>
                </c:pt>
                <c:pt idx="1950">
                  <c:v>42563</c:v>
                </c:pt>
                <c:pt idx="1951">
                  <c:v>42564</c:v>
                </c:pt>
                <c:pt idx="1952">
                  <c:v>42565</c:v>
                </c:pt>
                <c:pt idx="1953">
                  <c:v>42566</c:v>
                </c:pt>
                <c:pt idx="1954">
                  <c:v>42567</c:v>
                </c:pt>
                <c:pt idx="1955">
                  <c:v>42568</c:v>
                </c:pt>
                <c:pt idx="1956">
                  <c:v>42569</c:v>
                </c:pt>
                <c:pt idx="1957">
                  <c:v>42570</c:v>
                </c:pt>
                <c:pt idx="1958">
                  <c:v>42571</c:v>
                </c:pt>
                <c:pt idx="1959">
                  <c:v>42572</c:v>
                </c:pt>
                <c:pt idx="1960">
                  <c:v>42573</c:v>
                </c:pt>
                <c:pt idx="1961">
                  <c:v>42574</c:v>
                </c:pt>
                <c:pt idx="1962">
                  <c:v>42575</c:v>
                </c:pt>
                <c:pt idx="1963">
                  <c:v>42576</c:v>
                </c:pt>
                <c:pt idx="1964">
                  <c:v>42577</c:v>
                </c:pt>
                <c:pt idx="1965">
                  <c:v>42578</c:v>
                </c:pt>
                <c:pt idx="1966">
                  <c:v>42579</c:v>
                </c:pt>
                <c:pt idx="1967">
                  <c:v>42580</c:v>
                </c:pt>
                <c:pt idx="1968">
                  <c:v>42581</c:v>
                </c:pt>
                <c:pt idx="1969">
                  <c:v>42582</c:v>
                </c:pt>
                <c:pt idx="1970">
                  <c:v>42583</c:v>
                </c:pt>
                <c:pt idx="1971">
                  <c:v>42584</c:v>
                </c:pt>
                <c:pt idx="1972">
                  <c:v>42585</c:v>
                </c:pt>
                <c:pt idx="1973">
                  <c:v>42586</c:v>
                </c:pt>
                <c:pt idx="1974">
                  <c:v>42587</c:v>
                </c:pt>
                <c:pt idx="1975">
                  <c:v>42588</c:v>
                </c:pt>
                <c:pt idx="1976">
                  <c:v>42589</c:v>
                </c:pt>
                <c:pt idx="1977">
                  <c:v>42590</c:v>
                </c:pt>
                <c:pt idx="1978">
                  <c:v>42591</c:v>
                </c:pt>
                <c:pt idx="1979">
                  <c:v>42592</c:v>
                </c:pt>
                <c:pt idx="1980">
                  <c:v>42593</c:v>
                </c:pt>
                <c:pt idx="1981">
                  <c:v>42594</c:v>
                </c:pt>
                <c:pt idx="1982">
                  <c:v>42595</c:v>
                </c:pt>
                <c:pt idx="1983">
                  <c:v>42596</c:v>
                </c:pt>
                <c:pt idx="1984">
                  <c:v>42597</c:v>
                </c:pt>
                <c:pt idx="1985">
                  <c:v>42598</c:v>
                </c:pt>
                <c:pt idx="1986">
                  <c:v>42599</c:v>
                </c:pt>
                <c:pt idx="1987">
                  <c:v>42600</c:v>
                </c:pt>
                <c:pt idx="1988">
                  <c:v>42601</c:v>
                </c:pt>
                <c:pt idx="1989">
                  <c:v>42602</c:v>
                </c:pt>
                <c:pt idx="1990">
                  <c:v>42603</c:v>
                </c:pt>
                <c:pt idx="1991">
                  <c:v>42604</c:v>
                </c:pt>
                <c:pt idx="1992">
                  <c:v>42605</c:v>
                </c:pt>
                <c:pt idx="1993">
                  <c:v>42606</c:v>
                </c:pt>
                <c:pt idx="1994">
                  <c:v>42607</c:v>
                </c:pt>
                <c:pt idx="1995">
                  <c:v>42608</c:v>
                </c:pt>
                <c:pt idx="1996">
                  <c:v>42609</c:v>
                </c:pt>
                <c:pt idx="1997">
                  <c:v>42610</c:v>
                </c:pt>
                <c:pt idx="1998">
                  <c:v>42611</c:v>
                </c:pt>
                <c:pt idx="1999">
                  <c:v>42612</c:v>
                </c:pt>
                <c:pt idx="2000">
                  <c:v>42613</c:v>
                </c:pt>
                <c:pt idx="2001">
                  <c:v>42614</c:v>
                </c:pt>
                <c:pt idx="2002">
                  <c:v>42615</c:v>
                </c:pt>
                <c:pt idx="2003">
                  <c:v>42616</c:v>
                </c:pt>
                <c:pt idx="2004">
                  <c:v>42617</c:v>
                </c:pt>
                <c:pt idx="2005">
                  <c:v>42618</c:v>
                </c:pt>
                <c:pt idx="2006">
                  <c:v>42619</c:v>
                </c:pt>
                <c:pt idx="2007">
                  <c:v>42620</c:v>
                </c:pt>
                <c:pt idx="2008">
                  <c:v>42621</c:v>
                </c:pt>
                <c:pt idx="2009">
                  <c:v>42622</c:v>
                </c:pt>
                <c:pt idx="2010">
                  <c:v>42623</c:v>
                </c:pt>
                <c:pt idx="2011">
                  <c:v>42624</c:v>
                </c:pt>
                <c:pt idx="2012">
                  <c:v>42625</c:v>
                </c:pt>
                <c:pt idx="2013">
                  <c:v>42626</c:v>
                </c:pt>
                <c:pt idx="2014">
                  <c:v>42627</c:v>
                </c:pt>
                <c:pt idx="2015">
                  <c:v>42628</c:v>
                </c:pt>
                <c:pt idx="2016">
                  <c:v>42629</c:v>
                </c:pt>
                <c:pt idx="2017">
                  <c:v>42630</c:v>
                </c:pt>
                <c:pt idx="2018">
                  <c:v>42631</c:v>
                </c:pt>
                <c:pt idx="2019">
                  <c:v>42632</c:v>
                </c:pt>
                <c:pt idx="2020">
                  <c:v>42633</c:v>
                </c:pt>
                <c:pt idx="2021">
                  <c:v>42634</c:v>
                </c:pt>
                <c:pt idx="2022">
                  <c:v>42635</c:v>
                </c:pt>
                <c:pt idx="2023">
                  <c:v>42636</c:v>
                </c:pt>
                <c:pt idx="2024">
                  <c:v>42637</c:v>
                </c:pt>
                <c:pt idx="2025">
                  <c:v>42638</c:v>
                </c:pt>
                <c:pt idx="2026">
                  <c:v>42639</c:v>
                </c:pt>
                <c:pt idx="2027">
                  <c:v>42640</c:v>
                </c:pt>
                <c:pt idx="2028">
                  <c:v>42641</c:v>
                </c:pt>
                <c:pt idx="2029">
                  <c:v>42642</c:v>
                </c:pt>
                <c:pt idx="2030">
                  <c:v>42643</c:v>
                </c:pt>
                <c:pt idx="2031">
                  <c:v>42644</c:v>
                </c:pt>
                <c:pt idx="2032">
                  <c:v>42645</c:v>
                </c:pt>
                <c:pt idx="2033">
                  <c:v>42646</c:v>
                </c:pt>
                <c:pt idx="2034">
                  <c:v>42647</c:v>
                </c:pt>
                <c:pt idx="2035">
                  <c:v>42648</c:v>
                </c:pt>
                <c:pt idx="2036">
                  <c:v>42649</c:v>
                </c:pt>
                <c:pt idx="2037">
                  <c:v>42650</c:v>
                </c:pt>
                <c:pt idx="2038">
                  <c:v>42651</c:v>
                </c:pt>
                <c:pt idx="2039">
                  <c:v>42652</c:v>
                </c:pt>
                <c:pt idx="2040">
                  <c:v>42653</c:v>
                </c:pt>
                <c:pt idx="2041">
                  <c:v>42654</c:v>
                </c:pt>
                <c:pt idx="2042">
                  <c:v>42655</c:v>
                </c:pt>
                <c:pt idx="2043">
                  <c:v>42656</c:v>
                </c:pt>
                <c:pt idx="2044">
                  <c:v>42657</c:v>
                </c:pt>
                <c:pt idx="2045">
                  <c:v>42658</c:v>
                </c:pt>
                <c:pt idx="2046">
                  <c:v>42659</c:v>
                </c:pt>
                <c:pt idx="2047">
                  <c:v>42660</c:v>
                </c:pt>
                <c:pt idx="2048">
                  <c:v>42661</c:v>
                </c:pt>
                <c:pt idx="2049">
                  <c:v>42662</c:v>
                </c:pt>
                <c:pt idx="2050">
                  <c:v>42663</c:v>
                </c:pt>
                <c:pt idx="2051">
                  <c:v>42664</c:v>
                </c:pt>
                <c:pt idx="2052">
                  <c:v>42665</c:v>
                </c:pt>
                <c:pt idx="2053">
                  <c:v>42666</c:v>
                </c:pt>
                <c:pt idx="2054">
                  <c:v>42667</c:v>
                </c:pt>
                <c:pt idx="2055">
                  <c:v>42668</c:v>
                </c:pt>
                <c:pt idx="2056">
                  <c:v>42669</c:v>
                </c:pt>
                <c:pt idx="2057">
                  <c:v>42670</c:v>
                </c:pt>
                <c:pt idx="2058">
                  <c:v>42671</c:v>
                </c:pt>
                <c:pt idx="2059">
                  <c:v>42672</c:v>
                </c:pt>
                <c:pt idx="2060">
                  <c:v>42673</c:v>
                </c:pt>
                <c:pt idx="2061">
                  <c:v>42674</c:v>
                </c:pt>
                <c:pt idx="2062">
                  <c:v>42675</c:v>
                </c:pt>
                <c:pt idx="2063">
                  <c:v>42676</c:v>
                </c:pt>
                <c:pt idx="2064">
                  <c:v>42677</c:v>
                </c:pt>
                <c:pt idx="2065">
                  <c:v>42678</c:v>
                </c:pt>
                <c:pt idx="2066">
                  <c:v>42679</c:v>
                </c:pt>
                <c:pt idx="2067">
                  <c:v>42680</c:v>
                </c:pt>
                <c:pt idx="2068">
                  <c:v>42681</c:v>
                </c:pt>
                <c:pt idx="2069">
                  <c:v>42682</c:v>
                </c:pt>
                <c:pt idx="2070">
                  <c:v>42683</c:v>
                </c:pt>
                <c:pt idx="2071">
                  <c:v>42684</c:v>
                </c:pt>
                <c:pt idx="2072">
                  <c:v>42685</c:v>
                </c:pt>
                <c:pt idx="2073">
                  <c:v>42686</c:v>
                </c:pt>
                <c:pt idx="2074">
                  <c:v>42687</c:v>
                </c:pt>
                <c:pt idx="2075">
                  <c:v>42688</c:v>
                </c:pt>
                <c:pt idx="2076">
                  <c:v>42689</c:v>
                </c:pt>
                <c:pt idx="2077">
                  <c:v>42690</c:v>
                </c:pt>
                <c:pt idx="2078">
                  <c:v>42691</c:v>
                </c:pt>
                <c:pt idx="2079">
                  <c:v>42692</c:v>
                </c:pt>
                <c:pt idx="2080">
                  <c:v>42693</c:v>
                </c:pt>
                <c:pt idx="2081">
                  <c:v>42694</c:v>
                </c:pt>
                <c:pt idx="2082">
                  <c:v>42695</c:v>
                </c:pt>
                <c:pt idx="2083">
                  <c:v>42696</c:v>
                </c:pt>
                <c:pt idx="2084">
                  <c:v>42697</c:v>
                </c:pt>
                <c:pt idx="2085">
                  <c:v>42698</c:v>
                </c:pt>
                <c:pt idx="2086">
                  <c:v>42699</c:v>
                </c:pt>
                <c:pt idx="2087">
                  <c:v>42700</c:v>
                </c:pt>
                <c:pt idx="2088">
                  <c:v>42701</c:v>
                </c:pt>
                <c:pt idx="2089">
                  <c:v>42702</c:v>
                </c:pt>
                <c:pt idx="2090">
                  <c:v>42703</c:v>
                </c:pt>
                <c:pt idx="2091">
                  <c:v>42704</c:v>
                </c:pt>
                <c:pt idx="2092">
                  <c:v>42705</c:v>
                </c:pt>
                <c:pt idx="2093">
                  <c:v>42706</c:v>
                </c:pt>
                <c:pt idx="2094">
                  <c:v>42707</c:v>
                </c:pt>
                <c:pt idx="2095">
                  <c:v>42708</c:v>
                </c:pt>
                <c:pt idx="2096">
                  <c:v>42709</c:v>
                </c:pt>
                <c:pt idx="2097">
                  <c:v>42710</c:v>
                </c:pt>
                <c:pt idx="2098">
                  <c:v>42711</c:v>
                </c:pt>
                <c:pt idx="2099">
                  <c:v>42712</c:v>
                </c:pt>
                <c:pt idx="2100">
                  <c:v>42713</c:v>
                </c:pt>
                <c:pt idx="2101">
                  <c:v>42714</c:v>
                </c:pt>
                <c:pt idx="2102">
                  <c:v>42715</c:v>
                </c:pt>
                <c:pt idx="2103">
                  <c:v>42716</c:v>
                </c:pt>
                <c:pt idx="2104">
                  <c:v>42717</c:v>
                </c:pt>
                <c:pt idx="2105">
                  <c:v>42718</c:v>
                </c:pt>
                <c:pt idx="2106">
                  <c:v>42719</c:v>
                </c:pt>
                <c:pt idx="2107">
                  <c:v>42720</c:v>
                </c:pt>
                <c:pt idx="2108">
                  <c:v>42721</c:v>
                </c:pt>
                <c:pt idx="2109">
                  <c:v>42722</c:v>
                </c:pt>
                <c:pt idx="2110">
                  <c:v>42723</c:v>
                </c:pt>
                <c:pt idx="2111">
                  <c:v>42724</c:v>
                </c:pt>
                <c:pt idx="2112">
                  <c:v>42725</c:v>
                </c:pt>
                <c:pt idx="2113">
                  <c:v>42726</c:v>
                </c:pt>
                <c:pt idx="2114">
                  <c:v>42727</c:v>
                </c:pt>
                <c:pt idx="2115">
                  <c:v>42728</c:v>
                </c:pt>
                <c:pt idx="2116">
                  <c:v>42729</c:v>
                </c:pt>
                <c:pt idx="2117">
                  <c:v>42730</c:v>
                </c:pt>
                <c:pt idx="2118">
                  <c:v>42731</c:v>
                </c:pt>
                <c:pt idx="2119">
                  <c:v>42732</c:v>
                </c:pt>
                <c:pt idx="2120">
                  <c:v>42733</c:v>
                </c:pt>
                <c:pt idx="2121">
                  <c:v>42734</c:v>
                </c:pt>
                <c:pt idx="2122">
                  <c:v>42735</c:v>
                </c:pt>
                <c:pt idx="2123">
                  <c:v>42736</c:v>
                </c:pt>
                <c:pt idx="2124">
                  <c:v>42737</c:v>
                </c:pt>
                <c:pt idx="2125">
                  <c:v>42738</c:v>
                </c:pt>
                <c:pt idx="2126">
                  <c:v>42739</c:v>
                </c:pt>
                <c:pt idx="2127">
                  <c:v>42740</c:v>
                </c:pt>
                <c:pt idx="2128">
                  <c:v>42741</c:v>
                </c:pt>
                <c:pt idx="2129">
                  <c:v>42742</c:v>
                </c:pt>
                <c:pt idx="2130">
                  <c:v>42743</c:v>
                </c:pt>
                <c:pt idx="2131">
                  <c:v>42744</c:v>
                </c:pt>
                <c:pt idx="2132">
                  <c:v>42745</c:v>
                </c:pt>
                <c:pt idx="2133">
                  <c:v>42746</c:v>
                </c:pt>
                <c:pt idx="2134">
                  <c:v>42747</c:v>
                </c:pt>
                <c:pt idx="2135">
                  <c:v>42748</c:v>
                </c:pt>
                <c:pt idx="2136">
                  <c:v>42749</c:v>
                </c:pt>
                <c:pt idx="2137">
                  <c:v>42750</c:v>
                </c:pt>
                <c:pt idx="2138">
                  <c:v>42751</c:v>
                </c:pt>
                <c:pt idx="2139">
                  <c:v>42752</c:v>
                </c:pt>
                <c:pt idx="2140">
                  <c:v>42753</c:v>
                </c:pt>
                <c:pt idx="2141">
                  <c:v>42754</c:v>
                </c:pt>
                <c:pt idx="2142">
                  <c:v>42755</c:v>
                </c:pt>
                <c:pt idx="2143">
                  <c:v>42756</c:v>
                </c:pt>
                <c:pt idx="2144">
                  <c:v>42757</c:v>
                </c:pt>
                <c:pt idx="2145">
                  <c:v>42758</c:v>
                </c:pt>
                <c:pt idx="2146">
                  <c:v>42759</c:v>
                </c:pt>
                <c:pt idx="2147">
                  <c:v>42760</c:v>
                </c:pt>
                <c:pt idx="2148">
                  <c:v>42761</c:v>
                </c:pt>
                <c:pt idx="2149">
                  <c:v>42762</c:v>
                </c:pt>
                <c:pt idx="2150">
                  <c:v>42763</c:v>
                </c:pt>
                <c:pt idx="2151">
                  <c:v>42764</c:v>
                </c:pt>
                <c:pt idx="2152">
                  <c:v>42765</c:v>
                </c:pt>
                <c:pt idx="2153">
                  <c:v>42766</c:v>
                </c:pt>
                <c:pt idx="2154">
                  <c:v>42767</c:v>
                </c:pt>
                <c:pt idx="2155">
                  <c:v>42768</c:v>
                </c:pt>
                <c:pt idx="2156">
                  <c:v>42769</c:v>
                </c:pt>
                <c:pt idx="2157">
                  <c:v>42770</c:v>
                </c:pt>
                <c:pt idx="2158">
                  <c:v>42771</c:v>
                </c:pt>
                <c:pt idx="2159">
                  <c:v>42772</c:v>
                </c:pt>
                <c:pt idx="2160">
                  <c:v>42773</c:v>
                </c:pt>
                <c:pt idx="2161">
                  <c:v>42774</c:v>
                </c:pt>
                <c:pt idx="2162">
                  <c:v>42775</c:v>
                </c:pt>
                <c:pt idx="2163">
                  <c:v>42776</c:v>
                </c:pt>
                <c:pt idx="2164">
                  <c:v>42777</c:v>
                </c:pt>
                <c:pt idx="2165">
                  <c:v>42778</c:v>
                </c:pt>
                <c:pt idx="2166">
                  <c:v>42779</c:v>
                </c:pt>
                <c:pt idx="2167">
                  <c:v>42780</c:v>
                </c:pt>
                <c:pt idx="2168">
                  <c:v>42781</c:v>
                </c:pt>
                <c:pt idx="2169">
                  <c:v>42782</c:v>
                </c:pt>
                <c:pt idx="2170">
                  <c:v>42783</c:v>
                </c:pt>
                <c:pt idx="2171">
                  <c:v>42784</c:v>
                </c:pt>
                <c:pt idx="2172">
                  <c:v>42785</c:v>
                </c:pt>
                <c:pt idx="2173">
                  <c:v>42786</c:v>
                </c:pt>
                <c:pt idx="2174">
                  <c:v>42787</c:v>
                </c:pt>
                <c:pt idx="2175">
                  <c:v>42788</c:v>
                </c:pt>
                <c:pt idx="2176">
                  <c:v>42789</c:v>
                </c:pt>
                <c:pt idx="2177">
                  <c:v>42790</c:v>
                </c:pt>
                <c:pt idx="2178">
                  <c:v>42791</c:v>
                </c:pt>
                <c:pt idx="2179">
                  <c:v>42792</c:v>
                </c:pt>
                <c:pt idx="2180">
                  <c:v>42793</c:v>
                </c:pt>
                <c:pt idx="2181">
                  <c:v>42794</c:v>
                </c:pt>
                <c:pt idx="2182">
                  <c:v>42795</c:v>
                </c:pt>
                <c:pt idx="2183">
                  <c:v>42796</c:v>
                </c:pt>
                <c:pt idx="2184">
                  <c:v>42797</c:v>
                </c:pt>
                <c:pt idx="2185">
                  <c:v>42798</c:v>
                </c:pt>
                <c:pt idx="2186">
                  <c:v>42799</c:v>
                </c:pt>
                <c:pt idx="2187">
                  <c:v>42800</c:v>
                </c:pt>
                <c:pt idx="2188">
                  <c:v>42801</c:v>
                </c:pt>
                <c:pt idx="2189">
                  <c:v>42802</c:v>
                </c:pt>
                <c:pt idx="2190">
                  <c:v>42803</c:v>
                </c:pt>
                <c:pt idx="2191">
                  <c:v>42804</c:v>
                </c:pt>
                <c:pt idx="2192">
                  <c:v>42805</c:v>
                </c:pt>
                <c:pt idx="2193">
                  <c:v>42806</c:v>
                </c:pt>
                <c:pt idx="2194">
                  <c:v>42807</c:v>
                </c:pt>
                <c:pt idx="2195">
                  <c:v>42808</c:v>
                </c:pt>
                <c:pt idx="2196">
                  <c:v>42809</c:v>
                </c:pt>
                <c:pt idx="2197">
                  <c:v>42810</c:v>
                </c:pt>
                <c:pt idx="2198">
                  <c:v>42811</c:v>
                </c:pt>
                <c:pt idx="2199">
                  <c:v>42812</c:v>
                </c:pt>
                <c:pt idx="2200">
                  <c:v>42813</c:v>
                </c:pt>
                <c:pt idx="2201">
                  <c:v>42814</c:v>
                </c:pt>
                <c:pt idx="2202">
                  <c:v>42815</c:v>
                </c:pt>
                <c:pt idx="2203">
                  <c:v>42816</c:v>
                </c:pt>
                <c:pt idx="2204">
                  <c:v>42817</c:v>
                </c:pt>
                <c:pt idx="2205">
                  <c:v>42818</c:v>
                </c:pt>
                <c:pt idx="2206">
                  <c:v>42819</c:v>
                </c:pt>
                <c:pt idx="2207">
                  <c:v>42820</c:v>
                </c:pt>
                <c:pt idx="2208">
                  <c:v>42821</c:v>
                </c:pt>
                <c:pt idx="2209">
                  <c:v>42822</c:v>
                </c:pt>
                <c:pt idx="2210">
                  <c:v>42823</c:v>
                </c:pt>
                <c:pt idx="2211">
                  <c:v>42824</c:v>
                </c:pt>
                <c:pt idx="2212">
                  <c:v>42825</c:v>
                </c:pt>
                <c:pt idx="2213">
                  <c:v>42826</c:v>
                </c:pt>
                <c:pt idx="2214">
                  <c:v>42827</c:v>
                </c:pt>
                <c:pt idx="2215">
                  <c:v>42828</c:v>
                </c:pt>
                <c:pt idx="2216">
                  <c:v>42829</c:v>
                </c:pt>
                <c:pt idx="2217">
                  <c:v>42830</c:v>
                </c:pt>
                <c:pt idx="2218">
                  <c:v>42831</c:v>
                </c:pt>
                <c:pt idx="2219">
                  <c:v>42832</c:v>
                </c:pt>
                <c:pt idx="2220">
                  <c:v>42833</c:v>
                </c:pt>
                <c:pt idx="2221">
                  <c:v>42834</c:v>
                </c:pt>
                <c:pt idx="2222">
                  <c:v>42835</c:v>
                </c:pt>
                <c:pt idx="2223">
                  <c:v>42836</c:v>
                </c:pt>
                <c:pt idx="2224">
                  <c:v>42837</c:v>
                </c:pt>
                <c:pt idx="2225">
                  <c:v>42838</c:v>
                </c:pt>
                <c:pt idx="2226">
                  <c:v>42839</c:v>
                </c:pt>
                <c:pt idx="2227">
                  <c:v>42840</c:v>
                </c:pt>
                <c:pt idx="2228">
                  <c:v>42841</c:v>
                </c:pt>
                <c:pt idx="2229">
                  <c:v>42842</c:v>
                </c:pt>
                <c:pt idx="2230">
                  <c:v>42843</c:v>
                </c:pt>
                <c:pt idx="2231">
                  <c:v>42844</c:v>
                </c:pt>
                <c:pt idx="2232">
                  <c:v>42845</c:v>
                </c:pt>
                <c:pt idx="2233">
                  <c:v>42846</c:v>
                </c:pt>
                <c:pt idx="2234">
                  <c:v>42847</c:v>
                </c:pt>
                <c:pt idx="2235">
                  <c:v>42848</c:v>
                </c:pt>
                <c:pt idx="2236">
                  <c:v>42849</c:v>
                </c:pt>
                <c:pt idx="2237">
                  <c:v>42850</c:v>
                </c:pt>
                <c:pt idx="2238">
                  <c:v>42851</c:v>
                </c:pt>
                <c:pt idx="2239">
                  <c:v>42852</c:v>
                </c:pt>
                <c:pt idx="2240">
                  <c:v>42853</c:v>
                </c:pt>
                <c:pt idx="2241">
                  <c:v>42854</c:v>
                </c:pt>
                <c:pt idx="2242">
                  <c:v>42855</c:v>
                </c:pt>
                <c:pt idx="2243">
                  <c:v>42856</c:v>
                </c:pt>
                <c:pt idx="2244">
                  <c:v>42857</c:v>
                </c:pt>
                <c:pt idx="2245">
                  <c:v>42858</c:v>
                </c:pt>
                <c:pt idx="2246">
                  <c:v>42859</c:v>
                </c:pt>
                <c:pt idx="2247">
                  <c:v>42860</c:v>
                </c:pt>
                <c:pt idx="2248">
                  <c:v>42861</c:v>
                </c:pt>
                <c:pt idx="2249">
                  <c:v>42862</c:v>
                </c:pt>
                <c:pt idx="2250">
                  <c:v>42863</c:v>
                </c:pt>
                <c:pt idx="2251">
                  <c:v>42864</c:v>
                </c:pt>
                <c:pt idx="2252">
                  <c:v>42865</c:v>
                </c:pt>
                <c:pt idx="2253">
                  <c:v>42866</c:v>
                </c:pt>
                <c:pt idx="2254">
                  <c:v>42867</c:v>
                </c:pt>
                <c:pt idx="2255">
                  <c:v>42868</c:v>
                </c:pt>
                <c:pt idx="2256">
                  <c:v>42869</c:v>
                </c:pt>
                <c:pt idx="2257">
                  <c:v>42870</c:v>
                </c:pt>
                <c:pt idx="2258">
                  <c:v>42871</c:v>
                </c:pt>
                <c:pt idx="2259">
                  <c:v>42872</c:v>
                </c:pt>
                <c:pt idx="2260">
                  <c:v>42873</c:v>
                </c:pt>
                <c:pt idx="2261">
                  <c:v>42874</c:v>
                </c:pt>
                <c:pt idx="2262">
                  <c:v>42875</c:v>
                </c:pt>
                <c:pt idx="2263">
                  <c:v>42876</c:v>
                </c:pt>
                <c:pt idx="2264">
                  <c:v>42877</c:v>
                </c:pt>
                <c:pt idx="2265">
                  <c:v>42878</c:v>
                </c:pt>
                <c:pt idx="2266">
                  <c:v>42879</c:v>
                </c:pt>
                <c:pt idx="2267">
                  <c:v>42880</c:v>
                </c:pt>
                <c:pt idx="2268">
                  <c:v>42881</c:v>
                </c:pt>
                <c:pt idx="2269">
                  <c:v>42882</c:v>
                </c:pt>
                <c:pt idx="2270">
                  <c:v>42883</c:v>
                </c:pt>
                <c:pt idx="2271">
                  <c:v>42884</c:v>
                </c:pt>
                <c:pt idx="2272">
                  <c:v>42885</c:v>
                </c:pt>
                <c:pt idx="2273">
                  <c:v>42886</c:v>
                </c:pt>
                <c:pt idx="2274">
                  <c:v>42887</c:v>
                </c:pt>
                <c:pt idx="2275">
                  <c:v>42888</c:v>
                </c:pt>
                <c:pt idx="2276">
                  <c:v>42889</c:v>
                </c:pt>
                <c:pt idx="2277">
                  <c:v>42890</c:v>
                </c:pt>
                <c:pt idx="2278">
                  <c:v>42891</c:v>
                </c:pt>
                <c:pt idx="2279">
                  <c:v>42892</c:v>
                </c:pt>
                <c:pt idx="2280">
                  <c:v>42893</c:v>
                </c:pt>
                <c:pt idx="2281">
                  <c:v>42894</c:v>
                </c:pt>
                <c:pt idx="2282">
                  <c:v>42895</c:v>
                </c:pt>
                <c:pt idx="2283">
                  <c:v>42896</c:v>
                </c:pt>
                <c:pt idx="2284">
                  <c:v>42897</c:v>
                </c:pt>
                <c:pt idx="2285">
                  <c:v>42898</c:v>
                </c:pt>
                <c:pt idx="2286">
                  <c:v>42899</c:v>
                </c:pt>
                <c:pt idx="2287">
                  <c:v>42900</c:v>
                </c:pt>
                <c:pt idx="2288">
                  <c:v>42901</c:v>
                </c:pt>
                <c:pt idx="2289">
                  <c:v>42902</c:v>
                </c:pt>
                <c:pt idx="2290">
                  <c:v>42903</c:v>
                </c:pt>
                <c:pt idx="2291">
                  <c:v>42904</c:v>
                </c:pt>
                <c:pt idx="2292">
                  <c:v>42905</c:v>
                </c:pt>
                <c:pt idx="2293">
                  <c:v>42906</c:v>
                </c:pt>
                <c:pt idx="2294">
                  <c:v>42907</c:v>
                </c:pt>
                <c:pt idx="2295">
                  <c:v>42908</c:v>
                </c:pt>
                <c:pt idx="2296">
                  <c:v>42909</c:v>
                </c:pt>
                <c:pt idx="2297">
                  <c:v>42910</c:v>
                </c:pt>
                <c:pt idx="2298">
                  <c:v>42911</c:v>
                </c:pt>
                <c:pt idx="2299">
                  <c:v>42912</c:v>
                </c:pt>
                <c:pt idx="2300">
                  <c:v>42913</c:v>
                </c:pt>
                <c:pt idx="2301">
                  <c:v>42914</c:v>
                </c:pt>
                <c:pt idx="2302">
                  <c:v>42915</c:v>
                </c:pt>
                <c:pt idx="2303">
                  <c:v>42916</c:v>
                </c:pt>
                <c:pt idx="2304">
                  <c:v>42917</c:v>
                </c:pt>
                <c:pt idx="2305">
                  <c:v>42918</c:v>
                </c:pt>
                <c:pt idx="2306">
                  <c:v>42919</c:v>
                </c:pt>
                <c:pt idx="2307">
                  <c:v>42920</c:v>
                </c:pt>
                <c:pt idx="2308">
                  <c:v>42921</c:v>
                </c:pt>
                <c:pt idx="2309">
                  <c:v>42922</c:v>
                </c:pt>
                <c:pt idx="2310">
                  <c:v>42923</c:v>
                </c:pt>
                <c:pt idx="2311">
                  <c:v>42924</c:v>
                </c:pt>
                <c:pt idx="2312">
                  <c:v>42925</c:v>
                </c:pt>
                <c:pt idx="2313">
                  <c:v>42926</c:v>
                </c:pt>
                <c:pt idx="2314">
                  <c:v>42927</c:v>
                </c:pt>
                <c:pt idx="2315">
                  <c:v>42928</c:v>
                </c:pt>
                <c:pt idx="2316">
                  <c:v>42929</c:v>
                </c:pt>
                <c:pt idx="2317">
                  <c:v>42930</c:v>
                </c:pt>
                <c:pt idx="2318">
                  <c:v>42931</c:v>
                </c:pt>
                <c:pt idx="2319">
                  <c:v>42932</c:v>
                </c:pt>
                <c:pt idx="2320">
                  <c:v>42933</c:v>
                </c:pt>
                <c:pt idx="2321">
                  <c:v>42934</c:v>
                </c:pt>
                <c:pt idx="2322">
                  <c:v>42935</c:v>
                </c:pt>
                <c:pt idx="2323">
                  <c:v>42936</c:v>
                </c:pt>
                <c:pt idx="2324">
                  <c:v>42937</c:v>
                </c:pt>
                <c:pt idx="2325">
                  <c:v>42938</c:v>
                </c:pt>
                <c:pt idx="2326">
                  <c:v>42939</c:v>
                </c:pt>
                <c:pt idx="2327">
                  <c:v>42940</c:v>
                </c:pt>
                <c:pt idx="2328">
                  <c:v>42941</c:v>
                </c:pt>
                <c:pt idx="2329">
                  <c:v>42942</c:v>
                </c:pt>
                <c:pt idx="2330">
                  <c:v>42943</c:v>
                </c:pt>
                <c:pt idx="2331">
                  <c:v>42944</c:v>
                </c:pt>
                <c:pt idx="2332">
                  <c:v>42945</c:v>
                </c:pt>
                <c:pt idx="2333">
                  <c:v>42946</c:v>
                </c:pt>
                <c:pt idx="2334">
                  <c:v>42947</c:v>
                </c:pt>
                <c:pt idx="2335">
                  <c:v>42948</c:v>
                </c:pt>
                <c:pt idx="2336">
                  <c:v>42949</c:v>
                </c:pt>
                <c:pt idx="2337">
                  <c:v>42950</c:v>
                </c:pt>
                <c:pt idx="2338">
                  <c:v>42951</c:v>
                </c:pt>
                <c:pt idx="2339">
                  <c:v>42952</c:v>
                </c:pt>
                <c:pt idx="2340">
                  <c:v>42953</c:v>
                </c:pt>
                <c:pt idx="2341">
                  <c:v>42954</c:v>
                </c:pt>
                <c:pt idx="2342">
                  <c:v>42955</c:v>
                </c:pt>
                <c:pt idx="2343">
                  <c:v>42956</c:v>
                </c:pt>
                <c:pt idx="2344">
                  <c:v>42957</c:v>
                </c:pt>
                <c:pt idx="2345">
                  <c:v>42958</c:v>
                </c:pt>
                <c:pt idx="2346">
                  <c:v>42959</c:v>
                </c:pt>
                <c:pt idx="2347">
                  <c:v>42960</c:v>
                </c:pt>
                <c:pt idx="2348">
                  <c:v>42961</c:v>
                </c:pt>
                <c:pt idx="2349">
                  <c:v>42962</c:v>
                </c:pt>
                <c:pt idx="2350">
                  <c:v>42963</c:v>
                </c:pt>
                <c:pt idx="2351">
                  <c:v>42964</c:v>
                </c:pt>
                <c:pt idx="2352">
                  <c:v>42965</c:v>
                </c:pt>
                <c:pt idx="2353">
                  <c:v>42966</c:v>
                </c:pt>
                <c:pt idx="2354">
                  <c:v>42967</c:v>
                </c:pt>
                <c:pt idx="2355">
                  <c:v>42968</c:v>
                </c:pt>
                <c:pt idx="2356">
                  <c:v>42969</c:v>
                </c:pt>
                <c:pt idx="2357">
                  <c:v>42970</c:v>
                </c:pt>
                <c:pt idx="2358">
                  <c:v>42971</c:v>
                </c:pt>
                <c:pt idx="2359">
                  <c:v>42972</c:v>
                </c:pt>
                <c:pt idx="2360">
                  <c:v>42973</c:v>
                </c:pt>
                <c:pt idx="2361">
                  <c:v>42974</c:v>
                </c:pt>
                <c:pt idx="2362">
                  <c:v>42975</c:v>
                </c:pt>
                <c:pt idx="2363">
                  <c:v>42976</c:v>
                </c:pt>
                <c:pt idx="2364">
                  <c:v>42977</c:v>
                </c:pt>
                <c:pt idx="2365">
                  <c:v>42978</c:v>
                </c:pt>
                <c:pt idx="2366">
                  <c:v>42979</c:v>
                </c:pt>
                <c:pt idx="2367">
                  <c:v>42980</c:v>
                </c:pt>
                <c:pt idx="2368">
                  <c:v>42981</c:v>
                </c:pt>
                <c:pt idx="2369">
                  <c:v>42982</c:v>
                </c:pt>
                <c:pt idx="2370">
                  <c:v>42983</c:v>
                </c:pt>
                <c:pt idx="2371">
                  <c:v>42984</c:v>
                </c:pt>
                <c:pt idx="2372">
                  <c:v>42985</c:v>
                </c:pt>
                <c:pt idx="2373">
                  <c:v>42986</c:v>
                </c:pt>
                <c:pt idx="2374">
                  <c:v>42987</c:v>
                </c:pt>
                <c:pt idx="2375">
                  <c:v>42988</c:v>
                </c:pt>
                <c:pt idx="2376">
                  <c:v>42989</c:v>
                </c:pt>
                <c:pt idx="2377">
                  <c:v>42990</c:v>
                </c:pt>
                <c:pt idx="2378">
                  <c:v>42991</c:v>
                </c:pt>
                <c:pt idx="2379">
                  <c:v>42992</c:v>
                </c:pt>
                <c:pt idx="2380">
                  <c:v>42993</c:v>
                </c:pt>
                <c:pt idx="2381">
                  <c:v>42994</c:v>
                </c:pt>
                <c:pt idx="2382">
                  <c:v>42995</c:v>
                </c:pt>
                <c:pt idx="2383">
                  <c:v>42996</c:v>
                </c:pt>
                <c:pt idx="2384">
                  <c:v>42997</c:v>
                </c:pt>
                <c:pt idx="2385">
                  <c:v>42998</c:v>
                </c:pt>
                <c:pt idx="2386">
                  <c:v>42999</c:v>
                </c:pt>
                <c:pt idx="2387">
                  <c:v>43000</c:v>
                </c:pt>
                <c:pt idx="2388">
                  <c:v>43001</c:v>
                </c:pt>
                <c:pt idx="2389">
                  <c:v>43002</c:v>
                </c:pt>
                <c:pt idx="2390">
                  <c:v>43003</c:v>
                </c:pt>
                <c:pt idx="2391">
                  <c:v>43004</c:v>
                </c:pt>
                <c:pt idx="2392">
                  <c:v>43005</c:v>
                </c:pt>
                <c:pt idx="2393">
                  <c:v>43006</c:v>
                </c:pt>
                <c:pt idx="2394">
                  <c:v>43007</c:v>
                </c:pt>
                <c:pt idx="2395">
                  <c:v>43008</c:v>
                </c:pt>
                <c:pt idx="2396">
                  <c:v>43009</c:v>
                </c:pt>
                <c:pt idx="2397">
                  <c:v>43010</c:v>
                </c:pt>
                <c:pt idx="2398">
                  <c:v>43011</c:v>
                </c:pt>
                <c:pt idx="2399">
                  <c:v>43012</c:v>
                </c:pt>
                <c:pt idx="2400">
                  <c:v>43013</c:v>
                </c:pt>
                <c:pt idx="2401">
                  <c:v>43014</c:v>
                </c:pt>
                <c:pt idx="2402">
                  <c:v>43015</c:v>
                </c:pt>
                <c:pt idx="2403">
                  <c:v>43016</c:v>
                </c:pt>
                <c:pt idx="2404">
                  <c:v>43017</c:v>
                </c:pt>
                <c:pt idx="2405">
                  <c:v>43018</c:v>
                </c:pt>
                <c:pt idx="2406">
                  <c:v>43019</c:v>
                </c:pt>
                <c:pt idx="2407">
                  <c:v>43020</c:v>
                </c:pt>
                <c:pt idx="2408">
                  <c:v>43021</c:v>
                </c:pt>
                <c:pt idx="2409">
                  <c:v>43022</c:v>
                </c:pt>
                <c:pt idx="2410">
                  <c:v>43023</c:v>
                </c:pt>
                <c:pt idx="2411">
                  <c:v>43024</c:v>
                </c:pt>
                <c:pt idx="2412">
                  <c:v>43025</c:v>
                </c:pt>
                <c:pt idx="2413">
                  <c:v>43026</c:v>
                </c:pt>
                <c:pt idx="2414">
                  <c:v>43027</c:v>
                </c:pt>
                <c:pt idx="2415">
                  <c:v>43028</c:v>
                </c:pt>
                <c:pt idx="2416">
                  <c:v>43029</c:v>
                </c:pt>
                <c:pt idx="2417">
                  <c:v>43030</c:v>
                </c:pt>
                <c:pt idx="2418">
                  <c:v>43031</c:v>
                </c:pt>
                <c:pt idx="2419">
                  <c:v>43032</c:v>
                </c:pt>
                <c:pt idx="2420">
                  <c:v>43033</c:v>
                </c:pt>
                <c:pt idx="2421">
                  <c:v>43034</c:v>
                </c:pt>
                <c:pt idx="2422">
                  <c:v>43035</c:v>
                </c:pt>
                <c:pt idx="2423">
                  <c:v>43036</c:v>
                </c:pt>
                <c:pt idx="2424">
                  <c:v>43037</c:v>
                </c:pt>
                <c:pt idx="2425">
                  <c:v>43038</c:v>
                </c:pt>
                <c:pt idx="2426">
                  <c:v>43039</c:v>
                </c:pt>
                <c:pt idx="2427">
                  <c:v>43040</c:v>
                </c:pt>
                <c:pt idx="2428">
                  <c:v>43041</c:v>
                </c:pt>
                <c:pt idx="2429">
                  <c:v>43042</c:v>
                </c:pt>
                <c:pt idx="2430">
                  <c:v>43043</c:v>
                </c:pt>
                <c:pt idx="2431">
                  <c:v>43044</c:v>
                </c:pt>
                <c:pt idx="2432">
                  <c:v>43045</c:v>
                </c:pt>
                <c:pt idx="2433">
                  <c:v>43046</c:v>
                </c:pt>
                <c:pt idx="2434">
                  <c:v>43047</c:v>
                </c:pt>
                <c:pt idx="2435">
                  <c:v>43048</c:v>
                </c:pt>
                <c:pt idx="2436">
                  <c:v>43049</c:v>
                </c:pt>
                <c:pt idx="2437">
                  <c:v>43050</c:v>
                </c:pt>
                <c:pt idx="2438">
                  <c:v>43051</c:v>
                </c:pt>
                <c:pt idx="2439">
                  <c:v>43052</c:v>
                </c:pt>
                <c:pt idx="2440">
                  <c:v>43053</c:v>
                </c:pt>
                <c:pt idx="2441">
                  <c:v>43054</c:v>
                </c:pt>
                <c:pt idx="2442">
                  <c:v>43055</c:v>
                </c:pt>
                <c:pt idx="2443">
                  <c:v>43056</c:v>
                </c:pt>
                <c:pt idx="2444">
                  <c:v>43057</c:v>
                </c:pt>
                <c:pt idx="2445">
                  <c:v>43058</c:v>
                </c:pt>
                <c:pt idx="2446">
                  <c:v>43059</c:v>
                </c:pt>
                <c:pt idx="2447">
                  <c:v>43060</c:v>
                </c:pt>
                <c:pt idx="2448">
                  <c:v>43061</c:v>
                </c:pt>
                <c:pt idx="2449">
                  <c:v>43062</c:v>
                </c:pt>
                <c:pt idx="2450">
                  <c:v>43063</c:v>
                </c:pt>
                <c:pt idx="2451">
                  <c:v>43064</c:v>
                </c:pt>
                <c:pt idx="2452">
                  <c:v>43065</c:v>
                </c:pt>
                <c:pt idx="2453">
                  <c:v>43066</c:v>
                </c:pt>
                <c:pt idx="2454">
                  <c:v>43067</c:v>
                </c:pt>
                <c:pt idx="2455">
                  <c:v>43068</c:v>
                </c:pt>
                <c:pt idx="2456">
                  <c:v>43069</c:v>
                </c:pt>
                <c:pt idx="2457">
                  <c:v>43070</c:v>
                </c:pt>
                <c:pt idx="2458">
                  <c:v>43071</c:v>
                </c:pt>
                <c:pt idx="2459">
                  <c:v>43072</c:v>
                </c:pt>
                <c:pt idx="2460">
                  <c:v>43073</c:v>
                </c:pt>
                <c:pt idx="2461">
                  <c:v>43074</c:v>
                </c:pt>
                <c:pt idx="2462">
                  <c:v>43075</c:v>
                </c:pt>
                <c:pt idx="2463">
                  <c:v>43076</c:v>
                </c:pt>
                <c:pt idx="2464">
                  <c:v>43077</c:v>
                </c:pt>
                <c:pt idx="2465">
                  <c:v>43078</c:v>
                </c:pt>
                <c:pt idx="2466">
                  <c:v>43079</c:v>
                </c:pt>
                <c:pt idx="2467">
                  <c:v>43080</c:v>
                </c:pt>
                <c:pt idx="2468">
                  <c:v>43081</c:v>
                </c:pt>
                <c:pt idx="2469">
                  <c:v>43082</c:v>
                </c:pt>
                <c:pt idx="2470">
                  <c:v>43083</c:v>
                </c:pt>
                <c:pt idx="2471">
                  <c:v>43084</c:v>
                </c:pt>
                <c:pt idx="2472">
                  <c:v>43085</c:v>
                </c:pt>
                <c:pt idx="2473">
                  <c:v>43086</c:v>
                </c:pt>
                <c:pt idx="2474">
                  <c:v>43087</c:v>
                </c:pt>
                <c:pt idx="2475">
                  <c:v>43088</c:v>
                </c:pt>
                <c:pt idx="2476">
                  <c:v>43089</c:v>
                </c:pt>
                <c:pt idx="2477">
                  <c:v>43090</c:v>
                </c:pt>
                <c:pt idx="2478">
                  <c:v>43091</c:v>
                </c:pt>
                <c:pt idx="2479">
                  <c:v>43092</c:v>
                </c:pt>
                <c:pt idx="2480">
                  <c:v>43093</c:v>
                </c:pt>
                <c:pt idx="2481">
                  <c:v>43094</c:v>
                </c:pt>
                <c:pt idx="2482">
                  <c:v>43095</c:v>
                </c:pt>
                <c:pt idx="2483">
                  <c:v>43096</c:v>
                </c:pt>
                <c:pt idx="2484">
                  <c:v>43097</c:v>
                </c:pt>
                <c:pt idx="2485">
                  <c:v>43098</c:v>
                </c:pt>
                <c:pt idx="2486">
                  <c:v>43099</c:v>
                </c:pt>
                <c:pt idx="2487">
                  <c:v>43100</c:v>
                </c:pt>
                <c:pt idx="2488">
                  <c:v>43101</c:v>
                </c:pt>
                <c:pt idx="2489">
                  <c:v>43102</c:v>
                </c:pt>
                <c:pt idx="2490">
                  <c:v>43103</c:v>
                </c:pt>
                <c:pt idx="2491">
                  <c:v>43104</c:v>
                </c:pt>
                <c:pt idx="2492">
                  <c:v>43105</c:v>
                </c:pt>
                <c:pt idx="2493">
                  <c:v>43106</c:v>
                </c:pt>
                <c:pt idx="2494">
                  <c:v>43107</c:v>
                </c:pt>
                <c:pt idx="2495">
                  <c:v>43108</c:v>
                </c:pt>
                <c:pt idx="2496">
                  <c:v>43109</c:v>
                </c:pt>
                <c:pt idx="2497">
                  <c:v>43110</c:v>
                </c:pt>
                <c:pt idx="2498">
                  <c:v>43111</c:v>
                </c:pt>
                <c:pt idx="2499">
                  <c:v>43112</c:v>
                </c:pt>
                <c:pt idx="2500">
                  <c:v>43113</c:v>
                </c:pt>
                <c:pt idx="2501">
                  <c:v>43114</c:v>
                </c:pt>
                <c:pt idx="2502">
                  <c:v>43115</c:v>
                </c:pt>
                <c:pt idx="2503">
                  <c:v>43116</c:v>
                </c:pt>
                <c:pt idx="2504">
                  <c:v>43117</c:v>
                </c:pt>
                <c:pt idx="2505">
                  <c:v>43118</c:v>
                </c:pt>
                <c:pt idx="2506">
                  <c:v>43119</c:v>
                </c:pt>
                <c:pt idx="2507">
                  <c:v>43120</c:v>
                </c:pt>
                <c:pt idx="2508">
                  <c:v>43121</c:v>
                </c:pt>
                <c:pt idx="2509">
                  <c:v>43122</c:v>
                </c:pt>
                <c:pt idx="2510">
                  <c:v>43123</c:v>
                </c:pt>
                <c:pt idx="2511">
                  <c:v>43124</c:v>
                </c:pt>
                <c:pt idx="2512">
                  <c:v>43125</c:v>
                </c:pt>
                <c:pt idx="2513">
                  <c:v>43126</c:v>
                </c:pt>
                <c:pt idx="2514">
                  <c:v>43127</c:v>
                </c:pt>
                <c:pt idx="2515">
                  <c:v>43128</c:v>
                </c:pt>
                <c:pt idx="2516">
                  <c:v>43129</c:v>
                </c:pt>
                <c:pt idx="2517">
                  <c:v>43130</c:v>
                </c:pt>
                <c:pt idx="2518">
                  <c:v>43131</c:v>
                </c:pt>
                <c:pt idx="2519">
                  <c:v>43132</c:v>
                </c:pt>
                <c:pt idx="2520">
                  <c:v>43133</c:v>
                </c:pt>
                <c:pt idx="2521">
                  <c:v>43134</c:v>
                </c:pt>
                <c:pt idx="2522">
                  <c:v>43135</c:v>
                </c:pt>
                <c:pt idx="2523">
                  <c:v>43136</c:v>
                </c:pt>
                <c:pt idx="2524">
                  <c:v>43137</c:v>
                </c:pt>
                <c:pt idx="2525">
                  <c:v>43138</c:v>
                </c:pt>
                <c:pt idx="2526">
                  <c:v>43139</c:v>
                </c:pt>
                <c:pt idx="2527">
                  <c:v>43140</c:v>
                </c:pt>
                <c:pt idx="2528">
                  <c:v>43141</c:v>
                </c:pt>
                <c:pt idx="2529">
                  <c:v>43142</c:v>
                </c:pt>
                <c:pt idx="2530">
                  <c:v>43143</c:v>
                </c:pt>
                <c:pt idx="2531">
                  <c:v>43144</c:v>
                </c:pt>
                <c:pt idx="2532">
                  <c:v>43145</c:v>
                </c:pt>
                <c:pt idx="2533">
                  <c:v>43146</c:v>
                </c:pt>
                <c:pt idx="2534">
                  <c:v>43147</c:v>
                </c:pt>
                <c:pt idx="2535">
                  <c:v>43148</c:v>
                </c:pt>
                <c:pt idx="2536">
                  <c:v>43149</c:v>
                </c:pt>
                <c:pt idx="2537">
                  <c:v>43150</c:v>
                </c:pt>
                <c:pt idx="2538">
                  <c:v>43151</c:v>
                </c:pt>
                <c:pt idx="2539">
                  <c:v>43152</c:v>
                </c:pt>
                <c:pt idx="2540">
                  <c:v>43153</c:v>
                </c:pt>
                <c:pt idx="2541">
                  <c:v>43154</c:v>
                </c:pt>
                <c:pt idx="2542">
                  <c:v>43155</c:v>
                </c:pt>
                <c:pt idx="2543">
                  <c:v>43156</c:v>
                </c:pt>
                <c:pt idx="2544">
                  <c:v>43157</c:v>
                </c:pt>
                <c:pt idx="2545">
                  <c:v>43158</c:v>
                </c:pt>
                <c:pt idx="2546">
                  <c:v>43159</c:v>
                </c:pt>
                <c:pt idx="2547">
                  <c:v>43160</c:v>
                </c:pt>
                <c:pt idx="2548">
                  <c:v>43161</c:v>
                </c:pt>
                <c:pt idx="2549">
                  <c:v>43162</c:v>
                </c:pt>
                <c:pt idx="2550">
                  <c:v>43163</c:v>
                </c:pt>
                <c:pt idx="2551">
                  <c:v>43164</c:v>
                </c:pt>
                <c:pt idx="2552">
                  <c:v>43165</c:v>
                </c:pt>
                <c:pt idx="2553">
                  <c:v>43166</c:v>
                </c:pt>
                <c:pt idx="2554">
                  <c:v>43167</c:v>
                </c:pt>
                <c:pt idx="2555">
                  <c:v>43168</c:v>
                </c:pt>
                <c:pt idx="2556">
                  <c:v>43169</c:v>
                </c:pt>
                <c:pt idx="2557">
                  <c:v>43170</c:v>
                </c:pt>
                <c:pt idx="2558">
                  <c:v>43171</c:v>
                </c:pt>
                <c:pt idx="2559">
                  <c:v>43172</c:v>
                </c:pt>
                <c:pt idx="2560">
                  <c:v>43173</c:v>
                </c:pt>
                <c:pt idx="2561">
                  <c:v>43174</c:v>
                </c:pt>
                <c:pt idx="2562">
                  <c:v>43175</c:v>
                </c:pt>
                <c:pt idx="2563">
                  <c:v>43176</c:v>
                </c:pt>
                <c:pt idx="2564">
                  <c:v>43177</c:v>
                </c:pt>
                <c:pt idx="2565">
                  <c:v>43178</c:v>
                </c:pt>
                <c:pt idx="2566">
                  <c:v>43179</c:v>
                </c:pt>
                <c:pt idx="2567">
                  <c:v>43180</c:v>
                </c:pt>
                <c:pt idx="2568">
                  <c:v>43181</c:v>
                </c:pt>
                <c:pt idx="2569">
                  <c:v>43182</c:v>
                </c:pt>
                <c:pt idx="2570">
                  <c:v>43183</c:v>
                </c:pt>
                <c:pt idx="2571">
                  <c:v>43184</c:v>
                </c:pt>
                <c:pt idx="2572">
                  <c:v>43185</c:v>
                </c:pt>
                <c:pt idx="2573">
                  <c:v>43186</c:v>
                </c:pt>
                <c:pt idx="2574">
                  <c:v>43187</c:v>
                </c:pt>
                <c:pt idx="2575">
                  <c:v>43188</c:v>
                </c:pt>
                <c:pt idx="2576">
                  <c:v>43189</c:v>
                </c:pt>
                <c:pt idx="2577">
                  <c:v>43190</c:v>
                </c:pt>
                <c:pt idx="2578">
                  <c:v>43191</c:v>
                </c:pt>
                <c:pt idx="2579">
                  <c:v>43192</c:v>
                </c:pt>
                <c:pt idx="2580">
                  <c:v>43193</c:v>
                </c:pt>
                <c:pt idx="2581">
                  <c:v>43194</c:v>
                </c:pt>
                <c:pt idx="2582">
                  <c:v>43195</c:v>
                </c:pt>
                <c:pt idx="2583">
                  <c:v>43196</c:v>
                </c:pt>
                <c:pt idx="2584">
                  <c:v>43197</c:v>
                </c:pt>
                <c:pt idx="2585">
                  <c:v>43198</c:v>
                </c:pt>
                <c:pt idx="2586">
                  <c:v>43199</c:v>
                </c:pt>
                <c:pt idx="2587">
                  <c:v>43200</c:v>
                </c:pt>
                <c:pt idx="2588">
                  <c:v>43201</c:v>
                </c:pt>
                <c:pt idx="2589">
                  <c:v>43202</c:v>
                </c:pt>
                <c:pt idx="2590">
                  <c:v>43203</c:v>
                </c:pt>
                <c:pt idx="2591">
                  <c:v>43204</c:v>
                </c:pt>
                <c:pt idx="2592">
                  <c:v>43205</c:v>
                </c:pt>
                <c:pt idx="2593">
                  <c:v>43206</c:v>
                </c:pt>
                <c:pt idx="2594">
                  <c:v>43207</c:v>
                </c:pt>
                <c:pt idx="2595">
                  <c:v>43208</c:v>
                </c:pt>
                <c:pt idx="2596">
                  <c:v>43209</c:v>
                </c:pt>
                <c:pt idx="2597">
                  <c:v>43210</c:v>
                </c:pt>
                <c:pt idx="2598">
                  <c:v>43211</c:v>
                </c:pt>
                <c:pt idx="2599">
                  <c:v>43212</c:v>
                </c:pt>
                <c:pt idx="2600">
                  <c:v>43213</c:v>
                </c:pt>
                <c:pt idx="2601">
                  <c:v>43214</c:v>
                </c:pt>
                <c:pt idx="2602">
                  <c:v>43215</c:v>
                </c:pt>
                <c:pt idx="2603">
                  <c:v>43216</c:v>
                </c:pt>
                <c:pt idx="2604">
                  <c:v>43217</c:v>
                </c:pt>
                <c:pt idx="2605">
                  <c:v>43218</c:v>
                </c:pt>
                <c:pt idx="2606">
                  <c:v>43219</c:v>
                </c:pt>
                <c:pt idx="2607">
                  <c:v>43220</c:v>
                </c:pt>
                <c:pt idx="2608">
                  <c:v>43221</c:v>
                </c:pt>
                <c:pt idx="2609">
                  <c:v>43222</c:v>
                </c:pt>
                <c:pt idx="2610">
                  <c:v>43223</c:v>
                </c:pt>
                <c:pt idx="2611">
                  <c:v>43224</c:v>
                </c:pt>
                <c:pt idx="2612">
                  <c:v>43225</c:v>
                </c:pt>
                <c:pt idx="2613">
                  <c:v>43226</c:v>
                </c:pt>
                <c:pt idx="2614">
                  <c:v>43227</c:v>
                </c:pt>
                <c:pt idx="2615">
                  <c:v>43228</c:v>
                </c:pt>
                <c:pt idx="2616">
                  <c:v>43229</c:v>
                </c:pt>
                <c:pt idx="2617">
                  <c:v>43230</c:v>
                </c:pt>
                <c:pt idx="2618">
                  <c:v>43231</c:v>
                </c:pt>
                <c:pt idx="2619">
                  <c:v>43232</c:v>
                </c:pt>
                <c:pt idx="2620">
                  <c:v>43233</c:v>
                </c:pt>
                <c:pt idx="2621">
                  <c:v>43234</c:v>
                </c:pt>
                <c:pt idx="2622">
                  <c:v>43235</c:v>
                </c:pt>
                <c:pt idx="2623">
                  <c:v>43236</c:v>
                </c:pt>
                <c:pt idx="2624">
                  <c:v>43237</c:v>
                </c:pt>
                <c:pt idx="2625">
                  <c:v>43238</c:v>
                </c:pt>
                <c:pt idx="2626">
                  <c:v>43239</c:v>
                </c:pt>
                <c:pt idx="2627">
                  <c:v>43240</c:v>
                </c:pt>
                <c:pt idx="2628">
                  <c:v>43241</c:v>
                </c:pt>
                <c:pt idx="2629">
                  <c:v>43242</c:v>
                </c:pt>
                <c:pt idx="2630">
                  <c:v>43243</c:v>
                </c:pt>
                <c:pt idx="2631">
                  <c:v>43244</c:v>
                </c:pt>
                <c:pt idx="2632">
                  <c:v>43245</c:v>
                </c:pt>
                <c:pt idx="2633">
                  <c:v>43246</c:v>
                </c:pt>
                <c:pt idx="2634">
                  <c:v>43247</c:v>
                </c:pt>
                <c:pt idx="2635">
                  <c:v>43248</c:v>
                </c:pt>
                <c:pt idx="2636">
                  <c:v>43249</c:v>
                </c:pt>
                <c:pt idx="2637">
                  <c:v>43250</c:v>
                </c:pt>
                <c:pt idx="2638">
                  <c:v>43251</c:v>
                </c:pt>
                <c:pt idx="2639">
                  <c:v>43252</c:v>
                </c:pt>
                <c:pt idx="2640">
                  <c:v>43253</c:v>
                </c:pt>
                <c:pt idx="2641">
                  <c:v>43254</c:v>
                </c:pt>
                <c:pt idx="2642">
                  <c:v>43255</c:v>
                </c:pt>
                <c:pt idx="2643">
                  <c:v>43256</c:v>
                </c:pt>
                <c:pt idx="2644">
                  <c:v>43257</c:v>
                </c:pt>
                <c:pt idx="2645">
                  <c:v>43258</c:v>
                </c:pt>
                <c:pt idx="2646">
                  <c:v>43259</c:v>
                </c:pt>
                <c:pt idx="2647">
                  <c:v>43260</c:v>
                </c:pt>
                <c:pt idx="2648">
                  <c:v>43261</c:v>
                </c:pt>
                <c:pt idx="2649">
                  <c:v>43262</c:v>
                </c:pt>
                <c:pt idx="2650">
                  <c:v>43263</c:v>
                </c:pt>
                <c:pt idx="2651">
                  <c:v>43264</c:v>
                </c:pt>
                <c:pt idx="2652">
                  <c:v>43265</c:v>
                </c:pt>
                <c:pt idx="2653">
                  <c:v>43266</c:v>
                </c:pt>
                <c:pt idx="2654">
                  <c:v>43267</c:v>
                </c:pt>
                <c:pt idx="2655">
                  <c:v>43268</c:v>
                </c:pt>
                <c:pt idx="2656">
                  <c:v>43269</c:v>
                </c:pt>
                <c:pt idx="2657">
                  <c:v>43270</c:v>
                </c:pt>
                <c:pt idx="2658">
                  <c:v>43271</c:v>
                </c:pt>
                <c:pt idx="2659">
                  <c:v>43272</c:v>
                </c:pt>
                <c:pt idx="2660">
                  <c:v>43273</c:v>
                </c:pt>
                <c:pt idx="2661">
                  <c:v>43274</c:v>
                </c:pt>
                <c:pt idx="2662">
                  <c:v>43275</c:v>
                </c:pt>
                <c:pt idx="2663">
                  <c:v>43276</c:v>
                </c:pt>
                <c:pt idx="2664">
                  <c:v>43277</c:v>
                </c:pt>
                <c:pt idx="2665">
                  <c:v>43278</c:v>
                </c:pt>
                <c:pt idx="2666">
                  <c:v>43279</c:v>
                </c:pt>
                <c:pt idx="2667">
                  <c:v>43280</c:v>
                </c:pt>
                <c:pt idx="2668">
                  <c:v>43281</c:v>
                </c:pt>
                <c:pt idx="2669">
                  <c:v>43282</c:v>
                </c:pt>
                <c:pt idx="2670">
                  <c:v>43283</c:v>
                </c:pt>
                <c:pt idx="2671">
                  <c:v>43284</c:v>
                </c:pt>
                <c:pt idx="2672">
                  <c:v>43285</c:v>
                </c:pt>
                <c:pt idx="2673">
                  <c:v>43286</c:v>
                </c:pt>
                <c:pt idx="2674">
                  <c:v>43287</c:v>
                </c:pt>
                <c:pt idx="2675">
                  <c:v>43288</c:v>
                </c:pt>
                <c:pt idx="2676">
                  <c:v>43289</c:v>
                </c:pt>
                <c:pt idx="2677">
                  <c:v>43290</c:v>
                </c:pt>
                <c:pt idx="2678">
                  <c:v>43291</c:v>
                </c:pt>
                <c:pt idx="2679">
                  <c:v>43292</c:v>
                </c:pt>
                <c:pt idx="2680">
                  <c:v>43293</c:v>
                </c:pt>
                <c:pt idx="2681">
                  <c:v>43294</c:v>
                </c:pt>
                <c:pt idx="2682">
                  <c:v>43295</c:v>
                </c:pt>
                <c:pt idx="2683">
                  <c:v>43296</c:v>
                </c:pt>
                <c:pt idx="2684">
                  <c:v>43297</c:v>
                </c:pt>
                <c:pt idx="2685">
                  <c:v>43298</c:v>
                </c:pt>
                <c:pt idx="2686">
                  <c:v>43299</c:v>
                </c:pt>
                <c:pt idx="2687">
                  <c:v>43300</c:v>
                </c:pt>
                <c:pt idx="2688">
                  <c:v>43301</c:v>
                </c:pt>
                <c:pt idx="2689">
                  <c:v>43302</c:v>
                </c:pt>
                <c:pt idx="2690">
                  <c:v>43303</c:v>
                </c:pt>
                <c:pt idx="2691">
                  <c:v>43304</c:v>
                </c:pt>
                <c:pt idx="2692">
                  <c:v>43305</c:v>
                </c:pt>
                <c:pt idx="2693">
                  <c:v>43306</c:v>
                </c:pt>
                <c:pt idx="2694">
                  <c:v>43307</c:v>
                </c:pt>
                <c:pt idx="2695">
                  <c:v>43308</c:v>
                </c:pt>
                <c:pt idx="2696">
                  <c:v>43309</c:v>
                </c:pt>
                <c:pt idx="2697">
                  <c:v>43310</c:v>
                </c:pt>
                <c:pt idx="2698">
                  <c:v>43311</c:v>
                </c:pt>
                <c:pt idx="2699">
                  <c:v>43312</c:v>
                </c:pt>
                <c:pt idx="2700">
                  <c:v>43313</c:v>
                </c:pt>
                <c:pt idx="2701">
                  <c:v>43314</c:v>
                </c:pt>
                <c:pt idx="2702">
                  <c:v>43315</c:v>
                </c:pt>
                <c:pt idx="2703">
                  <c:v>43316</c:v>
                </c:pt>
                <c:pt idx="2704">
                  <c:v>43317</c:v>
                </c:pt>
                <c:pt idx="2705">
                  <c:v>43318</c:v>
                </c:pt>
                <c:pt idx="2706">
                  <c:v>43319</c:v>
                </c:pt>
                <c:pt idx="2707">
                  <c:v>43320</c:v>
                </c:pt>
                <c:pt idx="2708">
                  <c:v>43321</c:v>
                </c:pt>
                <c:pt idx="2709">
                  <c:v>43322</c:v>
                </c:pt>
                <c:pt idx="2710">
                  <c:v>43323</c:v>
                </c:pt>
                <c:pt idx="2711">
                  <c:v>43324</c:v>
                </c:pt>
                <c:pt idx="2712">
                  <c:v>43325</c:v>
                </c:pt>
                <c:pt idx="2713">
                  <c:v>43326</c:v>
                </c:pt>
                <c:pt idx="2714">
                  <c:v>43327</c:v>
                </c:pt>
                <c:pt idx="2715">
                  <c:v>43328</c:v>
                </c:pt>
                <c:pt idx="2716">
                  <c:v>43329</c:v>
                </c:pt>
                <c:pt idx="2717">
                  <c:v>43330</c:v>
                </c:pt>
                <c:pt idx="2718">
                  <c:v>43331</c:v>
                </c:pt>
                <c:pt idx="2719">
                  <c:v>43332</c:v>
                </c:pt>
                <c:pt idx="2720">
                  <c:v>43333</c:v>
                </c:pt>
                <c:pt idx="2721">
                  <c:v>43334</c:v>
                </c:pt>
                <c:pt idx="2722">
                  <c:v>43335</c:v>
                </c:pt>
                <c:pt idx="2723">
                  <c:v>43336</c:v>
                </c:pt>
                <c:pt idx="2724">
                  <c:v>43337</c:v>
                </c:pt>
                <c:pt idx="2725">
                  <c:v>43338</c:v>
                </c:pt>
                <c:pt idx="2726">
                  <c:v>43339</c:v>
                </c:pt>
                <c:pt idx="2727">
                  <c:v>43340</c:v>
                </c:pt>
                <c:pt idx="2728">
                  <c:v>43341</c:v>
                </c:pt>
                <c:pt idx="2729">
                  <c:v>43342</c:v>
                </c:pt>
                <c:pt idx="2730">
                  <c:v>43343</c:v>
                </c:pt>
                <c:pt idx="2731">
                  <c:v>43344</c:v>
                </c:pt>
                <c:pt idx="2732">
                  <c:v>43345</c:v>
                </c:pt>
                <c:pt idx="2733">
                  <c:v>43346</c:v>
                </c:pt>
                <c:pt idx="2734">
                  <c:v>43347</c:v>
                </c:pt>
                <c:pt idx="2735">
                  <c:v>43348</c:v>
                </c:pt>
                <c:pt idx="2736">
                  <c:v>43349</c:v>
                </c:pt>
                <c:pt idx="2737">
                  <c:v>43350</c:v>
                </c:pt>
                <c:pt idx="2738">
                  <c:v>43351</c:v>
                </c:pt>
                <c:pt idx="2739">
                  <c:v>43352</c:v>
                </c:pt>
                <c:pt idx="2740">
                  <c:v>43353</c:v>
                </c:pt>
                <c:pt idx="2741">
                  <c:v>43354</c:v>
                </c:pt>
                <c:pt idx="2742">
                  <c:v>43355</c:v>
                </c:pt>
                <c:pt idx="2743">
                  <c:v>43356</c:v>
                </c:pt>
                <c:pt idx="2744">
                  <c:v>43357</c:v>
                </c:pt>
                <c:pt idx="2745">
                  <c:v>43358</c:v>
                </c:pt>
                <c:pt idx="2746">
                  <c:v>43359</c:v>
                </c:pt>
                <c:pt idx="2747">
                  <c:v>43360</c:v>
                </c:pt>
                <c:pt idx="2748">
                  <c:v>43361</c:v>
                </c:pt>
                <c:pt idx="2749">
                  <c:v>43362</c:v>
                </c:pt>
                <c:pt idx="2750">
                  <c:v>43363</c:v>
                </c:pt>
                <c:pt idx="2751">
                  <c:v>43364</c:v>
                </c:pt>
                <c:pt idx="2752">
                  <c:v>43365</c:v>
                </c:pt>
                <c:pt idx="2753">
                  <c:v>43366</c:v>
                </c:pt>
                <c:pt idx="2754">
                  <c:v>43367</c:v>
                </c:pt>
                <c:pt idx="2755">
                  <c:v>43368</c:v>
                </c:pt>
                <c:pt idx="2756">
                  <c:v>43369</c:v>
                </c:pt>
                <c:pt idx="2757">
                  <c:v>43370</c:v>
                </c:pt>
                <c:pt idx="2758">
                  <c:v>43371</c:v>
                </c:pt>
                <c:pt idx="2759">
                  <c:v>43372</c:v>
                </c:pt>
                <c:pt idx="2760">
                  <c:v>43373</c:v>
                </c:pt>
                <c:pt idx="2761">
                  <c:v>43374</c:v>
                </c:pt>
                <c:pt idx="2762">
                  <c:v>43375</c:v>
                </c:pt>
                <c:pt idx="2763">
                  <c:v>43376</c:v>
                </c:pt>
                <c:pt idx="2764">
                  <c:v>43377</c:v>
                </c:pt>
                <c:pt idx="2765">
                  <c:v>43378</c:v>
                </c:pt>
                <c:pt idx="2766">
                  <c:v>43379</c:v>
                </c:pt>
                <c:pt idx="2767">
                  <c:v>43380</c:v>
                </c:pt>
                <c:pt idx="2768">
                  <c:v>43381</c:v>
                </c:pt>
                <c:pt idx="2769">
                  <c:v>43382</c:v>
                </c:pt>
                <c:pt idx="2770">
                  <c:v>43383</c:v>
                </c:pt>
                <c:pt idx="2771">
                  <c:v>43384</c:v>
                </c:pt>
                <c:pt idx="2772">
                  <c:v>43385</c:v>
                </c:pt>
                <c:pt idx="2773">
                  <c:v>43386</c:v>
                </c:pt>
                <c:pt idx="2774">
                  <c:v>43387</c:v>
                </c:pt>
                <c:pt idx="2775">
                  <c:v>43388</c:v>
                </c:pt>
                <c:pt idx="2776">
                  <c:v>43389</c:v>
                </c:pt>
                <c:pt idx="2777">
                  <c:v>43390</c:v>
                </c:pt>
                <c:pt idx="2778">
                  <c:v>43391</c:v>
                </c:pt>
                <c:pt idx="2779">
                  <c:v>43392</c:v>
                </c:pt>
                <c:pt idx="2780">
                  <c:v>43393</c:v>
                </c:pt>
                <c:pt idx="2781">
                  <c:v>43394</c:v>
                </c:pt>
                <c:pt idx="2782">
                  <c:v>43395</c:v>
                </c:pt>
                <c:pt idx="2783">
                  <c:v>43396</c:v>
                </c:pt>
                <c:pt idx="2784">
                  <c:v>43397</c:v>
                </c:pt>
                <c:pt idx="2785">
                  <c:v>43398</c:v>
                </c:pt>
                <c:pt idx="2786">
                  <c:v>43399</c:v>
                </c:pt>
                <c:pt idx="2787">
                  <c:v>43400</c:v>
                </c:pt>
                <c:pt idx="2788">
                  <c:v>43401</c:v>
                </c:pt>
                <c:pt idx="2789">
                  <c:v>43402</c:v>
                </c:pt>
                <c:pt idx="2790">
                  <c:v>43403</c:v>
                </c:pt>
                <c:pt idx="2791">
                  <c:v>43404</c:v>
                </c:pt>
                <c:pt idx="2792">
                  <c:v>43405</c:v>
                </c:pt>
                <c:pt idx="2793">
                  <c:v>43406</c:v>
                </c:pt>
                <c:pt idx="2794">
                  <c:v>43407</c:v>
                </c:pt>
                <c:pt idx="2795">
                  <c:v>43408</c:v>
                </c:pt>
                <c:pt idx="2796">
                  <c:v>43409</c:v>
                </c:pt>
                <c:pt idx="2797">
                  <c:v>43410</c:v>
                </c:pt>
                <c:pt idx="2798">
                  <c:v>43411</c:v>
                </c:pt>
                <c:pt idx="2799">
                  <c:v>43412</c:v>
                </c:pt>
                <c:pt idx="2800">
                  <c:v>43413</c:v>
                </c:pt>
                <c:pt idx="2801">
                  <c:v>43414</c:v>
                </c:pt>
                <c:pt idx="2802">
                  <c:v>43415</c:v>
                </c:pt>
                <c:pt idx="2803">
                  <c:v>43416</c:v>
                </c:pt>
                <c:pt idx="2804">
                  <c:v>43417</c:v>
                </c:pt>
                <c:pt idx="2805">
                  <c:v>43418</c:v>
                </c:pt>
                <c:pt idx="2806">
                  <c:v>43419</c:v>
                </c:pt>
                <c:pt idx="2807">
                  <c:v>43420</c:v>
                </c:pt>
                <c:pt idx="2808">
                  <c:v>43421</c:v>
                </c:pt>
                <c:pt idx="2809">
                  <c:v>43422</c:v>
                </c:pt>
                <c:pt idx="2810">
                  <c:v>43423</c:v>
                </c:pt>
                <c:pt idx="2811">
                  <c:v>43424</c:v>
                </c:pt>
                <c:pt idx="2812">
                  <c:v>43425</c:v>
                </c:pt>
                <c:pt idx="2813">
                  <c:v>43426</c:v>
                </c:pt>
                <c:pt idx="2814">
                  <c:v>43427</c:v>
                </c:pt>
                <c:pt idx="2815">
                  <c:v>43428</c:v>
                </c:pt>
                <c:pt idx="2816">
                  <c:v>43429</c:v>
                </c:pt>
                <c:pt idx="2817">
                  <c:v>43430</c:v>
                </c:pt>
                <c:pt idx="2818">
                  <c:v>43431</c:v>
                </c:pt>
                <c:pt idx="2819">
                  <c:v>43432</c:v>
                </c:pt>
                <c:pt idx="2820">
                  <c:v>43433</c:v>
                </c:pt>
                <c:pt idx="2821">
                  <c:v>43434</c:v>
                </c:pt>
                <c:pt idx="2822">
                  <c:v>43435</c:v>
                </c:pt>
                <c:pt idx="2823">
                  <c:v>43436</c:v>
                </c:pt>
                <c:pt idx="2824">
                  <c:v>43437</c:v>
                </c:pt>
                <c:pt idx="2825">
                  <c:v>43438</c:v>
                </c:pt>
                <c:pt idx="2826">
                  <c:v>43439</c:v>
                </c:pt>
                <c:pt idx="2827">
                  <c:v>43440</c:v>
                </c:pt>
                <c:pt idx="2828">
                  <c:v>43441</c:v>
                </c:pt>
                <c:pt idx="2829">
                  <c:v>43442</c:v>
                </c:pt>
                <c:pt idx="2830">
                  <c:v>43443</c:v>
                </c:pt>
                <c:pt idx="2831">
                  <c:v>43444</c:v>
                </c:pt>
                <c:pt idx="2832">
                  <c:v>43445</c:v>
                </c:pt>
                <c:pt idx="2833">
                  <c:v>43446</c:v>
                </c:pt>
                <c:pt idx="2834">
                  <c:v>43447</c:v>
                </c:pt>
                <c:pt idx="2835">
                  <c:v>43448</c:v>
                </c:pt>
                <c:pt idx="2836">
                  <c:v>43449</c:v>
                </c:pt>
                <c:pt idx="2837">
                  <c:v>43450</c:v>
                </c:pt>
                <c:pt idx="2838">
                  <c:v>43451</c:v>
                </c:pt>
                <c:pt idx="2839">
                  <c:v>43452</c:v>
                </c:pt>
                <c:pt idx="2840">
                  <c:v>43453</c:v>
                </c:pt>
                <c:pt idx="2841">
                  <c:v>43454</c:v>
                </c:pt>
                <c:pt idx="2842">
                  <c:v>43455</c:v>
                </c:pt>
                <c:pt idx="2843">
                  <c:v>43456</c:v>
                </c:pt>
                <c:pt idx="2844">
                  <c:v>43457</c:v>
                </c:pt>
                <c:pt idx="2845">
                  <c:v>43458</c:v>
                </c:pt>
                <c:pt idx="2846">
                  <c:v>43459</c:v>
                </c:pt>
                <c:pt idx="2847">
                  <c:v>43460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Daily_Prev!$N$5:$N$9999</c:f>
              <c:numCache>
                <c:formatCode>0.0</c:formatCode>
                <c:ptCount val="9995"/>
                <c:pt idx="3231">
                  <c:v>40.572590281551776</c:v>
                </c:pt>
                <c:pt idx="3232">
                  <c:v>41.947214765419595</c:v>
                </c:pt>
                <c:pt idx="3233">
                  <c:v>35.994252669976937</c:v>
                </c:pt>
                <c:pt idx="3234">
                  <c:v>36.929100999043548</c:v>
                </c:pt>
                <c:pt idx="3235">
                  <c:v>45.163887897688539</c:v>
                </c:pt>
                <c:pt idx="3236">
                  <c:v>26.90928947206989</c:v>
                </c:pt>
                <c:pt idx="3237">
                  <c:v>44.579823692097939</c:v>
                </c:pt>
                <c:pt idx="3238">
                  <c:v>39.960878066229078</c:v>
                </c:pt>
                <c:pt idx="3239">
                  <c:v>48.961169234331564</c:v>
                </c:pt>
                <c:pt idx="3240">
                  <c:v>36.318252784024978</c:v>
                </c:pt>
                <c:pt idx="3241">
                  <c:v>33.36250774360272</c:v>
                </c:pt>
                <c:pt idx="3242">
                  <c:v>50.448977758040165</c:v>
                </c:pt>
                <c:pt idx="3243">
                  <c:v>45.724624095067682</c:v>
                </c:pt>
                <c:pt idx="3244">
                  <c:v>36.500556848196005</c:v>
                </c:pt>
                <c:pt idx="3245">
                  <c:v>45.540592030288394</c:v>
                </c:pt>
                <c:pt idx="3246">
                  <c:v>42.87515109205318</c:v>
                </c:pt>
                <c:pt idx="3247">
                  <c:v>49.187537314013127</c:v>
                </c:pt>
                <c:pt idx="3248">
                  <c:v>31.229290992710425</c:v>
                </c:pt>
                <c:pt idx="3249">
                  <c:v>33.797963896883289</c:v>
                </c:pt>
                <c:pt idx="3250">
                  <c:v>42.94513511668756</c:v>
                </c:pt>
                <c:pt idx="3251">
                  <c:v>26.888553464770816</c:v>
                </c:pt>
                <c:pt idx="3252">
                  <c:v>31.973195254564729</c:v>
                </c:pt>
                <c:pt idx="3253">
                  <c:v>44.025135496847696</c:v>
                </c:pt>
                <c:pt idx="3254">
                  <c:v>44.293839591431528</c:v>
                </c:pt>
                <c:pt idx="3255">
                  <c:v>42.485486954891407</c:v>
                </c:pt>
                <c:pt idx="3256">
                  <c:v>46.882384502599344</c:v>
                </c:pt>
                <c:pt idx="3257">
                  <c:v>33.745259878331474</c:v>
                </c:pt>
                <c:pt idx="3258">
                  <c:v>28.808362140543473</c:v>
                </c:pt>
                <c:pt idx="3259">
                  <c:v>40.604558292804512</c:v>
                </c:pt>
                <c:pt idx="3260">
                  <c:v>49.641137473680381</c:v>
                </c:pt>
                <c:pt idx="3261">
                  <c:v>35.934636648992097</c:v>
                </c:pt>
                <c:pt idx="3262">
                  <c:v>49.130513293940673</c:v>
                </c:pt>
                <c:pt idx="3263">
                  <c:v>49.727537504093192</c:v>
                </c:pt>
                <c:pt idx="3264">
                  <c:v>46.741552453026465</c:v>
                </c:pt>
                <c:pt idx="3265">
                  <c:v>36.061644693698931</c:v>
                </c:pt>
                <c:pt idx="3266">
                  <c:v>36.880716982012373</c:v>
                </c:pt>
                <c:pt idx="3267">
                  <c:v>47.584816749855491</c:v>
                </c:pt>
                <c:pt idx="3268">
                  <c:v>50.429969751349347</c:v>
                </c:pt>
                <c:pt idx="3269">
                  <c:v>52.989138652176798</c:v>
                </c:pt>
                <c:pt idx="3270">
                  <c:v>47.21329661908041</c:v>
                </c:pt>
                <c:pt idx="3271">
                  <c:v>52.390386441416027</c:v>
                </c:pt>
                <c:pt idx="3272">
                  <c:v>40.663310313485226</c:v>
                </c:pt>
                <c:pt idx="3273">
                  <c:v>51.896178267454744</c:v>
                </c:pt>
                <c:pt idx="3274">
                  <c:v>43.350351259323638</c:v>
                </c:pt>
                <c:pt idx="3275">
                  <c:v>45.531952027247108</c:v>
                </c:pt>
                <c:pt idx="3276">
                  <c:v>49.244561334085589</c:v>
                </c:pt>
                <c:pt idx="3277">
                  <c:v>49.336145366323166</c:v>
                </c:pt>
                <c:pt idx="3279">
                  <c:v>54.698995254046331</c:v>
                </c:pt>
                <c:pt idx="3280">
                  <c:v>48.930065223382961</c:v>
                </c:pt>
                <c:pt idx="3283">
                  <c:v>56.52030789514837</c:v>
                </c:pt>
                <c:pt idx="3284">
                  <c:v>57.416276210529219</c:v>
                </c:pt>
                <c:pt idx="3285">
                  <c:v>31.567979111928647</c:v>
                </c:pt>
                <c:pt idx="3286">
                  <c:v>57.216692140275633</c:v>
                </c:pt>
                <c:pt idx="3287">
                  <c:v>55.797139640593144</c:v>
                </c:pt>
                <c:pt idx="3288">
                  <c:v>56.190259778971438</c:v>
                </c:pt>
                <c:pt idx="3289">
                  <c:v>28.794538135677421</c:v>
                </c:pt>
                <c:pt idx="3290">
                  <c:v>45.874960147985973</c:v>
                </c:pt>
                <c:pt idx="3291">
                  <c:v>49.629905469726715</c:v>
                </c:pt>
                <c:pt idx="3292">
                  <c:v>53.779698930454025</c:v>
                </c:pt>
                <c:pt idx="3293">
                  <c:v>54.126163052409396</c:v>
                </c:pt>
                <c:pt idx="3294">
                  <c:v>55.690867603185396</c:v>
                </c:pt>
                <c:pt idx="3295">
                  <c:v>23.366888225144653</c:v>
                </c:pt>
                <c:pt idx="3296">
                  <c:v>46.954096527841976</c:v>
                </c:pt>
                <c:pt idx="3297">
                  <c:v>38.307181484127881</c:v>
                </c:pt>
                <c:pt idx="3298">
                  <c:v>52.223634382719304</c:v>
                </c:pt>
                <c:pt idx="3299">
                  <c:v>49.390577385483233</c:v>
                </c:pt>
                <c:pt idx="3300">
                  <c:v>55.606195573380838</c:v>
                </c:pt>
                <c:pt idx="3301">
                  <c:v>53.604306868716009</c:v>
                </c:pt>
                <c:pt idx="3302">
                  <c:v>47.265136637328091</c:v>
                </c:pt>
                <c:pt idx="3303">
                  <c:v>46.650832421093014</c:v>
                </c:pt>
                <c:pt idx="3304">
                  <c:v>40.540622270299039</c:v>
                </c:pt>
                <c:pt idx="3305">
                  <c:v>53.617266873277941</c:v>
                </c:pt>
                <c:pt idx="3306">
                  <c:v>52.719570557288826</c:v>
                </c:pt>
                <c:pt idx="3307">
                  <c:v>47.006800546393784</c:v>
                </c:pt>
                <c:pt idx="3308">
                  <c:v>42.503630961278098</c:v>
                </c:pt>
                <c:pt idx="3309">
                  <c:v>52.259058395188553</c:v>
                </c:pt>
                <c:pt idx="3310">
                  <c:v>50.711633850495119</c:v>
                </c:pt>
                <c:pt idx="3311">
                  <c:v>51.907410271408409</c:v>
                </c:pt>
                <c:pt idx="3312">
                  <c:v>51.372594083153118</c:v>
                </c:pt>
                <c:pt idx="3313">
                  <c:v>52.111314343182642</c:v>
                </c:pt>
                <c:pt idx="3314">
                  <c:v>54.795763288108674</c:v>
                </c:pt>
                <c:pt idx="3315">
                  <c:v>27.814761790796148</c:v>
                </c:pt>
                <c:pt idx="3316">
                  <c:v>39.013933732904675</c:v>
                </c:pt>
                <c:pt idx="3317">
                  <c:v>51.840018247686423</c:v>
                </c:pt>
                <c:pt idx="3318">
                  <c:v>51.80200223430478</c:v>
                </c:pt>
                <c:pt idx="3319">
                  <c:v>47.575312746510086</c:v>
                </c:pt>
                <c:pt idx="3320">
                  <c:v>50.645969827381371</c:v>
                </c:pt>
                <c:pt idx="3321">
                  <c:v>53.750322920113668</c:v>
                </c:pt>
                <c:pt idx="3322">
                  <c:v>35.040396334219508</c:v>
                </c:pt>
                <c:pt idx="3323">
                  <c:v>39.108973766358758</c:v>
                </c:pt>
                <c:pt idx="3324">
                  <c:v>28.50250603288212</c:v>
                </c:pt>
                <c:pt idx="3325">
                  <c:v>48.479921064932213</c:v>
                </c:pt>
                <c:pt idx="3326">
                  <c:v>54.885619319737998</c:v>
                </c:pt>
                <c:pt idx="3327">
                  <c:v>58.168820475424802</c:v>
                </c:pt>
                <c:pt idx="3328">
                  <c:v>52.003314305166633</c:v>
                </c:pt>
                <c:pt idx="3329">
                  <c:v>41.493614605752342</c:v>
                </c:pt>
                <c:pt idx="3330">
                  <c:v>42.392174922045569</c:v>
                </c:pt>
                <c:pt idx="3331">
                  <c:v>45.745360102366753</c:v>
                </c:pt>
                <c:pt idx="3332">
                  <c:v>31.145482963210004</c:v>
                </c:pt>
                <c:pt idx="3333">
                  <c:v>45.788560117573162</c:v>
                </c:pt>
                <c:pt idx="3334">
                  <c:v>46.837802086906336</c:v>
                </c:pt>
                <c:pt idx="3335">
                  <c:v>40.130394925899012</c:v>
                </c:pt>
                <c:pt idx="3336">
                  <c:v>44.052956306640617</c:v>
                </c:pt>
                <c:pt idx="3337">
                  <c:v>40.173940541227068</c:v>
                </c:pt>
                <c:pt idx="3338">
                  <c:v>37.128339469175494</c:v>
                </c:pt>
                <c:pt idx="3339">
                  <c:v>48.199293766151399</c:v>
                </c:pt>
                <c:pt idx="3340">
                  <c:v>22.912424065173269</c:v>
                </c:pt>
                <c:pt idx="3341">
                  <c:v>12.499492399821323</c:v>
                </c:pt>
                <c:pt idx="3342">
                  <c:v>29.831511300691975</c:v>
                </c:pt>
                <c:pt idx="3343">
                  <c:v>24.488101419811699</c:v>
                </c:pt>
                <c:pt idx="3344">
                  <c:v>54.656227238991988</c:v>
                </c:pt>
                <c:pt idx="3345">
                  <c:v>38.186999041823661</c:v>
                </c:pt>
                <c:pt idx="3346">
                  <c:v>43.494898510204273</c:v>
                </c:pt>
                <c:pt idx="3347">
                  <c:v>12.47599159154904</c:v>
                </c:pt>
                <c:pt idx="3348">
                  <c:v>44.40123482923466</c:v>
                </c:pt>
                <c:pt idx="3349">
                  <c:v>18.690140978929623</c:v>
                </c:pt>
                <c:pt idx="3350">
                  <c:v>21.015856997581661</c:v>
                </c:pt>
                <c:pt idx="3351">
                  <c:v>28.22334753461833</c:v>
                </c:pt>
                <c:pt idx="3352">
                  <c:v>19.386093223904815</c:v>
                </c:pt>
                <c:pt idx="3353">
                  <c:v>36.587561678821707</c:v>
                </c:pt>
                <c:pt idx="3354">
                  <c:v>22.759150411220944</c:v>
                </c:pt>
                <c:pt idx="3355">
                  <c:v>37.113219463853248</c:v>
                </c:pt>
                <c:pt idx="3356">
                  <c:v>31.599169522907669</c:v>
                </c:pt>
                <c:pt idx="3357">
                  <c:v>46.686256433562264</c:v>
                </c:pt>
                <c:pt idx="3358">
                  <c:v>33.863887120088265</c:v>
                </c:pt>
                <c:pt idx="3359">
                  <c:v>39.165479386248741</c:v>
                </c:pt>
                <c:pt idx="3360">
                  <c:v>53.613810872061421</c:v>
                </c:pt>
                <c:pt idx="3361">
                  <c:v>32.744661126120711</c:v>
                </c:pt>
                <c:pt idx="3362">
                  <c:v>30.109805798651639</c:v>
                </c:pt>
                <c:pt idx="3363">
                  <c:v>25.752479464872767</c:v>
                </c:pt>
                <c:pt idx="3364">
                  <c:v>17.891631897854428</c:v>
                </c:pt>
                <c:pt idx="3365">
                  <c:v>44.06410191056387</c:v>
                </c:pt>
                <c:pt idx="3366">
                  <c:v>45.722118494185708</c:v>
                </c:pt>
                <c:pt idx="3367">
                  <c:v>20.920644164066744</c:v>
                </c:pt>
                <c:pt idx="3368">
                  <c:v>16.664146665779626</c:v>
                </c:pt>
                <c:pt idx="3369">
                  <c:v>24.027157257559352</c:v>
                </c:pt>
                <c:pt idx="3370">
                  <c:v>32.79278594306065</c:v>
                </c:pt>
                <c:pt idx="3371">
                  <c:v>28.976410199696389</c:v>
                </c:pt>
                <c:pt idx="3372">
                  <c:v>36.824038562061574</c:v>
                </c:pt>
                <c:pt idx="3373">
                  <c:v>13.725336031318282</c:v>
                </c:pt>
                <c:pt idx="3374">
                  <c:v>23.366801825114241</c:v>
                </c:pt>
                <c:pt idx="3375">
                  <c:v>30.642721186237857</c:v>
                </c:pt>
                <c:pt idx="3376">
                  <c:v>32.373832195588932</c:v>
                </c:pt>
                <c:pt idx="3377">
                  <c:v>45.025388648936797</c:v>
                </c:pt>
                <c:pt idx="3378">
                  <c:v>28.856141357361757</c:v>
                </c:pt>
                <c:pt idx="3379">
                  <c:v>38.092736608643278</c:v>
                </c:pt>
                <c:pt idx="3380">
                  <c:v>42.113707624025082</c:v>
                </c:pt>
                <c:pt idx="3381">
                  <c:v>46.021753799657333</c:v>
                </c:pt>
                <c:pt idx="3382">
                  <c:v>29.113354247900691</c:v>
                </c:pt>
                <c:pt idx="3383">
                  <c:v>26.098770786767318</c:v>
                </c:pt>
                <c:pt idx="3384">
                  <c:v>10.266310813741406</c:v>
                </c:pt>
                <c:pt idx="3385">
                  <c:v>29.093914241057814</c:v>
                </c:pt>
                <c:pt idx="3386">
                  <c:v>23.473505862674063</c:v>
                </c:pt>
                <c:pt idx="3387">
                  <c:v>34.254156057462929</c:v>
                </c:pt>
                <c:pt idx="3388">
                  <c:v>13.700020822407328</c:v>
                </c:pt>
                <c:pt idx="3389">
                  <c:v>22.937998474175462</c:v>
                </c:pt>
                <c:pt idx="3390">
                  <c:v>10.492333293301318</c:v>
                </c:pt>
                <c:pt idx="3391">
                  <c:v>25.640073025305703</c:v>
                </c:pt>
                <c:pt idx="3392">
                  <c:v>40.01055808371644</c:v>
                </c:pt>
                <c:pt idx="3393">
                  <c:v>18.316720047485454</c:v>
                </c:pt>
                <c:pt idx="3394">
                  <c:v>21.027866601809041</c:v>
                </c:pt>
                <c:pt idx="3395">
                  <c:v>20.747325703058646</c:v>
                </c:pt>
                <c:pt idx="3396">
                  <c:v>22.666356778557585</c:v>
                </c:pt>
                <c:pt idx="3397">
                  <c:v>41.313384142311214</c:v>
                </c:pt>
                <c:pt idx="3398">
                  <c:v>38.983607322229773</c:v>
                </c:pt>
                <c:pt idx="3399">
                  <c:v>28.268707550585059</c:v>
                </c:pt>
                <c:pt idx="3400">
                  <c:v>29.240621492698764</c:v>
                </c:pt>
                <c:pt idx="3401">
                  <c:v>32.909685184209181</c:v>
                </c:pt>
                <c:pt idx="3402">
                  <c:v>16.910473152486549</c:v>
                </c:pt>
                <c:pt idx="3403">
                  <c:v>17.283980483961127</c:v>
                </c:pt>
                <c:pt idx="3404">
                  <c:v>35.699110166086776</c:v>
                </c:pt>
                <c:pt idx="3405">
                  <c:v>25.843026696745394</c:v>
                </c:pt>
                <c:pt idx="3406">
                  <c:v>17.711574234474131</c:v>
                </c:pt>
                <c:pt idx="3407">
                  <c:v>17.416518130614381</c:v>
                </c:pt>
                <c:pt idx="3408">
                  <c:v>30.960327698035346</c:v>
                </c:pt>
                <c:pt idx="3409">
                  <c:v>36.491830445124315</c:v>
                </c:pt>
                <c:pt idx="3410">
                  <c:v>44.776729361408734</c:v>
                </c:pt>
                <c:pt idx="3411">
                  <c:v>34.446050525009781</c:v>
                </c:pt>
                <c:pt idx="3412">
                  <c:v>33.550082209628933</c:v>
                </c:pt>
                <c:pt idx="3413">
                  <c:v>43.202780007378557</c:v>
                </c:pt>
                <c:pt idx="3414">
                  <c:v>35.377961253042358</c:v>
                </c:pt>
                <c:pt idx="3415">
                  <c:v>37.344080345116282</c:v>
                </c:pt>
                <c:pt idx="3416">
                  <c:v>17.552684578544969</c:v>
                </c:pt>
                <c:pt idx="3417">
                  <c:v>31.494366286016927</c:v>
                </c:pt>
                <c:pt idx="3418">
                  <c:v>20.104250276696096</c:v>
                </c:pt>
                <c:pt idx="3419">
                  <c:v>12.514439605082739</c:v>
                </c:pt>
                <c:pt idx="3420">
                  <c:v>28.648694884340596</c:v>
                </c:pt>
                <c:pt idx="3421">
                  <c:v>31.689803154810708</c:v>
                </c:pt>
                <c:pt idx="3422">
                  <c:v>40.270881375350243</c:v>
                </c:pt>
                <c:pt idx="3423">
                  <c:v>40.645771107311425</c:v>
                </c:pt>
                <c:pt idx="3424">
                  <c:v>29.089680639567582</c:v>
                </c:pt>
                <c:pt idx="3425">
                  <c:v>25.162108057062035</c:v>
                </c:pt>
                <c:pt idx="3426">
                  <c:v>37.653478854024549</c:v>
                </c:pt>
                <c:pt idx="3427">
                  <c:v>11.064128694573299</c:v>
                </c:pt>
                <c:pt idx="3428">
                  <c:v>34.136565616071096</c:v>
                </c:pt>
                <c:pt idx="3429">
                  <c:v>33.689531858715213</c:v>
                </c:pt>
                <c:pt idx="3430">
                  <c:v>11.136186319937583</c:v>
                </c:pt>
                <c:pt idx="3431">
                  <c:v>44.1695099476675</c:v>
                </c:pt>
                <c:pt idx="3432">
                  <c:v>34.474821735137247</c:v>
                </c:pt>
                <c:pt idx="3433">
                  <c:v>35.467644484610858</c:v>
                </c:pt>
                <c:pt idx="3434">
                  <c:v>40.411713424923121</c:v>
                </c:pt>
                <c:pt idx="3435">
                  <c:v>32.610136278767968</c:v>
                </c:pt>
                <c:pt idx="3436">
                  <c:v>14.547432320696176</c:v>
                </c:pt>
                <c:pt idx="3437">
                  <c:v>19.761155755926826</c:v>
                </c:pt>
                <c:pt idx="3438">
                  <c:v>14.831083620541435</c:v>
                </c:pt>
                <c:pt idx="3439">
                  <c:v>11.569396072427416</c:v>
                </c:pt>
                <c:pt idx="3440">
                  <c:v>26.444025308296908</c:v>
                </c:pt>
                <c:pt idx="3441">
                  <c:v>44.945468620804952</c:v>
                </c:pt>
                <c:pt idx="3442">
                  <c:v>44.448927646022533</c:v>
                </c:pt>
                <c:pt idx="3443">
                  <c:v>16.392764170252985</c:v>
                </c:pt>
                <c:pt idx="3444">
                  <c:v>39.284884228279246</c:v>
                </c:pt>
                <c:pt idx="3445">
                  <c:v>24.615023064488117</c:v>
                </c:pt>
                <c:pt idx="3446">
                  <c:v>42.193541252126515</c:v>
                </c:pt>
                <c:pt idx="3447">
                  <c:v>42.568603784148529</c:v>
                </c:pt>
                <c:pt idx="3448">
                  <c:v>3.9201421798900471</c:v>
                </c:pt>
                <c:pt idx="3449">
                  <c:v>23.503745873318547</c:v>
                </c:pt>
                <c:pt idx="3450">
                  <c:v>39.215764203949</c:v>
                </c:pt>
                <c:pt idx="3451">
                  <c:v>43.771724207646919</c:v>
                </c:pt>
                <c:pt idx="3452">
                  <c:v>19.377539620893945</c:v>
                </c:pt>
                <c:pt idx="3453">
                  <c:v>36.688476914343873</c:v>
                </c:pt>
                <c:pt idx="3454">
                  <c:v>13.664596809938077</c:v>
                </c:pt>
                <c:pt idx="3455">
                  <c:v>32.890849977579187</c:v>
                </c:pt>
                <c:pt idx="3456">
                  <c:v>25.917071522809174</c:v>
                </c:pt>
                <c:pt idx="3457">
                  <c:v>27.046924720517499</c:v>
                </c:pt>
                <c:pt idx="3458">
                  <c:v>26.287814053310544</c:v>
                </c:pt>
                <c:pt idx="3459">
                  <c:v>34.937407497967435</c:v>
                </c:pt>
                <c:pt idx="3460">
                  <c:v>33.346523737976355</c:v>
                </c:pt>
                <c:pt idx="3461">
                  <c:v>33.358706142264559</c:v>
                </c:pt>
                <c:pt idx="3462">
                  <c:v>25.400226540879739</c:v>
                </c:pt>
                <c:pt idx="3463">
                  <c:v>22.259758235434898</c:v>
                </c:pt>
                <c:pt idx="3464">
                  <c:v>38.401357517277845</c:v>
                </c:pt>
                <c:pt idx="3465">
                  <c:v>34.622047386960681</c:v>
                </c:pt>
                <c:pt idx="3466">
                  <c:v>23.197371365474719</c:v>
                </c:pt>
                <c:pt idx="3467">
                  <c:v>12.449812382333958</c:v>
                </c:pt>
                <c:pt idx="3468">
                  <c:v>18.008963139155025</c:v>
                </c:pt>
                <c:pt idx="3469">
                  <c:v>36.039439885882835</c:v>
                </c:pt>
                <c:pt idx="3470">
                  <c:v>12.182231488145483</c:v>
                </c:pt>
                <c:pt idx="3471">
                  <c:v>29.08596543825983</c:v>
                </c:pt>
                <c:pt idx="3472">
                  <c:v>31.706564760710794</c:v>
                </c:pt>
                <c:pt idx="3473">
                  <c:v>29.798592889104697</c:v>
                </c:pt>
                <c:pt idx="3474">
                  <c:v>17.73222384174279</c:v>
                </c:pt>
                <c:pt idx="3475">
                  <c:v>43.995500286416096</c:v>
                </c:pt>
                <c:pt idx="3476">
                  <c:v>43.285896836635686</c:v>
                </c:pt>
                <c:pt idx="3477">
                  <c:v>36.791811350717595</c:v>
                </c:pt>
                <c:pt idx="3478">
                  <c:v>46.310934701449007</c:v>
                </c:pt>
                <c:pt idx="3479">
                  <c:v>33.736619875290195</c:v>
                </c:pt>
                <c:pt idx="3480">
                  <c:v>44.121298730697148</c:v>
                </c:pt>
                <c:pt idx="3481">
                  <c:v>44.168905147454609</c:v>
                </c:pt>
                <c:pt idx="3482">
                  <c:v>30.310081069148534</c:v>
                </c:pt>
                <c:pt idx="3483">
                  <c:v>32.051041681966673</c:v>
                </c:pt>
                <c:pt idx="3484">
                  <c:v>26.039327565843298</c:v>
                </c:pt>
                <c:pt idx="3485">
                  <c:v>9.5013249444663792</c:v>
                </c:pt>
                <c:pt idx="3486">
                  <c:v>35.972134262191254</c:v>
                </c:pt>
                <c:pt idx="3487">
                  <c:v>41.947819565632486</c:v>
                </c:pt>
                <c:pt idx="3488">
                  <c:v>40.883543991007485</c:v>
                </c:pt>
                <c:pt idx="3489">
                  <c:v>28.939430986679707</c:v>
                </c:pt>
                <c:pt idx="3490">
                  <c:v>23.151924949477579</c:v>
                </c:pt>
                <c:pt idx="3491">
                  <c:v>18.277580833708452</c:v>
                </c:pt>
                <c:pt idx="3492">
                  <c:v>41.204001703808601</c:v>
                </c:pt>
                <c:pt idx="3493">
                  <c:v>33.455042176174842</c:v>
                </c:pt>
                <c:pt idx="3494">
                  <c:v>17.365974112822887</c:v>
                </c:pt>
                <c:pt idx="3495">
                  <c:v>23.510139475569094</c:v>
                </c:pt>
                <c:pt idx="3496">
                  <c:v>29.56488080683804</c:v>
                </c:pt>
                <c:pt idx="3497">
                  <c:v>25.470815365727006</c:v>
                </c:pt>
                <c:pt idx="3498">
                  <c:v>30.193354628060824</c:v>
                </c:pt>
                <c:pt idx="3499">
                  <c:v>25.878105109092996</c:v>
                </c:pt>
                <c:pt idx="3500">
                  <c:v>31.265492605453396</c:v>
                </c:pt>
                <c:pt idx="3501">
                  <c:v>25.287733701282264</c:v>
                </c:pt>
                <c:pt idx="3502">
                  <c:v>23.858849998315197</c:v>
                </c:pt>
                <c:pt idx="3503">
                  <c:v>15.109032518379445</c:v>
                </c:pt>
                <c:pt idx="3504">
                  <c:v>41.547960224881997</c:v>
                </c:pt>
                <c:pt idx="3505">
                  <c:v>16.384815367455008</c:v>
                </c:pt>
                <c:pt idx="3506">
                  <c:v>34.384965703507923</c:v>
                </c:pt>
                <c:pt idx="3507">
                  <c:v>17.334092501600558</c:v>
                </c:pt>
                <c:pt idx="3508">
                  <c:v>20.464452003487104</c:v>
                </c:pt>
                <c:pt idx="3509">
                  <c:v>28.734835714662172</c:v>
                </c:pt>
                <c:pt idx="3510">
                  <c:v>38.223114254536213</c:v>
                </c:pt>
                <c:pt idx="3511">
                  <c:v>28.60039726733984</c:v>
                </c:pt>
                <c:pt idx="3512">
                  <c:v>35.927724646559071</c:v>
                </c:pt>
                <c:pt idx="3513">
                  <c:v>41.613537847965318</c:v>
                </c:pt>
                <c:pt idx="3514">
                  <c:v>22.637758368490946</c:v>
                </c:pt>
                <c:pt idx="3515">
                  <c:v>24.030613258775865</c:v>
                </c:pt>
                <c:pt idx="3516">
                  <c:v>25.572508201522886</c:v>
                </c:pt>
                <c:pt idx="3517">
                  <c:v>13.375675108237639</c:v>
                </c:pt>
                <c:pt idx="3518">
                  <c:v>10.45518128022381</c:v>
                </c:pt>
                <c:pt idx="3519">
                  <c:v>22.487422315572655</c:v>
                </c:pt>
                <c:pt idx="3520">
                  <c:v>43.268357630461885</c:v>
                </c:pt>
                <c:pt idx="3521">
                  <c:v>24.697967093684415</c:v>
                </c:pt>
                <c:pt idx="3522">
                  <c:v>27.37023363432224</c:v>
                </c:pt>
                <c:pt idx="3523">
                  <c:v>30.93950529070586</c:v>
                </c:pt>
                <c:pt idx="3524">
                  <c:v>39.488010699779764</c:v>
                </c:pt>
                <c:pt idx="3525">
                  <c:v>22.700225590479405</c:v>
                </c:pt>
                <c:pt idx="3526">
                  <c:v>9.5993025789545072</c:v>
                </c:pt>
                <c:pt idx="3527">
                  <c:v>25.828511491636043</c:v>
                </c:pt>
                <c:pt idx="3528">
                  <c:v>22.523019128102732</c:v>
                </c:pt>
                <c:pt idx="3529">
                  <c:v>34.168792827415068</c:v>
                </c:pt>
                <c:pt idx="3530">
                  <c:v>21.447252349432826</c:v>
                </c:pt>
                <c:pt idx="3531">
                  <c:v>28.732330113780201</c:v>
                </c:pt>
                <c:pt idx="3532">
                  <c:v>26.468908517055798</c:v>
                </c:pt>
                <c:pt idx="3533">
                  <c:v>36.240319956592622</c:v>
                </c:pt>
                <c:pt idx="3534">
                  <c:v>30.057620180282303</c:v>
                </c:pt>
                <c:pt idx="3535">
                  <c:v>40.985236826803359</c:v>
                </c:pt>
                <c:pt idx="3536">
                  <c:v>39.038298541481083</c:v>
                </c:pt>
                <c:pt idx="3537">
                  <c:v>44.809215772843949</c:v>
                </c:pt>
                <c:pt idx="3538">
                  <c:v>33.346523737976355</c:v>
                </c:pt>
                <c:pt idx="3539">
                  <c:v>37.991130172877817</c:v>
                </c:pt>
                <c:pt idx="3540">
                  <c:v>42.973560726693371</c:v>
                </c:pt>
                <c:pt idx="3541">
                  <c:v>30.696807605276273</c:v>
                </c:pt>
                <c:pt idx="3542">
                  <c:v>29.130029453770369</c:v>
                </c:pt>
                <c:pt idx="3543">
                  <c:v>41.483419402163626</c:v>
                </c:pt>
                <c:pt idx="3544">
                  <c:v>15.063067702199831</c:v>
                </c:pt>
                <c:pt idx="3545">
                  <c:v>23.473419462643648</c:v>
                </c:pt>
                <c:pt idx="3546">
                  <c:v>40.752302344810424</c:v>
                </c:pt>
                <c:pt idx="3547">
                  <c:v>39.803716410908173</c:v>
                </c:pt>
                <c:pt idx="3548">
                  <c:v>35.707663769097643</c:v>
                </c:pt>
                <c:pt idx="3549">
                  <c:v>18.016479941800938</c:v>
                </c:pt>
                <c:pt idx="3550">
                  <c:v>10.202288391205512</c:v>
                </c:pt>
                <c:pt idx="3551">
                  <c:v>14.703297975560886</c:v>
                </c:pt>
                <c:pt idx="3552">
                  <c:v>17.062191605891446</c:v>
                </c:pt>
                <c:pt idx="3553">
                  <c:v>27.867811409469613</c:v>
                </c:pt>
                <c:pt idx="3554">
                  <c:v>31.806961596050481</c:v>
                </c:pt>
                <c:pt idx="3555">
                  <c:v>35.793631799358394</c:v>
                </c:pt>
                <c:pt idx="3556">
                  <c:v>34.341074488058219</c:v>
                </c:pt>
                <c:pt idx="3557">
                  <c:v>24.931419975859828</c:v>
                </c:pt>
                <c:pt idx="3558">
                  <c:v>26.366351680955791</c:v>
                </c:pt>
                <c:pt idx="3559">
                  <c:v>35.359903646686078</c:v>
                </c:pt>
                <c:pt idx="3560">
                  <c:v>41.325220946477771</c:v>
                </c:pt>
                <c:pt idx="3561">
                  <c:v>35.250607608213876</c:v>
                </c:pt>
                <c:pt idx="3562">
                  <c:v>24.355131773006381</c:v>
                </c:pt>
                <c:pt idx="3563">
                  <c:v>33.844101513123732</c:v>
                </c:pt>
                <c:pt idx="3564">
                  <c:v>22.269089438719483</c:v>
                </c:pt>
                <c:pt idx="3565">
                  <c:v>19.337363606751989</c:v>
                </c:pt>
                <c:pt idx="3566">
                  <c:v>27.382761638732095</c:v>
                </c:pt>
                <c:pt idx="3567">
                  <c:v>34.441212123306663</c:v>
                </c:pt>
                <c:pt idx="3568">
                  <c:v>17.675199821670336</c:v>
                </c:pt>
                <c:pt idx="3569">
                  <c:v>28.256179546175197</c:v>
                </c:pt>
                <c:pt idx="3570">
                  <c:v>19.813514174356989</c:v>
                </c:pt>
                <c:pt idx="3571">
                  <c:v>25.276328897267771</c:v>
                </c:pt>
                <c:pt idx="3572">
                  <c:v>34.36630329693876</c:v>
                </c:pt>
                <c:pt idx="3573">
                  <c:v>28.933987784763701</c:v>
                </c:pt>
                <c:pt idx="3574">
                  <c:v>28.007261058555891</c:v>
                </c:pt>
                <c:pt idx="3575">
                  <c:v>37.856691725555486</c:v>
                </c:pt>
                <c:pt idx="3576">
                  <c:v>26.018332358452987</c:v>
                </c:pt>
                <c:pt idx="3577">
                  <c:v>26.351145275603137</c:v>
                </c:pt>
                <c:pt idx="3578">
                  <c:v>13.320551888834265</c:v>
                </c:pt>
                <c:pt idx="3579">
                  <c:v>33.246472502758323</c:v>
                </c:pt>
                <c:pt idx="3580">
                  <c:v>41.460436994073817</c:v>
                </c:pt>
                <c:pt idx="3581">
                  <c:v>41.199595302257542</c:v>
                </c:pt>
                <c:pt idx="3582">
                  <c:v>42.686712625722841</c:v>
                </c:pt>
                <c:pt idx="3583">
                  <c:v>41.658725063871223</c:v>
                </c:pt>
                <c:pt idx="3584">
                  <c:v>39.333009045219178</c:v>
                </c:pt>
                <c:pt idx="3585">
                  <c:v>32.908302783722576</c:v>
                </c:pt>
                <c:pt idx="3586">
                  <c:v>42.669691819731518</c:v>
                </c:pt>
                <c:pt idx="3587">
                  <c:v>38.193997444287099</c:v>
                </c:pt>
                <c:pt idx="3588">
                  <c:v>39.644308354796536</c:v>
                </c:pt>
                <c:pt idx="3589">
                  <c:v>42.187147649875968</c:v>
                </c:pt>
                <c:pt idx="3590">
                  <c:v>42.234581266572604</c:v>
                </c:pt>
                <c:pt idx="3591">
                  <c:v>42.966821524321176</c:v>
                </c:pt>
                <c:pt idx="3592">
                  <c:v>39.90627324700818</c:v>
                </c:pt>
                <c:pt idx="3593">
                  <c:v>41.228366512385008</c:v>
                </c:pt>
                <c:pt idx="3594">
                  <c:v>30.78908283775716</c:v>
                </c:pt>
                <c:pt idx="3595">
                  <c:v>28.20667232874866</c:v>
                </c:pt>
                <c:pt idx="3596">
                  <c:v>43.773365808224767</c:v>
                </c:pt>
                <c:pt idx="3597">
                  <c:v>31.506548690305138</c:v>
                </c:pt>
                <c:pt idx="3598">
                  <c:v>33.213726891231865</c:v>
                </c:pt>
                <c:pt idx="3599">
                  <c:v>15.387672616460762</c:v>
                </c:pt>
                <c:pt idx="3600">
                  <c:v>17.536786972949013</c:v>
                </c:pt>
                <c:pt idx="3601">
                  <c:v>40.919659203720038</c:v>
                </c:pt>
                <c:pt idx="3602">
                  <c:v>39.877588436911125</c:v>
                </c:pt>
                <c:pt idx="3603">
                  <c:v>45.866665745066342</c:v>
                </c:pt>
                <c:pt idx="3604">
                  <c:v>28.484448426525844</c:v>
                </c:pt>
                <c:pt idx="3605">
                  <c:v>40.824100770083469</c:v>
                </c:pt>
                <c:pt idx="3606">
                  <c:v>42.130037229773102</c:v>
                </c:pt>
                <c:pt idx="3607">
                  <c:v>47.485975115063233</c:v>
                </c:pt>
                <c:pt idx="3608">
                  <c:v>38.458554337411123</c:v>
                </c:pt>
                <c:pt idx="3609">
                  <c:v>21.19142185938049</c:v>
                </c:pt>
                <c:pt idx="3610">
                  <c:v>44.451260446843669</c:v>
                </c:pt>
                <c:pt idx="3611">
                  <c:v>33.23524049880465</c:v>
                </c:pt>
                <c:pt idx="3612">
                  <c:v>37.192102691620143</c:v>
                </c:pt>
                <c:pt idx="3613">
                  <c:v>31.572644713570934</c:v>
                </c:pt>
                <c:pt idx="3614">
                  <c:v>41.449118590089739</c:v>
                </c:pt>
                <c:pt idx="3615">
                  <c:v>44.143244338422001</c:v>
                </c:pt>
                <c:pt idx="3616">
                  <c:v>44.990223836558791</c:v>
                </c:pt>
                <c:pt idx="3617">
                  <c:v>47.327949459438209</c:v>
                </c:pt>
                <c:pt idx="3618">
                  <c:v>46.926362118079467</c:v>
                </c:pt>
                <c:pt idx="3619">
                  <c:v>40.956811216797547</c:v>
                </c:pt>
                <c:pt idx="3620">
                  <c:v>46.588537999165375</c:v>
                </c:pt>
                <c:pt idx="3621">
                  <c:v>47.623005563297959</c:v>
                </c:pt>
                <c:pt idx="3622">
                  <c:v>45.557353636188473</c:v>
                </c:pt>
                <c:pt idx="3623">
                  <c:v>44.846540585982282</c:v>
                </c:pt>
                <c:pt idx="3624">
                  <c:v>44.992297437288698</c:v>
                </c:pt>
                <c:pt idx="3625">
                  <c:v>28.654742886469492</c:v>
                </c:pt>
                <c:pt idx="3626">
                  <c:v>35.939475050695215</c:v>
                </c:pt>
                <c:pt idx="3627">
                  <c:v>34.362242495509356</c:v>
                </c:pt>
                <c:pt idx="3628">
                  <c:v>43.035682348560186</c:v>
                </c:pt>
                <c:pt idx="3629">
                  <c:v>45.39068797752217</c:v>
                </c:pt>
                <c:pt idx="3630">
                  <c:v>42.818040671950314</c:v>
                </c:pt>
                <c:pt idx="3631">
                  <c:v>49.996587198798693</c:v>
                </c:pt>
                <c:pt idx="3632">
                  <c:v>48.473613862712078</c:v>
                </c:pt>
                <c:pt idx="3633">
                  <c:v>51.410523696504335</c:v>
                </c:pt>
                <c:pt idx="3634">
                  <c:v>51.633694975060628</c:v>
                </c:pt>
                <c:pt idx="3635">
                  <c:v>51.330085268190004</c:v>
                </c:pt>
                <c:pt idx="3636">
                  <c:v>38.387447112381381</c:v>
                </c:pt>
                <c:pt idx="3637">
                  <c:v>51.81530783898836</c:v>
                </c:pt>
                <c:pt idx="3638">
                  <c:v>51.411128496717225</c:v>
                </c:pt>
                <c:pt idx="3639">
                  <c:v>50.777643473730492</c:v>
                </c:pt>
                <c:pt idx="3640">
                  <c:v>40.021617287609281</c:v>
                </c:pt>
                <c:pt idx="3641">
                  <c:v>52.239791188406492</c:v>
                </c:pt>
                <c:pt idx="3642">
                  <c:v>34.852994668254119</c:v>
                </c:pt>
                <c:pt idx="3643">
                  <c:v>46.130704238007887</c:v>
                </c:pt>
                <c:pt idx="3644">
                  <c:v>47.385664679753965</c:v>
                </c:pt>
                <c:pt idx="3645">
                  <c:v>39.106036165324724</c:v>
                </c:pt>
                <c:pt idx="3646">
                  <c:v>51.599653363077977</c:v>
                </c:pt>
                <c:pt idx="3647">
                  <c:v>49.26097733986402</c:v>
                </c:pt>
                <c:pt idx="3648">
                  <c:v>51.573819753984552</c:v>
                </c:pt>
                <c:pt idx="3649">
                  <c:v>51.506773330384213</c:v>
                </c:pt>
                <c:pt idx="3650">
                  <c:v>55.133933007144414</c:v>
                </c:pt>
                <c:pt idx="3651">
                  <c:v>52.262341596344243</c:v>
                </c:pt>
                <c:pt idx="3652">
                  <c:v>50.708523449400253</c:v>
                </c:pt>
                <c:pt idx="3653">
                  <c:v>53.429606007221317</c:v>
                </c:pt>
                <c:pt idx="3654">
                  <c:v>40.311662189705089</c:v>
                </c:pt>
                <c:pt idx="3655">
                  <c:v>50.36948973006038</c:v>
                </c:pt>
                <c:pt idx="3656">
                  <c:v>52.265538397469506</c:v>
                </c:pt>
                <c:pt idx="3657">
                  <c:v>54.794812887774128</c:v>
                </c:pt>
                <c:pt idx="3658">
                  <c:v>38.616579993036154</c:v>
                </c:pt>
                <c:pt idx="3659">
                  <c:v>52.148466356260158</c:v>
                </c:pt>
                <c:pt idx="3660">
                  <c:v>53.300265161693332</c:v>
                </c:pt>
                <c:pt idx="3661">
                  <c:v>47.676487182123488</c:v>
                </c:pt>
                <c:pt idx="3662">
                  <c:v>52.967279444482365</c:v>
                </c:pt>
                <c:pt idx="3663">
                  <c:v>55.933392488554148</c:v>
                </c:pt>
                <c:pt idx="3664">
                  <c:v>54.329807924092385</c:v>
                </c:pt>
                <c:pt idx="3665">
                  <c:v>49.086794878551792</c:v>
                </c:pt>
                <c:pt idx="3666">
                  <c:v>52.972809046428779</c:v>
                </c:pt>
                <c:pt idx="3667">
                  <c:v>45.987539387613865</c:v>
                </c:pt>
                <c:pt idx="3668">
                  <c:v>42.423106132933356</c:v>
                </c:pt>
                <c:pt idx="3669">
                  <c:v>43.487208907497532</c:v>
                </c:pt>
                <c:pt idx="3670">
                  <c:v>54.306479915880928</c:v>
                </c:pt>
                <c:pt idx="3671">
                  <c:v>27.546316896303544</c:v>
                </c:pt>
                <c:pt idx="3672">
                  <c:v>44.841961384370407</c:v>
                </c:pt>
                <c:pt idx="3673">
                  <c:v>52.597141714193882</c:v>
                </c:pt>
                <c:pt idx="3674">
                  <c:v>46.411331536788701</c:v>
                </c:pt>
                <c:pt idx="3675">
                  <c:v>34.761583436077366</c:v>
                </c:pt>
                <c:pt idx="3676">
                  <c:v>23.314097806562426</c:v>
                </c:pt>
                <c:pt idx="3677">
                  <c:v>48.581009100515196</c:v>
                </c:pt>
                <c:pt idx="3678">
                  <c:v>40.711262330364335</c:v>
                </c:pt>
                <c:pt idx="3679">
                  <c:v>32.820952352975226</c:v>
                </c:pt>
                <c:pt idx="3680">
                  <c:v>18.071430361143484</c:v>
                </c:pt>
                <c:pt idx="3681">
                  <c:v>13.154663830441667</c:v>
                </c:pt>
                <c:pt idx="3682">
                  <c:v>31.753220777133713</c:v>
                </c:pt>
                <c:pt idx="3683">
                  <c:v>50.408456143776561</c:v>
                </c:pt>
                <c:pt idx="3684">
                  <c:v>50.552571394505129</c:v>
                </c:pt>
                <c:pt idx="3685">
                  <c:v>51.441973307574607</c:v>
                </c:pt>
                <c:pt idx="3686">
                  <c:v>30.16613861848079</c:v>
                </c:pt>
                <c:pt idx="3687">
                  <c:v>49.243438133690219</c:v>
                </c:pt>
                <c:pt idx="3688">
                  <c:v>48.436375449604157</c:v>
                </c:pt>
                <c:pt idx="3689">
                  <c:v>48.29243299893642</c:v>
                </c:pt>
                <c:pt idx="3690">
                  <c:v>41.125377676132942</c:v>
                </c:pt>
                <c:pt idx="3691">
                  <c:v>39.86912123393067</c:v>
                </c:pt>
                <c:pt idx="3692">
                  <c:v>30.649114788488404</c:v>
                </c:pt>
                <c:pt idx="3693">
                  <c:v>52.610015318725395</c:v>
                </c:pt>
                <c:pt idx="3694">
                  <c:v>37.340969944021417</c:v>
                </c:pt>
                <c:pt idx="3695">
                  <c:v>25.050479217768682</c:v>
                </c:pt>
                <c:pt idx="3696">
                  <c:v>37.704886872120177</c:v>
                </c:pt>
                <c:pt idx="3697">
                  <c:v>41.439960186865981</c:v>
                </c:pt>
                <c:pt idx="3698">
                  <c:v>49.807543932255463</c:v>
                </c:pt>
                <c:pt idx="3699">
                  <c:v>43.229045616624056</c:v>
                </c:pt>
                <c:pt idx="3700">
                  <c:v>46.433017944422311</c:v>
                </c:pt>
                <c:pt idx="3701">
                  <c:v>34.35921849444491</c:v>
                </c:pt>
                <c:pt idx="3702">
                  <c:v>38.747648839172392</c:v>
                </c:pt>
                <c:pt idx="3703">
                  <c:v>22.236171027132201</c:v>
                </c:pt>
                <c:pt idx="3704">
                  <c:v>37.828957315792969</c:v>
                </c:pt>
                <c:pt idx="3705">
                  <c:v>22.882270454559198</c:v>
                </c:pt>
                <c:pt idx="3706">
                  <c:v>33.081880444821913</c:v>
                </c:pt>
                <c:pt idx="3707">
                  <c:v>32.702757111370502</c:v>
                </c:pt>
                <c:pt idx="3708">
                  <c:v>36.631452894271419</c:v>
                </c:pt>
                <c:pt idx="3709">
                  <c:v>41.977800376185726</c:v>
                </c:pt>
                <c:pt idx="3710">
                  <c:v>51.34477327336019</c:v>
                </c:pt>
                <c:pt idx="3711">
                  <c:v>40.617777497457674</c:v>
                </c:pt>
                <c:pt idx="3712">
                  <c:v>43.503711313306376</c:v>
                </c:pt>
                <c:pt idx="3713">
                  <c:v>17.973366326624948</c:v>
                </c:pt>
                <c:pt idx="3714">
                  <c:v>50.680616239576914</c:v>
                </c:pt>
                <c:pt idx="3715">
                  <c:v>14.330309044268784</c:v>
                </c:pt>
                <c:pt idx="3716">
                  <c:v>35.016290725734336</c:v>
                </c:pt>
                <c:pt idx="3717">
                  <c:v>15.711413530417561</c:v>
                </c:pt>
                <c:pt idx="3718">
                  <c:v>36.006348674234729</c:v>
                </c:pt>
                <c:pt idx="3719">
                  <c:v>46.462221154701837</c:v>
                </c:pt>
                <c:pt idx="3720">
                  <c:v>28.226544335743608</c:v>
                </c:pt>
                <c:pt idx="3721">
                  <c:v>48.208624969435988</c:v>
                </c:pt>
                <c:pt idx="3722">
                  <c:v>42.805426267510043</c:v>
                </c:pt>
                <c:pt idx="3723">
                  <c:v>40.388299016681252</c:v>
                </c:pt>
                <c:pt idx="3724">
                  <c:v>42.626491804525116</c:v>
                </c:pt>
                <c:pt idx="3725">
                  <c:v>10.772701391990889</c:v>
                </c:pt>
                <c:pt idx="3726">
                  <c:v>16.06582645517091</c:v>
                </c:pt>
                <c:pt idx="3727">
                  <c:v>33.810319101232317</c:v>
                </c:pt>
                <c:pt idx="3728">
                  <c:v>36.216559948229097</c:v>
                </c:pt>
                <c:pt idx="3729">
                  <c:v>44.218239564820323</c:v>
                </c:pt>
                <c:pt idx="3730">
                  <c:v>29.851556107747751</c:v>
                </c:pt>
                <c:pt idx="3731">
                  <c:v>19.048096304929899</c:v>
                </c:pt>
                <c:pt idx="3732">
                  <c:v>47.026413353297499</c:v>
                </c:pt>
                <c:pt idx="3733">
                  <c:v>44.531698875158</c:v>
                </c:pt>
                <c:pt idx="3734">
                  <c:v>24.721122301835052</c:v>
                </c:pt>
                <c:pt idx="3735">
                  <c:v>29.111799047353262</c:v>
                </c:pt>
                <c:pt idx="3736">
                  <c:v>39.141200977702745</c:v>
                </c:pt>
                <c:pt idx="3737">
                  <c:v>28.004582657613096</c:v>
                </c:pt>
                <c:pt idx="3738">
                  <c:v>20.352995964254578</c:v>
                </c:pt>
                <c:pt idx="3739">
                  <c:v>13.895716891292347</c:v>
                </c:pt>
                <c:pt idx="3740">
                  <c:v>40.240727764736171</c:v>
                </c:pt>
                <c:pt idx="3741">
                  <c:v>37.953027759465769</c:v>
                </c:pt>
                <c:pt idx="3742">
                  <c:v>40.723703934743781</c:v>
                </c:pt>
                <c:pt idx="3743">
                  <c:v>40.150785333076435</c:v>
                </c:pt>
                <c:pt idx="3744">
                  <c:v>13.522382359878588</c:v>
                </c:pt>
                <c:pt idx="3745">
                  <c:v>33.288549317569355</c:v>
                </c:pt>
                <c:pt idx="3746">
                  <c:v>23.740309156588822</c:v>
                </c:pt>
                <c:pt idx="3747">
                  <c:v>19.401126829196645</c:v>
                </c:pt>
                <c:pt idx="3748">
                  <c:v>14.724379582981612</c:v>
                </c:pt>
                <c:pt idx="3749">
                  <c:v>24.636795872152149</c:v>
                </c:pt>
                <c:pt idx="3750">
                  <c:v>27.938141034225641</c:v>
                </c:pt>
                <c:pt idx="3751">
                  <c:v>36.768742542597373</c:v>
                </c:pt>
                <c:pt idx="3752">
                  <c:v>20.02286144804723</c:v>
                </c:pt>
                <c:pt idx="3753">
                  <c:v>31.826142402802123</c:v>
                </c:pt>
                <c:pt idx="3754">
                  <c:v>42.510110963559057</c:v>
                </c:pt>
                <c:pt idx="3755">
                  <c:v>13.717732828641955</c:v>
                </c:pt>
                <c:pt idx="3756">
                  <c:v>10.326186034817484</c:v>
                </c:pt>
                <c:pt idx="3757">
                  <c:v>20.481645609539253</c:v>
                </c:pt>
                <c:pt idx="3758">
                  <c:v>31.441835067525943</c:v>
                </c:pt>
                <c:pt idx="3759">
                  <c:v>25.149666452682592</c:v>
                </c:pt>
                <c:pt idx="3760">
                  <c:v>27.908678623854872</c:v>
                </c:pt>
                <c:pt idx="3761">
                  <c:v>27.282796803544475</c:v>
                </c:pt>
                <c:pt idx="3762">
                  <c:v>31.073943738028191</c:v>
                </c:pt>
                <c:pt idx="3763">
                  <c:v>8.0538652349605613</c:v>
                </c:pt>
                <c:pt idx="3764">
                  <c:v>38.208080649244387</c:v>
                </c:pt>
                <c:pt idx="3765">
                  <c:v>29.506819986400632</c:v>
                </c:pt>
                <c:pt idx="3766">
                  <c:v>27.273724800351129</c:v>
                </c:pt>
                <c:pt idx="3767">
                  <c:v>17.674508621427034</c:v>
                </c:pt>
                <c:pt idx="3768">
                  <c:v>41.933649960644786</c:v>
                </c:pt>
                <c:pt idx="3769">
                  <c:v>33.936895145787091</c:v>
                </c:pt>
                <c:pt idx="3770">
                  <c:v>19.661795720952092</c:v>
                </c:pt>
                <c:pt idx="3771">
                  <c:v>28.904266174301693</c:v>
                </c:pt>
                <c:pt idx="3772">
                  <c:v>18.040067150103635</c:v>
                </c:pt>
                <c:pt idx="3773">
                  <c:v>24.606815061598898</c:v>
                </c:pt>
                <c:pt idx="3774">
                  <c:v>39.203408999599965</c:v>
                </c:pt>
                <c:pt idx="3775">
                  <c:v>37.506512402292365</c:v>
                </c:pt>
                <c:pt idx="3776">
                  <c:v>28.301712362202746</c:v>
                </c:pt>
                <c:pt idx="3777">
                  <c:v>29.680484047530381</c:v>
                </c:pt>
                <c:pt idx="3778">
                  <c:v>27.259987195515492</c:v>
                </c:pt>
                <c:pt idx="3779">
                  <c:v>22.396875083700028</c:v>
                </c:pt>
                <c:pt idx="3780">
                  <c:v>25.760341867640335</c:v>
                </c:pt>
                <c:pt idx="3781">
                  <c:v>19.637430912375681</c:v>
                </c:pt>
                <c:pt idx="3782">
                  <c:v>33.01405642094786</c:v>
                </c:pt>
                <c:pt idx="3783">
                  <c:v>11.36324559986245</c:v>
                </c:pt>
                <c:pt idx="3784">
                  <c:v>30.925162885657333</c:v>
                </c:pt>
                <c:pt idx="3785">
                  <c:v>34.696437813146112</c:v>
                </c:pt>
                <c:pt idx="3786">
                  <c:v>34.710693818164224</c:v>
                </c:pt>
                <c:pt idx="3787">
                  <c:v>42.542510974963861</c:v>
                </c:pt>
                <c:pt idx="3788">
                  <c:v>31.945547244832628</c:v>
                </c:pt>
                <c:pt idx="3789">
                  <c:v>43.92102346020026</c:v>
                </c:pt>
                <c:pt idx="3790">
                  <c:v>42.810869469426052</c:v>
                </c:pt>
                <c:pt idx="3791">
                  <c:v>40.212388554760771</c:v>
                </c:pt>
                <c:pt idx="3792">
                  <c:v>29.886029719882462</c:v>
                </c:pt>
                <c:pt idx="3793">
                  <c:v>29.324947922381668</c:v>
                </c:pt>
                <c:pt idx="3794">
                  <c:v>35.552316514415409</c:v>
                </c:pt>
                <c:pt idx="3795">
                  <c:v>23.63144511826868</c:v>
                </c:pt>
                <c:pt idx="3796">
                  <c:v>15.46880224501839</c:v>
                </c:pt>
                <c:pt idx="3797">
                  <c:v>34.149007220450542</c:v>
                </c:pt>
                <c:pt idx="3798">
                  <c:v>28.193366724065086</c:v>
                </c:pt>
                <c:pt idx="3799">
                  <c:v>11.613978488120427</c:v>
                </c:pt>
                <c:pt idx="3800">
                  <c:v>24.504171825468482</c:v>
                </c:pt>
                <c:pt idx="3801">
                  <c:v>26.894428666838891</c:v>
                </c:pt>
                <c:pt idx="3802">
                  <c:v>14.011060931893446</c:v>
                </c:pt>
                <c:pt idx="3803">
                  <c:v>18.156534391100106</c:v>
                </c:pt>
                <c:pt idx="3804">
                  <c:v>29.852420108051877</c:v>
                </c:pt>
                <c:pt idx="3805">
                  <c:v>10.47609008758371</c:v>
                </c:pt>
                <c:pt idx="3806">
                  <c:v>27.303878410965197</c:v>
                </c:pt>
                <c:pt idx="3807">
                  <c:v>43.96845707689689</c:v>
                </c:pt>
                <c:pt idx="3808">
                  <c:v>23.834485189738785</c:v>
                </c:pt>
                <c:pt idx="3809">
                  <c:v>10.87448062781718</c:v>
                </c:pt>
                <c:pt idx="3810">
                  <c:v>21.524925976773943</c:v>
                </c:pt>
                <c:pt idx="3811">
                  <c:v>49.020526055225162</c:v>
                </c:pt>
                <c:pt idx="3812">
                  <c:v>23.162206553096706</c:v>
                </c:pt>
                <c:pt idx="3813">
                  <c:v>32.06063208534249</c:v>
                </c:pt>
                <c:pt idx="3814">
                  <c:v>30.015888965592914</c:v>
                </c:pt>
                <c:pt idx="3815">
                  <c:v>19.044294703591735</c:v>
                </c:pt>
                <c:pt idx="3816">
                  <c:v>49.537889437337078</c:v>
                </c:pt>
                <c:pt idx="3817">
                  <c:v>33.749925479973768</c:v>
                </c:pt>
                <c:pt idx="3818">
                  <c:v>22.357735869923022</c:v>
                </c:pt>
                <c:pt idx="3819">
                  <c:v>30.507591538672219</c:v>
                </c:pt>
                <c:pt idx="3820">
                  <c:v>23.87863560527973</c:v>
                </c:pt>
                <c:pt idx="3821">
                  <c:v>40.583995085566265</c:v>
                </c:pt>
                <c:pt idx="3822">
                  <c:v>30.522884344055289</c:v>
                </c:pt>
                <c:pt idx="3823">
                  <c:v>30.632180382527491</c:v>
                </c:pt>
                <c:pt idx="3824">
                  <c:v>45.164838298023078</c:v>
                </c:pt>
                <c:pt idx="3825">
                  <c:v>44.089071519353176</c:v>
                </c:pt>
                <c:pt idx="3826">
                  <c:v>44.719532541275449</c:v>
                </c:pt>
                <c:pt idx="3827">
                  <c:v>25.129016845413929</c:v>
                </c:pt>
                <c:pt idx="3828">
                  <c:v>14.272939424074677</c:v>
                </c:pt>
                <c:pt idx="3829">
                  <c:v>39.196928997319006</c:v>
                </c:pt>
                <c:pt idx="3830">
                  <c:v>31.719956765424779</c:v>
                </c:pt>
                <c:pt idx="3831">
                  <c:v>37.161689880914835</c:v>
                </c:pt>
                <c:pt idx="3832">
                  <c:v>34.10667120554826</c:v>
                </c:pt>
                <c:pt idx="3833">
                  <c:v>26.525327736915358</c:v>
                </c:pt>
                <c:pt idx="3834">
                  <c:v>35.440255674969997</c:v>
                </c:pt>
                <c:pt idx="3835">
                  <c:v>32.01216166828091</c:v>
                </c:pt>
                <c:pt idx="3836">
                  <c:v>23.985771642991615</c:v>
                </c:pt>
                <c:pt idx="3837">
                  <c:v>35.820847808938431</c:v>
                </c:pt>
                <c:pt idx="3838">
                  <c:v>31.381095846145737</c:v>
                </c:pt>
                <c:pt idx="3839">
                  <c:v>27.609216118444071</c:v>
                </c:pt>
                <c:pt idx="3840">
                  <c:v>34.853081068284531</c:v>
                </c:pt>
                <c:pt idx="3841">
                  <c:v>25.650959429137721</c:v>
                </c:pt>
                <c:pt idx="3842">
                  <c:v>26.95352628764125</c:v>
                </c:pt>
                <c:pt idx="3843">
                  <c:v>24.220002125440747</c:v>
                </c:pt>
                <c:pt idx="3844">
                  <c:v>38.520157559095459</c:v>
                </c:pt>
                <c:pt idx="3845">
                  <c:v>17.831324676626284</c:v>
                </c:pt>
                <c:pt idx="3846">
                  <c:v>17.765228653360484</c:v>
                </c:pt>
                <c:pt idx="3847">
                  <c:v>39.116490569004682</c:v>
                </c:pt>
                <c:pt idx="3848">
                  <c:v>17.710451034078762</c:v>
                </c:pt>
                <c:pt idx="3849">
                  <c:v>21.197556261539805</c:v>
                </c:pt>
                <c:pt idx="3850">
                  <c:v>31.173649373124576</c:v>
                </c:pt>
                <c:pt idx="3851">
                  <c:v>5.0741873861139597</c:v>
                </c:pt>
                <c:pt idx="3852">
                  <c:v>42.776395857291334</c:v>
                </c:pt>
                <c:pt idx="3853">
                  <c:v>21.188743458437695</c:v>
                </c:pt>
                <c:pt idx="3854">
                  <c:v>25.071301625098172</c:v>
                </c:pt>
                <c:pt idx="3855">
                  <c:v>29.053392626794203</c:v>
                </c:pt>
                <c:pt idx="3856">
                  <c:v>31.053985331002835</c:v>
                </c:pt>
                <c:pt idx="3857">
                  <c:v>21.285079492347979</c:v>
                </c:pt>
                <c:pt idx="3858">
                  <c:v>35.183042784431059</c:v>
                </c:pt>
                <c:pt idx="3859">
                  <c:v>14.745633990463164</c:v>
                </c:pt>
                <c:pt idx="3860">
                  <c:v>41.986094779105358</c:v>
                </c:pt>
                <c:pt idx="3861">
                  <c:v>39.155543382751269</c:v>
                </c:pt>
                <c:pt idx="3862">
                  <c:v>28.284864356272251</c:v>
                </c:pt>
                <c:pt idx="3863">
                  <c:v>22.051274962048787</c:v>
                </c:pt>
                <c:pt idx="3864">
                  <c:v>27.789187381793958</c:v>
                </c:pt>
                <c:pt idx="3865">
                  <c:v>22.50383832135109</c:v>
                </c:pt>
                <c:pt idx="3866">
                  <c:v>39.803802810938585</c:v>
                </c:pt>
                <c:pt idx="3867">
                  <c:v>38.690624819099931</c:v>
                </c:pt>
                <c:pt idx="3868">
                  <c:v>13.920513700020821</c:v>
                </c:pt>
                <c:pt idx="3869">
                  <c:v>6.2486229995152955</c:v>
                </c:pt>
                <c:pt idx="3870">
                  <c:v>29.813108094214048</c:v>
                </c:pt>
                <c:pt idx="3871">
                  <c:v>24.600162259257115</c:v>
                </c:pt>
                <c:pt idx="3872">
                  <c:v>35.765897389595878</c:v>
                </c:pt>
                <c:pt idx="3873">
                  <c:v>28.860720558973636</c:v>
                </c:pt>
                <c:pt idx="3874">
                  <c:v>26.435385305255625</c:v>
                </c:pt>
                <c:pt idx="3875">
                  <c:v>27.504758481674983</c:v>
                </c:pt>
                <c:pt idx="3876">
                  <c:v>32.868385969671856</c:v>
                </c:pt>
                <c:pt idx="3877">
                  <c:v>36.442150427636946</c:v>
                </c:pt>
                <c:pt idx="3878">
                  <c:v>24.845970345781563</c:v>
                </c:pt>
                <c:pt idx="3879">
                  <c:v>28.34871397874732</c:v>
                </c:pt>
                <c:pt idx="3880">
                  <c:v>32.362340991544031</c:v>
                </c:pt>
                <c:pt idx="3881">
                  <c:v>42.18999885087959</c:v>
                </c:pt>
                <c:pt idx="3882">
                  <c:v>31.989092860160689</c:v>
                </c:pt>
                <c:pt idx="3883">
                  <c:v>23.551006689954356</c:v>
                </c:pt>
                <c:pt idx="3884">
                  <c:v>21.07452261823196</c:v>
                </c:pt>
                <c:pt idx="3885">
                  <c:v>22.475844711497338</c:v>
                </c:pt>
                <c:pt idx="3886">
                  <c:v>25.587628206845128</c:v>
                </c:pt>
                <c:pt idx="3887">
                  <c:v>39.296461832354559</c:v>
                </c:pt>
                <c:pt idx="3888">
                  <c:v>36.36594560081285</c:v>
                </c:pt>
                <c:pt idx="3889">
                  <c:v>34.74369862978191</c:v>
                </c:pt>
                <c:pt idx="3890">
                  <c:v>34.427560918501442</c:v>
                </c:pt>
                <c:pt idx="3891">
                  <c:v>42.514085364958042</c:v>
                </c:pt>
                <c:pt idx="3892">
                  <c:v>43.671327372307232</c:v>
                </c:pt>
                <c:pt idx="3893">
                  <c:v>18.45020809447325</c:v>
                </c:pt>
                <c:pt idx="3894">
                  <c:v>14.065060950901453</c:v>
                </c:pt>
                <c:pt idx="3895">
                  <c:v>20.164125497772172</c:v>
                </c:pt>
                <c:pt idx="3896">
                  <c:v>19.34202920839428</c:v>
                </c:pt>
                <c:pt idx="3897">
                  <c:v>3.2993579613740018</c:v>
                </c:pt>
                <c:pt idx="3898">
                  <c:v>21.616423608981108</c:v>
                </c:pt>
                <c:pt idx="3899">
                  <c:v>17.964121523370775</c:v>
                </c:pt>
                <c:pt idx="3900">
                  <c:v>27.625718524252921</c:v>
                </c:pt>
                <c:pt idx="3901">
                  <c:v>18.90579545484</c:v>
                </c:pt>
                <c:pt idx="3902">
                  <c:v>23.779707570457063</c:v>
                </c:pt>
                <c:pt idx="3903">
                  <c:v>13.744776038161165</c:v>
                </c:pt>
                <c:pt idx="3904">
                  <c:v>32.167508922963144</c:v>
                </c:pt>
                <c:pt idx="3905">
                  <c:v>37.719574877290356</c:v>
                </c:pt>
                <c:pt idx="3906">
                  <c:v>27.10325754034665</c:v>
                </c:pt>
                <c:pt idx="3907">
                  <c:v>19.859910990688668</c:v>
                </c:pt>
                <c:pt idx="3908">
                  <c:v>10.117789161461785</c:v>
                </c:pt>
                <c:pt idx="3909">
                  <c:v>25.489391372265764</c:v>
                </c:pt>
                <c:pt idx="3910">
                  <c:v>19.95529662426441</c:v>
                </c:pt>
                <c:pt idx="3911">
                  <c:v>29.89518812310622</c:v>
                </c:pt>
                <c:pt idx="3912">
                  <c:v>24.189675714765851</c:v>
                </c:pt>
                <c:pt idx="3913">
                  <c:v>6.0521493303565643</c:v>
                </c:pt>
                <c:pt idx="3914">
                  <c:v>17.403385325991632</c:v>
                </c:pt>
                <c:pt idx="3915">
                  <c:v>21.828449283614148</c:v>
                </c:pt>
                <c:pt idx="3916">
                  <c:v>37.228822704545593</c:v>
                </c:pt>
                <c:pt idx="3917">
                  <c:v>27.629520125591082</c:v>
                </c:pt>
                <c:pt idx="3918">
                  <c:v>30.811287645573252</c:v>
                </c:pt>
                <c:pt idx="3919">
                  <c:v>29.855703309207566</c:v>
                </c:pt>
                <c:pt idx="3920">
                  <c:v>23.801307578060268</c:v>
                </c:pt>
                <c:pt idx="3921">
                  <c:v>14.817086815614559</c:v>
                </c:pt>
                <c:pt idx="3922">
                  <c:v>26.792303830890948</c:v>
                </c:pt>
                <c:pt idx="3923">
                  <c:v>39.955866864465136</c:v>
                </c:pt>
                <c:pt idx="3924">
                  <c:v>38.958292113318819</c:v>
                </c:pt>
                <c:pt idx="3925">
                  <c:v>33.339698135573741</c:v>
                </c:pt>
                <c:pt idx="3926">
                  <c:v>34.557679364303134</c:v>
                </c:pt>
                <c:pt idx="3927">
                  <c:v>36.459084833597863</c:v>
                </c:pt>
                <c:pt idx="3928">
                  <c:v>28.456109216550445</c:v>
                </c:pt>
                <c:pt idx="3929">
                  <c:v>22.2611406359215</c:v>
                </c:pt>
                <c:pt idx="3930">
                  <c:v>36.522416055890453</c:v>
                </c:pt>
                <c:pt idx="3931">
                  <c:v>18.78198421125844</c:v>
                </c:pt>
                <c:pt idx="3932">
                  <c:v>29.969924149413302</c:v>
                </c:pt>
                <c:pt idx="3933">
                  <c:v>26.318140463985443</c:v>
                </c:pt>
                <c:pt idx="3934">
                  <c:v>30.672874796851925</c:v>
                </c:pt>
                <c:pt idx="3935">
                  <c:v>23.479208264681308</c:v>
                </c:pt>
                <c:pt idx="3936">
                  <c:v>36.556457667873097</c:v>
                </c:pt>
                <c:pt idx="3937">
                  <c:v>16.247525719129055</c:v>
                </c:pt>
                <c:pt idx="3938">
                  <c:v>39.605687541202009</c:v>
                </c:pt>
                <c:pt idx="3939">
                  <c:v>31.502055888723675</c:v>
                </c:pt>
                <c:pt idx="3940">
                  <c:v>25.014277605025715</c:v>
                </c:pt>
                <c:pt idx="3941">
                  <c:v>37.144582674893101</c:v>
                </c:pt>
                <c:pt idx="3942">
                  <c:v>37.376912356673145</c:v>
                </c:pt>
                <c:pt idx="3943">
                  <c:v>30.193354628060824</c:v>
                </c:pt>
                <c:pt idx="3944">
                  <c:v>37.752234088786395</c:v>
                </c:pt>
                <c:pt idx="3945">
                  <c:v>35.605625333180114</c:v>
                </c:pt>
                <c:pt idx="3946">
                  <c:v>31.85249441207803</c:v>
                </c:pt>
                <c:pt idx="3947">
                  <c:v>33.927823142593745</c:v>
                </c:pt>
                <c:pt idx="3948">
                  <c:v>41.340600151891252</c:v>
                </c:pt>
                <c:pt idx="3949">
                  <c:v>39.104740164868538</c:v>
                </c:pt>
                <c:pt idx="3950">
                  <c:v>39.416471474597955</c:v>
                </c:pt>
                <c:pt idx="3951">
                  <c:v>38.36947590605552</c:v>
                </c:pt>
                <c:pt idx="3952">
                  <c:v>22.041511758612138</c:v>
                </c:pt>
                <c:pt idx="3953">
                  <c:v>23.527419481651656</c:v>
                </c:pt>
                <c:pt idx="3954">
                  <c:v>25.484034570380167</c:v>
                </c:pt>
                <c:pt idx="3955">
                  <c:v>31.660167944379115</c:v>
                </c:pt>
                <c:pt idx="3956">
                  <c:v>26.773727824352189</c:v>
                </c:pt>
                <c:pt idx="3957">
                  <c:v>23.677064334326644</c:v>
                </c:pt>
                <c:pt idx="3958">
                  <c:v>26.697609397558505</c:v>
                </c:pt>
                <c:pt idx="3959">
                  <c:v>30.573860361998843</c:v>
                </c:pt>
                <c:pt idx="3960">
                  <c:v>37.626954044687821</c:v>
                </c:pt>
                <c:pt idx="3961">
                  <c:v>38.637488800396056</c:v>
                </c:pt>
                <c:pt idx="3962">
                  <c:v>41.555822627649562</c:v>
                </c:pt>
                <c:pt idx="3963">
                  <c:v>36.83414736561987</c:v>
                </c:pt>
                <c:pt idx="3964">
                  <c:v>34.424191317315341</c:v>
                </c:pt>
                <c:pt idx="3965">
                  <c:v>41.979096376641927</c:v>
                </c:pt>
                <c:pt idx="3966">
                  <c:v>25.530949786894325</c:v>
                </c:pt>
                <c:pt idx="3967">
                  <c:v>40.70944792972567</c:v>
                </c:pt>
                <c:pt idx="3968">
                  <c:v>38.056016595717843</c:v>
                </c:pt>
                <c:pt idx="3969">
                  <c:v>39.526372313283048</c:v>
                </c:pt>
                <c:pt idx="3970">
                  <c:v>39.245313014350181</c:v>
                </c:pt>
                <c:pt idx="3971">
                  <c:v>42.382325318578509</c:v>
                </c:pt>
                <c:pt idx="3972">
                  <c:v>33.858357518141844</c:v>
                </c:pt>
                <c:pt idx="3973">
                  <c:v>35.596812530078012</c:v>
                </c:pt>
                <c:pt idx="3974">
                  <c:v>41.167540890974394</c:v>
                </c:pt>
                <c:pt idx="3975">
                  <c:v>41.648702660343332</c:v>
                </c:pt>
                <c:pt idx="3976">
                  <c:v>37.211629098493439</c:v>
                </c:pt>
                <c:pt idx="3977">
                  <c:v>38.210067849943876</c:v>
                </c:pt>
                <c:pt idx="3978">
                  <c:v>39.083917757539048</c:v>
                </c:pt>
                <c:pt idx="3979">
                  <c:v>32.478462632418847</c:v>
                </c:pt>
                <c:pt idx="3980">
                  <c:v>35.619708538137402</c:v>
                </c:pt>
                <c:pt idx="3981">
                  <c:v>39.017562534182005</c:v>
                </c:pt>
                <c:pt idx="3982">
                  <c:v>25.003736801315352</c:v>
                </c:pt>
                <c:pt idx="3983">
                  <c:v>42.067224407662991</c:v>
                </c:pt>
                <c:pt idx="3984">
                  <c:v>14.765160397336459</c:v>
                </c:pt>
                <c:pt idx="3985">
                  <c:v>31.146433363544542</c:v>
                </c:pt>
                <c:pt idx="3986">
                  <c:v>36.237900755741066</c:v>
                </c:pt>
                <c:pt idx="3987">
                  <c:v>42.279250082296031</c:v>
                </c:pt>
                <c:pt idx="3988">
                  <c:v>42.611976599415762</c:v>
                </c:pt>
                <c:pt idx="3989">
                  <c:v>39.181636191935937</c:v>
                </c:pt>
                <c:pt idx="3990">
                  <c:v>27.489984076474393</c:v>
                </c:pt>
                <c:pt idx="3991">
                  <c:v>41.859173134428943</c:v>
                </c:pt>
                <c:pt idx="3992">
                  <c:v>46.339533111515649</c:v>
                </c:pt>
                <c:pt idx="3993">
                  <c:v>43.673487373067552</c:v>
                </c:pt>
                <c:pt idx="3994">
                  <c:v>40.840343975801076</c:v>
                </c:pt>
                <c:pt idx="3995">
                  <c:v>40.448606237909388</c:v>
                </c:pt>
                <c:pt idx="3996">
                  <c:v>46.296765096461307</c:v>
                </c:pt>
                <c:pt idx="3997">
                  <c:v>40.585550286113701</c:v>
                </c:pt>
                <c:pt idx="3998">
                  <c:v>46.004905793726842</c:v>
                </c:pt>
                <c:pt idx="3999">
                  <c:v>43.21504881169718</c:v>
                </c:pt>
                <c:pt idx="4000">
                  <c:v>47.855767245230062</c:v>
                </c:pt>
                <c:pt idx="4001">
                  <c:v>47.469818309376038</c:v>
                </c:pt>
                <c:pt idx="4002">
                  <c:v>47.75744401062029</c:v>
                </c:pt>
                <c:pt idx="4003">
                  <c:v>49.231342129432427</c:v>
                </c:pt>
                <c:pt idx="4004">
                  <c:v>44.751327752467368</c:v>
                </c:pt>
                <c:pt idx="4005">
                  <c:v>11.519370454818398</c:v>
                </c:pt>
                <c:pt idx="4006">
                  <c:v>20.297440744699141</c:v>
                </c:pt>
                <c:pt idx="4007">
                  <c:v>34.43948412269841</c:v>
                </c:pt>
                <c:pt idx="4008">
                  <c:v>40.795588760047238</c:v>
                </c:pt>
                <c:pt idx="4009">
                  <c:v>52.004955905744474</c:v>
                </c:pt>
                <c:pt idx="4010">
                  <c:v>37.740138084528603</c:v>
                </c:pt>
                <c:pt idx="4011">
                  <c:v>50.963749139239688</c:v>
                </c:pt>
                <c:pt idx="4012">
                  <c:v>39.811578813675737</c:v>
                </c:pt>
                <c:pt idx="4013">
                  <c:v>47.970506485618287</c:v>
                </c:pt>
                <c:pt idx="4014">
                  <c:v>47.32527105849541</c:v>
                </c:pt>
                <c:pt idx="4015">
                  <c:v>46.162413049169395</c:v>
                </c:pt>
                <c:pt idx="4016">
                  <c:v>28.801968538292922</c:v>
                </c:pt>
                <c:pt idx="4017">
                  <c:v>26.987395099563074</c:v>
                </c:pt>
                <c:pt idx="4018">
                  <c:v>43.640655361510689</c:v>
                </c:pt>
                <c:pt idx="4019">
                  <c:v>33.4406133710959</c:v>
                </c:pt>
                <c:pt idx="4020">
                  <c:v>53.240044340495601</c:v>
                </c:pt>
                <c:pt idx="4021">
                  <c:v>51.570363752768039</c:v>
                </c:pt>
                <c:pt idx="4022">
                  <c:v>50.617198617253905</c:v>
                </c:pt>
                <c:pt idx="4023">
                  <c:v>49.590852655980129</c:v>
                </c:pt>
                <c:pt idx="4024">
                  <c:v>39.731140385361414</c:v>
                </c:pt>
                <c:pt idx="4025">
                  <c:v>50.341496120206628</c:v>
                </c:pt>
                <c:pt idx="4026">
                  <c:v>51.174133213294887</c:v>
                </c:pt>
                <c:pt idx="4027">
                  <c:v>42.856661485544841</c:v>
                </c:pt>
                <c:pt idx="4028">
                  <c:v>36.814707358776985</c:v>
                </c:pt>
                <c:pt idx="4029">
                  <c:v>48.303405802798842</c:v>
                </c:pt>
                <c:pt idx="4030">
                  <c:v>45.289167941787106</c:v>
                </c:pt>
                <c:pt idx="4031">
                  <c:v>34.950799502681427</c:v>
                </c:pt>
                <c:pt idx="4032">
                  <c:v>37.135251471608512</c:v>
                </c:pt>
                <c:pt idx="4033">
                  <c:v>30.590881167990169</c:v>
                </c:pt>
                <c:pt idx="4034">
                  <c:v>45.289167941787106</c:v>
                </c:pt>
                <c:pt idx="4035">
                  <c:v>34.950799502681427</c:v>
                </c:pt>
                <c:pt idx="4036">
                  <c:v>37.135251471608512</c:v>
                </c:pt>
                <c:pt idx="4037">
                  <c:v>30.590881167990169</c:v>
                </c:pt>
                <c:pt idx="4038">
                  <c:v>39.967185268449214</c:v>
                </c:pt>
                <c:pt idx="4039">
                  <c:v>21.480948361293823</c:v>
                </c:pt>
                <c:pt idx="4040">
                  <c:v>25.714549851521546</c:v>
                </c:pt>
                <c:pt idx="4041">
                  <c:v>27.754108969446357</c:v>
                </c:pt>
                <c:pt idx="4042">
                  <c:v>18.878493045229551</c:v>
                </c:pt>
                <c:pt idx="4043">
                  <c:v>38.539251965816689</c:v>
                </c:pt>
                <c:pt idx="4044">
                  <c:v>46.272745888006547</c:v>
                </c:pt>
                <c:pt idx="4045">
                  <c:v>40.060842901416699</c:v>
                </c:pt>
                <c:pt idx="4046">
                  <c:v>26.122617195161254</c:v>
                </c:pt>
                <c:pt idx="4047">
                  <c:v>34.418316115247272</c:v>
                </c:pt>
                <c:pt idx="4048">
                  <c:v>22.496062318613934</c:v>
                </c:pt>
                <c:pt idx="4049">
                  <c:v>13.631073598137906</c:v>
                </c:pt>
                <c:pt idx="4050">
                  <c:v>18.680550575553802</c:v>
                </c:pt>
                <c:pt idx="4051">
                  <c:v>28.94176378750085</c:v>
                </c:pt>
                <c:pt idx="4052">
                  <c:v>41.737176291486051</c:v>
                </c:pt>
                <c:pt idx="4053">
                  <c:v>44.902355005628955</c:v>
                </c:pt>
                <c:pt idx="4054">
                  <c:v>47.860519246902776</c:v>
                </c:pt>
                <c:pt idx="4055">
                  <c:v>44.527638073728596</c:v>
                </c:pt>
                <c:pt idx="4056">
                  <c:v>27.305606411573454</c:v>
                </c:pt>
                <c:pt idx="4057">
                  <c:v>43.549762529516407</c:v>
                </c:pt>
                <c:pt idx="4058">
                  <c:v>49.608391862153937</c:v>
                </c:pt>
                <c:pt idx="4059">
                  <c:v>43.14895278843138</c:v>
                </c:pt>
                <c:pt idx="4060">
                  <c:v>49.195399716780692</c:v>
                </c:pt>
                <c:pt idx="4061">
                  <c:v>45.765664109513764</c:v>
                </c:pt>
                <c:pt idx="4062">
                  <c:v>46.529958778545492</c:v>
                </c:pt>
                <c:pt idx="4063">
                  <c:v>33.283710915866244</c:v>
                </c:pt>
                <c:pt idx="4064">
                  <c:v>34.402936909833791</c:v>
                </c:pt>
                <c:pt idx="4065">
                  <c:v>24.219397325227856</c:v>
                </c:pt>
                <c:pt idx="4066">
                  <c:v>41.996635582815721</c:v>
                </c:pt>
                <c:pt idx="4067">
                  <c:v>43.197509605523379</c:v>
                </c:pt>
                <c:pt idx="4068">
                  <c:v>40.526107065189684</c:v>
                </c:pt>
                <c:pt idx="4069">
                  <c:v>18.573068937720265</c:v>
                </c:pt>
                <c:pt idx="4070">
                  <c:v>22.26822543841535</c:v>
                </c:pt>
                <c:pt idx="4071">
                  <c:v>28.033872267923037</c:v>
                </c:pt>
                <c:pt idx="4072">
                  <c:v>23.548933089224448</c:v>
                </c:pt>
                <c:pt idx="4073">
                  <c:v>35.442934075912795</c:v>
                </c:pt>
                <c:pt idx="4074">
                  <c:v>36.58998087967327</c:v>
                </c:pt>
                <c:pt idx="4075">
                  <c:v>29.156381463046277</c:v>
                </c:pt>
                <c:pt idx="4076">
                  <c:v>34.272645663971268</c:v>
                </c:pt>
                <c:pt idx="4077">
                  <c:v>40.010644483746859</c:v>
                </c:pt>
                <c:pt idx="4078">
                  <c:v>38.351504699729652</c:v>
                </c:pt>
                <c:pt idx="4079">
                  <c:v>34.205944840492577</c:v>
                </c:pt>
                <c:pt idx="4080">
                  <c:v>37.199619494266059</c:v>
                </c:pt>
                <c:pt idx="4081">
                  <c:v>24.732872705971189</c:v>
                </c:pt>
                <c:pt idx="4082">
                  <c:v>35.641135745679776</c:v>
                </c:pt>
                <c:pt idx="4083">
                  <c:v>44.090194719748538</c:v>
                </c:pt>
                <c:pt idx="4084">
                  <c:v>46.00024019208454</c:v>
                </c:pt>
                <c:pt idx="4085">
                  <c:v>34.350837691494867</c:v>
                </c:pt>
                <c:pt idx="4086">
                  <c:v>20.287418341171254</c:v>
                </c:pt>
                <c:pt idx="4087">
                  <c:v>18.544988927836101</c:v>
                </c:pt>
                <c:pt idx="4088">
                  <c:v>15.709599129778894</c:v>
                </c:pt>
                <c:pt idx="4089">
                  <c:v>21.264602685140144</c:v>
                </c:pt>
                <c:pt idx="4090">
                  <c:v>23.420542644031013</c:v>
                </c:pt>
                <c:pt idx="4091">
                  <c:v>24.757237514547601</c:v>
                </c:pt>
                <c:pt idx="4092">
                  <c:v>23.154689750450792</c:v>
                </c:pt>
                <c:pt idx="4093">
                  <c:v>35.536764508941104</c:v>
                </c:pt>
                <c:pt idx="4094">
                  <c:v>35.773673392333031</c:v>
                </c:pt>
                <c:pt idx="4095">
                  <c:v>47.586717550524575</c:v>
                </c:pt>
                <c:pt idx="4096">
                  <c:v>26.29472605574357</c:v>
                </c:pt>
                <c:pt idx="4097">
                  <c:v>27.87636501248048</c:v>
                </c:pt>
                <c:pt idx="4098">
                  <c:v>38.735380034853769</c:v>
                </c:pt>
                <c:pt idx="4099">
                  <c:v>54.418367955265516</c:v>
                </c:pt>
                <c:pt idx="4100">
                  <c:v>26.683958192753281</c:v>
                </c:pt>
                <c:pt idx="4101">
                  <c:v>30.463873123283339</c:v>
                </c:pt>
                <c:pt idx="4102">
                  <c:v>34.428943318988047</c:v>
                </c:pt>
                <c:pt idx="4103">
                  <c:v>28.083811485501638</c:v>
                </c:pt>
                <c:pt idx="4104">
                  <c:v>50.073742425957334</c:v>
                </c:pt>
                <c:pt idx="4105">
                  <c:v>46.222461070306288</c:v>
                </c:pt>
                <c:pt idx="4106">
                  <c:v>44.450569246600374</c:v>
                </c:pt>
                <c:pt idx="4107">
                  <c:v>48.665249130167687</c:v>
                </c:pt>
                <c:pt idx="4108">
                  <c:v>34.054053587026864</c:v>
                </c:pt>
                <c:pt idx="4109">
                  <c:v>34.976287511653197</c:v>
                </c:pt>
                <c:pt idx="4110">
                  <c:v>51.162814809310809</c:v>
                </c:pt>
                <c:pt idx="4111">
                  <c:v>32.041019278438789</c:v>
                </c:pt>
                <c:pt idx="4112">
                  <c:v>24.502875825012289</c:v>
                </c:pt>
                <c:pt idx="4113">
                  <c:v>31.869083217917293</c:v>
                </c:pt>
                <c:pt idx="4114">
                  <c:v>39.498897103611782</c:v>
                </c:pt>
                <c:pt idx="4115">
                  <c:v>17.814131070574135</c:v>
                </c:pt>
                <c:pt idx="4116">
                  <c:v>30.444433116440454</c:v>
                </c:pt>
                <c:pt idx="4117">
                  <c:v>34.735317826831874</c:v>
                </c:pt>
                <c:pt idx="4118">
                  <c:v>53.31002836512998</c:v>
                </c:pt>
                <c:pt idx="4119">
                  <c:v>27.999398655788326</c:v>
                </c:pt>
                <c:pt idx="4120">
                  <c:v>27.008131106862148</c:v>
                </c:pt>
                <c:pt idx="4121">
                  <c:v>31.41651985861499</c:v>
                </c:pt>
                <c:pt idx="4122">
                  <c:v>41.476334599669777</c:v>
                </c:pt>
                <c:pt idx="4123">
                  <c:v>22.871988850940074</c:v>
                </c:pt>
                <c:pt idx="4124">
                  <c:v>19.586886894584186</c:v>
                </c:pt>
                <c:pt idx="4125">
                  <c:v>34.362156095478944</c:v>
                </c:pt>
                <c:pt idx="4126">
                  <c:v>47.926010469955678</c:v>
                </c:pt>
                <c:pt idx="4127">
                  <c:v>31.747172775004817</c:v>
                </c:pt>
                <c:pt idx="4128">
                  <c:v>39.28229222736686</c:v>
                </c:pt>
                <c:pt idx="4129">
                  <c:v>44.691625331452116</c:v>
                </c:pt>
                <c:pt idx="4130">
                  <c:v>29.562202405895242</c:v>
                </c:pt>
                <c:pt idx="4131">
                  <c:v>35.558018916422654</c:v>
                </c:pt>
                <c:pt idx="4132">
                  <c:v>41.593838641031198</c:v>
                </c:pt>
                <c:pt idx="4133">
                  <c:v>21.897482907913982</c:v>
                </c:pt>
                <c:pt idx="4134">
                  <c:v>10.788771797647673</c:v>
                </c:pt>
                <c:pt idx="4135">
                  <c:v>36.05611509175251</c:v>
                </c:pt>
                <c:pt idx="4136">
                  <c:v>34.047141584593838</c:v>
                </c:pt>
                <c:pt idx="4137">
                  <c:v>38.692784819860258</c:v>
                </c:pt>
                <c:pt idx="4138">
                  <c:v>18.638473760742762</c:v>
                </c:pt>
                <c:pt idx="4139">
                  <c:v>50.581861004815067</c:v>
                </c:pt>
                <c:pt idx="4140">
                  <c:v>28.399085196477987</c:v>
                </c:pt>
                <c:pt idx="4141">
                  <c:v>25.033372011746945</c:v>
                </c:pt>
                <c:pt idx="4142">
                  <c:v>22.812027229833586</c:v>
                </c:pt>
                <c:pt idx="4143">
                  <c:v>43.51433851704715</c:v>
                </c:pt>
                <c:pt idx="4144">
                  <c:v>47.483987914363738</c:v>
                </c:pt>
                <c:pt idx="4145">
                  <c:v>37.983958970353555</c:v>
                </c:pt>
                <c:pt idx="4146">
                  <c:v>33.339093335360857</c:v>
                </c:pt>
                <c:pt idx="4147">
                  <c:v>33.48053018514662</c:v>
                </c:pt>
                <c:pt idx="4148">
                  <c:v>12.255153113813897</c:v>
                </c:pt>
                <c:pt idx="4149">
                  <c:v>13.177127838349</c:v>
                </c:pt>
                <c:pt idx="4150">
                  <c:v>35.864739024388136</c:v>
                </c:pt>
                <c:pt idx="4151">
                  <c:v>40.581230284593055</c:v>
                </c:pt>
                <c:pt idx="4152">
                  <c:v>36.628947293389444</c:v>
                </c:pt>
                <c:pt idx="4153">
                  <c:v>38.096451809951034</c:v>
                </c:pt>
                <c:pt idx="4154">
                  <c:v>16.44823298977801</c:v>
                </c:pt>
                <c:pt idx="4155">
                  <c:v>33.502648592932303</c:v>
                </c:pt>
                <c:pt idx="4156">
                  <c:v>44.631577310315208</c:v>
                </c:pt>
                <c:pt idx="4157">
                  <c:v>43.078968763797</c:v>
                </c:pt>
                <c:pt idx="4158">
                  <c:v>39.960014065924952</c:v>
                </c:pt>
                <c:pt idx="4159">
                  <c:v>42.40694932724616</c:v>
                </c:pt>
                <c:pt idx="4160">
                  <c:v>38.099043810863421</c:v>
                </c:pt>
                <c:pt idx="4161">
                  <c:v>21.682519632246912</c:v>
                </c:pt>
                <c:pt idx="4162">
                  <c:v>20.285344740441346</c:v>
                </c:pt>
                <c:pt idx="4163">
                  <c:v>21.315578703083702</c:v>
                </c:pt>
                <c:pt idx="4164">
                  <c:v>15.802219962381425</c:v>
                </c:pt>
                <c:pt idx="4165">
                  <c:v>39.867998033535308</c:v>
                </c:pt>
                <c:pt idx="4166">
                  <c:v>32.814817950815915</c:v>
                </c:pt>
                <c:pt idx="4167">
                  <c:v>34.08049199633318</c:v>
                </c:pt>
                <c:pt idx="4168">
                  <c:v>24.730107904997983</c:v>
                </c:pt>
                <c:pt idx="4169">
                  <c:v>29.478394376394817</c:v>
                </c:pt>
                <c:pt idx="4170">
                  <c:v>20.149351092571585</c:v>
                </c:pt>
                <c:pt idx="4171">
                  <c:v>27.634531327355024</c:v>
                </c:pt>
                <c:pt idx="4172">
                  <c:v>37.216208300105322</c:v>
                </c:pt>
                <c:pt idx="4173">
                  <c:v>51.337170070683854</c:v>
                </c:pt>
                <c:pt idx="4174">
                  <c:v>30.405553102754691</c:v>
                </c:pt>
                <c:pt idx="4175">
                  <c:v>21.265553085474682</c:v>
                </c:pt>
                <c:pt idx="4176">
                  <c:v>49.536161436728825</c:v>
                </c:pt>
                <c:pt idx="4177">
                  <c:v>36.627564892902839</c:v>
                </c:pt>
                <c:pt idx="4178">
                  <c:v>44.945814220926607</c:v>
                </c:pt>
                <c:pt idx="4179">
                  <c:v>19.724694943092619</c:v>
                </c:pt>
                <c:pt idx="4180">
                  <c:v>27.146111955431405</c:v>
                </c:pt>
                <c:pt idx="4181">
                  <c:v>32.188331330292627</c:v>
                </c:pt>
                <c:pt idx="4182">
                  <c:v>41.256273722208348</c:v>
                </c:pt>
                <c:pt idx="4183">
                  <c:v>40.930459207521643</c:v>
                </c:pt>
                <c:pt idx="4184">
                  <c:v>36.14623032347307</c:v>
                </c:pt>
                <c:pt idx="4185">
                  <c:v>26.332569269064379</c:v>
                </c:pt>
                <c:pt idx="4186">
                  <c:v>23.800702777847377</c:v>
                </c:pt>
                <c:pt idx="4187">
                  <c:v>53.265705149528209</c:v>
                </c:pt>
                <c:pt idx="4188">
                  <c:v>37.754480489577134</c:v>
                </c:pt>
                <c:pt idx="4189">
                  <c:v>36.750857736301924</c:v>
                </c:pt>
                <c:pt idx="4190">
                  <c:v>18.857757037930476</c:v>
                </c:pt>
                <c:pt idx="4191">
                  <c:v>30.192231427665462</c:v>
                </c:pt>
                <c:pt idx="4192">
                  <c:v>17.358716510268209</c:v>
                </c:pt>
                <c:pt idx="4193">
                  <c:v>43.839893831642627</c:v>
                </c:pt>
                <c:pt idx="4194">
                  <c:v>55.854250060696017</c:v>
                </c:pt>
                <c:pt idx="4195">
                  <c:v>41.466916996354776</c:v>
                </c:pt>
                <c:pt idx="4196">
                  <c:v>35.706281368611037</c:v>
                </c:pt>
                <c:pt idx="4197">
                  <c:v>32.464033827339904</c:v>
                </c:pt>
                <c:pt idx="4198">
                  <c:v>17.08854361516735</c:v>
                </c:pt>
                <c:pt idx="4199">
                  <c:v>31.60556312515822</c:v>
                </c:pt>
                <c:pt idx="4200">
                  <c:v>43.75859140302417</c:v>
                </c:pt>
                <c:pt idx="4201">
                  <c:v>16.111532071259287</c:v>
                </c:pt>
                <c:pt idx="4202">
                  <c:v>55.09729939424939</c:v>
                </c:pt>
                <c:pt idx="4203">
                  <c:v>42.875064692022768</c:v>
                </c:pt>
                <c:pt idx="4204">
                  <c:v>33.776882289462563</c:v>
                </c:pt>
                <c:pt idx="4205">
                  <c:v>37.782992499613357</c:v>
                </c:pt>
                <c:pt idx="4206">
                  <c:v>35.714748571591493</c:v>
                </c:pt>
                <c:pt idx="4207">
                  <c:v>33.701627862973005</c:v>
                </c:pt>
                <c:pt idx="4208">
                  <c:v>18.082835165157977</c:v>
                </c:pt>
                <c:pt idx="4209">
                  <c:v>40.279694178452345</c:v>
                </c:pt>
                <c:pt idx="4210">
                  <c:v>15.053477298824008</c:v>
                </c:pt>
                <c:pt idx="4211">
                  <c:v>43.320888848952869</c:v>
                </c:pt>
                <c:pt idx="4212">
                  <c:v>41.49240500532656</c:v>
                </c:pt>
                <c:pt idx="4213">
                  <c:v>24.085390878057588</c:v>
                </c:pt>
                <c:pt idx="4214">
                  <c:v>17.941657515463444</c:v>
                </c:pt>
                <c:pt idx="4215">
                  <c:v>22.116161384888805</c:v>
                </c:pt>
                <c:pt idx="4216">
                  <c:v>35.811343805593019</c:v>
                </c:pt>
                <c:pt idx="4217">
                  <c:v>33.426789366229855</c:v>
                </c:pt>
                <c:pt idx="4218">
                  <c:v>42.843615080952503</c:v>
                </c:pt>
                <c:pt idx="4219">
                  <c:v>42.471576549994943</c:v>
                </c:pt>
                <c:pt idx="4220">
                  <c:v>50.173102460932064</c:v>
                </c:pt>
                <c:pt idx="4221">
                  <c:v>34.444927324614419</c:v>
                </c:pt>
                <c:pt idx="4222">
                  <c:v>22.698583989901561</c:v>
                </c:pt>
                <c:pt idx="4223">
                  <c:v>24.75473191366563</c:v>
                </c:pt>
                <c:pt idx="4224">
                  <c:v>30.430954711696053</c:v>
                </c:pt>
                <c:pt idx="4225">
                  <c:v>37.347709146393619</c:v>
                </c:pt>
                <c:pt idx="4226">
                  <c:v>22.338209463049729</c:v>
                </c:pt>
                <c:pt idx="4227">
                  <c:v>38.741341636952249</c:v>
                </c:pt>
                <c:pt idx="4228">
                  <c:v>43.616031352843031</c:v>
                </c:pt>
                <c:pt idx="4229">
                  <c:v>33.092075648410628</c:v>
                </c:pt>
                <c:pt idx="4230">
                  <c:v>44.869782194163328</c:v>
                </c:pt>
                <c:pt idx="4231">
                  <c:v>37.309174732829504</c:v>
                </c:pt>
                <c:pt idx="4232">
                  <c:v>15.328315795567159</c:v>
                </c:pt>
                <c:pt idx="4233">
                  <c:v>36.253539161245783</c:v>
                </c:pt>
                <c:pt idx="4234">
                  <c:v>20.561738437731929</c:v>
                </c:pt>
                <c:pt idx="4235">
                  <c:v>37.085830654212387</c:v>
                </c:pt>
                <c:pt idx="4236">
                  <c:v>39.166170586492044</c:v>
                </c:pt>
                <c:pt idx="4237">
                  <c:v>29.957568945064267</c:v>
                </c:pt>
                <c:pt idx="4238">
                  <c:v>27.18006716738364</c:v>
                </c:pt>
                <c:pt idx="4239">
                  <c:v>38.724666431082582</c:v>
                </c:pt>
                <c:pt idx="4240">
                  <c:v>42.326597298962248</c:v>
                </c:pt>
                <c:pt idx="4241">
                  <c:v>45.61083525501401</c:v>
                </c:pt>
                <c:pt idx="4242">
                  <c:v>22.094129377133537</c:v>
                </c:pt>
                <c:pt idx="4243">
                  <c:v>34.786121044714605</c:v>
                </c:pt>
                <c:pt idx="4244">
                  <c:v>27.791347382554275</c:v>
                </c:pt>
                <c:pt idx="4245">
                  <c:v>40.363329407891946</c:v>
                </c:pt>
                <c:pt idx="4246">
                  <c:v>43.504229713488854</c:v>
                </c:pt>
                <c:pt idx="4247">
                  <c:v>12.561182021536069</c:v>
                </c:pt>
                <c:pt idx="4248">
                  <c:v>12.188106690213555</c:v>
                </c:pt>
                <c:pt idx="4249">
                  <c:v>31.044826927779077</c:v>
                </c:pt>
                <c:pt idx="4250">
                  <c:v>36.723123326539408</c:v>
                </c:pt>
                <c:pt idx="4251">
                  <c:v>45.441491195404893</c:v>
                </c:pt>
                <c:pt idx="4252">
                  <c:v>45.084227069647923</c:v>
                </c:pt>
                <c:pt idx="4253">
                  <c:v>47.73489360268254</c:v>
                </c:pt>
                <c:pt idx="4254">
                  <c:v>17.628111805095354</c:v>
                </c:pt>
                <c:pt idx="4255">
                  <c:v>6.4488118699817774</c:v>
                </c:pt>
                <c:pt idx="4256">
                  <c:v>32.623269083390717</c:v>
                </c:pt>
                <c:pt idx="4257">
                  <c:v>27.738988964124115</c:v>
                </c:pt>
                <c:pt idx="4258">
                  <c:v>50.102340836023977</c:v>
                </c:pt>
                <c:pt idx="4259">
                  <c:v>39.971332469909022</c:v>
                </c:pt>
                <c:pt idx="4260">
                  <c:v>34.755881034070121</c:v>
                </c:pt>
                <c:pt idx="4261">
                  <c:v>48.168708155385268</c:v>
                </c:pt>
                <c:pt idx="4262">
                  <c:v>49.557156644119132</c:v>
                </c:pt>
                <c:pt idx="4263">
                  <c:v>28.210992330269299</c:v>
                </c:pt>
                <c:pt idx="4264">
                  <c:v>26.350713275451071</c:v>
                </c:pt>
                <c:pt idx="4265">
                  <c:v>31.551735906211039</c:v>
                </c:pt>
                <c:pt idx="4266">
                  <c:v>32.519761846956172</c:v>
                </c:pt>
                <c:pt idx="4267">
                  <c:v>27.075955130736205</c:v>
                </c:pt>
                <c:pt idx="4268">
                  <c:v>22.51411992497021</c:v>
                </c:pt>
                <c:pt idx="4269">
                  <c:v>33.337278934722185</c:v>
                </c:pt>
                <c:pt idx="4270">
                  <c:v>10.094893153402388</c:v>
                </c:pt>
                <c:pt idx="4271">
                  <c:v>16.406069774936558</c:v>
                </c:pt>
                <c:pt idx="4272">
                  <c:v>31.383169446875641</c:v>
                </c:pt>
                <c:pt idx="4273">
                  <c:v>22.34866386672968</c:v>
                </c:pt>
                <c:pt idx="4274">
                  <c:v>26.548569345096407</c:v>
                </c:pt>
                <c:pt idx="4275">
                  <c:v>10.169024379496582</c:v>
                </c:pt>
                <c:pt idx="4276">
                  <c:v>21.741271652927619</c:v>
                </c:pt>
                <c:pt idx="4277">
                  <c:v>13.395287915141346</c:v>
                </c:pt>
                <c:pt idx="4278">
                  <c:v>10.568365320064592</c:v>
                </c:pt>
                <c:pt idx="4279">
                  <c:v>36.848662570729218</c:v>
                </c:pt>
                <c:pt idx="4280">
                  <c:v>37.45259878331477</c:v>
                </c:pt>
                <c:pt idx="4281">
                  <c:v>28.733798914297218</c:v>
                </c:pt>
                <c:pt idx="4282">
                  <c:v>35.148309972205112</c:v>
                </c:pt>
                <c:pt idx="4283">
                  <c:v>30.563751558440547</c:v>
                </c:pt>
                <c:pt idx="4284">
                  <c:v>47.439578298731554</c:v>
                </c:pt>
                <c:pt idx="4285">
                  <c:v>42.559445380924771</c:v>
                </c:pt>
                <c:pt idx="4286">
                  <c:v>35.577372523235127</c:v>
                </c:pt>
                <c:pt idx="4287">
                  <c:v>48.444151452341309</c:v>
                </c:pt>
                <c:pt idx="4288">
                  <c:v>47.289242245813263</c:v>
                </c:pt>
                <c:pt idx="4289">
                  <c:v>46.316377903365016</c:v>
                </c:pt>
                <c:pt idx="4290">
                  <c:v>39.792570806984919</c:v>
                </c:pt>
                <c:pt idx="4291">
                  <c:v>42.533525371800927</c:v>
                </c:pt>
                <c:pt idx="4292">
                  <c:v>38.20272384735879</c:v>
                </c:pt>
                <c:pt idx="4293">
                  <c:v>32.935000393120134</c:v>
                </c:pt>
                <c:pt idx="4294">
                  <c:v>24.714642299554086</c:v>
                </c:pt>
                <c:pt idx="4295">
                  <c:v>34.086021598279601</c:v>
                </c:pt>
                <c:pt idx="4296">
                  <c:v>14.330913844481671</c:v>
                </c:pt>
                <c:pt idx="4297">
                  <c:v>41.238734516034548</c:v>
                </c:pt>
                <c:pt idx="4298">
                  <c:v>33.923330341012274</c:v>
                </c:pt>
                <c:pt idx="4299">
                  <c:v>15.253752569320904</c:v>
                </c:pt>
                <c:pt idx="4300">
                  <c:v>41.880254741849669</c:v>
                </c:pt>
                <c:pt idx="4301">
                  <c:v>40.091514912213249</c:v>
                </c:pt>
                <c:pt idx="4302">
                  <c:v>46.072470617509651</c:v>
                </c:pt>
                <c:pt idx="4303">
                  <c:v>43.724463391011113</c:v>
                </c:pt>
                <c:pt idx="4304">
                  <c:v>43.640655361510689</c:v>
                </c:pt>
                <c:pt idx="4305">
                  <c:v>38.570615176856535</c:v>
                </c:pt>
                <c:pt idx="4306">
                  <c:v>47.425840693895921</c:v>
                </c:pt>
                <c:pt idx="4307">
                  <c:v>39.67515316565391</c:v>
                </c:pt>
                <c:pt idx="4308">
                  <c:v>47.813085630206146</c:v>
                </c:pt>
                <c:pt idx="4309">
                  <c:v>49.293982151481714</c:v>
                </c:pt>
                <c:pt idx="4310">
                  <c:v>42.245640470465446</c:v>
                </c:pt>
                <c:pt idx="4311">
                  <c:v>35.831907012831266</c:v>
                </c:pt>
                <c:pt idx="4312">
                  <c:v>48.866215600907893</c:v>
                </c:pt>
                <c:pt idx="4313">
                  <c:v>43.858815438303033</c:v>
                </c:pt>
                <c:pt idx="4314">
                  <c:v>47.511376724004599</c:v>
                </c:pt>
                <c:pt idx="4315">
                  <c:v>46.654374822339932</c:v>
                </c:pt>
                <c:pt idx="4316">
                  <c:v>45.624140859697583</c:v>
                </c:pt>
                <c:pt idx="4317">
                  <c:v>48.763485964747062</c:v>
                </c:pt>
                <c:pt idx="4318">
                  <c:v>47.198954214031879</c:v>
                </c:pt>
                <c:pt idx="4319">
                  <c:v>49.366730977089304</c:v>
                </c:pt>
                <c:pt idx="4320">
                  <c:v>42.65007901282781</c:v>
                </c:pt>
                <c:pt idx="4321">
                  <c:v>41.39667377162916</c:v>
                </c:pt>
                <c:pt idx="4322">
                  <c:v>46.206390664649518</c:v>
                </c:pt>
                <c:pt idx="4323">
                  <c:v>50.515505781458032</c:v>
                </c:pt>
                <c:pt idx="4324">
                  <c:v>41.018328038451472</c:v>
                </c:pt>
                <c:pt idx="4325">
                  <c:v>46.081715420763821</c:v>
                </c:pt>
                <c:pt idx="4326">
                  <c:v>34.086885598583727</c:v>
                </c:pt>
                <c:pt idx="4327">
                  <c:v>41.932181160127769</c:v>
                </c:pt>
                <c:pt idx="4328">
                  <c:v>46.847219690221323</c:v>
                </c:pt>
                <c:pt idx="4329">
                  <c:v>47.461955906608473</c:v>
                </c:pt>
                <c:pt idx="4330">
                  <c:v>47.336848662570723</c:v>
                </c:pt>
                <c:pt idx="4331">
                  <c:v>49.994513598068785</c:v>
                </c:pt>
                <c:pt idx="4332">
                  <c:v>51.804075835034688</c:v>
                </c:pt>
                <c:pt idx="4333">
                  <c:v>44.633737311075535</c:v>
                </c:pt>
                <c:pt idx="4334">
                  <c:v>47.836154438326361</c:v>
                </c:pt>
                <c:pt idx="4335">
                  <c:v>50.734011458372024</c:v>
                </c:pt>
                <c:pt idx="4336">
                  <c:v>44.580169292219594</c:v>
                </c:pt>
                <c:pt idx="4337">
                  <c:v>48.348938618826395</c:v>
                </c:pt>
                <c:pt idx="4338">
                  <c:v>52.199355974173301</c:v>
                </c:pt>
                <c:pt idx="4339">
                  <c:v>45.943648172164153</c:v>
                </c:pt>
                <c:pt idx="4340">
                  <c:v>51.470571717641242</c:v>
                </c:pt>
                <c:pt idx="4341">
                  <c:v>50.552052994322651</c:v>
                </c:pt>
                <c:pt idx="4342">
                  <c:v>53.124700299894506</c:v>
                </c:pt>
                <c:pt idx="4343">
                  <c:v>51.94749988551996</c:v>
                </c:pt>
                <c:pt idx="4344">
                  <c:v>47.989773692400341</c:v>
                </c:pt>
                <c:pt idx="4345">
                  <c:v>55.215408235823695</c:v>
                </c:pt>
                <c:pt idx="4346">
                  <c:v>55.773379632229627</c:v>
                </c:pt>
                <c:pt idx="4347">
                  <c:v>52.565605703093205</c:v>
                </c:pt>
                <c:pt idx="4348">
                  <c:v>31.389995049278255</c:v>
                </c:pt>
                <c:pt idx="4349">
                  <c:v>29.788743285637633</c:v>
                </c:pt>
                <c:pt idx="4350">
                  <c:v>48.81463478275144</c:v>
                </c:pt>
                <c:pt idx="4351">
                  <c:v>51.821528641178077</c:v>
                </c:pt>
                <c:pt idx="4352">
                  <c:v>50.411480144841008</c:v>
                </c:pt>
                <c:pt idx="4353">
                  <c:v>41.215233707762266</c:v>
                </c:pt>
                <c:pt idx="4354">
                  <c:v>36.843132968782804</c:v>
                </c:pt>
                <c:pt idx="4355">
                  <c:v>55.785130036365764</c:v>
                </c:pt>
                <c:pt idx="4356">
                  <c:v>49.069514872469227</c:v>
                </c:pt>
                <c:pt idx="4357">
                  <c:v>55.319865872592779</c:v>
                </c:pt>
                <c:pt idx="4358">
                  <c:v>56.470368677569766</c:v>
                </c:pt>
                <c:pt idx="4359">
                  <c:v>44.546818880480238</c:v>
                </c:pt>
                <c:pt idx="4360">
                  <c:v>56.172979772888873</c:v>
                </c:pt>
                <c:pt idx="4361">
                  <c:v>40.813559966373106</c:v>
                </c:pt>
                <c:pt idx="4362">
                  <c:v>55.123305803403639</c:v>
                </c:pt>
                <c:pt idx="4363">
                  <c:v>46.648326820211032</c:v>
                </c:pt>
                <c:pt idx="4364">
                  <c:v>41.30768174030397</c:v>
                </c:pt>
                <c:pt idx="4365">
                  <c:v>55.653283589955819</c:v>
                </c:pt>
                <c:pt idx="4366">
                  <c:v>53.19200592358608</c:v>
                </c:pt>
                <c:pt idx="4367">
                  <c:v>39.137917776547056</c:v>
                </c:pt>
                <c:pt idx="4368">
                  <c:v>19.262973180566558</c:v>
                </c:pt>
                <c:pt idx="4369">
                  <c:v>9.0801247962039273</c:v>
                </c:pt>
                <c:pt idx="4370">
                  <c:v>24.727515904085596</c:v>
                </c:pt>
                <c:pt idx="4371">
                  <c:v>45.100383875335119</c:v>
                </c:pt>
                <c:pt idx="4372">
                  <c:v>55.025414568945926</c:v>
                </c:pt>
                <c:pt idx="4373">
                  <c:v>35.223305198603427</c:v>
                </c:pt>
                <c:pt idx="4374">
                  <c:v>50.057240020148484</c:v>
                </c:pt>
                <c:pt idx="4375">
                  <c:v>37.938253354265179</c:v>
                </c:pt>
                <c:pt idx="4376">
                  <c:v>37.613043639791357</c:v>
                </c:pt>
                <c:pt idx="4377">
                  <c:v>57.491530637018776</c:v>
                </c:pt>
                <c:pt idx="4378">
                  <c:v>51.562501350000474</c:v>
                </c:pt>
                <c:pt idx="4379">
                  <c:v>56.839728807584535</c:v>
                </c:pt>
                <c:pt idx="4380">
                  <c:v>54.401347149274194</c:v>
                </c:pt>
                <c:pt idx="4381">
                  <c:v>41.936155561526753</c:v>
                </c:pt>
                <c:pt idx="4382">
                  <c:v>51.131365198240545</c:v>
                </c:pt>
                <c:pt idx="4383">
                  <c:v>21.714660443560476</c:v>
                </c:pt>
                <c:pt idx="4384">
                  <c:v>47.756925610437811</c:v>
                </c:pt>
                <c:pt idx="4385">
                  <c:v>51.663589385583457</c:v>
                </c:pt>
                <c:pt idx="4386">
                  <c:v>33.860431118871752</c:v>
                </c:pt>
                <c:pt idx="4387">
                  <c:v>47.122403787086135</c:v>
                </c:pt>
                <c:pt idx="4388">
                  <c:v>29.619744826150178</c:v>
                </c:pt>
                <c:pt idx="4389">
                  <c:v>50.08644323042801</c:v>
                </c:pt>
                <c:pt idx="4390">
                  <c:v>53.165999514431824</c:v>
                </c:pt>
                <c:pt idx="4391">
                  <c:v>52.453026463465314</c:v>
                </c:pt>
                <c:pt idx="4392">
                  <c:v>50.335966518260207</c:v>
                </c:pt>
                <c:pt idx="4393">
                  <c:v>47.882983254810107</c:v>
                </c:pt>
                <c:pt idx="4394">
                  <c:v>16.134860079470748</c:v>
                </c:pt>
                <c:pt idx="4395">
                  <c:v>27.222575982346747</c:v>
                </c:pt>
                <c:pt idx="4396">
                  <c:v>41.238561715973724</c:v>
                </c:pt>
                <c:pt idx="4397">
                  <c:v>37.936179753535271</c:v>
                </c:pt>
                <c:pt idx="4398">
                  <c:v>44.002585088909946</c:v>
                </c:pt>
                <c:pt idx="4399">
                  <c:v>48.050599313810949</c:v>
                </c:pt>
                <c:pt idx="4400">
                  <c:v>37.466768388302469</c:v>
                </c:pt>
                <c:pt idx="4401">
                  <c:v>37.15106267717406</c:v>
                </c:pt>
                <c:pt idx="4402">
                  <c:v>20.590596047889807</c:v>
                </c:pt>
                <c:pt idx="4403">
                  <c:v>30.362093887457046</c:v>
                </c:pt>
                <c:pt idx="4404">
                  <c:v>55.711085210301988</c:v>
                </c:pt>
                <c:pt idx="4405">
                  <c:v>54.128582253260952</c:v>
                </c:pt>
                <c:pt idx="4406">
                  <c:v>28.554346051129809</c:v>
                </c:pt>
                <c:pt idx="4407">
                  <c:v>23.798369977026233</c:v>
                </c:pt>
                <c:pt idx="4408">
                  <c:v>49.777563121702215</c:v>
                </c:pt>
                <c:pt idx="4409">
                  <c:v>46.79918127331181</c:v>
                </c:pt>
                <c:pt idx="4410">
                  <c:v>29.720573661641929</c:v>
                </c:pt>
                <c:pt idx="4411">
                  <c:v>35.025276328897263</c:v>
                </c:pt>
                <c:pt idx="4412">
                  <c:v>36.467206436456664</c:v>
                </c:pt>
                <c:pt idx="4413">
                  <c:v>28.01650586181006</c:v>
                </c:pt>
                <c:pt idx="4414">
                  <c:v>49.824737538307609</c:v>
                </c:pt>
                <c:pt idx="4415">
                  <c:v>23.601637107776259</c:v>
                </c:pt>
                <c:pt idx="4416">
                  <c:v>35.851347019674151</c:v>
                </c:pt>
                <c:pt idx="4417">
                  <c:v>52.498213679371219</c:v>
                </c:pt>
                <c:pt idx="4418">
                  <c:v>43.647394563882884</c:v>
                </c:pt>
                <c:pt idx="4419">
                  <c:v>55.430544311551593</c:v>
                </c:pt>
                <c:pt idx="4420">
                  <c:v>54.347174330205362</c:v>
                </c:pt>
                <c:pt idx="4421">
                  <c:v>48.843924393061378</c:v>
                </c:pt>
                <c:pt idx="4422">
                  <c:v>50.522676983982301</c:v>
                </c:pt>
                <c:pt idx="4423">
                  <c:v>29.764119276969986</c:v>
                </c:pt>
                <c:pt idx="4424">
                  <c:v>41.974171574908389</c:v>
                </c:pt>
                <c:pt idx="4425">
                  <c:v>20.824480930217288</c:v>
                </c:pt>
                <c:pt idx="4426">
                  <c:v>25.598860210798794</c:v>
                </c:pt>
                <c:pt idx="4427">
                  <c:v>15.108514118196968</c:v>
                </c:pt>
                <c:pt idx="4428">
                  <c:v>14.266459421793716</c:v>
                </c:pt>
                <c:pt idx="4429">
                  <c:v>24.829986340155191</c:v>
                </c:pt>
                <c:pt idx="4430">
                  <c:v>11.399447212605416</c:v>
                </c:pt>
                <c:pt idx="4431">
                  <c:v>43.968975477079361</c:v>
                </c:pt>
                <c:pt idx="4432">
                  <c:v>52.338460023137927</c:v>
                </c:pt>
                <c:pt idx="4433">
                  <c:v>6.1461525634457015</c:v>
                </c:pt>
                <c:pt idx="4434">
                  <c:v>46.679690031250885</c:v>
                </c:pt>
                <c:pt idx="4435">
                  <c:v>35.823094209729163</c:v>
                </c:pt>
                <c:pt idx="4436">
                  <c:v>55.69812520574007</c:v>
                </c:pt>
                <c:pt idx="4437">
                  <c:v>50.365774528752631</c:v>
                </c:pt>
                <c:pt idx="4438">
                  <c:v>34.07081519292695</c:v>
                </c:pt>
                <c:pt idx="4439">
                  <c:v>50.612273815520375</c:v>
                </c:pt>
                <c:pt idx="4440">
                  <c:v>32.849982763193935</c:v>
                </c:pt>
                <c:pt idx="4441">
                  <c:v>45.267654334214328</c:v>
                </c:pt>
                <c:pt idx="4442">
                  <c:v>28.097289890246039</c:v>
                </c:pt>
                <c:pt idx="4443">
                  <c:v>49.134574095370077</c:v>
                </c:pt>
                <c:pt idx="4444">
                  <c:v>24.603791060534455</c:v>
                </c:pt>
                <c:pt idx="4445">
                  <c:v>17.498943759628201</c:v>
                </c:pt>
                <c:pt idx="4446">
                  <c:v>18.86674264109341</c:v>
                </c:pt>
                <c:pt idx="4447">
                  <c:v>28.753238921140095</c:v>
                </c:pt>
                <c:pt idx="4448">
                  <c:v>15.313800590457806</c:v>
                </c:pt>
                <c:pt idx="4449">
                  <c:v>46.472329958260147</c:v>
                </c:pt>
                <c:pt idx="4450">
                  <c:v>22.18752781000979</c:v>
                </c:pt>
                <c:pt idx="4451">
                  <c:v>44.55295328263955</c:v>
                </c:pt>
                <c:pt idx="4452">
                  <c:v>27.926995430302387</c:v>
                </c:pt>
                <c:pt idx="4453">
                  <c:v>40.640932705608307</c:v>
                </c:pt>
                <c:pt idx="4454">
                  <c:v>37.724499679023886</c:v>
                </c:pt>
                <c:pt idx="4455">
                  <c:v>22.165323002193695</c:v>
                </c:pt>
                <c:pt idx="4456">
                  <c:v>18.00645753827305</c:v>
                </c:pt>
                <c:pt idx="4457">
                  <c:v>25.832226692943792</c:v>
                </c:pt>
                <c:pt idx="4458">
                  <c:v>22.115815784767154</c:v>
                </c:pt>
                <c:pt idx="4459">
                  <c:v>21.201876263060441</c:v>
                </c:pt>
                <c:pt idx="4460">
                  <c:v>29.98418015443141</c:v>
                </c:pt>
                <c:pt idx="4461">
                  <c:v>34.674060205269193</c:v>
                </c:pt>
                <c:pt idx="4462">
                  <c:v>43.509500115344039</c:v>
                </c:pt>
                <c:pt idx="4463">
                  <c:v>35.218725996991552</c:v>
                </c:pt>
                <c:pt idx="4464">
                  <c:v>37.604317236719666</c:v>
                </c:pt>
                <c:pt idx="4465">
                  <c:v>29.593911217056746</c:v>
                </c:pt>
                <c:pt idx="4466">
                  <c:v>34.894380282821857</c:v>
                </c:pt>
                <c:pt idx="4467">
                  <c:v>41.786078708699705</c:v>
                </c:pt>
                <c:pt idx="4468">
                  <c:v>29.760404075662233</c:v>
                </c:pt>
                <c:pt idx="4469">
                  <c:v>38.114336616246483</c:v>
                </c:pt>
                <c:pt idx="4470">
                  <c:v>27.303360010782725</c:v>
                </c:pt>
                <c:pt idx="4471">
                  <c:v>40.042698895030007</c:v>
                </c:pt>
                <c:pt idx="4472">
                  <c:v>42.824520674231273</c:v>
                </c:pt>
                <c:pt idx="4473">
                  <c:v>24.552815042590893</c:v>
                </c:pt>
                <c:pt idx="4474">
                  <c:v>48.216832972325207</c:v>
                </c:pt>
                <c:pt idx="4475">
                  <c:v>32.495310638349345</c:v>
                </c:pt>
                <c:pt idx="4476">
                  <c:v>21.680791631638652</c:v>
                </c:pt>
                <c:pt idx="4477">
                  <c:v>25.833436293369573</c:v>
                </c:pt>
                <c:pt idx="4478">
                  <c:v>40.797921560868382</c:v>
                </c:pt>
                <c:pt idx="4479">
                  <c:v>43.012786340500789</c:v>
                </c:pt>
                <c:pt idx="4480">
                  <c:v>13.047873392851432</c:v>
                </c:pt>
                <c:pt idx="4481">
                  <c:v>31.145396563179588</c:v>
                </c:pt>
                <c:pt idx="4482">
                  <c:v>41.078808059740439</c:v>
                </c:pt>
                <c:pt idx="4483">
                  <c:v>18.44960329426036</c:v>
                </c:pt>
                <c:pt idx="4484">
                  <c:v>20.548519233078771</c:v>
                </c:pt>
                <c:pt idx="4485">
                  <c:v>23.604920308931945</c:v>
                </c:pt>
                <c:pt idx="4486">
                  <c:v>27.672288140645424</c:v>
                </c:pt>
                <c:pt idx="4487">
                  <c:v>24.857115949704809</c:v>
                </c:pt>
                <c:pt idx="4488">
                  <c:v>25.662623433243446</c:v>
                </c:pt>
                <c:pt idx="4489">
                  <c:v>43.032744747526152</c:v>
                </c:pt>
                <c:pt idx="4490">
                  <c:v>21.604932404936203</c:v>
                </c:pt>
                <c:pt idx="4491">
                  <c:v>27.274588800655255</c:v>
                </c:pt>
                <c:pt idx="4492">
                  <c:v>43.993253885625364</c:v>
                </c:pt>
                <c:pt idx="4493">
                  <c:v>19.48493485869707</c:v>
                </c:pt>
                <c:pt idx="4494">
                  <c:v>26.302761258571962</c:v>
                </c:pt>
                <c:pt idx="4495">
                  <c:v>34.812991454172987</c:v>
                </c:pt>
                <c:pt idx="4496">
                  <c:v>19.00982109145702</c:v>
                </c:pt>
                <c:pt idx="4497">
                  <c:v>21.441031547243103</c:v>
                </c:pt>
                <c:pt idx="4498">
                  <c:v>20.244304725995264</c:v>
                </c:pt>
                <c:pt idx="4499">
                  <c:v>15.716251932120681</c:v>
                </c:pt>
                <c:pt idx="4500">
                  <c:v>26.225606031413321</c:v>
                </c:pt>
                <c:pt idx="4501">
                  <c:v>21.54661238440756</c:v>
                </c:pt>
                <c:pt idx="4502">
                  <c:v>28.679971695350037</c:v>
                </c:pt>
                <c:pt idx="4503">
                  <c:v>41.513400212716874</c:v>
                </c:pt>
                <c:pt idx="4504">
                  <c:v>29.275354304924711</c:v>
                </c:pt>
                <c:pt idx="4505">
                  <c:v>40.340951800015027</c:v>
                </c:pt>
                <c:pt idx="4506">
                  <c:v>34.123864811600413</c:v>
                </c:pt>
                <c:pt idx="4507">
                  <c:v>28.103856292557413</c:v>
                </c:pt>
                <c:pt idx="4508">
                  <c:v>29.331341524632215</c:v>
                </c:pt>
                <c:pt idx="4509">
                  <c:v>26.145340403159821</c:v>
                </c:pt>
                <c:pt idx="4510">
                  <c:v>20.676477678120143</c:v>
                </c:pt>
                <c:pt idx="4511">
                  <c:v>21.66783162707673</c:v>
                </c:pt>
                <c:pt idx="4512">
                  <c:v>25.896249115479687</c:v>
                </c:pt>
                <c:pt idx="4513">
                  <c:v>31.713476763143817</c:v>
                </c:pt>
                <c:pt idx="4514">
                  <c:v>28.741229316912719</c:v>
                </c:pt>
                <c:pt idx="4515">
                  <c:v>27.892176218046028</c:v>
                </c:pt>
                <c:pt idx="4516">
                  <c:v>28.02851546603744</c:v>
                </c:pt>
                <c:pt idx="4517">
                  <c:v>19.700934934729098</c:v>
                </c:pt>
                <c:pt idx="4518">
                  <c:v>41.489985804475005</c:v>
                </c:pt>
                <c:pt idx="4519">
                  <c:v>22.096894178106751</c:v>
                </c:pt>
                <c:pt idx="4520">
                  <c:v>46.157574647466269</c:v>
                </c:pt>
                <c:pt idx="4521">
                  <c:v>26.460959714257818</c:v>
                </c:pt>
                <c:pt idx="4522">
                  <c:v>28.258685147057168</c:v>
                </c:pt>
                <c:pt idx="4523">
                  <c:v>25.960098737954755</c:v>
                </c:pt>
                <c:pt idx="4524">
                  <c:v>36.399468812613023</c:v>
                </c:pt>
                <c:pt idx="4525">
                  <c:v>19.488909260096058</c:v>
                </c:pt>
                <c:pt idx="4526">
                  <c:v>16.992380381317894</c:v>
                </c:pt>
                <c:pt idx="4527">
                  <c:v>33.365531744667173</c:v>
                </c:pt>
                <c:pt idx="4528">
                  <c:v>36.960377810052982</c:v>
                </c:pt>
                <c:pt idx="4529">
                  <c:v>43.738460195937989</c:v>
                </c:pt>
                <c:pt idx="4530">
                  <c:v>25.281685699153368</c:v>
                </c:pt>
                <c:pt idx="4531">
                  <c:v>23.211454570432007</c:v>
                </c:pt>
                <c:pt idx="4532">
                  <c:v>29.21193668260171</c:v>
                </c:pt>
                <c:pt idx="4533">
                  <c:v>30.885159671576201</c:v>
                </c:pt>
                <c:pt idx="4534">
                  <c:v>29.141175057693616</c:v>
                </c:pt>
                <c:pt idx="4535">
                  <c:v>15.337474198790916</c:v>
                </c:pt>
                <c:pt idx="4536">
                  <c:v>42.133061230837555</c:v>
                </c:pt>
                <c:pt idx="4537">
                  <c:v>42.682219824141377</c:v>
                </c:pt>
                <c:pt idx="4538">
                  <c:v>41.651121861194888</c:v>
                </c:pt>
                <c:pt idx="4539">
                  <c:v>44.020815495327049</c:v>
                </c:pt>
                <c:pt idx="4540">
                  <c:v>34.312044077839509</c:v>
                </c:pt>
                <c:pt idx="4541">
                  <c:v>8.6095038305453482</c:v>
                </c:pt>
                <c:pt idx="4542">
                  <c:v>16.933541960606771</c:v>
                </c:pt>
                <c:pt idx="4543">
                  <c:v>47.16949180366111</c:v>
                </c:pt>
                <c:pt idx="4544">
                  <c:v>39.756628394333191</c:v>
                </c:pt>
                <c:pt idx="4545">
                  <c:v>10.723539774686</c:v>
                </c:pt>
                <c:pt idx="4546">
                  <c:v>29.82390809801565</c:v>
                </c:pt>
                <c:pt idx="4547">
                  <c:v>30.159745016230247</c:v>
                </c:pt>
                <c:pt idx="4548">
                  <c:v>31.543095903169757</c:v>
                </c:pt>
                <c:pt idx="4549">
                  <c:v>40.973745622758457</c:v>
                </c:pt>
                <c:pt idx="4550">
                  <c:v>40.722148734196352</c:v>
                </c:pt>
                <c:pt idx="4551">
                  <c:v>26.578550155649655</c:v>
                </c:pt>
                <c:pt idx="4552">
                  <c:v>19.453139647505154</c:v>
                </c:pt>
                <c:pt idx="4553">
                  <c:v>31.753998377407427</c:v>
                </c:pt>
                <c:pt idx="4554">
                  <c:v>39.550305121707396</c:v>
                </c:pt>
                <c:pt idx="4555">
                  <c:v>19.926611814167359</c:v>
                </c:pt>
                <c:pt idx="4556">
                  <c:v>26.758089418847472</c:v>
                </c:pt>
                <c:pt idx="4557">
                  <c:v>24.597915858466379</c:v>
                </c:pt>
                <c:pt idx="4558">
                  <c:v>27.326342418872528</c:v>
                </c:pt>
                <c:pt idx="4559">
                  <c:v>36.712582522829045</c:v>
                </c:pt>
                <c:pt idx="4560">
                  <c:v>51.03338756375242</c:v>
                </c:pt>
                <c:pt idx="4561">
                  <c:v>19.916589410639471</c:v>
                </c:pt>
                <c:pt idx="4562">
                  <c:v>20.823271329791506</c:v>
                </c:pt>
                <c:pt idx="4563">
                  <c:v>43.61827775363377</c:v>
                </c:pt>
                <c:pt idx="4564">
                  <c:v>41.822280321442669</c:v>
                </c:pt>
                <c:pt idx="4565">
                  <c:v>30.771284431492116</c:v>
                </c:pt>
                <c:pt idx="4566">
                  <c:v>29.589418415475283</c:v>
                </c:pt>
                <c:pt idx="4567">
                  <c:v>24.022405255886646</c:v>
                </c:pt>
                <c:pt idx="4568">
                  <c:v>34.392741706245083</c:v>
                </c:pt>
                <c:pt idx="4569">
                  <c:v>22.557406340207031</c:v>
                </c:pt>
                <c:pt idx="4570">
                  <c:v>23.617448313341807</c:v>
                </c:pt>
                <c:pt idx="4571">
                  <c:v>35.328194835524585</c:v>
                </c:pt>
                <c:pt idx="4572">
                  <c:v>40.190529347066331</c:v>
                </c:pt>
                <c:pt idx="4573">
                  <c:v>32.688760306443626</c:v>
                </c:pt>
                <c:pt idx="4574">
                  <c:v>29.846112905831738</c:v>
                </c:pt>
                <c:pt idx="4575">
                  <c:v>24.985506394898252</c:v>
                </c:pt>
                <c:pt idx="4576">
                  <c:v>45.636323263985787</c:v>
                </c:pt>
                <c:pt idx="4577">
                  <c:v>36.75008013602821</c:v>
                </c:pt>
                <c:pt idx="4578">
                  <c:v>28.180406719503161</c:v>
                </c:pt>
                <c:pt idx="4579">
                  <c:v>20.932308168172472</c:v>
                </c:pt>
                <c:pt idx="4580">
                  <c:v>37.519040406702217</c:v>
                </c:pt>
                <c:pt idx="4581">
                  <c:v>36.693142515986167</c:v>
                </c:pt>
                <c:pt idx="4582">
                  <c:v>15.902357597629875</c:v>
                </c:pt>
                <c:pt idx="4583">
                  <c:v>42.609816598655442</c:v>
                </c:pt>
                <c:pt idx="4584">
                  <c:v>44.645919715363739</c:v>
                </c:pt>
                <c:pt idx="4585">
                  <c:v>36.223644750722947</c:v>
                </c:pt>
                <c:pt idx="4586">
                  <c:v>26.971756694058353</c:v>
                </c:pt>
                <c:pt idx="4587">
                  <c:v>24.330248564247494</c:v>
                </c:pt>
                <c:pt idx="4588">
                  <c:v>17.190322850993642</c:v>
                </c:pt>
                <c:pt idx="4589">
                  <c:v>19.344621209306663</c:v>
                </c:pt>
                <c:pt idx="4590">
                  <c:v>38.658224807695127</c:v>
                </c:pt>
                <c:pt idx="4591">
                  <c:v>42.019963591027178</c:v>
                </c:pt>
                <c:pt idx="4592">
                  <c:v>36.121865514896662</c:v>
                </c:pt>
                <c:pt idx="4593">
                  <c:v>41.287118533065723</c:v>
                </c:pt>
                <c:pt idx="4594">
                  <c:v>24.481448617469912</c:v>
                </c:pt>
                <c:pt idx="4595">
                  <c:v>37.585050029937605</c:v>
                </c:pt>
                <c:pt idx="4596">
                  <c:v>42.378782917331584</c:v>
                </c:pt>
                <c:pt idx="4597">
                  <c:v>36.385990407868626</c:v>
                </c:pt>
                <c:pt idx="4598">
                  <c:v>25.911973921014816</c:v>
                </c:pt>
                <c:pt idx="4599">
                  <c:v>21.067697015829349</c:v>
                </c:pt>
                <c:pt idx="4600">
                  <c:v>23.056452915871429</c:v>
                </c:pt>
                <c:pt idx="4601">
                  <c:v>24.5656886471224</c:v>
                </c:pt>
                <c:pt idx="4602">
                  <c:v>13.966392116170024</c:v>
                </c:pt>
                <c:pt idx="4603">
                  <c:v>27.691987347579545</c:v>
                </c:pt>
                <c:pt idx="4604">
                  <c:v>26.9464414851474</c:v>
                </c:pt>
                <c:pt idx="4605">
                  <c:v>34.643042594350995</c:v>
                </c:pt>
                <c:pt idx="4606">
                  <c:v>33.235326898835069</c:v>
                </c:pt>
                <c:pt idx="4607">
                  <c:v>43.161480792841232</c:v>
                </c:pt>
                <c:pt idx="4608">
                  <c:v>27.659587336174742</c:v>
                </c:pt>
                <c:pt idx="4609">
                  <c:v>45.18851190635619</c:v>
                </c:pt>
                <c:pt idx="4610">
                  <c:v>44.840665383914214</c:v>
                </c:pt>
                <c:pt idx="4611">
                  <c:v>43.426037685965262</c:v>
                </c:pt>
                <c:pt idx="4612">
                  <c:v>39.688285970276659</c:v>
                </c:pt>
                <c:pt idx="4613">
                  <c:v>39.377418660851369</c:v>
                </c:pt>
                <c:pt idx="4614">
                  <c:v>43.067131959630444</c:v>
                </c:pt>
                <c:pt idx="4615">
                  <c:v>7.5225050479217765</c:v>
                </c:pt>
                <c:pt idx="4616">
                  <c:v>18.621366554721028</c:v>
                </c:pt>
                <c:pt idx="4617">
                  <c:v>29.992388157320629</c:v>
                </c:pt>
                <c:pt idx="4618">
                  <c:v>22.001508544531006</c:v>
                </c:pt>
                <c:pt idx="4619">
                  <c:v>15.512002260224795</c:v>
                </c:pt>
                <c:pt idx="4620">
                  <c:v>13.066362999359775</c:v>
                </c:pt>
                <c:pt idx="4621">
                  <c:v>36.711718522524919</c:v>
                </c:pt>
                <c:pt idx="4622">
                  <c:v>31.213998187327363</c:v>
                </c:pt>
                <c:pt idx="4623">
                  <c:v>35.685458961281554</c:v>
                </c:pt>
                <c:pt idx="4624">
                  <c:v>40.551335874070226</c:v>
                </c:pt>
                <c:pt idx="4625">
                  <c:v>6.7707383832999097</c:v>
                </c:pt>
                <c:pt idx="4626">
                  <c:v>28.747450119102442</c:v>
                </c:pt>
                <c:pt idx="4627">
                  <c:v>20.964103379364389</c:v>
                </c:pt>
                <c:pt idx="4628">
                  <c:v>21.624199611718261</c:v>
                </c:pt>
                <c:pt idx="4629">
                  <c:v>18.040758350346938</c:v>
                </c:pt>
                <c:pt idx="4630">
                  <c:v>18.630265757853543</c:v>
                </c:pt>
                <c:pt idx="4631">
                  <c:v>35.452524479288613</c:v>
                </c:pt>
                <c:pt idx="4632">
                  <c:v>31.429220663085673</c:v>
                </c:pt>
                <c:pt idx="4633">
                  <c:v>19.036345900793755</c:v>
                </c:pt>
                <c:pt idx="4634">
                  <c:v>29.648429636247233</c:v>
                </c:pt>
                <c:pt idx="4635">
                  <c:v>30.369610690102959</c:v>
                </c:pt>
                <c:pt idx="4636">
                  <c:v>27.455078464187618</c:v>
                </c:pt>
                <c:pt idx="4637">
                  <c:v>23.977650040132811</c:v>
                </c:pt>
                <c:pt idx="4638">
                  <c:v>24.365845376777571</c:v>
                </c:pt>
                <c:pt idx="4639">
                  <c:v>33.523903000413853</c:v>
                </c:pt>
                <c:pt idx="4640">
                  <c:v>20.050423057748915</c:v>
                </c:pt>
                <c:pt idx="4641">
                  <c:v>14.591409936176298</c:v>
                </c:pt>
                <c:pt idx="4642">
                  <c:v>22.955710480410087</c:v>
                </c:pt>
                <c:pt idx="4643">
                  <c:v>34.885740279780578</c:v>
                </c:pt>
                <c:pt idx="4644">
                  <c:v>29.415322354193464</c:v>
                </c:pt>
                <c:pt idx="4645">
                  <c:v>39.755159593816174</c:v>
                </c:pt>
                <c:pt idx="4646">
                  <c:v>31.857764813933212</c:v>
                </c:pt>
                <c:pt idx="4647">
                  <c:v>29.14584065933591</c:v>
                </c:pt>
                <c:pt idx="4648">
                  <c:v>40.239777364401633</c:v>
                </c:pt>
                <c:pt idx="4649">
                  <c:v>40.171866940497161</c:v>
                </c:pt>
                <c:pt idx="4650">
                  <c:v>32.512504244401491</c:v>
                </c:pt>
                <c:pt idx="4651">
                  <c:v>38.472896742459653</c:v>
                </c:pt>
                <c:pt idx="4652">
                  <c:v>39.052554546499202</c:v>
                </c:pt>
                <c:pt idx="4653">
                  <c:v>41.569819432576438</c:v>
                </c:pt>
                <c:pt idx="4654">
                  <c:v>37.01394582890893</c:v>
                </c:pt>
                <c:pt idx="4655">
                  <c:v>35.633705343064278</c:v>
                </c:pt>
                <c:pt idx="4656">
                  <c:v>28.559184452832923</c:v>
                </c:pt>
                <c:pt idx="4657">
                  <c:v>26.583647757444009</c:v>
                </c:pt>
                <c:pt idx="4658">
                  <c:v>38.208253449305211</c:v>
                </c:pt>
                <c:pt idx="4659">
                  <c:v>31.92679843823305</c:v>
                </c:pt>
                <c:pt idx="4660">
                  <c:v>38.467626340604468</c:v>
                </c:pt>
                <c:pt idx="4661">
                  <c:v>19.402250029592008</c:v>
                </c:pt>
                <c:pt idx="4662">
                  <c:v>40.189233346610138</c:v>
                </c:pt>
                <c:pt idx="4663">
                  <c:v>33.097605250357049</c:v>
                </c:pt>
                <c:pt idx="4664">
                  <c:v>39.88761084043901</c:v>
                </c:pt>
                <c:pt idx="4665">
                  <c:v>39.810369213249956</c:v>
                </c:pt>
                <c:pt idx="4666">
                  <c:v>40.678603118868295</c:v>
                </c:pt>
                <c:pt idx="4667">
                  <c:v>40.712471930790116</c:v>
                </c:pt>
                <c:pt idx="4668">
                  <c:v>41.735102690756143</c:v>
                </c:pt>
                <c:pt idx="4669">
                  <c:v>40.412059025044776</c:v>
                </c:pt>
                <c:pt idx="4670">
                  <c:v>37.817466111748068</c:v>
                </c:pt>
                <c:pt idx="4671">
                  <c:v>19.506016466117796</c:v>
                </c:pt>
                <c:pt idx="4672">
                  <c:v>41.155012886564535</c:v>
                </c:pt>
                <c:pt idx="4673">
                  <c:v>41.243572917737666</c:v>
                </c:pt>
                <c:pt idx="4674">
                  <c:v>24.741253508921236</c:v>
                </c:pt>
                <c:pt idx="4675">
                  <c:v>25.655020230567118</c:v>
                </c:pt>
                <c:pt idx="4676">
                  <c:v>29.02695421748788</c:v>
                </c:pt>
                <c:pt idx="4677">
                  <c:v>41.203224103534886</c:v>
                </c:pt>
                <c:pt idx="4678">
                  <c:v>39.28574822858338</c:v>
                </c:pt>
                <c:pt idx="4679">
                  <c:v>40.775457552961058</c:v>
                </c:pt>
                <c:pt idx="4680">
                  <c:v>38.058954196751877</c:v>
                </c:pt>
                <c:pt idx="4681">
                  <c:v>27.506572882313652</c:v>
                </c:pt>
                <c:pt idx="4682">
                  <c:v>39.307866636369056</c:v>
                </c:pt>
                <c:pt idx="4683">
                  <c:v>30.516490741804738</c:v>
                </c:pt>
                <c:pt idx="4684">
                  <c:v>24.405243790645816</c:v>
                </c:pt>
                <c:pt idx="4685">
                  <c:v>34.391964105971361</c:v>
                </c:pt>
                <c:pt idx="4686">
                  <c:v>33.228414896402043</c:v>
                </c:pt>
                <c:pt idx="4687">
                  <c:v>24.856079149339855</c:v>
                </c:pt>
                <c:pt idx="4688">
                  <c:v>32.220817741727842</c:v>
                </c:pt>
                <c:pt idx="4689">
                  <c:v>30.629674781645519</c:v>
                </c:pt>
                <c:pt idx="4690">
                  <c:v>43.68048577553099</c:v>
                </c:pt>
                <c:pt idx="4691">
                  <c:v>43.044840751783944</c:v>
                </c:pt>
                <c:pt idx="4692">
                  <c:v>36.344259193179234</c:v>
                </c:pt>
                <c:pt idx="4693">
                  <c:v>39.400055468819524</c:v>
                </c:pt>
                <c:pt idx="4694">
                  <c:v>42.609211798442551</c:v>
                </c:pt>
                <c:pt idx="4695">
                  <c:v>44.437609242038448</c:v>
                </c:pt>
                <c:pt idx="4696">
                  <c:v>38.369216705964277</c:v>
                </c:pt>
                <c:pt idx="4697">
                  <c:v>32.304539371197855</c:v>
                </c:pt>
                <c:pt idx="4698">
                  <c:v>33.896114331432237</c:v>
                </c:pt>
                <c:pt idx="4699">
                  <c:v>43.985564282918624</c:v>
                </c:pt>
                <c:pt idx="4700">
                  <c:v>44.576972491094317</c:v>
                </c:pt>
                <c:pt idx="4701">
                  <c:v>35.772982192089728</c:v>
                </c:pt>
                <c:pt idx="4702">
                  <c:v>40.238567763975851</c:v>
                </c:pt>
                <c:pt idx="4703">
                  <c:v>45.349820763136904</c:v>
                </c:pt>
                <c:pt idx="4704">
                  <c:v>44.136591536080218</c:v>
                </c:pt>
                <c:pt idx="4705">
                  <c:v>43.030584746765825</c:v>
                </c:pt>
                <c:pt idx="4706">
                  <c:v>42.50691416243378</c:v>
                </c:pt>
                <c:pt idx="4707">
                  <c:v>44.621814106878567</c:v>
                </c:pt>
                <c:pt idx="4708">
                  <c:v>39.718093980769076</c:v>
                </c:pt>
                <c:pt idx="4709">
                  <c:v>45.758060906837436</c:v>
                </c:pt>
                <c:pt idx="4710">
                  <c:v>37.226835503846097</c:v>
                </c:pt>
                <c:pt idx="4711">
                  <c:v>29.174007069250486</c:v>
                </c:pt>
                <c:pt idx="4712">
                  <c:v>45.654467270372479</c:v>
                </c:pt>
                <c:pt idx="4713">
                  <c:v>47.381603878324562</c:v>
                </c:pt>
                <c:pt idx="4714">
                  <c:v>47.426531894139224</c:v>
                </c:pt>
                <c:pt idx="4715">
                  <c:v>47.603911156576721</c:v>
                </c:pt>
                <c:pt idx="4716">
                  <c:v>47.918320867248944</c:v>
                </c:pt>
                <c:pt idx="4717">
                  <c:v>49.728660704488561</c:v>
                </c:pt>
                <c:pt idx="4718">
                  <c:v>49.351524571736647</c:v>
                </c:pt>
                <c:pt idx="4719">
                  <c:v>48.429377047140719</c:v>
                </c:pt>
                <c:pt idx="4720">
                  <c:v>42.59383259302907</c:v>
                </c:pt>
                <c:pt idx="4721">
                  <c:v>48.948036429708822</c:v>
                </c:pt>
                <c:pt idx="4722">
                  <c:v>44.743638149760628</c:v>
                </c:pt>
                <c:pt idx="4723">
                  <c:v>46.051821010240985</c:v>
                </c:pt>
                <c:pt idx="4724">
                  <c:v>48.485623466939458</c:v>
                </c:pt>
                <c:pt idx="4725">
                  <c:v>48.572196297413093</c:v>
                </c:pt>
                <c:pt idx="4726">
                  <c:v>42.850613483415948</c:v>
                </c:pt>
                <c:pt idx="4727">
                  <c:v>38.385200711590649</c:v>
                </c:pt>
                <c:pt idx="4728">
                  <c:v>41.147064083766551</c:v>
                </c:pt>
                <c:pt idx="4729">
                  <c:v>46.519504374865534</c:v>
                </c:pt>
                <c:pt idx="4730">
                  <c:v>49.640273473376254</c:v>
                </c:pt>
                <c:pt idx="4731">
                  <c:v>51.172923612869106</c:v>
                </c:pt>
                <c:pt idx="4732">
                  <c:v>42.178939646986755</c:v>
                </c:pt>
                <c:pt idx="4733">
                  <c:v>47.545591136048081</c:v>
                </c:pt>
                <c:pt idx="4734">
                  <c:v>46.068150615989019</c:v>
                </c:pt>
                <c:pt idx="4735">
                  <c:v>30.1891210265706</c:v>
                </c:pt>
                <c:pt idx="4736">
                  <c:v>40.92467040548398</c:v>
                </c:pt>
                <c:pt idx="4737">
                  <c:v>44.008892291130088</c:v>
                </c:pt>
                <c:pt idx="4738">
                  <c:v>39.050221745678051</c:v>
                </c:pt>
                <c:pt idx="4739">
                  <c:v>25.119685642129348</c:v>
                </c:pt>
                <c:pt idx="4740">
                  <c:v>43.962236274707166</c:v>
                </c:pt>
                <c:pt idx="4741">
                  <c:v>51.132401998605495</c:v>
                </c:pt>
                <c:pt idx="4742">
                  <c:v>52.216635980255866</c:v>
                </c:pt>
                <c:pt idx="4743">
                  <c:v>46.785789268597817</c:v>
                </c:pt>
                <c:pt idx="4744">
                  <c:v>49.899732764705931</c:v>
                </c:pt>
                <c:pt idx="4745">
                  <c:v>46.298925097221627</c:v>
                </c:pt>
                <c:pt idx="4746">
                  <c:v>41.576904235070288</c:v>
                </c:pt>
                <c:pt idx="4747">
                  <c:v>47.49565191846947</c:v>
                </c:pt>
                <c:pt idx="4748">
                  <c:v>50.317044911599808</c:v>
                </c:pt>
                <c:pt idx="4749">
                  <c:v>52.147688755986444</c:v>
                </c:pt>
                <c:pt idx="4750">
                  <c:v>53.338885975287859</c:v>
                </c:pt>
                <c:pt idx="4751">
                  <c:v>50.819806688571951</c:v>
                </c:pt>
                <c:pt idx="4752">
                  <c:v>53.864975760471467</c:v>
                </c:pt>
                <c:pt idx="4753">
                  <c:v>47.678733582914219</c:v>
                </c:pt>
                <c:pt idx="4754">
                  <c:v>49.308238156499826</c:v>
                </c:pt>
                <c:pt idx="4755">
                  <c:v>36.180963135699024</c:v>
                </c:pt>
                <c:pt idx="4756">
                  <c:v>40.349073402873834</c:v>
                </c:pt>
                <c:pt idx="4757">
                  <c:v>46.669754027753413</c:v>
                </c:pt>
                <c:pt idx="4758">
                  <c:v>53.710578906123772</c:v>
                </c:pt>
                <c:pt idx="4759">
                  <c:v>50.667915435106224</c:v>
                </c:pt>
                <c:pt idx="4760">
                  <c:v>55.277443457660091</c:v>
                </c:pt>
                <c:pt idx="4761">
                  <c:v>43.968802677018545</c:v>
                </c:pt>
                <c:pt idx="4762">
                  <c:v>13.911614496888303</c:v>
                </c:pt>
                <c:pt idx="4763">
                  <c:v>47.51923912677217</c:v>
                </c:pt>
                <c:pt idx="4764">
                  <c:v>54.829804900091325</c:v>
                </c:pt>
                <c:pt idx="4765">
                  <c:v>54.809414492913902</c:v>
                </c:pt>
                <c:pt idx="4766">
                  <c:v>53.894697370933464</c:v>
                </c:pt>
                <c:pt idx="4767">
                  <c:v>48.850577195403169</c:v>
                </c:pt>
                <c:pt idx="4768">
                  <c:v>52.485512874900529</c:v>
                </c:pt>
                <c:pt idx="4769">
                  <c:v>35.509202899239419</c:v>
                </c:pt>
                <c:pt idx="4770">
                  <c:v>44.867449393342184</c:v>
                </c:pt>
                <c:pt idx="4771">
                  <c:v>43.505266513853812</c:v>
                </c:pt>
                <c:pt idx="4772">
                  <c:v>52.768300174441663</c:v>
                </c:pt>
                <c:pt idx="4773">
                  <c:v>55.01400976493143</c:v>
                </c:pt>
                <c:pt idx="4774">
                  <c:v>51.658837383910758</c:v>
                </c:pt>
                <c:pt idx="4775">
                  <c:v>51.374322083761371</c:v>
                </c:pt>
                <c:pt idx="4776">
                  <c:v>35.577890923417606</c:v>
                </c:pt>
                <c:pt idx="4777">
                  <c:v>47.792090422815825</c:v>
                </c:pt>
                <c:pt idx="4778">
                  <c:v>42.383275718913055</c:v>
                </c:pt>
                <c:pt idx="4779">
                  <c:v>43.401759277419259</c:v>
                </c:pt>
                <c:pt idx="4780">
                  <c:v>53.599986867195376</c:v>
                </c:pt>
                <c:pt idx="4781">
                  <c:v>54.666336042550284</c:v>
                </c:pt>
                <c:pt idx="4782">
                  <c:v>50.342100920419519</c:v>
                </c:pt>
                <c:pt idx="4783">
                  <c:v>48.763313164686231</c:v>
                </c:pt>
                <c:pt idx="4784">
                  <c:v>47.509994323518001</c:v>
                </c:pt>
                <c:pt idx="4785">
                  <c:v>53.115801096761977</c:v>
                </c:pt>
                <c:pt idx="4786">
                  <c:v>47.673031180906968</c:v>
                </c:pt>
                <c:pt idx="4787">
                  <c:v>47.1383877927125</c:v>
                </c:pt>
                <c:pt idx="4788">
                  <c:v>49.35178377182789</c:v>
                </c:pt>
                <c:pt idx="4789">
                  <c:v>54.047884624855385</c:v>
                </c:pt>
                <c:pt idx="4790">
                  <c:v>54.442300763689865</c:v>
                </c:pt>
                <c:pt idx="4791">
                  <c:v>47.624992763997454</c:v>
                </c:pt>
                <c:pt idx="4792">
                  <c:v>47.729709600857781</c:v>
                </c:pt>
                <c:pt idx="4793">
                  <c:v>30.357773885936407</c:v>
                </c:pt>
                <c:pt idx="4794">
                  <c:v>43.081560764709401</c:v>
                </c:pt>
                <c:pt idx="4795">
                  <c:v>51.159704408215944</c:v>
                </c:pt>
                <c:pt idx="4796">
                  <c:v>43.14895278843138</c:v>
                </c:pt>
                <c:pt idx="4797">
                  <c:v>43.585013741924833</c:v>
                </c:pt>
                <c:pt idx="4798">
                  <c:v>42.416539730621984</c:v>
                </c:pt>
                <c:pt idx="4799">
                  <c:v>23.045393711978583</c:v>
                </c:pt>
                <c:pt idx="4800">
                  <c:v>37.150544276991582</c:v>
                </c:pt>
                <c:pt idx="4801">
                  <c:v>23.009710499418091</c:v>
                </c:pt>
                <c:pt idx="4802">
                  <c:v>43.141435985785463</c:v>
                </c:pt>
                <c:pt idx="4803">
                  <c:v>38.639389601065133</c:v>
                </c:pt>
                <c:pt idx="4804">
                  <c:v>44.613519703958936</c:v>
                </c:pt>
                <c:pt idx="4805">
                  <c:v>24.518341430456182</c:v>
                </c:pt>
                <c:pt idx="4806">
                  <c:v>37.351597147762192</c:v>
                </c:pt>
                <c:pt idx="4807">
                  <c:v>24.858411950161006</c:v>
                </c:pt>
                <c:pt idx="4808">
                  <c:v>27.347683226384493</c:v>
                </c:pt>
                <c:pt idx="4809">
                  <c:v>31.944942444619738</c:v>
                </c:pt>
                <c:pt idx="4810">
                  <c:v>43.820799424921397</c:v>
                </c:pt>
                <c:pt idx="4811">
                  <c:v>41.246164918650052</c:v>
                </c:pt>
                <c:pt idx="4812">
                  <c:v>35.370185250305205</c:v>
                </c:pt>
                <c:pt idx="4813">
                  <c:v>27.417840051079697</c:v>
                </c:pt>
                <c:pt idx="4814">
                  <c:v>31.232142193714051</c:v>
                </c:pt>
                <c:pt idx="4815">
                  <c:v>30.104189796674806</c:v>
                </c:pt>
                <c:pt idx="4816">
                  <c:v>24.852709548153758</c:v>
                </c:pt>
                <c:pt idx="4817">
                  <c:v>34.746290630694297</c:v>
                </c:pt>
                <c:pt idx="4818">
                  <c:v>39.166775386704934</c:v>
                </c:pt>
                <c:pt idx="4819">
                  <c:v>42.025493192973599</c:v>
                </c:pt>
                <c:pt idx="4820">
                  <c:v>39.350289051301743</c:v>
                </c:pt>
                <c:pt idx="4821">
                  <c:v>39.364285856228619</c:v>
                </c:pt>
                <c:pt idx="4822">
                  <c:v>38.815386463016033</c:v>
                </c:pt>
                <c:pt idx="4823">
                  <c:v>43.81760262379612</c:v>
                </c:pt>
                <c:pt idx="4824">
                  <c:v>40.258526171001208</c:v>
                </c:pt>
                <c:pt idx="4825">
                  <c:v>21.892558106180452</c:v>
                </c:pt>
                <c:pt idx="4826">
                  <c:v>39.245831414532653</c:v>
                </c:pt>
                <c:pt idx="4827">
                  <c:v>39.056269747806951</c:v>
                </c:pt>
                <c:pt idx="4828">
                  <c:v>24.523957432433015</c:v>
                </c:pt>
                <c:pt idx="4829">
                  <c:v>52.434623256987379</c:v>
                </c:pt>
                <c:pt idx="4830">
                  <c:v>35.695567764839851</c:v>
                </c:pt>
                <c:pt idx="4831">
                  <c:v>31.025646121027435</c:v>
                </c:pt>
                <c:pt idx="4832">
                  <c:v>33.805567099559617</c:v>
                </c:pt>
                <c:pt idx="4833">
                  <c:v>46.381005126113799</c:v>
                </c:pt>
                <c:pt idx="4834">
                  <c:v>36.637760096491554</c:v>
                </c:pt>
                <c:pt idx="4835">
                  <c:v>42.390965321619795</c:v>
                </c:pt>
                <c:pt idx="4836">
                  <c:v>32.258833755109478</c:v>
                </c:pt>
                <c:pt idx="4837">
                  <c:v>15.442104635620831</c:v>
                </c:pt>
                <c:pt idx="4838">
                  <c:v>35.516978901976572</c:v>
                </c:pt>
                <c:pt idx="4839">
                  <c:v>11.406877615220919</c:v>
                </c:pt>
                <c:pt idx="4840">
                  <c:v>33.427739766564393</c:v>
                </c:pt>
                <c:pt idx="4841">
                  <c:v>17.423602933108231</c:v>
                </c:pt>
                <c:pt idx="4842">
                  <c:v>44.935791817398723</c:v>
                </c:pt>
                <c:pt idx="4843">
                  <c:v>37.492774797456725</c:v>
                </c:pt>
                <c:pt idx="4844">
                  <c:v>50.322660913576634</c:v>
                </c:pt>
                <c:pt idx="4845">
                  <c:v>17.987881531734299</c:v>
                </c:pt>
                <c:pt idx="4846">
                  <c:v>25.051170418011989</c:v>
                </c:pt>
                <c:pt idx="4847">
                  <c:v>10.864890224441359</c:v>
                </c:pt>
                <c:pt idx="4848">
                  <c:v>20.382803974746999</c:v>
                </c:pt>
                <c:pt idx="4849">
                  <c:v>7.2775609617014574</c:v>
                </c:pt>
                <c:pt idx="4850">
                  <c:v>29.549501601424559</c:v>
                </c:pt>
                <c:pt idx="4851">
                  <c:v>50.379512133588271</c:v>
                </c:pt>
                <c:pt idx="4852">
                  <c:v>25.265096893314105</c:v>
                </c:pt>
                <c:pt idx="4853">
                  <c:v>25.214725675583434</c:v>
                </c:pt>
                <c:pt idx="4854">
                  <c:v>31.176068573976135</c:v>
                </c:pt>
                <c:pt idx="4855">
                  <c:v>17.76445105308677</c:v>
                </c:pt>
                <c:pt idx="4856">
                  <c:v>25.111650439300952</c:v>
                </c:pt>
                <c:pt idx="4857">
                  <c:v>29.275440704955127</c:v>
                </c:pt>
                <c:pt idx="4858">
                  <c:v>34.986223515150677</c:v>
                </c:pt>
                <c:pt idx="4859">
                  <c:v>21.281191490979403</c:v>
                </c:pt>
                <c:pt idx="4860">
                  <c:v>22.598878354805176</c:v>
                </c:pt>
                <c:pt idx="4861">
                  <c:v>38.93168090395168</c:v>
                </c:pt>
                <c:pt idx="4862">
                  <c:v>29.877389716841179</c:v>
                </c:pt>
                <c:pt idx="4863">
                  <c:v>21.453041151470483</c:v>
                </c:pt>
                <c:pt idx="4864">
                  <c:v>23.916651618661366</c:v>
                </c:pt>
                <c:pt idx="4865">
                  <c:v>27.974169846907781</c:v>
                </c:pt>
                <c:pt idx="4866">
                  <c:v>37.584877229876781</c:v>
                </c:pt>
                <c:pt idx="4867">
                  <c:v>38.506765554381474</c:v>
                </c:pt>
                <c:pt idx="4868">
                  <c:v>12.208410697360563</c:v>
                </c:pt>
                <c:pt idx="4869">
                  <c:v>29.192583075789241</c:v>
                </c:pt>
                <c:pt idx="4870">
                  <c:v>15.781743155173588</c:v>
                </c:pt>
                <c:pt idx="4871">
                  <c:v>39.674721165501843</c:v>
                </c:pt>
                <c:pt idx="4872">
                  <c:v>21.005488993932126</c:v>
                </c:pt>
                <c:pt idx="4873">
                  <c:v>34.997714719195578</c:v>
                </c:pt>
                <c:pt idx="4874">
                  <c:v>46.132605038676971</c:v>
                </c:pt>
                <c:pt idx="4875">
                  <c:v>37.512733204482089</c:v>
                </c:pt>
                <c:pt idx="4876">
                  <c:v>11.294816775775505</c:v>
                </c:pt>
                <c:pt idx="4877">
                  <c:v>37.956310960621458</c:v>
                </c:pt>
                <c:pt idx="4878">
                  <c:v>38.628848797354777</c:v>
                </c:pt>
                <c:pt idx="4879">
                  <c:v>26.308377260548795</c:v>
                </c:pt>
                <c:pt idx="4880">
                  <c:v>23.563966694516274</c:v>
                </c:pt>
                <c:pt idx="4881">
                  <c:v>31.208122985259287</c:v>
                </c:pt>
                <c:pt idx="4882">
                  <c:v>41.00122083242973</c:v>
                </c:pt>
                <c:pt idx="4883">
                  <c:v>26.495433326392533</c:v>
                </c:pt>
                <c:pt idx="4884">
                  <c:v>31.958075249242484</c:v>
                </c:pt>
                <c:pt idx="4885">
                  <c:v>11.040195886148952</c:v>
                </c:pt>
                <c:pt idx="4886">
                  <c:v>34.614098584162697</c:v>
                </c:pt>
                <c:pt idx="4887">
                  <c:v>28.346294777895761</c:v>
                </c:pt>
                <c:pt idx="4888">
                  <c:v>42.216005260033846</c:v>
                </c:pt>
                <c:pt idx="4889">
                  <c:v>45.574806442331862</c:v>
                </c:pt>
                <c:pt idx="4890">
                  <c:v>40.939617610745401</c:v>
                </c:pt>
                <c:pt idx="4891">
                  <c:v>32.626984284698466</c:v>
                </c:pt>
                <c:pt idx="4892">
                  <c:v>7.5917978723128501</c:v>
                </c:pt>
                <c:pt idx="4893">
                  <c:v>15.301358986078361</c:v>
                </c:pt>
                <c:pt idx="4894">
                  <c:v>28.840157351735385</c:v>
                </c:pt>
                <c:pt idx="4895">
                  <c:v>30.133911407136814</c:v>
                </c:pt>
                <c:pt idx="4896">
                  <c:v>29.816996095582624</c:v>
                </c:pt>
                <c:pt idx="4897">
                  <c:v>31.446673469229061</c:v>
                </c:pt>
                <c:pt idx="4898">
                  <c:v>36.549891265561726</c:v>
                </c:pt>
                <c:pt idx="4899">
                  <c:v>31.445809468924931</c:v>
                </c:pt>
                <c:pt idx="4900">
                  <c:v>25.028447210013415</c:v>
                </c:pt>
                <c:pt idx="4901">
                  <c:v>43.84118983209882</c:v>
                </c:pt>
                <c:pt idx="4902">
                  <c:v>33.433614968632469</c:v>
                </c:pt>
                <c:pt idx="4903">
                  <c:v>39.607242741749438</c:v>
                </c:pt>
                <c:pt idx="4904">
                  <c:v>14.855189229026609</c:v>
                </c:pt>
                <c:pt idx="4905">
                  <c:v>26.295244455926049</c:v>
                </c:pt>
                <c:pt idx="4906">
                  <c:v>23.658142727666242</c:v>
                </c:pt>
                <c:pt idx="4907">
                  <c:v>7.6008698755061959</c:v>
                </c:pt>
                <c:pt idx="4908">
                  <c:v>31.90252002968705</c:v>
                </c:pt>
                <c:pt idx="4909">
                  <c:v>42.545534976028307</c:v>
                </c:pt>
                <c:pt idx="4910">
                  <c:v>48.93378042469071</c:v>
                </c:pt>
                <c:pt idx="4911">
                  <c:v>36.902144189554754</c:v>
                </c:pt>
                <c:pt idx="4912">
                  <c:v>31.750110376038851</c:v>
                </c:pt>
                <c:pt idx="4913">
                  <c:v>45.285884740631431</c:v>
                </c:pt>
                <c:pt idx="4914">
                  <c:v>39.924244453334047</c:v>
                </c:pt>
                <c:pt idx="4915">
                  <c:v>43.215221611758004</c:v>
                </c:pt>
                <c:pt idx="4916">
                  <c:v>24.642843874281045</c:v>
                </c:pt>
                <c:pt idx="4917">
                  <c:v>42.71505183569824</c:v>
                </c:pt>
                <c:pt idx="4918">
                  <c:v>11.541056862452015</c:v>
                </c:pt>
                <c:pt idx="4919">
                  <c:v>29.45506636818336</c:v>
                </c:pt>
                <c:pt idx="4920">
                  <c:v>38.013594180785148</c:v>
                </c:pt>
                <c:pt idx="4921">
                  <c:v>43.486863307375884</c:v>
                </c:pt>
                <c:pt idx="4922">
                  <c:v>27.750739368260259</c:v>
                </c:pt>
                <c:pt idx="4923">
                  <c:v>23.78117637097408</c:v>
                </c:pt>
                <c:pt idx="4924">
                  <c:v>26.157868407569676</c:v>
                </c:pt>
                <c:pt idx="4925">
                  <c:v>21.23954667632043</c:v>
                </c:pt>
                <c:pt idx="4926">
                  <c:v>41.278305729963613</c:v>
                </c:pt>
                <c:pt idx="4927">
                  <c:v>38.019037382701157</c:v>
                </c:pt>
                <c:pt idx="4928">
                  <c:v>26.938233482258187</c:v>
                </c:pt>
                <c:pt idx="4929">
                  <c:v>46.823978082040277</c:v>
                </c:pt>
                <c:pt idx="4930">
                  <c:v>30.571959561329763</c:v>
                </c:pt>
                <c:pt idx="4931">
                  <c:v>11.394608810902302</c:v>
                </c:pt>
                <c:pt idx="4932">
                  <c:v>32.873310771405393</c:v>
                </c:pt>
                <c:pt idx="4933">
                  <c:v>24.806053531730843</c:v>
                </c:pt>
                <c:pt idx="4934">
                  <c:v>27.040271918175716</c:v>
                </c:pt>
                <c:pt idx="4935">
                  <c:v>34.591029776042475</c:v>
                </c:pt>
                <c:pt idx="4936">
                  <c:v>28.340073975706037</c:v>
                </c:pt>
                <c:pt idx="4937">
                  <c:v>27.497328079059479</c:v>
                </c:pt>
                <c:pt idx="4938">
                  <c:v>25.895989915388448</c:v>
                </c:pt>
                <c:pt idx="4939">
                  <c:v>23.646478723560506</c:v>
                </c:pt>
                <c:pt idx="4940">
                  <c:v>40.528180665919592</c:v>
                </c:pt>
                <c:pt idx="4941">
                  <c:v>42.40867732785442</c:v>
                </c:pt>
                <c:pt idx="4942">
                  <c:v>33.260382907654787</c:v>
                </c:pt>
                <c:pt idx="4943">
                  <c:v>39.755764394029065</c:v>
                </c:pt>
                <c:pt idx="4944">
                  <c:v>46.05881941270443</c:v>
                </c:pt>
                <c:pt idx="4945">
                  <c:v>50.560779397394342</c:v>
                </c:pt>
                <c:pt idx="4946">
                  <c:v>39.087460158785973</c:v>
                </c:pt>
                <c:pt idx="4947">
                  <c:v>33.733336674134506</c:v>
                </c:pt>
                <c:pt idx="4948">
                  <c:v>30.705879608469619</c:v>
                </c:pt>
                <c:pt idx="4949">
                  <c:v>31.748555175491418</c:v>
                </c:pt>
                <c:pt idx="4950">
                  <c:v>35.957532657051495</c:v>
                </c:pt>
                <c:pt idx="4951">
                  <c:v>48.260896987835743</c:v>
                </c:pt>
                <c:pt idx="4952">
                  <c:v>27.252815992991227</c:v>
                </c:pt>
                <c:pt idx="4953">
                  <c:v>39.467965892723996</c:v>
                </c:pt>
                <c:pt idx="4954">
                  <c:v>30.484954730704061</c:v>
                </c:pt>
                <c:pt idx="4955">
                  <c:v>32.987272411519889</c:v>
                </c:pt>
                <c:pt idx="4956">
                  <c:v>30.715815611967095</c:v>
                </c:pt>
                <c:pt idx="4957">
                  <c:v>39.944375660420228</c:v>
                </c:pt>
                <c:pt idx="4958">
                  <c:v>30.648509988275514</c:v>
                </c:pt>
                <c:pt idx="4959">
                  <c:v>30.452641119329673</c:v>
                </c:pt>
                <c:pt idx="4960">
                  <c:v>23.821957185328927</c:v>
                </c:pt>
                <c:pt idx="4961">
                  <c:v>37.489318796240212</c:v>
                </c:pt>
                <c:pt idx="4962">
                  <c:v>30.526167545210974</c:v>
                </c:pt>
                <c:pt idx="4963">
                  <c:v>34.0246775766865</c:v>
                </c:pt>
                <c:pt idx="4964">
                  <c:v>47.966877684340943</c:v>
                </c:pt>
                <c:pt idx="4965">
                  <c:v>24.287048549041089</c:v>
                </c:pt>
                <c:pt idx="4966">
                  <c:v>23.723115550536672</c:v>
                </c:pt>
                <c:pt idx="4967">
                  <c:v>25.074066426071379</c:v>
                </c:pt>
                <c:pt idx="4968">
                  <c:v>32.607717077916412</c:v>
                </c:pt>
                <c:pt idx="4969">
                  <c:v>41.860382734854717</c:v>
                </c:pt>
                <c:pt idx="4970">
                  <c:v>34.208450441374552</c:v>
                </c:pt>
                <c:pt idx="4971">
                  <c:v>23.750504360177533</c:v>
                </c:pt>
                <c:pt idx="4972">
                  <c:v>18.841081832060805</c:v>
                </c:pt>
                <c:pt idx="4973">
                  <c:v>31.902692829747878</c:v>
                </c:pt>
                <c:pt idx="4974">
                  <c:v>26.768716622588247</c:v>
                </c:pt>
                <c:pt idx="4975">
                  <c:v>37.430307575468262</c:v>
                </c:pt>
                <c:pt idx="4976">
                  <c:v>37.748778087569882</c:v>
                </c:pt>
                <c:pt idx="4977">
                  <c:v>19.653069317880398</c:v>
                </c:pt>
                <c:pt idx="4978">
                  <c:v>27.327206419176655</c:v>
                </c:pt>
                <c:pt idx="4979">
                  <c:v>8.2675325101714421</c:v>
                </c:pt>
                <c:pt idx="4980">
                  <c:v>21.387636328447986</c:v>
                </c:pt>
                <c:pt idx="4981">
                  <c:v>32.967400404524938</c:v>
                </c:pt>
                <c:pt idx="4982">
                  <c:v>41.299041737262691</c:v>
                </c:pt>
                <c:pt idx="4983">
                  <c:v>36.734355330493074</c:v>
                </c:pt>
                <c:pt idx="4984">
                  <c:v>28.833504549393599</c:v>
                </c:pt>
                <c:pt idx="4985">
                  <c:v>27.01426550902146</c:v>
                </c:pt>
                <c:pt idx="4986">
                  <c:v>14.68619076953915</c:v>
                </c:pt>
                <c:pt idx="4987">
                  <c:v>26.928729478912775</c:v>
                </c:pt>
                <c:pt idx="4988">
                  <c:v>10.407315663375112</c:v>
                </c:pt>
                <c:pt idx="4989">
                  <c:v>7.6767291022086432</c:v>
                </c:pt>
                <c:pt idx="4990">
                  <c:v>33.202926887430266</c:v>
                </c:pt>
                <c:pt idx="4991">
                  <c:v>44.170028347849971</c:v>
                </c:pt>
                <c:pt idx="4992">
                  <c:v>24.324459762209838</c:v>
                </c:pt>
                <c:pt idx="4993">
                  <c:v>32.412193809092223</c:v>
                </c:pt>
                <c:pt idx="4994">
                  <c:v>28.545187647906051</c:v>
                </c:pt>
                <c:pt idx="4995">
                  <c:v>10.819357408413808</c:v>
                </c:pt>
                <c:pt idx="4996">
                  <c:v>21.774794864727792</c:v>
                </c:pt>
                <c:pt idx="4997">
                  <c:v>29.663376841508647</c:v>
                </c:pt>
                <c:pt idx="4998">
                  <c:v>33.804357499133836</c:v>
                </c:pt>
                <c:pt idx="4999">
                  <c:v>28.87074296250152</c:v>
                </c:pt>
                <c:pt idx="5000">
                  <c:v>30.668381995270462</c:v>
                </c:pt>
                <c:pt idx="5001">
                  <c:v>23.733656354247035</c:v>
                </c:pt>
                <c:pt idx="5002">
                  <c:v>21.259677883406614</c:v>
                </c:pt>
                <c:pt idx="5003">
                  <c:v>32.296849768491114</c:v>
                </c:pt>
                <c:pt idx="5004">
                  <c:v>33.235154098774238</c:v>
                </c:pt>
                <c:pt idx="5005">
                  <c:v>36.283606371829443</c:v>
                </c:pt>
                <c:pt idx="5006">
                  <c:v>11.217315948495214</c:v>
                </c:pt>
                <c:pt idx="5007">
                  <c:v>37.268221118413834</c:v>
                </c:pt>
                <c:pt idx="5008">
                  <c:v>41.560747429383092</c:v>
                </c:pt>
                <c:pt idx="5009">
                  <c:v>42.996543134783181</c:v>
                </c:pt>
                <c:pt idx="5010">
                  <c:v>42.531538171101431</c:v>
                </c:pt>
                <c:pt idx="5011">
                  <c:v>43.650159364856094</c:v>
                </c:pt>
                <c:pt idx="5012">
                  <c:v>40.079850908107517</c:v>
                </c:pt>
                <c:pt idx="5013">
                  <c:v>42.878952693391348</c:v>
                </c:pt>
                <c:pt idx="5014">
                  <c:v>37.1695522836824</c:v>
                </c:pt>
                <c:pt idx="5015">
                  <c:v>41.288241733461085</c:v>
                </c:pt>
                <c:pt idx="5016">
                  <c:v>36.644240098772514</c:v>
                </c:pt>
                <c:pt idx="5017">
                  <c:v>40.477550248097685</c:v>
                </c:pt>
                <c:pt idx="5018">
                  <c:v>34.959093905601058</c:v>
                </c:pt>
                <c:pt idx="5019">
                  <c:v>35.789398197868159</c:v>
                </c:pt>
                <c:pt idx="5020">
                  <c:v>37.316173135292942</c:v>
                </c:pt>
                <c:pt idx="5021">
                  <c:v>38.934445704924883</c:v>
                </c:pt>
                <c:pt idx="5022">
                  <c:v>36.12005111425799</c:v>
                </c:pt>
                <c:pt idx="5023">
                  <c:v>25.171957660529092</c:v>
                </c:pt>
                <c:pt idx="5024">
                  <c:v>36.618838489831148</c:v>
                </c:pt>
                <c:pt idx="5025">
                  <c:v>28.311129965517747</c:v>
                </c:pt>
                <c:pt idx="5026">
                  <c:v>37.950608558614206</c:v>
                </c:pt>
                <c:pt idx="5027">
                  <c:v>34.627144988755035</c:v>
                </c:pt>
                <c:pt idx="5028">
                  <c:v>19.329846804106072</c:v>
                </c:pt>
                <c:pt idx="5029">
                  <c:v>30.585697166165399</c:v>
                </c:pt>
                <c:pt idx="5030">
                  <c:v>41.349585755054186</c:v>
                </c:pt>
                <c:pt idx="5031">
                  <c:v>42.37152531477691</c:v>
                </c:pt>
                <c:pt idx="5032">
                  <c:v>37.51264680445167</c:v>
                </c:pt>
                <c:pt idx="5033">
                  <c:v>31.673646349123516</c:v>
                </c:pt>
                <c:pt idx="5034">
                  <c:v>19.988560635973343</c:v>
                </c:pt>
                <c:pt idx="5035">
                  <c:v>29.839892103642022</c:v>
                </c:pt>
                <c:pt idx="5036">
                  <c:v>23.746616358808961</c:v>
                </c:pt>
                <c:pt idx="5037">
                  <c:v>36.162300729129853</c:v>
                </c:pt>
                <c:pt idx="5038">
                  <c:v>33.328725331711318</c:v>
                </c:pt>
              </c:numCache>
            </c:numRef>
          </c:yVal>
          <c:smooth val="0"/>
          <c:extLst>
            <c:ext xmlns:c16="http://schemas.microsoft.com/office/drawing/2014/chart" uri="{C3380CC4-5D6E-409C-BE32-E72D297353CC}">
              <c16:uniqueId val="{00000000-4EEA-42C0-B0A0-22A494581183}"/>
            </c:ext>
          </c:extLst>
        </c:ser>
        <c:dLbls>
          <c:showLegendKey val="0"/>
          <c:showVal val="0"/>
          <c:showCatName val="0"/>
          <c:showSerName val="0"/>
          <c:showPercent val="0"/>
          <c:showBubbleSize val="0"/>
        </c:dLbls>
        <c:axId val="660644336"/>
        <c:axId val="660644728"/>
      </c:scatterChart>
      <c:valAx>
        <c:axId val="660644336"/>
        <c:scaling>
          <c:orientation val="minMax"/>
          <c:max val="45283"/>
          <c:min val="40600"/>
        </c:scaling>
        <c:delete val="0"/>
        <c:axPos val="b"/>
        <c:numFmt formatCode="[$-409]mmm\-yy;@" sourceLinked="0"/>
        <c:majorTickMark val="out"/>
        <c:minorTickMark val="none"/>
        <c:tickLblPos val="nextTo"/>
        <c:crossAx val="660644728"/>
        <c:crosses val="autoZero"/>
        <c:crossBetween val="midCat"/>
        <c:majorUnit val="120"/>
      </c:valAx>
      <c:valAx>
        <c:axId val="660644728"/>
        <c:scaling>
          <c:orientation val="minMax"/>
        </c:scaling>
        <c:delete val="0"/>
        <c:axPos val="l"/>
        <c:title>
          <c:tx>
            <c:rich>
              <a:bodyPr/>
              <a:lstStyle/>
              <a:p>
                <a:pPr>
                  <a:defRPr sz="1400"/>
                </a:pPr>
                <a:r>
                  <a:rPr lang="en-US" sz="1400"/>
                  <a:t>Solar Flux (Mol/m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60644336"/>
        <c:crosses val="autoZero"/>
        <c:crossBetween val="midCat"/>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Temperature</a:t>
            </a:r>
            <a:endParaRPr lang="en-US"/>
          </a:p>
        </c:rich>
      </c:tx>
      <c:layout>
        <c:manualLayout>
          <c:xMode val="edge"/>
          <c:yMode val="edge"/>
          <c:x val="0.41436953319634123"/>
          <c:y val="3.1743792721097029E-2"/>
        </c:manualLayout>
      </c:layout>
      <c:overlay val="1"/>
    </c:title>
    <c:autoTitleDeleted val="0"/>
    <c:plotArea>
      <c:layout>
        <c:manualLayout>
          <c:layoutTarget val="inner"/>
          <c:xMode val="edge"/>
          <c:yMode val="edge"/>
          <c:x val="6.575556079683588E-2"/>
          <c:y val="6.9526436200822495E-2"/>
          <c:w val="0.91450914401828809"/>
          <c:h val="0.7000624587701938"/>
        </c:manualLayout>
      </c:layout>
      <c:scatterChart>
        <c:scatterStyle val="lineMarker"/>
        <c:varyColors val="0"/>
        <c:ser>
          <c:idx val="0"/>
          <c:order val="0"/>
          <c:tx>
            <c:v>Avg</c:v>
          </c:tx>
          <c:spPr>
            <a:ln w="15875">
              <a:solidFill>
                <a:srgbClr val="00B05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Daily_Avg!$D$4:$D$368</c:f>
              <c:numCache>
                <c:formatCode>General</c:formatCode>
                <c:ptCount val="365"/>
                <c:pt idx="0">
                  <c:v>25.99</c:v>
                </c:pt>
                <c:pt idx="1">
                  <c:v>25.88</c:v>
                </c:pt>
                <c:pt idx="2">
                  <c:v>25.72</c:v>
                </c:pt>
                <c:pt idx="3">
                  <c:v>25.42</c:v>
                </c:pt>
                <c:pt idx="4">
                  <c:v>25.79</c:v>
                </c:pt>
                <c:pt idx="5">
                  <c:v>25.71</c:v>
                </c:pt>
                <c:pt idx="6">
                  <c:v>25.54</c:v>
                </c:pt>
                <c:pt idx="7">
                  <c:v>25.64</c:v>
                </c:pt>
                <c:pt idx="8">
                  <c:v>25.59</c:v>
                </c:pt>
                <c:pt idx="9">
                  <c:v>25.35</c:v>
                </c:pt>
                <c:pt idx="10">
                  <c:v>25.44</c:v>
                </c:pt>
                <c:pt idx="11">
                  <c:v>25.52</c:v>
                </c:pt>
                <c:pt idx="12">
                  <c:v>25.54</c:v>
                </c:pt>
                <c:pt idx="13">
                  <c:v>25.42</c:v>
                </c:pt>
                <c:pt idx="14">
                  <c:v>25.3</c:v>
                </c:pt>
                <c:pt idx="15">
                  <c:v>25.37</c:v>
                </c:pt>
                <c:pt idx="16">
                  <c:v>25.1</c:v>
                </c:pt>
                <c:pt idx="17">
                  <c:v>25.17</c:v>
                </c:pt>
                <c:pt idx="18">
                  <c:v>25.27</c:v>
                </c:pt>
                <c:pt idx="19">
                  <c:v>25.35</c:v>
                </c:pt>
                <c:pt idx="20">
                  <c:v>25.38</c:v>
                </c:pt>
                <c:pt idx="21">
                  <c:v>25.05</c:v>
                </c:pt>
                <c:pt idx="22">
                  <c:v>25.22</c:v>
                </c:pt>
                <c:pt idx="23">
                  <c:v>25.05</c:v>
                </c:pt>
                <c:pt idx="24">
                  <c:v>25.16</c:v>
                </c:pt>
                <c:pt idx="25">
                  <c:v>25.15</c:v>
                </c:pt>
                <c:pt idx="26">
                  <c:v>25.12</c:v>
                </c:pt>
                <c:pt idx="27">
                  <c:v>25.22</c:v>
                </c:pt>
                <c:pt idx="28">
                  <c:v>25.35</c:v>
                </c:pt>
                <c:pt idx="29">
                  <c:v>25.46</c:v>
                </c:pt>
                <c:pt idx="30">
                  <c:v>25.28</c:v>
                </c:pt>
                <c:pt idx="31">
                  <c:v>25.3</c:v>
                </c:pt>
                <c:pt idx="32">
                  <c:v>25.33</c:v>
                </c:pt>
                <c:pt idx="33">
                  <c:v>25.2</c:v>
                </c:pt>
                <c:pt idx="34">
                  <c:v>25.31</c:v>
                </c:pt>
                <c:pt idx="35">
                  <c:v>25.17</c:v>
                </c:pt>
                <c:pt idx="36">
                  <c:v>25.2</c:v>
                </c:pt>
                <c:pt idx="37">
                  <c:v>25.12</c:v>
                </c:pt>
                <c:pt idx="38">
                  <c:v>25.05</c:v>
                </c:pt>
                <c:pt idx="39">
                  <c:v>25.3</c:v>
                </c:pt>
                <c:pt idx="40">
                  <c:v>25.39</c:v>
                </c:pt>
                <c:pt idx="41">
                  <c:v>25.1</c:v>
                </c:pt>
                <c:pt idx="42">
                  <c:v>25.28</c:v>
                </c:pt>
                <c:pt idx="43">
                  <c:v>25.29</c:v>
                </c:pt>
                <c:pt idx="44">
                  <c:v>25.15</c:v>
                </c:pt>
                <c:pt idx="45">
                  <c:v>25.3</c:v>
                </c:pt>
                <c:pt idx="46">
                  <c:v>25.26</c:v>
                </c:pt>
                <c:pt idx="47">
                  <c:v>25.37</c:v>
                </c:pt>
                <c:pt idx="48">
                  <c:v>25.4</c:v>
                </c:pt>
                <c:pt idx="49">
                  <c:v>25.27</c:v>
                </c:pt>
                <c:pt idx="50">
                  <c:v>25.27</c:v>
                </c:pt>
                <c:pt idx="51">
                  <c:v>25.31</c:v>
                </c:pt>
                <c:pt idx="52">
                  <c:v>25.49</c:v>
                </c:pt>
                <c:pt idx="53">
                  <c:v>25.48</c:v>
                </c:pt>
                <c:pt idx="54">
                  <c:v>25.52</c:v>
                </c:pt>
                <c:pt idx="55">
                  <c:v>25.46</c:v>
                </c:pt>
                <c:pt idx="56">
                  <c:v>25.47</c:v>
                </c:pt>
                <c:pt idx="57">
                  <c:v>25.6</c:v>
                </c:pt>
                <c:pt idx="58">
                  <c:v>25.58</c:v>
                </c:pt>
                <c:pt idx="59">
                  <c:v>25.44</c:v>
                </c:pt>
                <c:pt idx="60">
                  <c:v>25.34</c:v>
                </c:pt>
                <c:pt idx="61">
                  <c:v>25.32</c:v>
                </c:pt>
                <c:pt idx="62">
                  <c:v>24.93</c:v>
                </c:pt>
                <c:pt idx="63">
                  <c:v>25.43</c:v>
                </c:pt>
                <c:pt idx="64">
                  <c:v>25.67</c:v>
                </c:pt>
                <c:pt idx="65">
                  <c:v>25.48</c:v>
                </c:pt>
                <c:pt idx="66">
                  <c:v>25.28</c:v>
                </c:pt>
                <c:pt idx="67">
                  <c:v>25.44</c:v>
                </c:pt>
                <c:pt idx="68">
                  <c:v>25.4</c:v>
                </c:pt>
                <c:pt idx="69">
                  <c:v>25.51</c:v>
                </c:pt>
                <c:pt idx="70">
                  <c:v>25.54</c:v>
                </c:pt>
                <c:pt idx="71">
                  <c:v>25.42</c:v>
                </c:pt>
                <c:pt idx="72">
                  <c:v>25.46</c:v>
                </c:pt>
                <c:pt idx="73">
                  <c:v>25.47</c:v>
                </c:pt>
                <c:pt idx="74">
                  <c:v>25.41</c:v>
                </c:pt>
                <c:pt idx="75">
                  <c:v>25.3</c:v>
                </c:pt>
                <c:pt idx="76">
                  <c:v>25.32</c:v>
                </c:pt>
                <c:pt idx="77">
                  <c:v>25.4</c:v>
                </c:pt>
                <c:pt idx="78">
                  <c:v>25.31</c:v>
                </c:pt>
                <c:pt idx="79">
                  <c:v>25.41</c:v>
                </c:pt>
                <c:pt idx="80">
                  <c:v>25.28</c:v>
                </c:pt>
                <c:pt idx="81">
                  <c:v>25.51</c:v>
                </c:pt>
                <c:pt idx="82">
                  <c:v>25.58</c:v>
                </c:pt>
                <c:pt idx="83">
                  <c:v>25.49</c:v>
                </c:pt>
                <c:pt idx="84">
                  <c:v>25.7</c:v>
                </c:pt>
                <c:pt idx="85">
                  <c:v>25.52</c:v>
                </c:pt>
                <c:pt idx="86">
                  <c:v>25.71</c:v>
                </c:pt>
                <c:pt idx="87">
                  <c:v>25.9</c:v>
                </c:pt>
                <c:pt idx="88">
                  <c:v>25.86</c:v>
                </c:pt>
                <c:pt idx="89">
                  <c:v>25.81</c:v>
                </c:pt>
                <c:pt idx="90">
                  <c:v>25.7</c:v>
                </c:pt>
                <c:pt idx="91">
                  <c:v>25.67</c:v>
                </c:pt>
                <c:pt idx="92">
                  <c:v>26.11</c:v>
                </c:pt>
                <c:pt idx="93">
                  <c:v>25.95</c:v>
                </c:pt>
                <c:pt idx="94">
                  <c:v>26.13</c:v>
                </c:pt>
                <c:pt idx="95">
                  <c:v>25.9</c:v>
                </c:pt>
                <c:pt idx="96">
                  <c:v>25.84</c:v>
                </c:pt>
                <c:pt idx="97">
                  <c:v>25.68</c:v>
                </c:pt>
                <c:pt idx="98">
                  <c:v>25.88</c:v>
                </c:pt>
                <c:pt idx="99">
                  <c:v>25.9</c:v>
                </c:pt>
                <c:pt idx="100">
                  <c:v>26.05</c:v>
                </c:pt>
                <c:pt idx="101">
                  <c:v>25.97</c:v>
                </c:pt>
                <c:pt idx="102">
                  <c:v>25.91</c:v>
                </c:pt>
                <c:pt idx="103">
                  <c:v>25.8</c:v>
                </c:pt>
                <c:pt idx="104">
                  <c:v>26.04</c:v>
                </c:pt>
                <c:pt idx="105">
                  <c:v>26.18</c:v>
                </c:pt>
                <c:pt idx="106">
                  <c:v>25.95</c:v>
                </c:pt>
                <c:pt idx="107">
                  <c:v>25.87</c:v>
                </c:pt>
                <c:pt idx="108">
                  <c:v>25.98</c:v>
                </c:pt>
                <c:pt idx="109">
                  <c:v>25.67</c:v>
                </c:pt>
                <c:pt idx="110">
                  <c:v>25.84</c:v>
                </c:pt>
                <c:pt idx="111">
                  <c:v>26</c:v>
                </c:pt>
                <c:pt idx="112">
                  <c:v>26.08</c:v>
                </c:pt>
                <c:pt idx="113">
                  <c:v>25.69</c:v>
                </c:pt>
                <c:pt idx="114">
                  <c:v>25.57</c:v>
                </c:pt>
                <c:pt idx="115">
                  <c:v>25.76</c:v>
                </c:pt>
                <c:pt idx="116">
                  <c:v>26.04</c:v>
                </c:pt>
                <c:pt idx="117">
                  <c:v>26.19</c:v>
                </c:pt>
                <c:pt idx="118">
                  <c:v>26.27</c:v>
                </c:pt>
                <c:pt idx="119">
                  <c:v>26</c:v>
                </c:pt>
                <c:pt idx="120">
                  <c:v>26.13</c:v>
                </c:pt>
                <c:pt idx="121">
                  <c:v>26.03</c:v>
                </c:pt>
                <c:pt idx="122">
                  <c:v>25.93</c:v>
                </c:pt>
                <c:pt idx="123">
                  <c:v>25.79</c:v>
                </c:pt>
                <c:pt idx="124">
                  <c:v>25.83</c:v>
                </c:pt>
                <c:pt idx="125">
                  <c:v>25.94</c:v>
                </c:pt>
                <c:pt idx="126">
                  <c:v>25.83</c:v>
                </c:pt>
                <c:pt idx="127">
                  <c:v>25.52</c:v>
                </c:pt>
                <c:pt idx="128">
                  <c:v>25.46</c:v>
                </c:pt>
                <c:pt idx="129">
                  <c:v>25.86</c:v>
                </c:pt>
                <c:pt idx="130">
                  <c:v>25.56</c:v>
                </c:pt>
                <c:pt idx="131">
                  <c:v>25.81</c:v>
                </c:pt>
                <c:pt idx="132">
                  <c:v>25.93</c:v>
                </c:pt>
                <c:pt idx="133">
                  <c:v>26.06</c:v>
                </c:pt>
                <c:pt idx="134">
                  <c:v>25.98</c:v>
                </c:pt>
                <c:pt idx="135">
                  <c:v>25.53</c:v>
                </c:pt>
                <c:pt idx="136">
                  <c:v>25.63</c:v>
                </c:pt>
                <c:pt idx="137">
                  <c:v>25.67</c:v>
                </c:pt>
                <c:pt idx="138">
                  <c:v>26.1</c:v>
                </c:pt>
                <c:pt idx="139">
                  <c:v>25.39</c:v>
                </c:pt>
                <c:pt idx="140">
                  <c:v>25.38</c:v>
                </c:pt>
                <c:pt idx="141">
                  <c:v>25.53</c:v>
                </c:pt>
                <c:pt idx="142">
                  <c:v>25.82</c:v>
                </c:pt>
                <c:pt idx="143">
                  <c:v>26.02</c:v>
                </c:pt>
                <c:pt idx="144">
                  <c:v>25.61</c:v>
                </c:pt>
                <c:pt idx="145">
                  <c:v>25.57</c:v>
                </c:pt>
                <c:pt idx="146">
                  <c:v>25.76</c:v>
                </c:pt>
                <c:pt idx="147">
                  <c:v>25.51</c:v>
                </c:pt>
                <c:pt idx="148">
                  <c:v>25.33</c:v>
                </c:pt>
                <c:pt idx="149">
                  <c:v>25.59</c:v>
                </c:pt>
                <c:pt idx="150">
                  <c:v>25.35</c:v>
                </c:pt>
                <c:pt idx="151">
                  <c:v>25.51</c:v>
                </c:pt>
                <c:pt idx="152">
                  <c:v>25.45</c:v>
                </c:pt>
                <c:pt idx="153">
                  <c:v>25.92</c:v>
                </c:pt>
                <c:pt idx="154">
                  <c:v>25.66</c:v>
                </c:pt>
                <c:pt idx="155">
                  <c:v>25.64</c:v>
                </c:pt>
                <c:pt idx="156">
                  <c:v>26.2</c:v>
                </c:pt>
                <c:pt idx="157">
                  <c:v>25.35</c:v>
                </c:pt>
                <c:pt idx="158">
                  <c:v>25.32</c:v>
                </c:pt>
                <c:pt idx="159">
                  <c:v>25.21</c:v>
                </c:pt>
                <c:pt idx="160">
                  <c:v>25.51</c:v>
                </c:pt>
                <c:pt idx="161">
                  <c:v>25.44</c:v>
                </c:pt>
                <c:pt idx="162">
                  <c:v>25.75</c:v>
                </c:pt>
                <c:pt idx="163">
                  <c:v>25.72</c:v>
                </c:pt>
                <c:pt idx="164">
                  <c:v>25.41</c:v>
                </c:pt>
                <c:pt idx="165">
                  <c:v>25.38</c:v>
                </c:pt>
                <c:pt idx="166">
                  <c:v>25.6</c:v>
                </c:pt>
                <c:pt idx="167">
                  <c:v>25.52</c:v>
                </c:pt>
                <c:pt idx="168">
                  <c:v>26</c:v>
                </c:pt>
                <c:pt idx="169">
                  <c:v>25.76</c:v>
                </c:pt>
                <c:pt idx="170">
                  <c:v>25.82</c:v>
                </c:pt>
                <c:pt idx="171">
                  <c:v>25.68</c:v>
                </c:pt>
                <c:pt idx="172">
                  <c:v>25.69</c:v>
                </c:pt>
                <c:pt idx="173">
                  <c:v>25.9</c:v>
                </c:pt>
                <c:pt idx="174">
                  <c:v>25.4</c:v>
                </c:pt>
                <c:pt idx="175">
                  <c:v>25.44</c:v>
                </c:pt>
                <c:pt idx="176">
                  <c:v>25.47</c:v>
                </c:pt>
                <c:pt idx="177">
                  <c:v>25.43</c:v>
                </c:pt>
                <c:pt idx="178">
                  <c:v>25.46</c:v>
                </c:pt>
                <c:pt idx="179">
                  <c:v>25.61</c:v>
                </c:pt>
                <c:pt idx="180">
                  <c:v>25.83</c:v>
                </c:pt>
                <c:pt idx="181">
                  <c:v>25.63</c:v>
                </c:pt>
                <c:pt idx="182">
                  <c:v>25.45</c:v>
                </c:pt>
                <c:pt idx="183">
                  <c:v>25.48</c:v>
                </c:pt>
                <c:pt idx="184">
                  <c:v>25.71</c:v>
                </c:pt>
                <c:pt idx="185">
                  <c:v>25.42</c:v>
                </c:pt>
                <c:pt idx="186">
                  <c:v>25.45</c:v>
                </c:pt>
                <c:pt idx="187">
                  <c:v>25.14</c:v>
                </c:pt>
                <c:pt idx="188">
                  <c:v>25.43</c:v>
                </c:pt>
                <c:pt idx="189">
                  <c:v>25.94</c:v>
                </c:pt>
                <c:pt idx="190">
                  <c:v>25.59</c:v>
                </c:pt>
                <c:pt idx="191">
                  <c:v>25.11</c:v>
                </c:pt>
                <c:pt idx="192">
                  <c:v>25.12</c:v>
                </c:pt>
                <c:pt idx="193">
                  <c:v>24.94</c:v>
                </c:pt>
                <c:pt idx="194">
                  <c:v>25.48</c:v>
                </c:pt>
                <c:pt idx="195">
                  <c:v>25.28</c:v>
                </c:pt>
                <c:pt idx="196">
                  <c:v>25.21</c:v>
                </c:pt>
                <c:pt idx="197">
                  <c:v>25.61</c:v>
                </c:pt>
                <c:pt idx="198">
                  <c:v>24.73</c:v>
                </c:pt>
                <c:pt idx="199">
                  <c:v>25.23</c:v>
                </c:pt>
                <c:pt idx="200">
                  <c:v>25.7</c:v>
                </c:pt>
                <c:pt idx="201">
                  <c:v>25.48</c:v>
                </c:pt>
                <c:pt idx="202">
                  <c:v>25.32</c:v>
                </c:pt>
                <c:pt idx="203">
                  <c:v>25.55</c:v>
                </c:pt>
                <c:pt idx="204">
                  <c:v>25.95</c:v>
                </c:pt>
                <c:pt idx="205">
                  <c:v>25.73</c:v>
                </c:pt>
                <c:pt idx="206">
                  <c:v>25.29</c:v>
                </c:pt>
                <c:pt idx="207">
                  <c:v>25.81</c:v>
                </c:pt>
                <c:pt idx="208">
                  <c:v>25.75</c:v>
                </c:pt>
                <c:pt idx="209">
                  <c:v>25.31</c:v>
                </c:pt>
                <c:pt idx="210">
                  <c:v>24.94</c:v>
                </c:pt>
                <c:pt idx="211">
                  <c:v>24.79</c:v>
                </c:pt>
                <c:pt idx="212">
                  <c:v>25.31</c:v>
                </c:pt>
                <c:pt idx="213">
                  <c:v>25.6</c:v>
                </c:pt>
                <c:pt idx="214">
                  <c:v>25.54</c:v>
                </c:pt>
                <c:pt idx="215">
                  <c:v>25.47</c:v>
                </c:pt>
                <c:pt idx="216">
                  <c:v>25.76</c:v>
                </c:pt>
                <c:pt idx="217">
                  <c:v>26.25</c:v>
                </c:pt>
                <c:pt idx="218">
                  <c:v>25.81</c:v>
                </c:pt>
                <c:pt idx="219">
                  <c:v>25.93</c:v>
                </c:pt>
                <c:pt idx="220">
                  <c:v>25.27</c:v>
                </c:pt>
                <c:pt idx="221">
                  <c:v>25.3</c:v>
                </c:pt>
                <c:pt idx="222">
                  <c:v>25.09</c:v>
                </c:pt>
                <c:pt idx="223">
                  <c:v>25.09</c:v>
                </c:pt>
                <c:pt idx="224">
                  <c:v>25.2</c:v>
                </c:pt>
                <c:pt idx="225">
                  <c:v>25.24</c:v>
                </c:pt>
                <c:pt idx="226">
                  <c:v>25.41</c:v>
                </c:pt>
                <c:pt idx="227">
                  <c:v>24.93</c:v>
                </c:pt>
                <c:pt idx="228">
                  <c:v>25.32</c:v>
                </c:pt>
                <c:pt idx="229">
                  <c:v>25.49</c:v>
                </c:pt>
                <c:pt idx="230">
                  <c:v>25.29</c:v>
                </c:pt>
                <c:pt idx="231">
                  <c:v>25.28</c:v>
                </c:pt>
                <c:pt idx="232">
                  <c:v>24.87</c:v>
                </c:pt>
                <c:pt idx="233">
                  <c:v>25.25</c:v>
                </c:pt>
                <c:pt idx="234">
                  <c:v>25.12</c:v>
                </c:pt>
                <c:pt idx="235">
                  <c:v>25.06</c:v>
                </c:pt>
                <c:pt idx="236">
                  <c:v>25.07</c:v>
                </c:pt>
                <c:pt idx="237">
                  <c:v>24.83</c:v>
                </c:pt>
                <c:pt idx="238">
                  <c:v>25.23</c:v>
                </c:pt>
                <c:pt idx="239">
                  <c:v>25.2</c:v>
                </c:pt>
                <c:pt idx="240">
                  <c:v>25.69</c:v>
                </c:pt>
                <c:pt idx="241">
                  <c:v>25.76</c:v>
                </c:pt>
                <c:pt idx="242">
                  <c:v>25.88</c:v>
                </c:pt>
                <c:pt idx="243">
                  <c:v>25.5</c:v>
                </c:pt>
                <c:pt idx="244">
                  <c:v>25.4</c:v>
                </c:pt>
                <c:pt idx="245">
                  <c:v>25.39</c:v>
                </c:pt>
                <c:pt idx="246">
                  <c:v>25.56</c:v>
                </c:pt>
                <c:pt idx="247">
                  <c:v>25.64</c:v>
                </c:pt>
                <c:pt idx="248">
                  <c:v>25.25</c:v>
                </c:pt>
                <c:pt idx="249">
                  <c:v>25.25</c:v>
                </c:pt>
                <c:pt idx="250">
                  <c:v>25.13</c:v>
                </c:pt>
                <c:pt idx="251">
                  <c:v>25.44</c:v>
                </c:pt>
                <c:pt idx="252">
                  <c:v>25.21</c:v>
                </c:pt>
                <c:pt idx="253">
                  <c:v>25.04</c:v>
                </c:pt>
                <c:pt idx="254">
                  <c:v>25.6</c:v>
                </c:pt>
                <c:pt idx="255">
                  <c:v>25.59</c:v>
                </c:pt>
                <c:pt idx="256">
                  <c:v>25.61</c:v>
                </c:pt>
                <c:pt idx="257">
                  <c:v>25.91</c:v>
                </c:pt>
                <c:pt idx="258">
                  <c:v>25.19</c:v>
                </c:pt>
                <c:pt idx="259">
                  <c:v>25.56</c:v>
                </c:pt>
                <c:pt idx="260">
                  <c:v>25.28</c:v>
                </c:pt>
                <c:pt idx="261">
                  <c:v>25.49</c:v>
                </c:pt>
                <c:pt idx="262">
                  <c:v>25.2</c:v>
                </c:pt>
                <c:pt idx="263">
                  <c:v>25.6</c:v>
                </c:pt>
                <c:pt idx="264">
                  <c:v>25.05</c:v>
                </c:pt>
                <c:pt idx="265">
                  <c:v>25.3</c:v>
                </c:pt>
                <c:pt idx="266">
                  <c:v>26.05</c:v>
                </c:pt>
                <c:pt idx="267">
                  <c:v>25.51</c:v>
                </c:pt>
                <c:pt idx="268">
                  <c:v>25.44</c:v>
                </c:pt>
                <c:pt idx="269">
                  <c:v>25.99</c:v>
                </c:pt>
                <c:pt idx="270">
                  <c:v>25.98</c:v>
                </c:pt>
                <c:pt idx="271">
                  <c:v>25.54</c:v>
                </c:pt>
                <c:pt idx="272">
                  <c:v>25.66</c:v>
                </c:pt>
                <c:pt idx="273">
                  <c:v>25.3</c:v>
                </c:pt>
                <c:pt idx="274">
                  <c:v>25.38</c:v>
                </c:pt>
                <c:pt idx="275">
                  <c:v>25.3</c:v>
                </c:pt>
                <c:pt idx="276">
                  <c:v>25.3</c:v>
                </c:pt>
                <c:pt idx="277">
                  <c:v>25.38</c:v>
                </c:pt>
                <c:pt idx="278">
                  <c:v>25.41</c:v>
                </c:pt>
                <c:pt idx="279">
                  <c:v>25.52</c:v>
                </c:pt>
                <c:pt idx="280">
                  <c:v>25.35</c:v>
                </c:pt>
                <c:pt idx="281">
                  <c:v>25.09</c:v>
                </c:pt>
                <c:pt idx="282">
                  <c:v>25.19</c:v>
                </c:pt>
                <c:pt idx="283">
                  <c:v>24.83</c:v>
                </c:pt>
                <c:pt idx="284">
                  <c:v>25.06</c:v>
                </c:pt>
                <c:pt idx="285">
                  <c:v>24.86</c:v>
                </c:pt>
                <c:pt idx="286">
                  <c:v>25.29</c:v>
                </c:pt>
                <c:pt idx="287">
                  <c:v>25.56</c:v>
                </c:pt>
                <c:pt idx="288">
                  <c:v>25.33</c:v>
                </c:pt>
                <c:pt idx="289">
                  <c:v>24.94</c:v>
                </c:pt>
                <c:pt idx="290">
                  <c:v>25.14</c:v>
                </c:pt>
                <c:pt idx="291">
                  <c:v>25.2</c:v>
                </c:pt>
                <c:pt idx="292">
                  <c:v>25.27</c:v>
                </c:pt>
                <c:pt idx="293">
                  <c:v>25.14</c:v>
                </c:pt>
                <c:pt idx="294">
                  <c:v>25.49</c:v>
                </c:pt>
                <c:pt idx="295">
                  <c:v>25.39</c:v>
                </c:pt>
                <c:pt idx="296">
                  <c:v>25.11</c:v>
                </c:pt>
                <c:pt idx="297">
                  <c:v>25.23</c:v>
                </c:pt>
                <c:pt idx="298">
                  <c:v>25.15</c:v>
                </c:pt>
                <c:pt idx="299">
                  <c:v>25.14</c:v>
                </c:pt>
                <c:pt idx="300">
                  <c:v>25.12</c:v>
                </c:pt>
                <c:pt idx="301">
                  <c:v>25.34</c:v>
                </c:pt>
                <c:pt idx="302">
                  <c:v>24.89</c:v>
                </c:pt>
                <c:pt idx="303">
                  <c:v>24.63</c:v>
                </c:pt>
                <c:pt idx="304">
                  <c:v>24.99</c:v>
                </c:pt>
                <c:pt idx="305">
                  <c:v>25.11</c:v>
                </c:pt>
                <c:pt idx="306">
                  <c:v>25.34</c:v>
                </c:pt>
                <c:pt idx="307">
                  <c:v>25.21</c:v>
                </c:pt>
                <c:pt idx="308">
                  <c:v>25.31</c:v>
                </c:pt>
                <c:pt idx="309">
                  <c:v>25.26</c:v>
                </c:pt>
                <c:pt idx="310">
                  <c:v>24.66</c:v>
                </c:pt>
                <c:pt idx="311">
                  <c:v>24.55</c:v>
                </c:pt>
                <c:pt idx="312">
                  <c:v>24.59</c:v>
                </c:pt>
                <c:pt idx="313">
                  <c:v>24.89</c:v>
                </c:pt>
                <c:pt idx="314">
                  <c:v>25.26</c:v>
                </c:pt>
                <c:pt idx="315">
                  <c:v>24.65</c:v>
                </c:pt>
                <c:pt idx="316">
                  <c:v>24.7</c:v>
                </c:pt>
                <c:pt idx="317">
                  <c:v>24.88</c:v>
                </c:pt>
                <c:pt idx="318">
                  <c:v>24.94</c:v>
                </c:pt>
                <c:pt idx="319">
                  <c:v>24.61</c:v>
                </c:pt>
                <c:pt idx="320">
                  <c:v>24.52</c:v>
                </c:pt>
                <c:pt idx="321">
                  <c:v>24.84</c:v>
                </c:pt>
                <c:pt idx="322">
                  <c:v>24.73</c:v>
                </c:pt>
                <c:pt idx="323">
                  <c:v>24.76</c:v>
                </c:pt>
                <c:pt idx="324">
                  <c:v>24.89</c:v>
                </c:pt>
                <c:pt idx="325">
                  <c:v>24.74</c:v>
                </c:pt>
                <c:pt idx="326">
                  <c:v>24.54</c:v>
                </c:pt>
                <c:pt idx="327">
                  <c:v>24.38</c:v>
                </c:pt>
                <c:pt idx="328">
                  <c:v>24.64</c:v>
                </c:pt>
                <c:pt idx="329">
                  <c:v>24.99</c:v>
                </c:pt>
                <c:pt idx="330">
                  <c:v>25.06</c:v>
                </c:pt>
                <c:pt idx="331">
                  <c:v>25.48</c:v>
                </c:pt>
                <c:pt idx="332">
                  <c:v>25.32</c:v>
                </c:pt>
                <c:pt idx="333">
                  <c:v>25.4</c:v>
                </c:pt>
                <c:pt idx="334">
                  <c:v>25.12</c:v>
                </c:pt>
                <c:pt idx="335">
                  <c:v>24.95</c:v>
                </c:pt>
                <c:pt idx="336">
                  <c:v>25.01</c:v>
                </c:pt>
                <c:pt idx="337">
                  <c:v>24.95</c:v>
                </c:pt>
                <c:pt idx="338">
                  <c:v>25.21</c:v>
                </c:pt>
                <c:pt idx="339">
                  <c:v>25.23</c:v>
                </c:pt>
                <c:pt idx="340">
                  <c:v>25.13</c:v>
                </c:pt>
                <c:pt idx="341">
                  <c:v>24.93</c:v>
                </c:pt>
                <c:pt idx="342">
                  <c:v>24.96</c:v>
                </c:pt>
                <c:pt idx="343">
                  <c:v>24.95</c:v>
                </c:pt>
                <c:pt idx="344">
                  <c:v>24.57</c:v>
                </c:pt>
                <c:pt idx="345">
                  <c:v>24.99</c:v>
                </c:pt>
                <c:pt idx="346">
                  <c:v>25.1</c:v>
                </c:pt>
                <c:pt idx="347">
                  <c:v>24.78</c:v>
                </c:pt>
                <c:pt idx="348">
                  <c:v>24.66</c:v>
                </c:pt>
                <c:pt idx="349">
                  <c:v>24.78</c:v>
                </c:pt>
                <c:pt idx="350">
                  <c:v>25.33</c:v>
                </c:pt>
                <c:pt idx="351">
                  <c:v>25.31</c:v>
                </c:pt>
                <c:pt idx="352">
                  <c:v>25.31</c:v>
                </c:pt>
                <c:pt idx="353">
                  <c:v>25.5</c:v>
                </c:pt>
                <c:pt idx="354">
                  <c:v>25.48</c:v>
                </c:pt>
                <c:pt idx="355">
                  <c:v>25.52</c:v>
                </c:pt>
                <c:pt idx="356">
                  <c:v>25.33</c:v>
                </c:pt>
                <c:pt idx="357">
                  <c:v>25.47</c:v>
                </c:pt>
                <c:pt idx="358">
                  <c:v>25.57</c:v>
                </c:pt>
                <c:pt idx="359">
                  <c:v>25.42</c:v>
                </c:pt>
                <c:pt idx="360">
                  <c:v>25.48</c:v>
                </c:pt>
                <c:pt idx="361">
                  <c:v>25.85</c:v>
                </c:pt>
                <c:pt idx="362">
                  <c:v>25.51</c:v>
                </c:pt>
                <c:pt idx="363">
                  <c:v>25.65</c:v>
                </c:pt>
                <c:pt idx="364">
                  <c:v>25.86</c:v>
                </c:pt>
              </c:numCache>
            </c:numRef>
          </c:yVal>
          <c:smooth val="0"/>
          <c:extLst>
            <c:ext xmlns:c16="http://schemas.microsoft.com/office/drawing/2014/chart" uri="{C3380CC4-5D6E-409C-BE32-E72D297353CC}">
              <c16:uniqueId val="{00000000-CA08-46F5-88C2-54115353B303}"/>
            </c:ext>
          </c:extLst>
        </c:ser>
        <c:ser>
          <c:idx val="1"/>
          <c:order val="1"/>
          <c:tx>
            <c:v>Min</c:v>
          </c:tx>
          <c:spPr>
            <a:ln w="15875">
              <a:solidFill>
                <a:srgbClr val="2D11FB"/>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Daily_Avg!$E$4:$E$368</c:f>
              <c:numCache>
                <c:formatCode>0.0</c:formatCode>
                <c:ptCount val="365"/>
              </c:numCache>
            </c:numRef>
          </c:yVal>
          <c:smooth val="0"/>
          <c:extLst>
            <c:ext xmlns:c16="http://schemas.microsoft.com/office/drawing/2014/chart" uri="{C3380CC4-5D6E-409C-BE32-E72D297353CC}">
              <c16:uniqueId val="{00000001-CA08-46F5-88C2-54115353B303}"/>
            </c:ext>
          </c:extLst>
        </c:ser>
        <c:ser>
          <c:idx val="2"/>
          <c:order val="2"/>
          <c:tx>
            <c:v>Max</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Daily_Avg!$F$4:$F$368</c:f>
              <c:numCache>
                <c:formatCode>0.0</c:formatCode>
                <c:ptCount val="365"/>
              </c:numCache>
            </c:numRef>
          </c:yVal>
          <c:smooth val="0"/>
          <c:extLst>
            <c:ext xmlns:c16="http://schemas.microsoft.com/office/drawing/2014/chart" uri="{C3380CC4-5D6E-409C-BE32-E72D297353CC}">
              <c16:uniqueId val="{00000002-CA08-46F5-88C2-54115353B303}"/>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23"/>
        </c:scaling>
        <c:delete val="0"/>
        <c:axPos val="l"/>
        <c:title>
          <c:tx>
            <c:rich>
              <a:bodyPr rot="-5400000" vert="horz"/>
              <a:lstStyle/>
              <a:p>
                <a:pPr>
                  <a:defRPr sz="1400"/>
                </a:pPr>
                <a:r>
                  <a:rPr lang="en-US" sz="1400"/>
                  <a:t>Temperature</a:t>
                </a:r>
                <a:r>
                  <a:rPr lang="en-US" sz="1400" baseline="0"/>
                  <a:t> (C</a:t>
                </a:r>
                <a:r>
                  <a:rPr lang="en-US" sz="1400"/>
                  <a:t>)</a:t>
                </a:r>
              </a:p>
            </c:rich>
          </c:tx>
          <c:overlay val="0"/>
        </c:title>
        <c:numFmt formatCode="0" sourceLinked="0"/>
        <c:majorTickMark val="out"/>
        <c:minorTickMark val="none"/>
        <c:tickLblPos val="nextTo"/>
        <c:crossAx val="418821312"/>
        <c:crosses val="autoZero"/>
        <c:crossBetween val="midCat"/>
        <c:majorUnit val="1"/>
      </c:valAx>
    </c:plotArea>
    <c:legend>
      <c:legendPos val="r"/>
      <c:layout>
        <c:manualLayout>
          <c:xMode val="edge"/>
          <c:yMode val="edge"/>
          <c:x val="0.84500765779563591"/>
          <c:y val="1.920712451050571E-2"/>
          <c:w val="7.2898656143732615E-2"/>
          <c:h val="0.20238220556655018"/>
        </c:manualLayout>
      </c:layout>
      <c:overlay val="0"/>
    </c:legend>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Relative Humidity</a:t>
            </a:r>
            <a:endParaRPr lang="en-US"/>
          </a:p>
        </c:rich>
      </c:tx>
      <c:layout>
        <c:manualLayout>
          <c:xMode val="edge"/>
          <c:yMode val="edge"/>
          <c:x val="0.10887754734319535"/>
          <c:y val="6.2938088621275284E-2"/>
        </c:manualLayout>
      </c:layout>
      <c:overlay val="1"/>
    </c:title>
    <c:autoTitleDeleted val="0"/>
    <c:plotArea>
      <c:layout>
        <c:manualLayout>
          <c:layoutTarget val="inner"/>
          <c:xMode val="edge"/>
          <c:yMode val="edge"/>
          <c:x val="6.575556079683588E-2"/>
          <c:y val="4.7244764617188809E-2"/>
          <c:w val="0.91450914401828809"/>
          <c:h val="0.72234411124141396"/>
        </c:manualLayout>
      </c:layout>
      <c:scatterChart>
        <c:scatterStyle val="lineMarker"/>
        <c:varyColors val="0"/>
        <c:ser>
          <c:idx val="0"/>
          <c:order val="0"/>
          <c:tx>
            <c:v>Clearing</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Daily_Avg!$C$4:$C$368</c:f>
              <c:numCache>
                <c:formatCode>0.0</c:formatCode>
                <c:ptCount val="365"/>
                <c:pt idx="0">
                  <c:v>86.09</c:v>
                </c:pt>
                <c:pt idx="1">
                  <c:v>86.47</c:v>
                </c:pt>
                <c:pt idx="2">
                  <c:v>86.9</c:v>
                </c:pt>
                <c:pt idx="3">
                  <c:v>88.11</c:v>
                </c:pt>
                <c:pt idx="4">
                  <c:v>85.62</c:v>
                </c:pt>
                <c:pt idx="5">
                  <c:v>85.31</c:v>
                </c:pt>
                <c:pt idx="6">
                  <c:v>86.63</c:v>
                </c:pt>
                <c:pt idx="7">
                  <c:v>85.07</c:v>
                </c:pt>
                <c:pt idx="8">
                  <c:v>84.04</c:v>
                </c:pt>
                <c:pt idx="9">
                  <c:v>84.15</c:v>
                </c:pt>
                <c:pt idx="10">
                  <c:v>83.54</c:v>
                </c:pt>
                <c:pt idx="11">
                  <c:v>84.16</c:v>
                </c:pt>
                <c:pt idx="12">
                  <c:v>83.91</c:v>
                </c:pt>
                <c:pt idx="13">
                  <c:v>81.319999999999993</c:v>
                </c:pt>
                <c:pt idx="14">
                  <c:v>84.55</c:v>
                </c:pt>
                <c:pt idx="15">
                  <c:v>83.38</c:v>
                </c:pt>
                <c:pt idx="16">
                  <c:v>84.25</c:v>
                </c:pt>
                <c:pt idx="17">
                  <c:v>82.51</c:v>
                </c:pt>
                <c:pt idx="18">
                  <c:v>84.06</c:v>
                </c:pt>
                <c:pt idx="19">
                  <c:v>83.69</c:v>
                </c:pt>
                <c:pt idx="20">
                  <c:v>82.11</c:v>
                </c:pt>
                <c:pt idx="21">
                  <c:v>84.43</c:v>
                </c:pt>
                <c:pt idx="22">
                  <c:v>83.59</c:v>
                </c:pt>
                <c:pt idx="23">
                  <c:v>84.69</c:v>
                </c:pt>
                <c:pt idx="24">
                  <c:v>82.27</c:v>
                </c:pt>
                <c:pt idx="25">
                  <c:v>82.58</c:v>
                </c:pt>
                <c:pt idx="26">
                  <c:v>84.84</c:v>
                </c:pt>
                <c:pt idx="27">
                  <c:v>84.85</c:v>
                </c:pt>
                <c:pt idx="28">
                  <c:v>83.15</c:v>
                </c:pt>
                <c:pt idx="29">
                  <c:v>81.95</c:v>
                </c:pt>
                <c:pt idx="30">
                  <c:v>83.34</c:v>
                </c:pt>
                <c:pt idx="31">
                  <c:v>83.74</c:v>
                </c:pt>
                <c:pt idx="32">
                  <c:v>83.66</c:v>
                </c:pt>
                <c:pt idx="33">
                  <c:v>84.51</c:v>
                </c:pt>
                <c:pt idx="34">
                  <c:v>84.3</c:v>
                </c:pt>
                <c:pt idx="35">
                  <c:v>86.05</c:v>
                </c:pt>
                <c:pt idx="36">
                  <c:v>85.25</c:v>
                </c:pt>
                <c:pt idx="37">
                  <c:v>83.09</c:v>
                </c:pt>
                <c:pt idx="38">
                  <c:v>86.13</c:v>
                </c:pt>
                <c:pt idx="39">
                  <c:v>85.89</c:v>
                </c:pt>
                <c:pt idx="40">
                  <c:v>83.76</c:v>
                </c:pt>
                <c:pt idx="41">
                  <c:v>85.11</c:v>
                </c:pt>
                <c:pt idx="42">
                  <c:v>84.29</c:v>
                </c:pt>
                <c:pt idx="43">
                  <c:v>82.96</c:v>
                </c:pt>
                <c:pt idx="44">
                  <c:v>83.87</c:v>
                </c:pt>
                <c:pt idx="45">
                  <c:v>83.97</c:v>
                </c:pt>
                <c:pt idx="46">
                  <c:v>83.99</c:v>
                </c:pt>
                <c:pt idx="47">
                  <c:v>83.43</c:v>
                </c:pt>
                <c:pt idx="48">
                  <c:v>82.28</c:v>
                </c:pt>
                <c:pt idx="49">
                  <c:v>81.59</c:v>
                </c:pt>
                <c:pt idx="50">
                  <c:v>81.97</c:v>
                </c:pt>
                <c:pt idx="51">
                  <c:v>82.29</c:v>
                </c:pt>
                <c:pt idx="52">
                  <c:v>82.45</c:v>
                </c:pt>
                <c:pt idx="53">
                  <c:v>83.55</c:v>
                </c:pt>
                <c:pt idx="54">
                  <c:v>84.14</c:v>
                </c:pt>
                <c:pt idx="55">
                  <c:v>83.97</c:v>
                </c:pt>
                <c:pt idx="56">
                  <c:v>83.1</c:v>
                </c:pt>
                <c:pt idx="57">
                  <c:v>82.67</c:v>
                </c:pt>
                <c:pt idx="58">
                  <c:v>84.26</c:v>
                </c:pt>
                <c:pt idx="59">
                  <c:v>83.78</c:v>
                </c:pt>
                <c:pt idx="60">
                  <c:v>83.87</c:v>
                </c:pt>
                <c:pt idx="61">
                  <c:v>83.7</c:v>
                </c:pt>
                <c:pt idx="62">
                  <c:v>86.19</c:v>
                </c:pt>
                <c:pt idx="63">
                  <c:v>86.59</c:v>
                </c:pt>
                <c:pt idx="64">
                  <c:v>84.32</c:v>
                </c:pt>
                <c:pt idx="65">
                  <c:v>83.94</c:v>
                </c:pt>
                <c:pt idx="66">
                  <c:v>84.25</c:v>
                </c:pt>
                <c:pt idx="67">
                  <c:v>83.61</c:v>
                </c:pt>
                <c:pt idx="68">
                  <c:v>84.02</c:v>
                </c:pt>
                <c:pt idx="69">
                  <c:v>84.71</c:v>
                </c:pt>
                <c:pt idx="70">
                  <c:v>84.12</c:v>
                </c:pt>
                <c:pt idx="71">
                  <c:v>83.62</c:v>
                </c:pt>
                <c:pt idx="72">
                  <c:v>82.1</c:v>
                </c:pt>
                <c:pt idx="73">
                  <c:v>80.959999999999994</c:v>
                </c:pt>
                <c:pt idx="74">
                  <c:v>80.73</c:v>
                </c:pt>
                <c:pt idx="75">
                  <c:v>84</c:v>
                </c:pt>
                <c:pt idx="76">
                  <c:v>84.51</c:v>
                </c:pt>
                <c:pt idx="77">
                  <c:v>84.82</c:v>
                </c:pt>
                <c:pt idx="78">
                  <c:v>85.51</c:v>
                </c:pt>
                <c:pt idx="79">
                  <c:v>83.85</c:v>
                </c:pt>
                <c:pt idx="80">
                  <c:v>83.6</c:v>
                </c:pt>
                <c:pt idx="81">
                  <c:v>83.64</c:v>
                </c:pt>
                <c:pt idx="82">
                  <c:v>84.14</c:v>
                </c:pt>
                <c:pt idx="83">
                  <c:v>86.45</c:v>
                </c:pt>
                <c:pt idx="84">
                  <c:v>85.26</c:v>
                </c:pt>
                <c:pt idx="85">
                  <c:v>85.58</c:v>
                </c:pt>
                <c:pt idx="86">
                  <c:v>85.51</c:v>
                </c:pt>
                <c:pt idx="87">
                  <c:v>82.71</c:v>
                </c:pt>
                <c:pt idx="88">
                  <c:v>83.29</c:v>
                </c:pt>
                <c:pt idx="89">
                  <c:v>84.56</c:v>
                </c:pt>
                <c:pt idx="90">
                  <c:v>86.46</c:v>
                </c:pt>
                <c:pt idx="91">
                  <c:v>87.96</c:v>
                </c:pt>
                <c:pt idx="92">
                  <c:v>86.47</c:v>
                </c:pt>
                <c:pt idx="93">
                  <c:v>88.01</c:v>
                </c:pt>
                <c:pt idx="94">
                  <c:v>85.31</c:v>
                </c:pt>
                <c:pt idx="95">
                  <c:v>85.24</c:v>
                </c:pt>
                <c:pt idx="96">
                  <c:v>85.96</c:v>
                </c:pt>
                <c:pt idx="97">
                  <c:v>86.44</c:v>
                </c:pt>
                <c:pt idx="98">
                  <c:v>84.69</c:v>
                </c:pt>
                <c:pt idx="99">
                  <c:v>85.28</c:v>
                </c:pt>
                <c:pt idx="100">
                  <c:v>83.6</c:v>
                </c:pt>
                <c:pt idx="101">
                  <c:v>82.23</c:v>
                </c:pt>
                <c:pt idx="102">
                  <c:v>81.75</c:v>
                </c:pt>
                <c:pt idx="103">
                  <c:v>83.98</c:v>
                </c:pt>
                <c:pt idx="104">
                  <c:v>85.15</c:v>
                </c:pt>
                <c:pt idx="105">
                  <c:v>85.44</c:v>
                </c:pt>
                <c:pt idx="106">
                  <c:v>86.28</c:v>
                </c:pt>
                <c:pt idx="107">
                  <c:v>87.7</c:v>
                </c:pt>
                <c:pt idx="108">
                  <c:v>86.71</c:v>
                </c:pt>
                <c:pt idx="109">
                  <c:v>88.73</c:v>
                </c:pt>
                <c:pt idx="110">
                  <c:v>88.29</c:v>
                </c:pt>
                <c:pt idx="111">
                  <c:v>87.11</c:v>
                </c:pt>
                <c:pt idx="112">
                  <c:v>85.76</c:v>
                </c:pt>
                <c:pt idx="113">
                  <c:v>88.39</c:v>
                </c:pt>
                <c:pt idx="114">
                  <c:v>89.85</c:v>
                </c:pt>
                <c:pt idx="115">
                  <c:v>89.34</c:v>
                </c:pt>
                <c:pt idx="116">
                  <c:v>89.08</c:v>
                </c:pt>
                <c:pt idx="117">
                  <c:v>88.99</c:v>
                </c:pt>
                <c:pt idx="118">
                  <c:v>88.17</c:v>
                </c:pt>
                <c:pt idx="119">
                  <c:v>89.17</c:v>
                </c:pt>
                <c:pt idx="120">
                  <c:v>88.58</c:v>
                </c:pt>
                <c:pt idx="121">
                  <c:v>90.28</c:v>
                </c:pt>
                <c:pt idx="122">
                  <c:v>89.64</c:v>
                </c:pt>
                <c:pt idx="123">
                  <c:v>91.2</c:v>
                </c:pt>
                <c:pt idx="124">
                  <c:v>90.07</c:v>
                </c:pt>
                <c:pt idx="125">
                  <c:v>89.53</c:v>
                </c:pt>
                <c:pt idx="126">
                  <c:v>89.02</c:v>
                </c:pt>
                <c:pt idx="127">
                  <c:v>91.95</c:v>
                </c:pt>
                <c:pt idx="128">
                  <c:v>89.91</c:v>
                </c:pt>
                <c:pt idx="129">
                  <c:v>86.64</c:v>
                </c:pt>
                <c:pt idx="130">
                  <c:v>90.5</c:v>
                </c:pt>
                <c:pt idx="131">
                  <c:v>89.45</c:v>
                </c:pt>
                <c:pt idx="132">
                  <c:v>89.66</c:v>
                </c:pt>
                <c:pt idx="133">
                  <c:v>89.14</c:v>
                </c:pt>
                <c:pt idx="134">
                  <c:v>90.73</c:v>
                </c:pt>
                <c:pt idx="135">
                  <c:v>93.02</c:v>
                </c:pt>
                <c:pt idx="136">
                  <c:v>90.52</c:v>
                </c:pt>
                <c:pt idx="137">
                  <c:v>92.1</c:v>
                </c:pt>
                <c:pt idx="138">
                  <c:v>90.52</c:v>
                </c:pt>
                <c:pt idx="139">
                  <c:v>92.3</c:v>
                </c:pt>
                <c:pt idx="140">
                  <c:v>91.26</c:v>
                </c:pt>
                <c:pt idx="141">
                  <c:v>91.61</c:v>
                </c:pt>
                <c:pt idx="142">
                  <c:v>91.46</c:v>
                </c:pt>
                <c:pt idx="143">
                  <c:v>91.01</c:v>
                </c:pt>
                <c:pt idx="144">
                  <c:v>93.33</c:v>
                </c:pt>
                <c:pt idx="145">
                  <c:v>93.03</c:v>
                </c:pt>
                <c:pt idx="146">
                  <c:v>90.34</c:v>
                </c:pt>
                <c:pt idx="147">
                  <c:v>91.7</c:v>
                </c:pt>
                <c:pt idx="148">
                  <c:v>91.6</c:v>
                </c:pt>
                <c:pt idx="149">
                  <c:v>90.81</c:v>
                </c:pt>
                <c:pt idx="150">
                  <c:v>92.71</c:v>
                </c:pt>
                <c:pt idx="151">
                  <c:v>91.95</c:v>
                </c:pt>
                <c:pt idx="152">
                  <c:v>92.64</c:v>
                </c:pt>
                <c:pt idx="153">
                  <c:v>92.11</c:v>
                </c:pt>
                <c:pt idx="154">
                  <c:v>93.02</c:v>
                </c:pt>
                <c:pt idx="155">
                  <c:v>89.67</c:v>
                </c:pt>
                <c:pt idx="156">
                  <c:v>87.44</c:v>
                </c:pt>
                <c:pt idx="157">
                  <c:v>91.8</c:v>
                </c:pt>
                <c:pt idx="158">
                  <c:v>92.25</c:v>
                </c:pt>
                <c:pt idx="159">
                  <c:v>92.35</c:v>
                </c:pt>
                <c:pt idx="160">
                  <c:v>92.7</c:v>
                </c:pt>
                <c:pt idx="161">
                  <c:v>93.03</c:v>
                </c:pt>
                <c:pt idx="162">
                  <c:v>92.24</c:v>
                </c:pt>
                <c:pt idx="163">
                  <c:v>92.15</c:v>
                </c:pt>
                <c:pt idx="164">
                  <c:v>93.32</c:v>
                </c:pt>
                <c:pt idx="165">
                  <c:v>92.5</c:v>
                </c:pt>
                <c:pt idx="166">
                  <c:v>91</c:v>
                </c:pt>
                <c:pt idx="167">
                  <c:v>93.46</c:v>
                </c:pt>
                <c:pt idx="168">
                  <c:v>91.99</c:v>
                </c:pt>
                <c:pt idx="169">
                  <c:v>91.18</c:v>
                </c:pt>
                <c:pt idx="170">
                  <c:v>91.99</c:v>
                </c:pt>
                <c:pt idx="171">
                  <c:v>90.66</c:v>
                </c:pt>
                <c:pt idx="172">
                  <c:v>92.37</c:v>
                </c:pt>
                <c:pt idx="173">
                  <c:v>90.22</c:v>
                </c:pt>
                <c:pt idx="174">
                  <c:v>92.35</c:v>
                </c:pt>
                <c:pt idx="175">
                  <c:v>92.89</c:v>
                </c:pt>
                <c:pt idx="176">
                  <c:v>91.52</c:v>
                </c:pt>
                <c:pt idx="177">
                  <c:v>92.77</c:v>
                </c:pt>
                <c:pt idx="178">
                  <c:v>93.53</c:v>
                </c:pt>
                <c:pt idx="179">
                  <c:v>91.49</c:v>
                </c:pt>
                <c:pt idx="180">
                  <c:v>91.08</c:v>
                </c:pt>
                <c:pt idx="181">
                  <c:v>91.58</c:v>
                </c:pt>
                <c:pt idx="182">
                  <c:v>92.01</c:v>
                </c:pt>
                <c:pt idx="183">
                  <c:v>92.46</c:v>
                </c:pt>
                <c:pt idx="184">
                  <c:v>91.43</c:v>
                </c:pt>
                <c:pt idx="185">
                  <c:v>93.28</c:v>
                </c:pt>
                <c:pt idx="186">
                  <c:v>93.15</c:v>
                </c:pt>
                <c:pt idx="187">
                  <c:v>93.99</c:v>
                </c:pt>
                <c:pt idx="188">
                  <c:v>93.32</c:v>
                </c:pt>
                <c:pt idx="189">
                  <c:v>91.72</c:v>
                </c:pt>
                <c:pt idx="190">
                  <c:v>92.3</c:v>
                </c:pt>
                <c:pt idx="191">
                  <c:v>94.33</c:v>
                </c:pt>
                <c:pt idx="192">
                  <c:v>93.55</c:v>
                </c:pt>
                <c:pt idx="193">
                  <c:v>93.31</c:v>
                </c:pt>
                <c:pt idx="194">
                  <c:v>91.91</c:v>
                </c:pt>
                <c:pt idx="195">
                  <c:v>92.27</c:v>
                </c:pt>
                <c:pt idx="196">
                  <c:v>92.97</c:v>
                </c:pt>
                <c:pt idx="197">
                  <c:v>92.08</c:v>
                </c:pt>
                <c:pt idx="198">
                  <c:v>94.81</c:v>
                </c:pt>
                <c:pt idx="199">
                  <c:v>92.72</c:v>
                </c:pt>
                <c:pt idx="200">
                  <c:v>92.87</c:v>
                </c:pt>
                <c:pt idx="201">
                  <c:v>92.83</c:v>
                </c:pt>
                <c:pt idx="202">
                  <c:v>93</c:v>
                </c:pt>
                <c:pt idx="203">
                  <c:v>92.8</c:v>
                </c:pt>
                <c:pt idx="204">
                  <c:v>92.01</c:v>
                </c:pt>
                <c:pt idx="205">
                  <c:v>93.54</c:v>
                </c:pt>
                <c:pt idx="206">
                  <c:v>93.23</c:v>
                </c:pt>
                <c:pt idx="207">
                  <c:v>91.98</c:v>
                </c:pt>
                <c:pt idx="208">
                  <c:v>91.7</c:v>
                </c:pt>
                <c:pt idx="209">
                  <c:v>92.94</c:v>
                </c:pt>
                <c:pt idx="210">
                  <c:v>93.85</c:v>
                </c:pt>
                <c:pt idx="211">
                  <c:v>92.65</c:v>
                </c:pt>
                <c:pt idx="212">
                  <c:v>92.05</c:v>
                </c:pt>
                <c:pt idx="213">
                  <c:v>91.9</c:v>
                </c:pt>
                <c:pt idx="214">
                  <c:v>92.95</c:v>
                </c:pt>
                <c:pt idx="215">
                  <c:v>92.6</c:v>
                </c:pt>
                <c:pt idx="216">
                  <c:v>91.12</c:v>
                </c:pt>
                <c:pt idx="217">
                  <c:v>89.73</c:v>
                </c:pt>
                <c:pt idx="218">
                  <c:v>91.72</c:v>
                </c:pt>
                <c:pt idx="219">
                  <c:v>91.14</c:v>
                </c:pt>
                <c:pt idx="220">
                  <c:v>93.64</c:v>
                </c:pt>
                <c:pt idx="221">
                  <c:v>92.59</c:v>
                </c:pt>
                <c:pt idx="222">
                  <c:v>92.85</c:v>
                </c:pt>
                <c:pt idx="223">
                  <c:v>93.1</c:v>
                </c:pt>
                <c:pt idx="224">
                  <c:v>92.4</c:v>
                </c:pt>
                <c:pt idx="225">
                  <c:v>93.31</c:v>
                </c:pt>
                <c:pt idx="226">
                  <c:v>92.45</c:v>
                </c:pt>
                <c:pt idx="227">
                  <c:v>93.95</c:v>
                </c:pt>
                <c:pt idx="228">
                  <c:v>93.99</c:v>
                </c:pt>
                <c:pt idx="229">
                  <c:v>92.13</c:v>
                </c:pt>
                <c:pt idx="230">
                  <c:v>92.13</c:v>
                </c:pt>
                <c:pt idx="231">
                  <c:v>92.32</c:v>
                </c:pt>
                <c:pt idx="232">
                  <c:v>96.01</c:v>
                </c:pt>
                <c:pt idx="233">
                  <c:v>94.06</c:v>
                </c:pt>
                <c:pt idx="234">
                  <c:v>94.15</c:v>
                </c:pt>
                <c:pt idx="235">
                  <c:v>93.32</c:v>
                </c:pt>
                <c:pt idx="236">
                  <c:v>92.4</c:v>
                </c:pt>
                <c:pt idx="237">
                  <c:v>92.99</c:v>
                </c:pt>
                <c:pt idx="238">
                  <c:v>91.99</c:v>
                </c:pt>
                <c:pt idx="239">
                  <c:v>91.29</c:v>
                </c:pt>
                <c:pt idx="240">
                  <c:v>91.1</c:v>
                </c:pt>
                <c:pt idx="241">
                  <c:v>91.12</c:v>
                </c:pt>
                <c:pt idx="242">
                  <c:v>92.83</c:v>
                </c:pt>
                <c:pt idx="243">
                  <c:v>94.09</c:v>
                </c:pt>
                <c:pt idx="244">
                  <c:v>92.75</c:v>
                </c:pt>
                <c:pt idx="245">
                  <c:v>91.12</c:v>
                </c:pt>
                <c:pt idx="246">
                  <c:v>92.79</c:v>
                </c:pt>
                <c:pt idx="247">
                  <c:v>92.44</c:v>
                </c:pt>
                <c:pt idx="248">
                  <c:v>93.58</c:v>
                </c:pt>
                <c:pt idx="249">
                  <c:v>94.1</c:v>
                </c:pt>
                <c:pt idx="250">
                  <c:v>93.35</c:v>
                </c:pt>
                <c:pt idx="251">
                  <c:v>92.3</c:v>
                </c:pt>
                <c:pt idx="252">
                  <c:v>93.37</c:v>
                </c:pt>
                <c:pt idx="253">
                  <c:v>93.01</c:v>
                </c:pt>
                <c:pt idx="254">
                  <c:v>91.1</c:v>
                </c:pt>
                <c:pt idx="255">
                  <c:v>92.1</c:v>
                </c:pt>
                <c:pt idx="256">
                  <c:v>93.01</c:v>
                </c:pt>
                <c:pt idx="257">
                  <c:v>92.09</c:v>
                </c:pt>
                <c:pt idx="258">
                  <c:v>93.85</c:v>
                </c:pt>
                <c:pt idx="259">
                  <c:v>91.06</c:v>
                </c:pt>
                <c:pt idx="260">
                  <c:v>93.27</c:v>
                </c:pt>
                <c:pt idx="261">
                  <c:v>92.33</c:v>
                </c:pt>
                <c:pt idx="262">
                  <c:v>92.85</c:v>
                </c:pt>
                <c:pt idx="263">
                  <c:v>91.24</c:v>
                </c:pt>
                <c:pt idx="264">
                  <c:v>93.02</c:v>
                </c:pt>
                <c:pt idx="265">
                  <c:v>92.31</c:v>
                </c:pt>
                <c:pt idx="266">
                  <c:v>90.65</c:v>
                </c:pt>
                <c:pt idx="267">
                  <c:v>92.03</c:v>
                </c:pt>
                <c:pt idx="268">
                  <c:v>92.11</c:v>
                </c:pt>
                <c:pt idx="269">
                  <c:v>90.65</c:v>
                </c:pt>
                <c:pt idx="270">
                  <c:v>91.14</c:v>
                </c:pt>
                <c:pt idx="271">
                  <c:v>93.06</c:v>
                </c:pt>
                <c:pt idx="272">
                  <c:v>91.79</c:v>
                </c:pt>
                <c:pt idx="273">
                  <c:v>93.52</c:v>
                </c:pt>
                <c:pt idx="274">
                  <c:v>91.97</c:v>
                </c:pt>
                <c:pt idx="275">
                  <c:v>91.53</c:v>
                </c:pt>
                <c:pt idx="276">
                  <c:v>91.41</c:v>
                </c:pt>
                <c:pt idx="277">
                  <c:v>91.07</c:v>
                </c:pt>
                <c:pt idx="278">
                  <c:v>92.5</c:v>
                </c:pt>
                <c:pt idx="279">
                  <c:v>91.5</c:v>
                </c:pt>
                <c:pt idx="280">
                  <c:v>92.3</c:v>
                </c:pt>
                <c:pt idx="281">
                  <c:v>92.03</c:v>
                </c:pt>
                <c:pt idx="282">
                  <c:v>92.69</c:v>
                </c:pt>
                <c:pt idx="283">
                  <c:v>93.87</c:v>
                </c:pt>
                <c:pt idx="284">
                  <c:v>93.96</c:v>
                </c:pt>
                <c:pt idx="285">
                  <c:v>94.51</c:v>
                </c:pt>
                <c:pt idx="286">
                  <c:v>91.98</c:v>
                </c:pt>
                <c:pt idx="287">
                  <c:v>91.76</c:v>
                </c:pt>
                <c:pt idx="288">
                  <c:v>92.97</c:v>
                </c:pt>
                <c:pt idx="289">
                  <c:v>94.56</c:v>
                </c:pt>
                <c:pt idx="290">
                  <c:v>92.1</c:v>
                </c:pt>
                <c:pt idx="291">
                  <c:v>91.52</c:v>
                </c:pt>
                <c:pt idx="292">
                  <c:v>92.04</c:v>
                </c:pt>
                <c:pt idx="293">
                  <c:v>93.18</c:v>
                </c:pt>
                <c:pt idx="294">
                  <c:v>90.66</c:v>
                </c:pt>
                <c:pt idx="295">
                  <c:v>91.41</c:v>
                </c:pt>
                <c:pt idx="296">
                  <c:v>92.79</c:v>
                </c:pt>
                <c:pt idx="297">
                  <c:v>91.88</c:v>
                </c:pt>
                <c:pt idx="298">
                  <c:v>91.25</c:v>
                </c:pt>
                <c:pt idx="299">
                  <c:v>90.76</c:v>
                </c:pt>
                <c:pt idx="300">
                  <c:v>91.74</c:v>
                </c:pt>
                <c:pt idx="301">
                  <c:v>90.79</c:v>
                </c:pt>
                <c:pt idx="302">
                  <c:v>93.84</c:v>
                </c:pt>
                <c:pt idx="303">
                  <c:v>94.4</c:v>
                </c:pt>
                <c:pt idx="304">
                  <c:v>92.06</c:v>
                </c:pt>
                <c:pt idx="305">
                  <c:v>92</c:v>
                </c:pt>
                <c:pt idx="306">
                  <c:v>90.45</c:v>
                </c:pt>
                <c:pt idx="307">
                  <c:v>91.53</c:v>
                </c:pt>
                <c:pt idx="308">
                  <c:v>91.23</c:v>
                </c:pt>
                <c:pt idx="309">
                  <c:v>92.03</c:v>
                </c:pt>
                <c:pt idx="310">
                  <c:v>93.73</c:v>
                </c:pt>
                <c:pt idx="311">
                  <c:v>93.3</c:v>
                </c:pt>
                <c:pt idx="312">
                  <c:v>93.51</c:v>
                </c:pt>
                <c:pt idx="313">
                  <c:v>93.01</c:v>
                </c:pt>
                <c:pt idx="314">
                  <c:v>92.26</c:v>
                </c:pt>
                <c:pt idx="315">
                  <c:v>94.24</c:v>
                </c:pt>
                <c:pt idx="316">
                  <c:v>93.92</c:v>
                </c:pt>
                <c:pt idx="317">
                  <c:v>93.97</c:v>
                </c:pt>
                <c:pt idx="318">
                  <c:v>93.84</c:v>
                </c:pt>
                <c:pt idx="319">
                  <c:v>95.89</c:v>
                </c:pt>
                <c:pt idx="320">
                  <c:v>94.79</c:v>
                </c:pt>
                <c:pt idx="321">
                  <c:v>92.22</c:v>
                </c:pt>
                <c:pt idx="322">
                  <c:v>93.73</c:v>
                </c:pt>
                <c:pt idx="323">
                  <c:v>93.33</c:v>
                </c:pt>
                <c:pt idx="324">
                  <c:v>93.5</c:v>
                </c:pt>
                <c:pt idx="325">
                  <c:v>94.49</c:v>
                </c:pt>
                <c:pt idx="326">
                  <c:v>94.52</c:v>
                </c:pt>
                <c:pt idx="327">
                  <c:v>94.74</c:v>
                </c:pt>
                <c:pt idx="328">
                  <c:v>95.02</c:v>
                </c:pt>
                <c:pt idx="329">
                  <c:v>94.15</c:v>
                </c:pt>
                <c:pt idx="330">
                  <c:v>93.42</c:v>
                </c:pt>
                <c:pt idx="331">
                  <c:v>91.95</c:v>
                </c:pt>
                <c:pt idx="332">
                  <c:v>91.63</c:v>
                </c:pt>
                <c:pt idx="333">
                  <c:v>90.73</c:v>
                </c:pt>
                <c:pt idx="334">
                  <c:v>92.73</c:v>
                </c:pt>
                <c:pt idx="335">
                  <c:v>92.19</c:v>
                </c:pt>
                <c:pt idx="336">
                  <c:v>92.62</c:v>
                </c:pt>
                <c:pt idx="337">
                  <c:v>93.53</c:v>
                </c:pt>
                <c:pt idx="338">
                  <c:v>93.53</c:v>
                </c:pt>
                <c:pt idx="339">
                  <c:v>91.9</c:v>
                </c:pt>
                <c:pt idx="340">
                  <c:v>91.68</c:v>
                </c:pt>
                <c:pt idx="341">
                  <c:v>92.29</c:v>
                </c:pt>
                <c:pt idx="342">
                  <c:v>92.06</c:v>
                </c:pt>
                <c:pt idx="343">
                  <c:v>93.58</c:v>
                </c:pt>
                <c:pt idx="344">
                  <c:v>94.55</c:v>
                </c:pt>
                <c:pt idx="345">
                  <c:v>92.93</c:v>
                </c:pt>
                <c:pt idx="346">
                  <c:v>92.93</c:v>
                </c:pt>
                <c:pt idx="347">
                  <c:v>94.5</c:v>
                </c:pt>
                <c:pt idx="348">
                  <c:v>94.55</c:v>
                </c:pt>
                <c:pt idx="349">
                  <c:v>94.11</c:v>
                </c:pt>
                <c:pt idx="350">
                  <c:v>91.34</c:v>
                </c:pt>
                <c:pt idx="351">
                  <c:v>90.79</c:v>
                </c:pt>
                <c:pt idx="352">
                  <c:v>90.54</c:v>
                </c:pt>
                <c:pt idx="353">
                  <c:v>88.97</c:v>
                </c:pt>
                <c:pt idx="354">
                  <c:v>88.97</c:v>
                </c:pt>
                <c:pt idx="355">
                  <c:v>88.7</c:v>
                </c:pt>
                <c:pt idx="356">
                  <c:v>89.7</c:v>
                </c:pt>
                <c:pt idx="357">
                  <c:v>88.95</c:v>
                </c:pt>
                <c:pt idx="358">
                  <c:v>87.66</c:v>
                </c:pt>
                <c:pt idx="359">
                  <c:v>87.37</c:v>
                </c:pt>
                <c:pt idx="360">
                  <c:v>88.3</c:v>
                </c:pt>
                <c:pt idx="361">
                  <c:v>86.97</c:v>
                </c:pt>
                <c:pt idx="362">
                  <c:v>90.17</c:v>
                </c:pt>
                <c:pt idx="363">
                  <c:v>88.76</c:v>
                </c:pt>
                <c:pt idx="364">
                  <c:v>87.02</c:v>
                </c:pt>
              </c:numCache>
            </c:numRef>
          </c:yVal>
          <c:smooth val="0"/>
          <c:extLst>
            <c:ext xmlns:c16="http://schemas.microsoft.com/office/drawing/2014/chart" uri="{C3380CC4-5D6E-409C-BE32-E72D297353CC}">
              <c16:uniqueId val="{00000000-BBEE-4CFC-9B70-DE658CFEE385}"/>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95"/>
          <c:min val="80"/>
        </c:scaling>
        <c:delete val="0"/>
        <c:axPos val="l"/>
        <c:title>
          <c:tx>
            <c:rich>
              <a:bodyPr rot="-5400000" vert="horz"/>
              <a:lstStyle/>
              <a:p>
                <a:pPr>
                  <a:defRPr sz="1400"/>
                </a:pPr>
                <a:r>
                  <a:rPr lang="en-US" sz="1400" baseline="0"/>
                  <a:t>Humidity (%</a:t>
                </a:r>
                <a:r>
                  <a:rPr lang="en-US" sz="1400"/>
                  <a:t>)</a:t>
                </a:r>
              </a:p>
            </c:rich>
          </c:tx>
          <c:layout>
            <c:manualLayout>
              <c:xMode val="edge"/>
              <c:yMode val="edge"/>
              <c:x val="1.0748932413196636E-2"/>
              <c:y val="0.27984055469002206"/>
            </c:manualLayout>
          </c:layout>
          <c:overlay val="0"/>
        </c:title>
        <c:numFmt formatCode="0" sourceLinked="0"/>
        <c:majorTickMark val="out"/>
        <c:minorTickMark val="none"/>
        <c:tickLblPos val="nextTo"/>
        <c:crossAx val="418821312"/>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Wind Speed</a:t>
            </a:r>
            <a:endParaRPr lang="en-US"/>
          </a:p>
        </c:rich>
      </c:tx>
      <c:layout>
        <c:manualLayout>
          <c:xMode val="edge"/>
          <c:yMode val="edge"/>
          <c:x val="0.37661210111893906"/>
          <c:y val="2.7287464735357283E-2"/>
        </c:manualLayout>
      </c:layout>
      <c:overlay val="1"/>
    </c:title>
    <c:autoTitleDeleted val="0"/>
    <c:plotArea>
      <c:layout>
        <c:manualLayout>
          <c:layoutTarget val="inner"/>
          <c:xMode val="edge"/>
          <c:yMode val="edge"/>
          <c:x val="6.575556079683588E-2"/>
          <c:y val="4.724476461718880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Daily_Avg!$G$4:$G$368</c:f>
              <c:numCache>
                <c:formatCode>0.0</c:formatCode>
                <c:ptCount val="365"/>
              </c:numCache>
            </c:numRef>
          </c:yVal>
          <c:smooth val="0"/>
          <c:extLst>
            <c:ext xmlns:c16="http://schemas.microsoft.com/office/drawing/2014/chart" uri="{C3380CC4-5D6E-409C-BE32-E72D297353CC}">
              <c16:uniqueId val="{00000000-DD2E-4549-AC5D-DD85A035C00F}"/>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16"/>
          <c:min val="6"/>
        </c:scaling>
        <c:delete val="0"/>
        <c:axPos val="l"/>
        <c:title>
          <c:tx>
            <c:rich>
              <a:bodyPr rot="-5400000" vert="horz"/>
              <a:lstStyle/>
              <a:p>
                <a:pPr>
                  <a:defRPr sz="1400"/>
                </a:pPr>
                <a:r>
                  <a:rPr lang="en-US" sz="1400" baseline="0"/>
                  <a:t>Wind Speed (m/s</a:t>
                </a:r>
                <a:r>
                  <a:rPr lang="en-US" sz="1400"/>
                  <a:t>)</a:t>
                </a:r>
              </a:p>
            </c:rich>
          </c:tx>
          <c:layout>
            <c:manualLayout>
              <c:xMode val="edge"/>
              <c:yMode val="edge"/>
              <c:x val="1.7694012504729816E-2"/>
              <c:y val="0.1451369882240655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Max. Daily Wind Speed</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6777808188414951"/>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Daily_Avg!$H$4:$H$368</c:f>
              <c:numCache>
                <c:formatCode>0.0</c:formatCode>
                <c:ptCount val="365"/>
              </c:numCache>
            </c:numRef>
          </c:yVal>
          <c:smooth val="0"/>
          <c:extLst>
            <c:ext xmlns:c16="http://schemas.microsoft.com/office/drawing/2014/chart" uri="{C3380CC4-5D6E-409C-BE32-E72D297353CC}">
              <c16:uniqueId val="{00000000-E614-46D1-AB81-7DC1B75562E5}"/>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layout>
            <c:manualLayout>
              <c:xMode val="edge"/>
              <c:yMode val="edge"/>
              <c:x val="0.51264977747346796"/>
              <c:y val="0.84980279871433184"/>
            </c:manualLayout>
          </c:layout>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20"/>
        </c:scaling>
        <c:delete val="0"/>
        <c:axPos val="l"/>
        <c:title>
          <c:tx>
            <c:rich>
              <a:bodyPr rot="-5400000" vert="horz"/>
              <a:lstStyle/>
              <a:p>
                <a:pPr>
                  <a:defRPr sz="1400"/>
                </a:pPr>
                <a:r>
                  <a:rPr lang="en-US" sz="1400" baseline="0"/>
                  <a:t>Wind Speed (Km/hr)</a:t>
                </a:r>
                <a:endParaRPr lang="en-US" sz="1400"/>
              </a:p>
            </c:rich>
          </c:tx>
          <c:layout>
            <c:manualLayout>
              <c:xMode val="edge"/>
              <c:yMode val="edge"/>
              <c:x val="1.6549847745004412E-2"/>
              <c:y val="0.1183990203096270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Mean Wind Vector</a:t>
            </a:r>
            <a:endParaRPr lang="en-US"/>
          </a:p>
        </c:rich>
      </c:tx>
      <c:layout>
        <c:manualLayout>
          <c:xMode val="edge"/>
          <c:yMode val="edge"/>
          <c:x val="0.46013612857889324"/>
          <c:y val="2.2831136749617533E-2"/>
        </c:manualLayout>
      </c:layout>
      <c:overlay val="1"/>
    </c:title>
    <c:autoTitleDeleted val="0"/>
    <c:plotArea>
      <c:layout>
        <c:manualLayout>
          <c:layoutTarget val="inner"/>
          <c:xMode val="edge"/>
          <c:yMode val="edge"/>
          <c:x val="6.91880934791618E-2"/>
          <c:y val="0.12745870001543924"/>
          <c:w val="0.91450914401828809"/>
          <c:h val="0.6421301949555771"/>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Daily_Avg!$I$4:$I$368</c:f>
              <c:numCache>
                <c:formatCode>0.0</c:formatCode>
                <c:ptCount val="365"/>
              </c:numCache>
            </c:numRef>
          </c:yVal>
          <c:smooth val="0"/>
          <c:extLst>
            <c:ext xmlns:c16="http://schemas.microsoft.com/office/drawing/2014/chart" uri="{C3380CC4-5D6E-409C-BE32-E72D297353CC}">
              <c16:uniqueId val="{00000000-61B0-45F1-A297-13EA6A2FA700}"/>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360"/>
        </c:scaling>
        <c:delete val="0"/>
        <c:axPos val="l"/>
        <c:title>
          <c:tx>
            <c:rich>
              <a:bodyPr rot="-5400000" vert="horz"/>
              <a:lstStyle/>
              <a:p>
                <a:pPr>
                  <a:defRPr sz="1400"/>
                </a:pPr>
                <a:r>
                  <a:rPr lang="en-US" sz="1400" baseline="0"/>
                  <a:t>Direction (deg</a:t>
                </a:r>
                <a:r>
                  <a:rPr lang="en-US" sz="1400"/>
                  <a:t>)</a:t>
                </a:r>
              </a:p>
            </c:rich>
          </c:tx>
          <c:layout>
            <c:manualLayout>
              <c:xMode val="edge"/>
              <c:yMode val="edge"/>
              <c:x val="1.3117353465828213E-2"/>
              <c:y val="0.19415659606720284"/>
            </c:manualLayout>
          </c:layout>
          <c:overlay val="0"/>
        </c:title>
        <c:numFmt formatCode="0" sourceLinked="0"/>
        <c:majorTickMark val="out"/>
        <c:minorTickMark val="none"/>
        <c:tickLblPos val="nextTo"/>
        <c:crossAx val="418821312"/>
        <c:crosses val="autoZero"/>
        <c:crossBetween val="midCat"/>
        <c:majorUnit val="60"/>
      </c:valAx>
    </c:plotArea>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Solar Radiation (Pyranometer)</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Daily_Avg!$J$4:$J$368</c:f>
              <c:numCache>
                <c:formatCode>0.0</c:formatCode>
                <c:ptCount val="365"/>
                <c:pt idx="0">
                  <c:v>20.23</c:v>
                </c:pt>
                <c:pt idx="1">
                  <c:v>20.45</c:v>
                </c:pt>
                <c:pt idx="2">
                  <c:v>19.12</c:v>
                </c:pt>
                <c:pt idx="3">
                  <c:v>18.28</c:v>
                </c:pt>
                <c:pt idx="4">
                  <c:v>21.37</c:v>
                </c:pt>
                <c:pt idx="5">
                  <c:v>19</c:v>
                </c:pt>
                <c:pt idx="6">
                  <c:v>20.55</c:v>
                </c:pt>
                <c:pt idx="7">
                  <c:v>20.2</c:v>
                </c:pt>
                <c:pt idx="8">
                  <c:v>20.96</c:v>
                </c:pt>
                <c:pt idx="9">
                  <c:v>19.11</c:v>
                </c:pt>
                <c:pt idx="10">
                  <c:v>20.79</c:v>
                </c:pt>
                <c:pt idx="11">
                  <c:v>21.41</c:v>
                </c:pt>
                <c:pt idx="12">
                  <c:v>19.96</c:v>
                </c:pt>
                <c:pt idx="13">
                  <c:v>22.25</c:v>
                </c:pt>
                <c:pt idx="14">
                  <c:v>20.3</c:v>
                </c:pt>
                <c:pt idx="15">
                  <c:v>22.1</c:v>
                </c:pt>
                <c:pt idx="16">
                  <c:v>20.38</c:v>
                </c:pt>
                <c:pt idx="17">
                  <c:v>21.55</c:v>
                </c:pt>
                <c:pt idx="18">
                  <c:v>20.66</c:v>
                </c:pt>
                <c:pt idx="19">
                  <c:v>21.37</c:v>
                </c:pt>
                <c:pt idx="20">
                  <c:v>21.96</c:v>
                </c:pt>
                <c:pt idx="21">
                  <c:v>19.559999999999999</c:v>
                </c:pt>
                <c:pt idx="22">
                  <c:v>21.37</c:v>
                </c:pt>
                <c:pt idx="23">
                  <c:v>20.39</c:v>
                </c:pt>
                <c:pt idx="24">
                  <c:v>20.87</c:v>
                </c:pt>
                <c:pt idx="25">
                  <c:v>21.07</c:v>
                </c:pt>
                <c:pt idx="26">
                  <c:v>20.309999999999999</c:v>
                </c:pt>
                <c:pt idx="27">
                  <c:v>21.32</c:v>
                </c:pt>
                <c:pt idx="28">
                  <c:v>19.75</c:v>
                </c:pt>
                <c:pt idx="29">
                  <c:v>21.66</c:v>
                </c:pt>
                <c:pt idx="30">
                  <c:v>21.07</c:v>
                </c:pt>
                <c:pt idx="31">
                  <c:v>19.829999999999998</c:v>
                </c:pt>
                <c:pt idx="32">
                  <c:v>21.74</c:v>
                </c:pt>
                <c:pt idx="33">
                  <c:v>20.260000000000002</c:v>
                </c:pt>
                <c:pt idx="34">
                  <c:v>18.95</c:v>
                </c:pt>
                <c:pt idx="35">
                  <c:v>18.63</c:v>
                </c:pt>
                <c:pt idx="36">
                  <c:v>20</c:v>
                </c:pt>
                <c:pt idx="37">
                  <c:v>21.19</c:v>
                </c:pt>
                <c:pt idx="38">
                  <c:v>18.809999999999999</c:v>
                </c:pt>
                <c:pt idx="39">
                  <c:v>21.88</c:v>
                </c:pt>
                <c:pt idx="40">
                  <c:v>21.37</c:v>
                </c:pt>
                <c:pt idx="41">
                  <c:v>20.72</c:v>
                </c:pt>
                <c:pt idx="42">
                  <c:v>22.12</c:v>
                </c:pt>
                <c:pt idx="43">
                  <c:v>22.23</c:v>
                </c:pt>
                <c:pt idx="44">
                  <c:v>20.76</c:v>
                </c:pt>
                <c:pt idx="45">
                  <c:v>22.83</c:v>
                </c:pt>
                <c:pt idx="46">
                  <c:v>20.72</c:v>
                </c:pt>
                <c:pt idx="47">
                  <c:v>22.31</c:v>
                </c:pt>
                <c:pt idx="48">
                  <c:v>24.04</c:v>
                </c:pt>
                <c:pt idx="49">
                  <c:v>22.52</c:v>
                </c:pt>
                <c:pt idx="50">
                  <c:v>23.23</c:v>
                </c:pt>
                <c:pt idx="51">
                  <c:v>23.5</c:v>
                </c:pt>
                <c:pt idx="52">
                  <c:v>24.25</c:v>
                </c:pt>
                <c:pt idx="53">
                  <c:v>23.69</c:v>
                </c:pt>
                <c:pt idx="54">
                  <c:v>22.39</c:v>
                </c:pt>
                <c:pt idx="55">
                  <c:v>23.33</c:v>
                </c:pt>
                <c:pt idx="56">
                  <c:v>23.08</c:v>
                </c:pt>
                <c:pt idx="57">
                  <c:v>23.36</c:v>
                </c:pt>
                <c:pt idx="58">
                  <c:v>21.89</c:v>
                </c:pt>
                <c:pt idx="59">
                  <c:v>18.670000000000002</c:v>
                </c:pt>
                <c:pt idx="60">
                  <c:v>20.85</c:v>
                </c:pt>
                <c:pt idx="61">
                  <c:v>22.2</c:v>
                </c:pt>
                <c:pt idx="62">
                  <c:v>19.27</c:v>
                </c:pt>
                <c:pt idx="63">
                  <c:v>17.809999999999999</c:v>
                </c:pt>
                <c:pt idx="64">
                  <c:v>20.71</c:v>
                </c:pt>
                <c:pt idx="65">
                  <c:v>20.32</c:v>
                </c:pt>
                <c:pt idx="66">
                  <c:v>19.48</c:v>
                </c:pt>
                <c:pt idx="67">
                  <c:v>22.57</c:v>
                </c:pt>
                <c:pt idx="68">
                  <c:v>19.52</c:v>
                </c:pt>
                <c:pt idx="69">
                  <c:v>21.51</c:v>
                </c:pt>
                <c:pt idx="70">
                  <c:v>21.79</c:v>
                </c:pt>
                <c:pt idx="71">
                  <c:v>22.31</c:v>
                </c:pt>
                <c:pt idx="72">
                  <c:v>24.67</c:v>
                </c:pt>
                <c:pt idx="73">
                  <c:v>24.29</c:v>
                </c:pt>
                <c:pt idx="74">
                  <c:v>24.24</c:v>
                </c:pt>
                <c:pt idx="75">
                  <c:v>20.2</c:v>
                </c:pt>
                <c:pt idx="76">
                  <c:v>18.95</c:v>
                </c:pt>
                <c:pt idx="77">
                  <c:v>20.96</c:v>
                </c:pt>
                <c:pt idx="78">
                  <c:v>21.33</c:v>
                </c:pt>
                <c:pt idx="79">
                  <c:v>22.05</c:v>
                </c:pt>
                <c:pt idx="80">
                  <c:v>21.28</c:v>
                </c:pt>
                <c:pt idx="81">
                  <c:v>21.35</c:v>
                </c:pt>
                <c:pt idx="82">
                  <c:v>21.46</c:v>
                </c:pt>
                <c:pt idx="83">
                  <c:v>21.39</c:v>
                </c:pt>
                <c:pt idx="84">
                  <c:v>22.21</c:v>
                </c:pt>
                <c:pt idx="85">
                  <c:v>19.89</c:v>
                </c:pt>
                <c:pt idx="86">
                  <c:v>19.37</c:v>
                </c:pt>
                <c:pt idx="87">
                  <c:v>22.66</c:v>
                </c:pt>
                <c:pt idx="88">
                  <c:v>23.45</c:v>
                </c:pt>
                <c:pt idx="89">
                  <c:v>21.91</c:v>
                </c:pt>
                <c:pt idx="90">
                  <c:v>20.45</c:v>
                </c:pt>
                <c:pt idx="91">
                  <c:v>17.100000000000001</c:v>
                </c:pt>
                <c:pt idx="92">
                  <c:v>23.11</c:v>
                </c:pt>
                <c:pt idx="93">
                  <c:v>20.260000000000002</c:v>
                </c:pt>
                <c:pt idx="94">
                  <c:v>22.91</c:v>
                </c:pt>
                <c:pt idx="95">
                  <c:v>21.05</c:v>
                </c:pt>
                <c:pt idx="96">
                  <c:v>20.48</c:v>
                </c:pt>
                <c:pt idx="97">
                  <c:v>19.34</c:v>
                </c:pt>
                <c:pt idx="98">
                  <c:v>19.649999999999999</c:v>
                </c:pt>
                <c:pt idx="99">
                  <c:v>20.96</c:v>
                </c:pt>
                <c:pt idx="100">
                  <c:v>23.36</c:v>
                </c:pt>
                <c:pt idx="101">
                  <c:v>24.61</c:v>
                </c:pt>
                <c:pt idx="102">
                  <c:v>25.03</c:v>
                </c:pt>
                <c:pt idx="103">
                  <c:v>20.11</c:v>
                </c:pt>
                <c:pt idx="104">
                  <c:v>21.35</c:v>
                </c:pt>
                <c:pt idx="105">
                  <c:v>21.37</c:v>
                </c:pt>
                <c:pt idx="106">
                  <c:v>19.7</c:v>
                </c:pt>
                <c:pt idx="107">
                  <c:v>18.86</c:v>
                </c:pt>
                <c:pt idx="108">
                  <c:v>21.69</c:v>
                </c:pt>
                <c:pt idx="109">
                  <c:v>17.920000000000002</c:v>
                </c:pt>
                <c:pt idx="110">
                  <c:v>18.47</c:v>
                </c:pt>
                <c:pt idx="111">
                  <c:v>20.12</c:v>
                </c:pt>
                <c:pt idx="112">
                  <c:v>22.31</c:v>
                </c:pt>
                <c:pt idx="113">
                  <c:v>18.440000000000001</c:v>
                </c:pt>
                <c:pt idx="114">
                  <c:v>13.38</c:v>
                </c:pt>
                <c:pt idx="115">
                  <c:v>17.71</c:v>
                </c:pt>
                <c:pt idx="116">
                  <c:v>18.670000000000002</c:v>
                </c:pt>
                <c:pt idx="117">
                  <c:v>21.25</c:v>
                </c:pt>
                <c:pt idx="118">
                  <c:v>18.670000000000002</c:v>
                </c:pt>
                <c:pt idx="119">
                  <c:v>18.23</c:v>
                </c:pt>
                <c:pt idx="120">
                  <c:v>20.149999999999999</c:v>
                </c:pt>
                <c:pt idx="121">
                  <c:v>16.39</c:v>
                </c:pt>
                <c:pt idx="122">
                  <c:v>17.52</c:v>
                </c:pt>
                <c:pt idx="123">
                  <c:v>17.05</c:v>
                </c:pt>
                <c:pt idx="124">
                  <c:v>16.34</c:v>
                </c:pt>
                <c:pt idx="125">
                  <c:v>18.25</c:v>
                </c:pt>
                <c:pt idx="126">
                  <c:v>18.23</c:v>
                </c:pt>
                <c:pt idx="127">
                  <c:v>13.44</c:v>
                </c:pt>
                <c:pt idx="128">
                  <c:v>13.22</c:v>
                </c:pt>
                <c:pt idx="129">
                  <c:v>18.190000000000001</c:v>
                </c:pt>
                <c:pt idx="130">
                  <c:v>13.09</c:v>
                </c:pt>
                <c:pt idx="131">
                  <c:v>17.809999999999999</c:v>
                </c:pt>
                <c:pt idx="132">
                  <c:v>16.86</c:v>
                </c:pt>
                <c:pt idx="133">
                  <c:v>16.559999999999999</c:v>
                </c:pt>
                <c:pt idx="134">
                  <c:v>14.14</c:v>
                </c:pt>
                <c:pt idx="135">
                  <c:v>13.92</c:v>
                </c:pt>
                <c:pt idx="136">
                  <c:v>14.86</c:v>
                </c:pt>
                <c:pt idx="137">
                  <c:v>16.37</c:v>
                </c:pt>
                <c:pt idx="138">
                  <c:v>15.01</c:v>
                </c:pt>
                <c:pt idx="139">
                  <c:v>14.48</c:v>
                </c:pt>
                <c:pt idx="140">
                  <c:v>15.22</c:v>
                </c:pt>
                <c:pt idx="141">
                  <c:v>14.7</c:v>
                </c:pt>
                <c:pt idx="142">
                  <c:v>15.99</c:v>
                </c:pt>
                <c:pt idx="143">
                  <c:v>16.510000000000002</c:v>
                </c:pt>
                <c:pt idx="144">
                  <c:v>13.96</c:v>
                </c:pt>
                <c:pt idx="145">
                  <c:v>13.55</c:v>
                </c:pt>
                <c:pt idx="146">
                  <c:v>17.29</c:v>
                </c:pt>
                <c:pt idx="147">
                  <c:v>15.97</c:v>
                </c:pt>
                <c:pt idx="148">
                  <c:v>14.11</c:v>
                </c:pt>
                <c:pt idx="149">
                  <c:v>16.829999999999998</c:v>
                </c:pt>
                <c:pt idx="150">
                  <c:v>14.29</c:v>
                </c:pt>
                <c:pt idx="151">
                  <c:v>16.079999999999998</c:v>
                </c:pt>
                <c:pt idx="152">
                  <c:v>14.05</c:v>
                </c:pt>
                <c:pt idx="153">
                  <c:v>16.29</c:v>
                </c:pt>
                <c:pt idx="154">
                  <c:v>15.34</c:v>
                </c:pt>
                <c:pt idx="155">
                  <c:v>16.89</c:v>
                </c:pt>
                <c:pt idx="156">
                  <c:v>21.95</c:v>
                </c:pt>
                <c:pt idx="157">
                  <c:v>13.82</c:v>
                </c:pt>
                <c:pt idx="158">
                  <c:v>13.56</c:v>
                </c:pt>
                <c:pt idx="159">
                  <c:v>13.79</c:v>
                </c:pt>
                <c:pt idx="160">
                  <c:v>13.87</c:v>
                </c:pt>
                <c:pt idx="161">
                  <c:v>12.23</c:v>
                </c:pt>
                <c:pt idx="162">
                  <c:v>13.93</c:v>
                </c:pt>
                <c:pt idx="163">
                  <c:v>15.31</c:v>
                </c:pt>
                <c:pt idx="164">
                  <c:v>11.87</c:v>
                </c:pt>
                <c:pt idx="165">
                  <c:v>14.92</c:v>
                </c:pt>
                <c:pt idx="166">
                  <c:v>16.87</c:v>
                </c:pt>
                <c:pt idx="167">
                  <c:v>12.71</c:v>
                </c:pt>
                <c:pt idx="168">
                  <c:v>16.63</c:v>
                </c:pt>
                <c:pt idx="169">
                  <c:v>14.7</c:v>
                </c:pt>
                <c:pt idx="170">
                  <c:v>14.34</c:v>
                </c:pt>
                <c:pt idx="171">
                  <c:v>13.8</c:v>
                </c:pt>
                <c:pt idx="172">
                  <c:v>13.74</c:v>
                </c:pt>
                <c:pt idx="173">
                  <c:v>14.99</c:v>
                </c:pt>
                <c:pt idx="174">
                  <c:v>13.1</c:v>
                </c:pt>
                <c:pt idx="175">
                  <c:v>14.13</c:v>
                </c:pt>
                <c:pt idx="176">
                  <c:v>14.21</c:v>
                </c:pt>
                <c:pt idx="177">
                  <c:v>13.8</c:v>
                </c:pt>
                <c:pt idx="178">
                  <c:v>12.28</c:v>
                </c:pt>
                <c:pt idx="179">
                  <c:v>15.69</c:v>
                </c:pt>
                <c:pt idx="180">
                  <c:v>16.25</c:v>
                </c:pt>
                <c:pt idx="181">
                  <c:v>15.87</c:v>
                </c:pt>
                <c:pt idx="182">
                  <c:v>15.37</c:v>
                </c:pt>
                <c:pt idx="183">
                  <c:v>13.22</c:v>
                </c:pt>
                <c:pt idx="184">
                  <c:v>16.670000000000002</c:v>
                </c:pt>
                <c:pt idx="185">
                  <c:v>13.35</c:v>
                </c:pt>
                <c:pt idx="186">
                  <c:v>13.62</c:v>
                </c:pt>
                <c:pt idx="187">
                  <c:v>10.09</c:v>
                </c:pt>
                <c:pt idx="188">
                  <c:v>11.99</c:v>
                </c:pt>
                <c:pt idx="189">
                  <c:v>16.71</c:v>
                </c:pt>
                <c:pt idx="190">
                  <c:v>14.53</c:v>
                </c:pt>
                <c:pt idx="191">
                  <c:v>11.36</c:v>
                </c:pt>
                <c:pt idx="192">
                  <c:v>12.56</c:v>
                </c:pt>
                <c:pt idx="193">
                  <c:v>14.77</c:v>
                </c:pt>
                <c:pt idx="194">
                  <c:v>16.04</c:v>
                </c:pt>
                <c:pt idx="195">
                  <c:v>13.04</c:v>
                </c:pt>
                <c:pt idx="196">
                  <c:v>15.34</c:v>
                </c:pt>
                <c:pt idx="197">
                  <c:v>16.489999999999998</c:v>
                </c:pt>
                <c:pt idx="198">
                  <c:v>10.01</c:v>
                </c:pt>
                <c:pt idx="199">
                  <c:v>14.31</c:v>
                </c:pt>
                <c:pt idx="200">
                  <c:v>16.309999999999999</c:v>
                </c:pt>
                <c:pt idx="201">
                  <c:v>13.72</c:v>
                </c:pt>
                <c:pt idx="202">
                  <c:v>13.26</c:v>
                </c:pt>
                <c:pt idx="203">
                  <c:v>15.05</c:v>
                </c:pt>
                <c:pt idx="204">
                  <c:v>16.600000000000001</c:v>
                </c:pt>
                <c:pt idx="205">
                  <c:v>12.91</c:v>
                </c:pt>
                <c:pt idx="206">
                  <c:v>13.74</c:v>
                </c:pt>
                <c:pt idx="207">
                  <c:v>16.52</c:v>
                </c:pt>
                <c:pt idx="208">
                  <c:v>15.24</c:v>
                </c:pt>
                <c:pt idx="209">
                  <c:v>13.32</c:v>
                </c:pt>
                <c:pt idx="210">
                  <c:v>11.23</c:v>
                </c:pt>
                <c:pt idx="211">
                  <c:v>13.88</c:v>
                </c:pt>
                <c:pt idx="212">
                  <c:v>16.47</c:v>
                </c:pt>
                <c:pt idx="213">
                  <c:v>16.010000000000002</c:v>
                </c:pt>
                <c:pt idx="214">
                  <c:v>14.9</c:v>
                </c:pt>
                <c:pt idx="215">
                  <c:v>14.82</c:v>
                </c:pt>
                <c:pt idx="216">
                  <c:v>16.2</c:v>
                </c:pt>
                <c:pt idx="217">
                  <c:v>20.350000000000001</c:v>
                </c:pt>
                <c:pt idx="218">
                  <c:v>15.82</c:v>
                </c:pt>
                <c:pt idx="219">
                  <c:v>16.77</c:v>
                </c:pt>
                <c:pt idx="220">
                  <c:v>13.15</c:v>
                </c:pt>
                <c:pt idx="221">
                  <c:v>13.5</c:v>
                </c:pt>
                <c:pt idx="222">
                  <c:v>11.86</c:v>
                </c:pt>
                <c:pt idx="223">
                  <c:v>12.46</c:v>
                </c:pt>
                <c:pt idx="224">
                  <c:v>15.19</c:v>
                </c:pt>
                <c:pt idx="225">
                  <c:v>14.29</c:v>
                </c:pt>
                <c:pt idx="226">
                  <c:v>16.36</c:v>
                </c:pt>
                <c:pt idx="227">
                  <c:v>10.84</c:v>
                </c:pt>
                <c:pt idx="228">
                  <c:v>13.83</c:v>
                </c:pt>
                <c:pt idx="229">
                  <c:v>15.76</c:v>
                </c:pt>
                <c:pt idx="230">
                  <c:v>14.9</c:v>
                </c:pt>
                <c:pt idx="231">
                  <c:v>14.69</c:v>
                </c:pt>
                <c:pt idx="232">
                  <c:v>11.14</c:v>
                </c:pt>
                <c:pt idx="233">
                  <c:v>15.7</c:v>
                </c:pt>
                <c:pt idx="234">
                  <c:v>12.67</c:v>
                </c:pt>
                <c:pt idx="235">
                  <c:v>14.82</c:v>
                </c:pt>
                <c:pt idx="236">
                  <c:v>14.71</c:v>
                </c:pt>
                <c:pt idx="237">
                  <c:v>12.42</c:v>
                </c:pt>
                <c:pt idx="238">
                  <c:v>14.41</c:v>
                </c:pt>
                <c:pt idx="239">
                  <c:v>17.41</c:v>
                </c:pt>
                <c:pt idx="240">
                  <c:v>17.77</c:v>
                </c:pt>
                <c:pt idx="241">
                  <c:v>17.14</c:v>
                </c:pt>
                <c:pt idx="242">
                  <c:v>16.77</c:v>
                </c:pt>
                <c:pt idx="243">
                  <c:v>14.75</c:v>
                </c:pt>
                <c:pt idx="244">
                  <c:v>13.37</c:v>
                </c:pt>
                <c:pt idx="245">
                  <c:v>17.88</c:v>
                </c:pt>
                <c:pt idx="246">
                  <c:v>15.49</c:v>
                </c:pt>
                <c:pt idx="247">
                  <c:v>16.38</c:v>
                </c:pt>
                <c:pt idx="248">
                  <c:v>13.96</c:v>
                </c:pt>
                <c:pt idx="249">
                  <c:v>13.15</c:v>
                </c:pt>
                <c:pt idx="250">
                  <c:v>13.24</c:v>
                </c:pt>
                <c:pt idx="251">
                  <c:v>16.78</c:v>
                </c:pt>
                <c:pt idx="252">
                  <c:v>14.06</c:v>
                </c:pt>
                <c:pt idx="253">
                  <c:v>13.54</c:v>
                </c:pt>
                <c:pt idx="254">
                  <c:v>15.64</c:v>
                </c:pt>
                <c:pt idx="255">
                  <c:v>13.95</c:v>
                </c:pt>
                <c:pt idx="256">
                  <c:v>14.65</c:v>
                </c:pt>
                <c:pt idx="257">
                  <c:v>16.29</c:v>
                </c:pt>
                <c:pt idx="258">
                  <c:v>13.04</c:v>
                </c:pt>
                <c:pt idx="259">
                  <c:v>17.72</c:v>
                </c:pt>
                <c:pt idx="260">
                  <c:v>14.87</c:v>
                </c:pt>
                <c:pt idx="261">
                  <c:v>16.149999999999999</c:v>
                </c:pt>
                <c:pt idx="262">
                  <c:v>13.33</c:v>
                </c:pt>
                <c:pt idx="263">
                  <c:v>15.23</c:v>
                </c:pt>
                <c:pt idx="264">
                  <c:v>13.47</c:v>
                </c:pt>
                <c:pt idx="265">
                  <c:v>13.05</c:v>
                </c:pt>
                <c:pt idx="266">
                  <c:v>18.809999999999999</c:v>
                </c:pt>
                <c:pt idx="267">
                  <c:v>14.35</c:v>
                </c:pt>
                <c:pt idx="268">
                  <c:v>15.85</c:v>
                </c:pt>
                <c:pt idx="269">
                  <c:v>18.510000000000002</c:v>
                </c:pt>
                <c:pt idx="270">
                  <c:v>17.059999999999999</c:v>
                </c:pt>
                <c:pt idx="271">
                  <c:v>15.64</c:v>
                </c:pt>
                <c:pt idx="272">
                  <c:v>15.34</c:v>
                </c:pt>
                <c:pt idx="273">
                  <c:v>14.07</c:v>
                </c:pt>
                <c:pt idx="274">
                  <c:v>15.43</c:v>
                </c:pt>
                <c:pt idx="275">
                  <c:v>13.35</c:v>
                </c:pt>
                <c:pt idx="276">
                  <c:v>14.3</c:v>
                </c:pt>
                <c:pt idx="277">
                  <c:v>15.34</c:v>
                </c:pt>
                <c:pt idx="278">
                  <c:v>15.41</c:v>
                </c:pt>
                <c:pt idx="279">
                  <c:v>16.43</c:v>
                </c:pt>
                <c:pt idx="280">
                  <c:v>14.08</c:v>
                </c:pt>
                <c:pt idx="281">
                  <c:v>13.38</c:v>
                </c:pt>
                <c:pt idx="282">
                  <c:v>13.29</c:v>
                </c:pt>
                <c:pt idx="283">
                  <c:v>13.24</c:v>
                </c:pt>
                <c:pt idx="284">
                  <c:v>14.49</c:v>
                </c:pt>
                <c:pt idx="285">
                  <c:v>12.85</c:v>
                </c:pt>
                <c:pt idx="286">
                  <c:v>15.61</c:v>
                </c:pt>
                <c:pt idx="287">
                  <c:v>16.64</c:v>
                </c:pt>
                <c:pt idx="288">
                  <c:v>14.79</c:v>
                </c:pt>
                <c:pt idx="289">
                  <c:v>12.91</c:v>
                </c:pt>
                <c:pt idx="290">
                  <c:v>14.02</c:v>
                </c:pt>
                <c:pt idx="291">
                  <c:v>16.45</c:v>
                </c:pt>
                <c:pt idx="292">
                  <c:v>16.68</c:v>
                </c:pt>
                <c:pt idx="293">
                  <c:v>14.15</c:v>
                </c:pt>
                <c:pt idx="294">
                  <c:v>16.059999999999999</c:v>
                </c:pt>
                <c:pt idx="295">
                  <c:v>15.4</c:v>
                </c:pt>
                <c:pt idx="296">
                  <c:v>13.49</c:v>
                </c:pt>
                <c:pt idx="297">
                  <c:v>17.170000000000002</c:v>
                </c:pt>
                <c:pt idx="298">
                  <c:v>15.54</c:v>
                </c:pt>
                <c:pt idx="299">
                  <c:v>14.59</c:v>
                </c:pt>
                <c:pt idx="300">
                  <c:v>14.88</c:v>
                </c:pt>
                <c:pt idx="301">
                  <c:v>17.25</c:v>
                </c:pt>
                <c:pt idx="302">
                  <c:v>12.54</c:v>
                </c:pt>
                <c:pt idx="303">
                  <c:v>12.31</c:v>
                </c:pt>
                <c:pt idx="304">
                  <c:v>17.600000000000001</c:v>
                </c:pt>
                <c:pt idx="305">
                  <c:v>16.66</c:v>
                </c:pt>
                <c:pt idx="306">
                  <c:v>16.48</c:v>
                </c:pt>
                <c:pt idx="307">
                  <c:v>15.06</c:v>
                </c:pt>
                <c:pt idx="308">
                  <c:v>16.27</c:v>
                </c:pt>
                <c:pt idx="309">
                  <c:v>15.25</c:v>
                </c:pt>
                <c:pt idx="310">
                  <c:v>12.2</c:v>
                </c:pt>
                <c:pt idx="311">
                  <c:v>14.31</c:v>
                </c:pt>
                <c:pt idx="312">
                  <c:v>13.03</c:v>
                </c:pt>
                <c:pt idx="313">
                  <c:v>12.6</c:v>
                </c:pt>
                <c:pt idx="314">
                  <c:v>14.26</c:v>
                </c:pt>
                <c:pt idx="315">
                  <c:v>10.02</c:v>
                </c:pt>
                <c:pt idx="316">
                  <c:v>11.64</c:v>
                </c:pt>
                <c:pt idx="317">
                  <c:v>12.94</c:v>
                </c:pt>
                <c:pt idx="318">
                  <c:v>12.64</c:v>
                </c:pt>
                <c:pt idx="319">
                  <c:v>9.2100000000000009</c:v>
                </c:pt>
                <c:pt idx="320">
                  <c:v>11.25</c:v>
                </c:pt>
                <c:pt idx="321">
                  <c:v>15</c:v>
                </c:pt>
                <c:pt idx="322">
                  <c:v>14.63</c:v>
                </c:pt>
                <c:pt idx="323">
                  <c:v>13.49</c:v>
                </c:pt>
                <c:pt idx="324">
                  <c:v>14.14</c:v>
                </c:pt>
                <c:pt idx="325">
                  <c:v>11.88</c:v>
                </c:pt>
                <c:pt idx="326">
                  <c:v>12.97</c:v>
                </c:pt>
                <c:pt idx="327">
                  <c:v>11.74</c:v>
                </c:pt>
                <c:pt idx="328">
                  <c:v>11.57</c:v>
                </c:pt>
                <c:pt idx="329">
                  <c:v>13.55</c:v>
                </c:pt>
                <c:pt idx="330">
                  <c:v>14.18</c:v>
                </c:pt>
                <c:pt idx="331">
                  <c:v>15.88</c:v>
                </c:pt>
                <c:pt idx="332">
                  <c:v>13.82</c:v>
                </c:pt>
                <c:pt idx="333">
                  <c:v>15.21</c:v>
                </c:pt>
                <c:pt idx="334">
                  <c:v>14.01</c:v>
                </c:pt>
                <c:pt idx="335">
                  <c:v>13.42</c:v>
                </c:pt>
                <c:pt idx="336">
                  <c:v>14.84</c:v>
                </c:pt>
                <c:pt idx="337">
                  <c:v>14.96</c:v>
                </c:pt>
                <c:pt idx="338">
                  <c:v>13.86</c:v>
                </c:pt>
                <c:pt idx="339">
                  <c:v>15.45</c:v>
                </c:pt>
                <c:pt idx="340">
                  <c:v>15.58</c:v>
                </c:pt>
                <c:pt idx="341">
                  <c:v>15.25</c:v>
                </c:pt>
                <c:pt idx="342">
                  <c:v>16.739999999999998</c:v>
                </c:pt>
                <c:pt idx="343">
                  <c:v>13.99</c:v>
                </c:pt>
                <c:pt idx="344">
                  <c:v>12.44</c:v>
                </c:pt>
                <c:pt idx="345">
                  <c:v>14.52</c:v>
                </c:pt>
                <c:pt idx="346">
                  <c:v>14.87</c:v>
                </c:pt>
                <c:pt idx="347">
                  <c:v>12.42</c:v>
                </c:pt>
                <c:pt idx="348">
                  <c:v>12.82</c:v>
                </c:pt>
                <c:pt idx="349">
                  <c:v>13.16</c:v>
                </c:pt>
                <c:pt idx="350">
                  <c:v>16.54</c:v>
                </c:pt>
                <c:pt idx="351">
                  <c:v>16.21</c:v>
                </c:pt>
                <c:pt idx="352">
                  <c:v>15.82</c:v>
                </c:pt>
                <c:pt idx="353">
                  <c:v>17.64</c:v>
                </c:pt>
                <c:pt idx="354">
                  <c:v>16.57</c:v>
                </c:pt>
                <c:pt idx="355">
                  <c:v>16.97</c:v>
                </c:pt>
                <c:pt idx="356">
                  <c:v>16.649999999999999</c:v>
                </c:pt>
                <c:pt idx="357">
                  <c:v>18.95</c:v>
                </c:pt>
                <c:pt idx="358">
                  <c:v>18.96</c:v>
                </c:pt>
                <c:pt idx="359">
                  <c:v>18.21</c:v>
                </c:pt>
                <c:pt idx="360">
                  <c:v>16.75</c:v>
                </c:pt>
                <c:pt idx="361">
                  <c:v>19.68</c:v>
                </c:pt>
                <c:pt idx="362">
                  <c:v>16.87</c:v>
                </c:pt>
                <c:pt idx="363">
                  <c:v>18.16</c:v>
                </c:pt>
                <c:pt idx="364">
                  <c:v>18.559999999999999</c:v>
                </c:pt>
              </c:numCache>
            </c:numRef>
          </c:yVal>
          <c:smooth val="0"/>
          <c:extLst>
            <c:ext xmlns:c16="http://schemas.microsoft.com/office/drawing/2014/chart" uri="{C3380CC4-5D6E-409C-BE32-E72D297353CC}">
              <c16:uniqueId val="{00000000-86AD-4991-9AC4-6C1768032AA5}"/>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6"/>
        </c:scaling>
        <c:delete val="0"/>
        <c:axPos val="l"/>
        <c:title>
          <c:tx>
            <c:rich>
              <a:bodyPr rot="-5400000" vert="horz"/>
              <a:lstStyle/>
              <a:p>
                <a:pPr>
                  <a:defRPr sz="1400"/>
                </a:pPr>
                <a:r>
                  <a:rPr lang="en-US" sz="1400" baseline="0"/>
                  <a:t>Solar Flux (MJ/m2</a:t>
                </a:r>
                <a:r>
                  <a:rPr lang="en-US" sz="1400"/>
                  <a:t>)</a:t>
                </a:r>
              </a:p>
            </c:rich>
          </c:tx>
          <c:layout>
            <c:manualLayout>
              <c:xMode val="edge"/>
              <c:yMode val="edge"/>
              <c:x val="1.4261518225553613E-2"/>
              <c:y val="0.1273116762811065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Rainfall</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Daily_Avg!$B$4:$B$368</c:f>
              <c:numCache>
                <c:formatCode>0.0</c:formatCode>
                <c:ptCount val="365"/>
                <c:pt idx="0">
                  <c:v>0</c:v>
                </c:pt>
                <c:pt idx="1">
                  <c:v>0</c:v>
                </c:pt>
                <c:pt idx="2">
                  <c:v>0.3</c:v>
                </c:pt>
                <c:pt idx="3">
                  <c:v>1.19</c:v>
                </c:pt>
                <c:pt idx="4">
                  <c:v>0</c:v>
                </c:pt>
                <c:pt idx="5">
                  <c:v>0.04</c:v>
                </c:pt>
                <c:pt idx="6">
                  <c:v>0.93</c:v>
                </c:pt>
                <c:pt idx="7">
                  <c:v>2.16</c:v>
                </c:pt>
                <c:pt idx="8">
                  <c:v>0</c:v>
                </c:pt>
                <c:pt idx="9">
                  <c:v>0.17</c:v>
                </c:pt>
                <c:pt idx="10">
                  <c:v>0</c:v>
                </c:pt>
                <c:pt idx="11">
                  <c:v>0</c:v>
                </c:pt>
                <c:pt idx="12">
                  <c:v>0</c:v>
                </c:pt>
                <c:pt idx="13">
                  <c:v>0</c:v>
                </c:pt>
                <c:pt idx="14">
                  <c:v>0.47</c:v>
                </c:pt>
                <c:pt idx="15">
                  <c:v>0.64</c:v>
                </c:pt>
                <c:pt idx="16">
                  <c:v>3.22</c:v>
                </c:pt>
                <c:pt idx="17">
                  <c:v>0.08</c:v>
                </c:pt>
                <c:pt idx="18">
                  <c:v>0.89</c:v>
                </c:pt>
                <c:pt idx="19">
                  <c:v>0.34</c:v>
                </c:pt>
                <c:pt idx="20">
                  <c:v>0</c:v>
                </c:pt>
                <c:pt idx="21">
                  <c:v>0.68</c:v>
                </c:pt>
                <c:pt idx="22">
                  <c:v>0.38</c:v>
                </c:pt>
                <c:pt idx="23">
                  <c:v>0.25</c:v>
                </c:pt>
                <c:pt idx="24">
                  <c:v>0.04</c:v>
                </c:pt>
                <c:pt idx="25">
                  <c:v>0.51</c:v>
                </c:pt>
                <c:pt idx="26">
                  <c:v>0.42</c:v>
                </c:pt>
                <c:pt idx="27">
                  <c:v>0.08</c:v>
                </c:pt>
                <c:pt idx="28">
                  <c:v>0.85</c:v>
                </c:pt>
                <c:pt idx="29">
                  <c:v>0.68</c:v>
                </c:pt>
                <c:pt idx="30">
                  <c:v>0.34</c:v>
                </c:pt>
                <c:pt idx="31">
                  <c:v>0.21</c:v>
                </c:pt>
                <c:pt idx="32">
                  <c:v>0.21</c:v>
                </c:pt>
                <c:pt idx="33">
                  <c:v>1.1000000000000001</c:v>
                </c:pt>
                <c:pt idx="34">
                  <c:v>1.27</c:v>
                </c:pt>
                <c:pt idx="35">
                  <c:v>1.35</c:v>
                </c:pt>
                <c:pt idx="36">
                  <c:v>0.04</c:v>
                </c:pt>
                <c:pt idx="37">
                  <c:v>0.08</c:v>
                </c:pt>
                <c:pt idx="38">
                  <c:v>0.3</c:v>
                </c:pt>
                <c:pt idx="39">
                  <c:v>6.14</c:v>
                </c:pt>
                <c:pt idx="40">
                  <c:v>0.08</c:v>
                </c:pt>
                <c:pt idx="41">
                  <c:v>1.61</c:v>
                </c:pt>
                <c:pt idx="42">
                  <c:v>0.13</c:v>
                </c:pt>
                <c:pt idx="43">
                  <c:v>0</c:v>
                </c:pt>
                <c:pt idx="44">
                  <c:v>0.13</c:v>
                </c:pt>
                <c:pt idx="45">
                  <c:v>3.26</c:v>
                </c:pt>
                <c:pt idx="46">
                  <c:v>0.55000000000000004</c:v>
                </c:pt>
                <c:pt idx="47">
                  <c:v>0.21</c:v>
                </c:pt>
                <c:pt idx="48">
                  <c:v>0.34</c:v>
                </c:pt>
                <c:pt idx="49">
                  <c:v>1.44</c:v>
                </c:pt>
                <c:pt idx="50">
                  <c:v>0.55000000000000004</c:v>
                </c:pt>
                <c:pt idx="51">
                  <c:v>0.13</c:v>
                </c:pt>
                <c:pt idx="52">
                  <c:v>0.04</c:v>
                </c:pt>
                <c:pt idx="53">
                  <c:v>0</c:v>
                </c:pt>
                <c:pt idx="54">
                  <c:v>0</c:v>
                </c:pt>
                <c:pt idx="55">
                  <c:v>0</c:v>
                </c:pt>
                <c:pt idx="56">
                  <c:v>0.04</c:v>
                </c:pt>
                <c:pt idx="57">
                  <c:v>0.08</c:v>
                </c:pt>
                <c:pt idx="58">
                  <c:v>0.34</c:v>
                </c:pt>
                <c:pt idx="59">
                  <c:v>0.04</c:v>
                </c:pt>
                <c:pt idx="60">
                  <c:v>0.3</c:v>
                </c:pt>
                <c:pt idx="61">
                  <c:v>2.2000000000000002</c:v>
                </c:pt>
                <c:pt idx="62">
                  <c:v>2.41</c:v>
                </c:pt>
                <c:pt idx="63">
                  <c:v>0.85</c:v>
                </c:pt>
                <c:pt idx="64">
                  <c:v>0</c:v>
                </c:pt>
                <c:pt idx="65">
                  <c:v>0.85</c:v>
                </c:pt>
                <c:pt idx="66">
                  <c:v>0.25</c:v>
                </c:pt>
                <c:pt idx="67">
                  <c:v>0.8</c:v>
                </c:pt>
                <c:pt idx="68">
                  <c:v>0</c:v>
                </c:pt>
                <c:pt idx="69">
                  <c:v>4.28</c:v>
                </c:pt>
                <c:pt idx="70">
                  <c:v>0.4</c:v>
                </c:pt>
                <c:pt idx="71">
                  <c:v>0.11</c:v>
                </c:pt>
                <c:pt idx="72">
                  <c:v>0.15</c:v>
                </c:pt>
                <c:pt idx="73">
                  <c:v>0.18</c:v>
                </c:pt>
                <c:pt idx="74">
                  <c:v>0</c:v>
                </c:pt>
                <c:pt idx="75">
                  <c:v>1.2</c:v>
                </c:pt>
                <c:pt idx="76">
                  <c:v>1.49</c:v>
                </c:pt>
                <c:pt idx="77">
                  <c:v>0.87</c:v>
                </c:pt>
                <c:pt idx="78">
                  <c:v>1.89</c:v>
                </c:pt>
                <c:pt idx="79">
                  <c:v>0.94</c:v>
                </c:pt>
                <c:pt idx="80">
                  <c:v>0.98</c:v>
                </c:pt>
                <c:pt idx="81">
                  <c:v>0.11</c:v>
                </c:pt>
                <c:pt idx="82">
                  <c:v>0</c:v>
                </c:pt>
                <c:pt idx="83">
                  <c:v>3.59</c:v>
                </c:pt>
                <c:pt idx="84">
                  <c:v>0.36</c:v>
                </c:pt>
                <c:pt idx="85">
                  <c:v>1.92</c:v>
                </c:pt>
                <c:pt idx="86">
                  <c:v>0.91</c:v>
                </c:pt>
                <c:pt idx="87">
                  <c:v>0.47</c:v>
                </c:pt>
                <c:pt idx="88">
                  <c:v>0.4</c:v>
                </c:pt>
                <c:pt idx="89">
                  <c:v>0</c:v>
                </c:pt>
                <c:pt idx="90">
                  <c:v>0.44</c:v>
                </c:pt>
                <c:pt idx="91">
                  <c:v>0.22</c:v>
                </c:pt>
                <c:pt idx="92">
                  <c:v>3.96</c:v>
                </c:pt>
                <c:pt idx="93">
                  <c:v>1.96</c:v>
                </c:pt>
                <c:pt idx="94">
                  <c:v>0.33</c:v>
                </c:pt>
                <c:pt idx="95">
                  <c:v>0.57999999999999996</c:v>
                </c:pt>
                <c:pt idx="96">
                  <c:v>0.25</c:v>
                </c:pt>
                <c:pt idx="97">
                  <c:v>3.85</c:v>
                </c:pt>
                <c:pt idx="98">
                  <c:v>0.69</c:v>
                </c:pt>
                <c:pt idx="99">
                  <c:v>1.42</c:v>
                </c:pt>
                <c:pt idx="100">
                  <c:v>0</c:v>
                </c:pt>
                <c:pt idx="101">
                  <c:v>0.04</c:v>
                </c:pt>
                <c:pt idx="102">
                  <c:v>0.04</c:v>
                </c:pt>
                <c:pt idx="103">
                  <c:v>0.8</c:v>
                </c:pt>
                <c:pt idx="104">
                  <c:v>1.45</c:v>
                </c:pt>
                <c:pt idx="105">
                  <c:v>0.36</c:v>
                </c:pt>
                <c:pt idx="106">
                  <c:v>4.1399999999999997</c:v>
                </c:pt>
                <c:pt idx="107">
                  <c:v>9.83</c:v>
                </c:pt>
                <c:pt idx="108">
                  <c:v>4.25</c:v>
                </c:pt>
                <c:pt idx="109">
                  <c:v>2.0299999999999998</c:v>
                </c:pt>
                <c:pt idx="110">
                  <c:v>6.17</c:v>
                </c:pt>
                <c:pt idx="111">
                  <c:v>0.11</c:v>
                </c:pt>
                <c:pt idx="112">
                  <c:v>1.1599999999999999</c:v>
                </c:pt>
                <c:pt idx="113">
                  <c:v>3.37</c:v>
                </c:pt>
                <c:pt idx="114">
                  <c:v>4.03</c:v>
                </c:pt>
                <c:pt idx="115">
                  <c:v>1.56</c:v>
                </c:pt>
                <c:pt idx="116">
                  <c:v>2.14</c:v>
                </c:pt>
                <c:pt idx="117">
                  <c:v>6.06</c:v>
                </c:pt>
                <c:pt idx="118">
                  <c:v>0.51</c:v>
                </c:pt>
                <c:pt idx="119">
                  <c:v>3.7</c:v>
                </c:pt>
                <c:pt idx="120">
                  <c:v>1.49</c:v>
                </c:pt>
                <c:pt idx="121">
                  <c:v>3.19</c:v>
                </c:pt>
                <c:pt idx="122">
                  <c:v>5.44</c:v>
                </c:pt>
                <c:pt idx="123">
                  <c:v>3.16</c:v>
                </c:pt>
                <c:pt idx="124">
                  <c:v>5.08</c:v>
                </c:pt>
                <c:pt idx="125">
                  <c:v>4.9000000000000004</c:v>
                </c:pt>
                <c:pt idx="126">
                  <c:v>7.95</c:v>
                </c:pt>
                <c:pt idx="127">
                  <c:v>5.88</c:v>
                </c:pt>
                <c:pt idx="128">
                  <c:v>5.99</c:v>
                </c:pt>
                <c:pt idx="129">
                  <c:v>0.4</c:v>
                </c:pt>
                <c:pt idx="130">
                  <c:v>12.95</c:v>
                </c:pt>
                <c:pt idx="131">
                  <c:v>8.56</c:v>
                </c:pt>
                <c:pt idx="132">
                  <c:v>10.56</c:v>
                </c:pt>
                <c:pt idx="133">
                  <c:v>14.26</c:v>
                </c:pt>
                <c:pt idx="134">
                  <c:v>9.18</c:v>
                </c:pt>
                <c:pt idx="135">
                  <c:v>4.6100000000000003</c:v>
                </c:pt>
                <c:pt idx="136">
                  <c:v>2.65</c:v>
                </c:pt>
                <c:pt idx="137">
                  <c:v>5.23</c:v>
                </c:pt>
                <c:pt idx="138">
                  <c:v>2.29</c:v>
                </c:pt>
                <c:pt idx="139">
                  <c:v>25.26</c:v>
                </c:pt>
                <c:pt idx="140">
                  <c:v>9.8000000000000007</c:v>
                </c:pt>
                <c:pt idx="141">
                  <c:v>3.3</c:v>
                </c:pt>
                <c:pt idx="142">
                  <c:v>2.39</c:v>
                </c:pt>
                <c:pt idx="143">
                  <c:v>2.79</c:v>
                </c:pt>
                <c:pt idx="144">
                  <c:v>6.86</c:v>
                </c:pt>
                <c:pt idx="145">
                  <c:v>12.88</c:v>
                </c:pt>
                <c:pt idx="146">
                  <c:v>5.44</c:v>
                </c:pt>
                <c:pt idx="147">
                  <c:v>12.74</c:v>
                </c:pt>
                <c:pt idx="148">
                  <c:v>2.25</c:v>
                </c:pt>
                <c:pt idx="149">
                  <c:v>3.59</c:v>
                </c:pt>
                <c:pt idx="150">
                  <c:v>13.53</c:v>
                </c:pt>
                <c:pt idx="151">
                  <c:v>4.5</c:v>
                </c:pt>
                <c:pt idx="152">
                  <c:v>12.55</c:v>
                </c:pt>
                <c:pt idx="153">
                  <c:v>4.3899999999999997</c:v>
                </c:pt>
                <c:pt idx="154">
                  <c:v>18.11</c:v>
                </c:pt>
                <c:pt idx="155">
                  <c:v>9.14</c:v>
                </c:pt>
                <c:pt idx="156">
                  <c:v>8.89</c:v>
                </c:pt>
                <c:pt idx="157">
                  <c:v>7.4</c:v>
                </c:pt>
                <c:pt idx="158">
                  <c:v>10.45</c:v>
                </c:pt>
                <c:pt idx="159">
                  <c:v>12.48</c:v>
                </c:pt>
                <c:pt idx="160">
                  <c:v>5.19</c:v>
                </c:pt>
                <c:pt idx="161">
                  <c:v>7.4</c:v>
                </c:pt>
                <c:pt idx="162">
                  <c:v>4.28</c:v>
                </c:pt>
                <c:pt idx="163">
                  <c:v>8.31</c:v>
                </c:pt>
                <c:pt idx="164">
                  <c:v>3.59</c:v>
                </c:pt>
                <c:pt idx="165">
                  <c:v>10.16</c:v>
                </c:pt>
                <c:pt idx="166">
                  <c:v>1.78</c:v>
                </c:pt>
                <c:pt idx="167">
                  <c:v>7.73</c:v>
                </c:pt>
                <c:pt idx="168">
                  <c:v>6.53</c:v>
                </c:pt>
                <c:pt idx="169">
                  <c:v>4.3499999999999996</c:v>
                </c:pt>
                <c:pt idx="170">
                  <c:v>5.99</c:v>
                </c:pt>
                <c:pt idx="171">
                  <c:v>2.98</c:v>
                </c:pt>
                <c:pt idx="172">
                  <c:v>4.17</c:v>
                </c:pt>
                <c:pt idx="173">
                  <c:v>5.66</c:v>
                </c:pt>
                <c:pt idx="174">
                  <c:v>19.989999999999998</c:v>
                </c:pt>
                <c:pt idx="175">
                  <c:v>3.34</c:v>
                </c:pt>
                <c:pt idx="176">
                  <c:v>0.87</c:v>
                </c:pt>
                <c:pt idx="177">
                  <c:v>8.1999999999999993</c:v>
                </c:pt>
                <c:pt idx="178">
                  <c:v>7.04</c:v>
                </c:pt>
                <c:pt idx="179">
                  <c:v>2.39</c:v>
                </c:pt>
                <c:pt idx="180">
                  <c:v>0.8</c:v>
                </c:pt>
                <c:pt idx="181">
                  <c:v>22.61</c:v>
                </c:pt>
                <c:pt idx="182">
                  <c:v>12.41</c:v>
                </c:pt>
                <c:pt idx="183">
                  <c:v>7</c:v>
                </c:pt>
                <c:pt idx="184">
                  <c:v>5.88</c:v>
                </c:pt>
                <c:pt idx="185">
                  <c:v>9.91</c:v>
                </c:pt>
                <c:pt idx="186">
                  <c:v>7.44</c:v>
                </c:pt>
                <c:pt idx="187">
                  <c:v>11.21</c:v>
                </c:pt>
                <c:pt idx="188">
                  <c:v>1.27</c:v>
                </c:pt>
                <c:pt idx="189">
                  <c:v>2.61</c:v>
                </c:pt>
                <c:pt idx="190">
                  <c:v>8.9600000000000009</c:v>
                </c:pt>
                <c:pt idx="191">
                  <c:v>18</c:v>
                </c:pt>
                <c:pt idx="192">
                  <c:v>3.08</c:v>
                </c:pt>
                <c:pt idx="193">
                  <c:v>14.04</c:v>
                </c:pt>
                <c:pt idx="194">
                  <c:v>2.5</c:v>
                </c:pt>
                <c:pt idx="195">
                  <c:v>6.64</c:v>
                </c:pt>
                <c:pt idx="196">
                  <c:v>5.88</c:v>
                </c:pt>
                <c:pt idx="197">
                  <c:v>12.12</c:v>
                </c:pt>
                <c:pt idx="198">
                  <c:v>7.98</c:v>
                </c:pt>
                <c:pt idx="199">
                  <c:v>3.08</c:v>
                </c:pt>
                <c:pt idx="200">
                  <c:v>5.33</c:v>
                </c:pt>
                <c:pt idx="201">
                  <c:v>12.88</c:v>
                </c:pt>
                <c:pt idx="202">
                  <c:v>3.01</c:v>
                </c:pt>
                <c:pt idx="203">
                  <c:v>3.3</c:v>
                </c:pt>
                <c:pt idx="204">
                  <c:v>4.75</c:v>
                </c:pt>
                <c:pt idx="205">
                  <c:v>10.96</c:v>
                </c:pt>
                <c:pt idx="206">
                  <c:v>3.92</c:v>
                </c:pt>
                <c:pt idx="207">
                  <c:v>0.8</c:v>
                </c:pt>
                <c:pt idx="208">
                  <c:v>9.2200000000000006</c:v>
                </c:pt>
                <c:pt idx="209">
                  <c:v>7.66</c:v>
                </c:pt>
                <c:pt idx="210">
                  <c:v>10.78</c:v>
                </c:pt>
                <c:pt idx="211">
                  <c:v>9.36</c:v>
                </c:pt>
                <c:pt idx="212">
                  <c:v>2.54</c:v>
                </c:pt>
                <c:pt idx="213">
                  <c:v>4.79</c:v>
                </c:pt>
                <c:pt idx="214">
                  <c:v>11.25</c:v>
                </c:pt>
                <c:pt idx="215">
                  <c:v>1.05</c:v>
                </c:pt>
                <c:pt idx="216">
                  <c:v>2.0699999999999998</c:v>
                </c:pt>
                <c:pt idx="217">
                  <c:v>0.73</c:v>
                </c:pt>
                <c:pt idx="218">
                  <c:v>6.71</c:v>
                </c:pt>
                <c:pt idx="219">
                  <c:v>3.92</c:v>
                </c:pt>
                <c:pt idx="220">
                  <c:v>3.81</c:v>
                </c:pt>
                <c:pt idx="221">
                  <c:v>8.16</c:v>
                </c:pt>
                <c:pt idx="222">
                  <c:v>6.31</c:v>
                </c:pt>
                <c:pt idx="223">
                  <c:v>8.1999999999999993</c:v>
                </c:pt>
                <c:pt idx="224">
                  <c:v>2.98</c:v>
                </c:pt>
                <c:pt idx="225">
                  <c:v>4.5</c:v>
                </c:pt>
                <c:pt idx="226">
                  <c:v>11.1</c:v>
                </c:pt>
                <c:pt idx="227">
                  <c:v>6.13</c:v>
                </c:pt>
                <c:pt idx="228">
                  <c:v>5.62</c:v>
                </c:pt>
                <c:pt idx="229">
                  <c:v>2.98</c:v>
                </c:pt>
                <c:pt idx="230">
                  <c:v>8.74</c:v>
                </c:pt>
                <c:pt idx="231">
                  <c:v>3.23</c:v>
                </c:pt>
                <c:pt idx="232">
                  <c:v>17.78</c:v>
                </c:pt>
                <c:pt idx="233">
                  <c:v>9.36</c:v>
                </c:pt>
                <c:pt idx="234">
                  <c:v>17.02</c:v>
                </c:pt>
                <c:pt idx="235">
                  <c:v>1.05</c:v>
                </c:pt>
                <c:pt idx="236">
                  <c:v>4.57</c:v>
                </c:pt>
                <c:pt idx="237">
                  <c:v>6.31</c:v>
                </c:pt>
                <c:pt idx="238">
                  <c:v>3.99</c:v>
                </c:pt>
                <c:pt idx="239">
                  <c:v>12.66</c:v>
                </c:pt>
                <c:pt idx="240">
                  <c:v>0.69</c:v>
                </c:pt>
                <c:pt idx="241">
                  <c:v>2.87</c:v>
                </c:pt>
                <c:pt idx="242">
                  <c:v>5.91</c:v>
                </c:pt>
                <c:pt idx="243">
                  <c:v>5.59</c:v>
                </c:pt>
                <c:pt idx="244">
                  <c:v>1.63</c:v>
                </c:pt>
                <c:pt idx="245">
                  <c:v>1.23</c:v>
                </c:pt>
                <c:pt idx="246">
                  <c:v>5.3</c:v>
                </c:pt>
                <c:pt idx="247">
                  <c:v>6.93</c:v>
                </c:pt>
                <c:pt idx="248">
                  <c:v>12.81</c:v>
                </c:pt>
                <c:pt idx="249">
                  <c:v>20.059999999999999</c:v>
                </c:pt>
                <c:pt idx="250">
                  <c:v>7.69</c:v>
                </c:pt>
                <c:pt idx="251">
                  <c:v>4.97</c:v>
                </c:pt>
                <c:pt idx="252">
                  <c:v>6.39</c:v>
                </c:pt>
                <c:pt idx="253">
                  <c:v>7.44</c:v>
                </c:pt>
                <c:pt idx="254">
                  <c:v>1.52</c:v>
                </c:pt>
                <c:pt idx="255">
                  <c:v>3.01</c:v>
                </c:pt>
                <c:pt idx="256">
                  <c:v>1.05</c:v>
                </c:pt>
                <c:pt idx="257">
                  <c:v>7.18</c:v>
                </c:pt>
                <c:pt idx="258">
                  <c:v>11.86</c:v>
                </c:pt>
                <c:pt idx="259">
                  <c:v>9.07</c:v>
                </c:pt>
                <c:pt idx="260">
                  <c:v>3.05</c:v>
                </c:pt>
                <c:pt idx="261">
                  <c:v>6.89</c:v>
                </c:pt>
                <c:pt idx="262">
                  <c:v>13.35</c:v>
                </c:pt>
                <c:pt idx="263">
                  <c:v>6.68</c:v>
                </c:pt>
                <c:pt idx="264">
                  <c:v>16.579999999999998</c:v>
                </c:pt>
                <c:pt idx="265">
                  <c:v>5.26</c:v>
                </c:pt>
                <c:pt idx="266">
                  <c:v>0.76</c:v>
                </c:pt>
                <c:pt idx="267">
                  <c:v>9.8699999999999992</c:v>
                </c:pt>
                <c:pt idx="268">
                  <c:v>4.79</c:v>
                </c:pt>
                <c:pt idx="269">
                  <c:v>0.4</c:v>
                </c:pt>
                <c:pt idx="270">
                  <c:v>3.16</c:v>
                </c:pt>
                <c:pt idx="271">
                  <c:v>4.54</c:v>
                </c:pt>
                <c:pt idx="272">
                  <c:v>3.85</c:v>
                </c:pt>
                <c:pt idx="273">
                  <c:v>11.61</c:v>
                </c:pt>
                <c:pt idx="274">
                  <c:v>5.81</c:v>
                </c:pt>
                <c:pt idx="275">
                  <c:v>10.119999999999999</c:v>
                </c:pt>
                <c:pt idx="276">
                  <c:v>4.0999999999999996</c:v>
                </c:pt>
                <c:pt idx="277">
                  <c:v>3.45</c:v>
                </c:pt>
                <c:pt idx="278">
                  <c:v>21.63</c:v>
                </c:pt>
                <c:pt idx="279">
                  <c:v>8.5299999999999994</c:v>
                </c:pt>
                <c:pt idx="280">
                  <c:v>1.89</c:v>
                </c:pt>
                <c:pt idx="281">
                  <c:v>2.0699999999999998</c:v>
                </c:pt>
                <c:pt idx="282">
                  <c:v>9.76</c:v>
                </c:pt>
                <c:pt idx="283">
                  <c:v>17.05</c:v>
                </c:pt>
                <c:pt idx="284">
                  <c:v>27.98</c:v>
                </c:pt>
                <c:pt idx="285">
                  <c:v>11.25</c:v>
                </c:pt>
                <c:pt idx="286">
                  <c:v>4.1399999999999997</c:v>
                </c:pt>
                <c:pt idx="287">
                  <c:v>1.45</c:v>
                </c:pt>
                <c:pt idx="288">
                  <c:v>3.7</c:v>
                </c:pt>
                <c:pt idx="289">
                  <c:v>4.17</c:v>
                </c:pt>
                <c:pt idx="290">
                  <c:v>2.9</c:v>
                </c:pt>
                <c:pt idx="291">
                  <c:v>16.399999999999999</c:v>
                </c:pt>
                <c:pt idx="292">
                  <c:v>1.34</c:v>
                </c:pt>
                <c:pt idx="293">
                  <c:v>5.23</c:v>
                </c:pt>
                <c:pt idx="294">
                  <c:v>4.46</c:v>
                </c:pt>
                <c:pt idx="295">
                  <c:v>8.1300000000000008</c:v>
                </c:pt>
                <c:pt idx="296">
                  <c:v>7.98</c:v>
                </c:pt>
                <c:pt idx="297">
                  <c:v>3.56</c:v>
                </c:pt>
                <c:pt idx="298">
                  <c:v>3.34</c:v>
                </c:pt>
                <c:pt idx="299">
                  <c:v>2.0699999999999998</c:v>
                </c:pt>
                <c:pt idx="300">
                  <c:v>2.76</c:v>
                </c:pt>
                <c:pt idx="301">
                  <c:v>8.82</c:v>
                </c:pt>
                <c:pt idx="302">
                  <c:v>13.06</c:v>
                </c:pt>
                <c:pt idx="303">
                  <c:v>27.32</c:v>
                </c:pt>
                <c:pt idx="304">
                  <c:v>4.3899999999999997</c:v>
                </c:pt>
                <c:pt idx="305">
                  <c:v>12.16</c:v>
                </c:pt>
                <c:pt idx="306">
                  <c:v>4.79</c:v>
                </c:pt>
                <c:pt idx="307">
                  <c:v>9.33</c:v>
                </c:pt>
                <c:pt idx="308">
                  <c:v>2.14</c:v>
                </c:pt>
                <c:pt idx="309">
                  <c:v>7.66</c:v>
                </c:pt>
                <c:pt idx="310">
                  <c:v>4.6399999999999997</c:v>
                </c:pt>
                <c:pt idx="311">
                  <c:v>21.88</c:v>
                </c:pt>
                <c:pt idx="312">
                  <c:v>7.95</c:v>
                </c:pt>
                <c:pt idx="313">
                  <c:v>15.93</c:v>
                </c:pt>
                <c:pt idx="314">
                  <c:v>7.55</c:v>
                </c:pt>
                <c:pt idx="315">
                  <c:v>20.68</c:v>
                </c:pt>
                <c:pt idx="316">
                  <c:v>3.34</c:v>
                </c:pt>
                <c:pt idx="317">
                  <c:v>24.82</c:v>
                </c:pt>
                <c:pt idx="318">
                  <c:v>7.62</c:v>
                </c:pt>
                <c:pt idx="319">
                  <c:v>20.21</c:v>
                </c:pt>
                <c:pt idx="320">
                  <c:v>18.690000000000001</c:v>
                </c:pt>
                <c:pt idx="321">
                  <c:v>11.68</c:v>
                </c:pt>
                <c:pt idx="322">
                  <c:v>11.68</c:v>
                </c:pt>
                <c:pt idx="323">
                  <c:v>12.74</c:v>
                </c:pt>
                <c:pt idx="324">
                  <c:v>17.78</c:v>
                </c:pt>
                <c:pt idx="325">
                  <c:v>26.31</c:v>
                </c:pt>
                <c:pt idx="326">
                  <c:v>20.97</c:v>
                </c:pt>
                <c:pt idx="327">
                  <c:v>9.36</c:v>
                </c:pt>
                <c:pt idx="328">
                  <c:v>38.75</c:v>
                </c:pt>
                <c:pt idx="329">
                  <c:v>17.2</c:v>
                </c:pt>
                <c:pt idx="330">
                  <c:v>19.27</c:v>
                </c:pt>
                <c:pt idx="331">
                  <c:v>9.11</c:v>
                </c:pt>
                <c:pt idx="332">
                  <c:v>16.510000000000002</c:v>
                </c:pt>
                <c:pt idx="333">
                  <c:v>10.050000000000001</c:v>
                </c:pt>
                <c:pt idx="334">
                  <c:v>20.54</c:v>
                </c:pt>
                <c:pt idx="335">
                  <c:v>10.09</c:v>
                </c:pt>
                <c:pt idx="336">
                  <c:v>12.23</c:v>
                </c:pt>
                <c:pt idx="337">
                  <c:v>6.28</c:v>
                </c:pt>
                <c:pt idx="338">
                  <c:v>11.1</c:v>
                </c:pt>
                <c:pt idx="339">
                  <c:v>2.79</c:v>
                </c:pt>
                <c:pt idx="340">
                  <c:v>7.47</c:v>
                </c:pt>
                <c:pt idx="341">
                  <c:v>12.05</c:v>
                </c:pt>
                <c:pt idx="342">
                  <c:v>16.510000000000002</c:v>
                </c:pt>
                <c:pt idx="343">
                  <c:v>13.75</c:v>
                </c:pt>
                <c:pt idx="344">
                  <c:v>20.68</c:v>
                </c:pt>
                <c:pt idx="345">
                  <c:v>3.48</c:v>
                </c:pt>
                <c:pt idx="346">
                  <c:v>3.66</c:v>
                </c:pt>
                <c:pt idx="347">
                  <c:v>18.25</c:v>
                </c:pt>
                <c:pt idx="348">
                  <c:v>11.07</c:v>
                </c:pt>
                <c:pt idx="349">
                  <c:v>22.35</c:v>
                </c:pt>
                <c:pt idx="350">
                  <c:v>5.77</c:v>
                </c:pt>
                <c:pt idx="351">
                  <c:v>5.52</c:v>
                </c:pt>
                <c:pt idx="352">
                  <c:v>10.34</c:v>
                </c:pt>
                <c:pt idx="353">
                  <c:v>0.8</c:v>
                </c:pt>
                <c:pt idx="354">
                  <c:v>4.1399999999999997</c:v>
                </c:pt>
                <c:pt idx="355">
                  <c:v>0.57999999999999996</c:v>
                </c:pt>
                <c:pt idx="356">
                  <c:v>6.82</c:v>
                </c:pt>
                <c:pt idx="357">
                  <c:v>3.56</c:v>
                </c:pt>
                <c:pt idx="358">
                  <c:v>2.3199999999999998</c:v>
                </c:pt>
                <c:pt idx="359">
                  <c:v>3.19</c:v>
                </c:pt>
                <c:pt idx="360">
                  <c:v>4.68</c:v>
                </c:pt>
                <c:pt idx="361">
                  <c:v>0.11</c:v>
                </c:pt>
                <c:pt idx="362">
                  <c:v>6.46</c:v>
                </c:pt>
                <c:pt idx="363">
                  <c:v>2.61</c:v>
                </c:pt>
                <c:pt idx="364">
                  <c:v>0.57999999999999996</c:v>
                </c:pt>
              </c:numCache>
            </c:numRef>
          </c:yVal>
          <c:smooth val="0"/>
          <c:extLst>
            <c:ext xmlns:c16="http://schemas.microsoft.com/office/drawing/2014/chart" uri="{C3380CC4-5D6E-409C-BE32-E72D297353CC}">
              <c16:uniqueId val="{00000000-02FA-4692-B4B2-F5AFD1B4EA0C}"/>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30"/>
        </c:scaling>
        <c:delete val="0"/>
        <c:axPos val="l"/>
        <c:title>
          <c:tx>
            <c:rich>
              <a:bodyPr rot="-5400000" vert="horz"/>
              <a:lstStyle/>
              <a:p>
                <a:pPr>
                  <a:defRPr sz="1400"/>
                </a:pPr>
                <a:r>
                  <a:rPr lang="en-US" sz="1400" baseline="0"/>
                  <a:t>Rain (mm/day</a:t>
                </a:r>
                <a:r>
                  <a:rPr lang="en-US" sz="1400"/>
                  <a:t>)</a:t>
                </a:r>
              </a:p>
            </c:rich>
          </c:tx>
          <c:layout>
            <c:manualLayout>
              <c:xMode val="edge"/>
              <c:yMode val="edge"/>
              <c:x val="1.5405682985279013E-2"/>
              <c:y val="0.16296230016702457"/>
            </c:manualLayout>
          </c:layout>
          <c:overlay val="0"/>
        </c:title>
        <c:numFmt formatCode="0" sourceLinked="0"/>
        <c:majorTickMark val="out"/>
        <c:minorTickMark val="none"/>
        <c:tickLblPos val="nextTo"/>
        <c:crossAx val="418821312"/>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Max. Solar Radiation (Pyranometer)</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Daily_Avg!$K$4:$K$368</c:f>
              <c:numCache>
                <c:formatCode>0.0</c:formatCode>
                <c:ptCount val="365"/>
              </c:numCache>
            </c:numRef>
          </c:yVal>
          <c:smooth val="0"/>
          <c:extLst>
            <c:ext xmlns:c16="http://schemas.microsoft.com/office/drawing/2014/chart" uri="{C3380CC4-5D6E-409C-BE32-E72D297353CC}">
              <c16:uniqueId val="{00000000-3AFF-4883-9F35-C76FEFDFA731}"/>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600"/>
        </c:scaling>
        <c:delete val="0"/>
        <c:axPos val="l"/>
        <c:title>
          <c:tx>
            <c:rich>
              <a:bodyPr rot="-5400000" vert="horz"/>
              <a:lstStyle/>
              <a:p>
                <a:pPr>
                  <a:defRPr sz="1400"/>
                </a:pPr>
                <a:r>
                  <a:rPr lang="en-US" sz="1400" baseline="0"/>
                  <a:t>Solar Flux (W/m2</a:t>
                </a:r>
                <a:r>
                  <a:rPr lang="en-US" sz="1400"/>
                  <a:t>)</a:t>
                </a:r>
              </a:p>
            </c:rich>
          </c:tx>
          <c:layout>
            <c:manualLayout>
              <c:xMode val="edge"/>
              <c:yMode val="edge"/>
              <c:x val="1.4261518225553613E-2"/>
              <c:y val="0.12731167628110657"/>
            </c:manualLayout>
          </c:layout>
          <c:overlay val="0"/>
        </c:title>
        <c:numFmt formatCode="0" sourceLinked="0"/>
        <c:majorTickMark val="out"/>
        <c:minorTickMark val="none"/>
        <c:tickLblPos val="nextTo"/>
        <c:crossAx val="418821312"/>
        <c:crosses val="autoZero"/>
        <c:crossBetween val="midCat"/>
        <c:majorUnit val="100"/>
      </c:valAx>
    </c:plotArea>
    <c:plotVisOnly val="1"/>
    <c:dispBlanksAs val="gap"/>
    <c:showDLblsOverMax val="0"/>
  </c:chart>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Air Temperature,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9.0792295341573917E-2"/>
          <c:y val="8.0961610567909778E-2"/>
          <c:w val="0.84876652333611913"/>
          <c:h val="0.73170632517089207"/>
        </c:manualLayout>
      </c:layout>
      <c:lineChart>
        <c:grouping val="standard"/>
        <c:varyColors val="0"/>
        <c:ser>
          <c:idx val="0"/>
          <c:order val="0"/>
          <c:tx>
            <c:v>1m</c:v>
          </c:tx>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Hourly!$E$3:$E$98</c:f>
              <c:numCache>
                <c:formatCode>0.0</c:formatCode>
                <c:ptCount val="96"/>
                <c:pt idx="0">
                  <c:v>24.301300000000001</c:v>
                </c:pt>
                <c:pt idx="1">
                  <c:v>24.272200000000002</c:v>
                </c:pt>
                <c:pt idx="2">
                  <c:v>24.246700000000001</c:v>
                </c:pt>
                <c:pt idx="3">
                  <c:v>24.2227</c:v>
                </c:pt>
                <c:pt idx="4">
                  <c:v>24.200399999999998</c:v>
                </c:pt>
                <c:pt idx="5">
                  <c:v>24.1828</c:v>
                </c:pt>
                <c:pt idx="6">
                  <c:v>24.156600000000001</c:v>
                </c:pt>
                <c:pt idx="7">
                  <c:v>24.132100000000001</c:v>
                </c:pt>
                <c:pt idx="8">
                  <c:v>24.116800000000001</c:v>
                </c:pt>
                <c:pt idx="9">
                  <c:v>24.0946</c:v>
                </c:pt>
                <c:pt idx="10">
                  <c:v>24.0641</c:v>
                </c:pt>
                <c:pt idx="11">
                  <c:v>24.039100000000001</c:v>
                </c:pt>
                <c:pt idx="12">
                  <c:v>24.017099999999999</c:v>
                </c:pt>
                <c:pt idx="13">
                  <c:v>23.9939</c:v>
                </c:pt>
                <c:pt idx="14">
                  <c:v>23.969200000000001</c:v>
                </c:pt>
                <c:pt idx="15">
                  <c:v>23.9481</c:v>
                </c:pt>
                <c:pt idx="16">
                  <c:v>23.916</c:v>
                </c:pt>
                <c:pt idx="17">
                  <c:v>23.8904</c:v>
                </c:pt>
                <c:pt idx="18">
                  <c:v>23.870799999999999</c:v>
                </c:pt>
                <c:pt idx="19">
                  <c:v>23.8506</c:v>
                </c:pt>
                <c:pt idx="20">
                  <c:v>23.8354</c:v>
                </c:pt>
                <c:pt idx="21">
                  <c:v>23.822900000000001</c:v>
                </c:pt>
                <c:pt idx="22">
                  <c:v>23.811299999999999</c:v>
                </c:pt>
                <c:pt idx="23">
                  <c:v>23.788499999999999</c:v>
                </c:pt>
                <c:pt idx="24">
                  <c:v>23.769200000000001</c:v>
                </c:pt>
                <c:pt idx="25">
                  <c:v>23.759799999999998</c:v>
                </c:pt>
                <c:pt idx="26">
                  <c:v>23.7606</c:v>
                </c:pt>
                <c:pt idx="27">
                  <c:v>23.774999999999999</c:v>
                </c:pt>
                <c:pt idx="28">
                  <c:v>23.818100000000001</c:v>
                </c:pt>
                <c:pt idx="29">
                  <c:v>23.899799999999999</c:v>
                </c:pt>
                <c:pt idx="30">
                  <c:v>24.005700000000001</c:v>
                </c:pt>
                <c:pt idx="31">
                  <c:v>24.1449</c:v>
                </c:pt>
                <c:pt idx="32">
                  <c:v>24.299700000000001</c:v>
                </c:pt>
                <c:pt idx="33">
                  <c:v>24.483599999999999</c:v>
                </c:pt>
                <c:pt idx="34">
                  <c:v>24.705400000000001</c:v>
                </c:pt>
                <c:pt idx="35">
                  <c:v>24.959199999999999</c:v>
                </c:pt>
                <c:pt idx="36">
                  <c:v>25.212</c:v>
                </c:pt>
                <c:pt idx="37">
                  <c:v>25.472799999999999</c:v>
                </c:pt>
                <c:pt idx="38">
                  <c:v>25.766500000000001</c:v>
                </c:pt>
                <c:pt idx="39">
                  <c:v>26.064</c:v>
                </c:pt>
                <c:pt idx="40">
                  <c:v>26.352399999999999</c:v>
                </c:pt>
                <c:pt idx="41">
                  <c:v>26.634399999999999</c:v>
                </c:pt>
                <c:pt idx="42">
                  <c:v>26.890899999999998</c:v>
                </c:pt>
                <c:pt idx="43">
                  <c:v>27.117100000000001</c:v>
                </c:pt>
                <c:pt idx="44">
                  <c:v>27.299399999999999</c:v>
                </c:pt>
                <c:pt idx="45">
                  <c:v>27.4602</c:v>
                </c:pt>
                <c:pt idx="46">
                  <c:v>27.617799999999999</c:v>
                </c:pt>
                <c:pt idx="47">
                  <c:v>27.792200000000001</c:v>
                </c:pt>
                <c:pt idx="48">
                  <c:v>27.9026</c:v>
                </c:pt>
                <c:pt idx="49">
                  <c:v>28.008500000000002</c:v>
                </c:pt>
                <c:pt idx="50">
                  <c:v>28.086200000000002</c:v>
                </c:pt>
                <c:pt idx="51">
                  <c:v>28.1206</c:v>
                </c:pt>
                <c:pt idx="52">
                  <c:v>28.1523</c:v>
                </c:pt>
                <c:pt idx="53">
                  <c:v>28.1709</c:v>
                </c:pt>
                <c:pt idx="54">
                  <c:v>28.1617</c:v>
                </c:pt>
                <c:pt idx="55">
                  <c:v>28.126899999999999</c:v>
                </c:pt>
                <c:pt idx="56">
                  <c:v>28.051300000000001</c:v>
                </c:pt>
                <c:pt idx="57">
                  <c:v>27.962700000000002</c:v>
                </c:pt>
                <c:pt idx="58">
                  <c:v>27.851400000000002</c:v>
                </c:pt>
                <c:pt idx="59">
                  <c:v>27.736000000000001</c:v>
                </c:pt>
                <c:pt idx="60">
                  <c:v>27.6066</c:v>
                </c:pt>
                <c:pt idx="61">
                  <c:v>27.462299999999999</c:v>
                </c:pt>
                <c:pt idx="62">
                  <c:v>27.302399999999999</c:v>
                </c:pt>
                <c:pt idx="63">
                  <c:v>27.155100000000001</c:v>
                </c:pt>
                <c:pt idx="64">
                  <c:v>27.0046</c:v>
                </c:pt>
                <c:pt idx="65">
                  <c:v>26.861799999999999</c:v>
                </c:pt>
                <c:pt idx="66">
                  <c:v>26.721399999999999</c:v>
                </c:pt>
                <c:pt idx="67">
                  <c:v>26.567900000000002</c:v>
                </c:pt>
                <c:pt idx="68">
                  <c:v>26.409199999999998</c:v>
                </c:pt>
                <c:pt idx="69">
                  <c:v>26.244700000000002</c:v>
                </c:pt>
                <c:pt idx="70">
                  <c:v>26.080500000000001</c:v>
                </c:pt>
                <c:pt idx="71">
                  <c:v>25.916</c:v>
                </c:pt>
                <c:pt idx="72">
                  <c:v>25.739100000000001</c:v>
                </c:pt>
                <c:pt idx="73">
                  <c:v>25.5686</c:v>
                </c:pt>
                <c:pt idx="74">
                  <c:v>25.412400000000002</c:v>
                </c:pt>
                <c:pt idx="75">
                  <c:v>25.274799999999999</c:v>
                </c:pt>
                <c:pt idx="76">
                  <c:v>25.157599999999999</c:v>
                </c:pt>
                <c:pt idx="77">
                  <c:v>25.0715</c:v>
                </c:pt>
                <c:pt idx="78">
                  <c:v>24.989699999999999</c:v>
                </c:pt>
                <c:pt idx="79">
                  <c:v>24.925899999999999</c:v>
                </c:pt>
                <c:pt idx="80">
                  <c:v>24.865100000000002</c:v>
                </c:pt>
                <c:pt idx="81">
                  <c:v>24.809899999999999</c:v>
                </c:pt>
                <c:pt idx="82">
                  <c:v>24.756599999999999</c:v>
                </c:pt>
                <c:pt idx="83">
                  <c:v>24.711200000000002</c:v>
                </c:pt>
                <c:pt idx="84">
                  <c:v>24.6616</c:v>
                </c:pt>
                <c:pt idx="85">
                  <c:v>24.626000000000001</c:v>
                </c:pt>
                <c:pt idx="86">
                  <c:v>24.588200000000001</c:v>
                </c:pt>
                <c:pt idx="87">
                  <c:v>24.5471</c:v>
                </c:pt>
                <c:pt idx="88">
                  <c:v>24.522300000000001</c:v>
                </c:pt>
                <c:pt idx="89">
                  <c:v>24.489100000000001</c:v>
                </c:pt>
                <c:pt idx="90">
                  <c:v>24.462</c:v>
                </c:pt>
                <c:pt idx="91">
                  <c:v>24.433800000000002</c:v>
                </c:pt>
                <c:pt idx="92">
                  <c:v>24.405899999999999</c:v>
                </c:pt>
                <c:pt idx="93">
                  <c:v>24.378799999999998</c:v>
                </c:pt>
                <c:pt idx="94">
                  <c:v>24.3538</c:v>
                </c:pt>
                <c:pt idx="95">
                  <c:v>24.3278</c:v>
                </c:pt>
              </c:numCache>
            </c:numRef>
          </c:val>
          <c:smooth val="0"/>
          <c:extLst>
            <c:ext xmlns:c16="http://schemas.microsoft.com/office/drawing/2014/chart" uri="{C3380CC4-5D6E-409C-BE32-E72D297353CC}">
              <c16:uniqueId val="{00000000-1D89-49EE-9D8D-1E0AAE0F54B7}"/>
            </c:ext>
          </c:extLst>
        </c:ser>
        <c:ser>
          <c:idx val="1"/>
          <c:order val="1"/>
          <c:tx>
            <c:v>40m</c:v>
          </c:tx>
          <c:spPr>
            <a:ln>
              <a:solidFill>
                <a:srgbClr val="FF0000"/>
              </a:solidFill>
            </a:ln>
          </c:spPr>
          <c:marker>
            <c:symbol val="none"/>
          </c:marker>
          <c:val>
            <c:numRef>
              <c:f>Hourly!$F$3:$F$98</c:f>
              <c:numCache>
                <c:formatCode>0.0</c:formatCode>
                <c:ptCount val="96"/>
                <c:pt idx="0">
                  <c:v>24.631699999999999</c:v>
                </c:pt>
                <c:pt idx="1">
                  <c:v>24.605</c:v>
                </c:pt>
                <c:pt idx="2">
                  <c:v>24.579000000000001</c:v>
                </c:pt>
                <c:pt idx="3">
                  <c:v>24.5505</c:v>
                </c:pt>
                <c:pt idx="4">
                  <c:v>24.520900000000001</c:v>
                </c:pt>
                <c:pt idx="5">
                  <c:v>24.491</c:v>
                </c:pt>
                <c:pt idx="6">
                  <c:v>24.4636</c:v>
                </c:pt>
                <c:pt idx="7">
                  <c:v>24.4391</c:v>
                </c:pt>
                <c:pt idx="8">
                  <c:v>24.416499999999999</c:v>
                </c:pt>
                <c:pt idx="9">
                  <c:v>24.391300000000001</c:v>
                </c:pt>
                <c:pt idx="10">
                  <c:v>24.365600000000001</c:v>
                </c:pt>
                <c:pt idx="11">
                  <c:v>24.3415</c:v>
                </c:pt>
                <c:pt idx="12">
                  <c:v>24.320699999999999</c:v>
                </c:pt>
                <c:pt idx="13">
                  <c:v>24.3</c:v>
                </c:pt>
                <c:pt idx="14">
                  <c:v>24.278199999999998</c:v>
                </c:pt>
                <c:pt idx="15">
                  <c:v>24.2576</c:v>
                </c:pt>
                <c:pt idx="16">
                  <c:v>24.236699999999999</c:v>
                </c:pt>
                <c:pt idx="17">
                  <c:v>24.220300000000002</c:v>
                </c:pt>
                <c:pt idx="18">
                  <c:v>24.211400000000001</c:v>
                </c:pt>
                <c:pt idx="19">
                  <c:v>24.202500000000001</c:v>
                </c:pt>
                <c:pt idx="20">
                  <c:v>24.191800000000001</c:v>
                </c:pt>
                <c:pt idx="21">
                  <c:v>24.184999999999999</c:v>
                </c:pt>
                <c:pt idx="22">
                  <c:v>24.1783</c:v>
                </c:pt>
                <c:pt idx="23">
                  <c:v>24.171700000000001</c:v>
                </c:pt>
                <c:pt idx="24">
                  <c:v>24.1633</c:v>
                </c:pt>
                <c:pt idx="25">
                  <c:v>24.159400000000002</c:v>
                </c:pt>
                <c:pt idx="26">
                  <c:v>24.165400000000002</c:v>
                </c:pt>
                <c:pt idx="27">
                  <c:v>24.1999</c:v>
                </c:pt>
                <c:pt idx="28">
                  <c:v>24.287199999999999</c:v>
                </c:pt>
                <c:pt idx="29">
                  <c:v>24.4206</c:v>
                </c:pt>
                <c:pt idx="30">
                  <c:v>24.5884</c:v>
                </c:pt>
                <c:pt idx="31">
                  <c:v>24.7742</c:v>
                </c:pt>
                <c:pt idx="32">
                  <c:v>24.9772</c:v>
                </c:pt>
                <c:pt idx="33">
                  <c:v>25.192299999999999</c:v>
                </c:pt>
                <c:pt idx="34">
                  <c:v>25.405799999999999</c:v>
                </c:pt>
                <c:pt idx="35">
                  <c:v>25.6191</c:v>
                </c:pt>
                <c:pt idx="36">
                  <c:v>25.823399999999999</c:v>
                </c:pt>
                <c:pt idx="37">
                  <c:v>26.023599999999998</c:v>
                </c:pt>
                <c:pt idx="38">
                  <c:v>26.2211</c:v>
                </c:pt>
                <c:pt idx="39">
                  <c:v>26.410399999999999</c:v>
                </c:pt>
                <c:pt idx="40">
                  <c:v>26.595400000000001</c:v>
                </c:pt>
                <c:pt idx="41">
                  <c:v>26.755600000000001</c:v>
                </c:pt>
                <c:pt idx="42">
                  <c:v>26.912099999999999</c:v>
                </c:pt>
                <c:pt idx="43">
                  <c:v>27.055800000000001</c:v>
                </c:pt>
                <c:pt idx="44">
                  <c:v>27.167100000000001</c:v>
                </c:pt>
                <c:pt idx="45">
                  <c:v>27.263000000000002</c:v>
                </c:pt>
                <c:pt idx="46">
                  <c:v>27.345300000000002</c:v>
                </c:pt>
                <c:pt idx="47">
                  <c:v>27.404</c:v>
                </c:pt>
                <c:pt idx="48">
                  <c:v>27.4557</c:v>
                </c:pt>
                <c:pt idx="49">
                  <c:v>27.510200000000001</c:v>
                </c:pt>
                <c:pt idx="50">
                  <c:v>27.543299999999999</c:v>
                </c:pt>
                <c:pt idx="51">
                  <c:v>27.566700000000001</c:v>
                </c:pt>
                <c:pt idx="52">
                  <c:v>27.576499999999999</c:v>
                </c:pt>
                <c:pt idx="53">
                  <c:v>27.5884</c:v>
                </c:pt>
                <c:pt idx="54">
                  <c:v>27.584599999999998</c:v>
                </c:pt>
                <c:pt idx="55">
                  <c:v>27.558299999999999</c:v>
                </c:pt>
                <c:pt idx="56">
                  <c:v>27.5212</c:v>
                </c:pt>
                <c:pt idx="57">
                  <c:v>27.478100000000001</c:v>
                </c:pt>
                <c:pt idx="58">
                  <c:v>27.433299999999999</c:v>
                </c:pt>
                <c:pt idx="59">
                  <c:v>27.369199999999999</c:v>
                </c:pt>
                <c:pt idx="60">
                  <c:v>27.304400000000001</c:v>
                </c:pt>
                <c:pt idx="61">
                  <c:v>27.238199999999999</c:v>
                </c:pt>
                <c:pt idx="62">
                  <c:v>27.1602</c:v>
                </c:pt>
                <c:pt idx="63">
                  <c:v>27.0623</c:v>
                </c:pt>
                <c:pt idx="64">
                  <c:v>26.9483</c:v>
                </c:pt>
                <c:pt idx="65">
                  <c:v>26.8443</c:v>
                </c:pt>
                <c:pt idx="66">
                  <c:v>26.7194</c:v>
                </c:pt>
                <c:pt idx="67">
                  <c:v>26.588899999999999</c:v>
                </c:pt>
                <c:pt idx="68">
                  <c:v>26.442799999999998</c:v>
                </c:pt>
                <c:pt idx="69">
                  <c:v>26.282800000000002</c:v>
                </c:pt>
                <c:pt idx="70">
                  <c:v>26.0989</c:v>
                </c:pt>
                <c:pt idx="71">
                  <c:v>25.906500000000001</c:v>
                </c:pt>
                <c:pt idx="72">
                  <c:v>25.713999999999999</c:v>
                </c:pt>
                <c:pt idx="73">
                  <c:v>25.534300000000002</c:v>
                </c:pt>
                <c:pt idx="74">
                  <c:v>25.390699999999999</c:v>
                </c:pt>
                <c:pt idx="75">
                  <c:v>25.286799999999999</c:v>
                </c:pt>
                <c:pt idx="76">
                  <c:v>25.2074</c:v>
                </c:pt>
                <c:pt idx="77">
                  <c:v>25.142600000000002</c:v>
                </c:pt>
                <c:pt idx="78">
                  <c:v>25.091899999999999</c:v>
                </c:pt>
                <c:pt idx="79">
                  <c:v>25.045999999999999</c:v>
                </c:pt>
                <c:pt idx="80">
                  <c:v>25.008099999999999</c:v>
                </c:pt>
                <c:pt idx="81">
                  <c:v>24.976099999999999</c:v>
                </c:pt>
                <c:pt idx="82">
                  <c:v>24.945699999999999</c:v>
                </c:pt>
                <c:pt idx="83">
                  <c:v>24.917200000000001</c:v>
                </c:pt>
                <c:pt idx="84">
                  <c:v>24.894300000000001</c:v>
                </c:pt>
                <c:pt idx="85">
                  <c:v>24.8706</c:v>
                </c:pt>
                <c:pt idx="86">
                  <c:v>24.847999999999999</c:v>
                </c:pt>
                <c:pt idx="87">
                  <c:v>24.8291</c:v>
                </c:pt>
                <c:pt idx="88">
                  <c:v>24.811499999999999</c:v>
                </c:pt>
                <c:pt idx="89">
                  <c:v>24.793600000000001</c:v>
                </c:pt>
                <c:pt idx="90">
                  <c:v>24.774000000000001</c:v>
                </c:pt>
                <c:pt idx="91">
                  <c:v>24.7514</c:v>
                </c:pt>
                <c:pt idx="92">
                  <c:v>24.728400000000001</c:v>
                </c:pt>
                <c:pt idx="93">
                  <c:v>24.7088</c:v>
                </c:pt>
                <c:pt idx="94">
                  <c:v>24.684899999999999</c:v>
                </c:pt>
                <c:pt idx="95">
                  <c:v>24.6617</c:v>
                </c:pt>
              </c:numCache>
            </c:numRef>
          </c:val>
          <c:smooth val="0"/>
          <c:extLst>
            <c:ext xmlns:c16="http://schemas.microsoft.com/office/drawing/2014/chart" uri="{C3380CC4-5D6E-409C-BE32-E72D297353CC}">
              <c16:uniqueId val="{00000001-0A8A-4502-B4F5-869BF5EFDBBC}"/>
            </c:ext>
          </c:extLst>
        </c:ser>
        <c:dLbls>
          <c:showLegendKey val="0"/>
          <c:showVal val="0"/>
          <c:showCatName val="0"/>
          <c:showSerName val="0"/>
          <c:showPercent val="0"/>
          <c:showBubbleSize val="0"/>
        </c:dLbls>
        <c:smooth val="0"/>
        <c:axId val="668328880"/>
        <c:axId val="668329272"/>
      </c:lineChart>
      <c:catAx>
        <c:axId val="66832888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68329272"/>
        <c:crosses val="autoZero"/>
        <c:auto val="1"/>
        <c:lblAlgn val="ctr"/>
        <c:lblOffset val="100"/>
        <c:tickLblSkip val="8"/>
        <c:tickMarkSkip val="8"/>
        <c:noMultiLvlLbl val="0"/>
      </c:catAx>
      <c:valAx>
        <c:axId val="668329272"/>
        <c:scaling>
          <c:orientation val="minMax"/>
          <c:max val="29"/>
          <c:min val="23"/>
        </c:scaling>
        <c:delete val="0"/>
        <c:axPos val="l"/>
        <c:title>
          <c:tx>
            <c:rich>
              <a:bodyPr rot="-5400000" vert="horz"/>
              <a:lstStyle/>
              <a:p>
                <a:pPr>
                  <a:defRPr sz="1600"/>
                </a:pPr>
                <a:r>
                  <a:rPr lang="en-US" sz="1600"/>
                  <a:t>Air Temperature  (C)</a:t>
                </a:r>
              </a:p>
            </c:rich>
          </c:tx>
          <c:overlay val="0"/>
        </c:title>
        <c:numFmt formatCode="0" sourceLinked="0"/>
        <c:majorTickMark val="out"/>
        <c:minorTickMark val="none"/>
        <c:tickLblPos val="nextTo"/>
        <c:txPr>
          <a:bodyPr/>
          <a:lstStyle/>
          <a:p>
            <a:pPr>
              <a:defRPr sz="1200"/>
            </a:pPr>
            <a:endParaRPr lang="en-US"/>
          </a:p>
        </c:txPr>
        <c:crossAx val="668328880"/>
        <c:crosses val="autoZero"/>
        <c:crossBetween val="between"/>
        <c:majorUnit val="1"/>
      </c:valAx>
    </c:plotArea>
    <c:legend>
      <c:legendPos val="r"/>
      <c:layout>
        <c:manualLayout>
          <c:xMode val="edge"/>
          <c:yMode val="edge"/>
          <c:x val="0.84614175977653627"/>
          <c:y val="0.16269995096766751"/>
          <c:w val="8.4025837988826818E-2"/>
          <c:h val="0.13247555594012286"/>
        </c:manualLayout>
      </c:layout>
      <c:overlay val="0"/>
    </c:legend>
    <c:plotVisOnly val="1"/>
    <c:dispBlanksAs val="gap"/>
    <c:showDLblsOverMax val="0"/>
  </c:chart>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0.11243607860819074"/>
          <c:y val="0.10009171930431773"/>
          <c:w val="0.85224824594202264"/>
          <c:h val="0.69002999625046868"/>
        </c:manualLayout>
      </c:layout>
      <c:lineChart>
        <c:grouping val="standard"/>
        <c:varyColors val="0"/>
        <c:ser>
          <c:idx val="0"/>
          <c:order val="0"/>
          <c:spPr>
            <a:ln>
              <a:solidFill>
                <a:srgbClr val="FF0000"/>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Hourly!$H$3:$H$98</c:f>
              <c:numCache>
                <c:formatCode>0.0</c:formatCode>
                <c:ptCount val="96"/>
                <c:pt idx="0">
                  <c:v>5.9999999999999995E-4</c:v>
                </c:pt>
                <c:pt idx="1">
                  <c:v>0</c:v>
                </c:pt>
                <c:pt idx="2">
                  <c:v>0</c:v>
                </c:pt>
                <c:pt idx="3">
                  <c:v>2.0000000000000001E-4</c:v>
                </c:pt>
                <c:pt idx="4">
                  <c:v>4.0000000000000002E-4</c:v>
                </c:pt>
                <c:pt idx="5">
                  <c:v>5.9999999999999995E-4</c:v>
                </c:pt>
                <c:pt idx="6">
                  <c:v>8.0000000000000004E-4</c:v>
                </c:pt>
                <c:pt idx="7">
                  <c:v>0</c:v>
                </c:pt>
                <c:pt idx="8">
                  <c:v>0</c:v>
                </c:pt>
                <c:pt idx="9">
                  <c:v>1E-4</c:v>
                </c:pt>
                <c:pt idx="10">
                  <c:v>2.0000000000000001E-4</c:v>
                </c:pt>
                <c:pt idx="11">
                  <c:v>4.0000000000000002E-4</c:v>
                </c:pt>
                <c:pt idx="12">
                  <c:v>8.0000000000000004E-4</c:v>
                </c:pt>
                <c:pt idx="13">
                  <c:v>8.9999999999999998E-4</c:v>
                </c:pt>
                <c:pt idx="14">
                  <c:v>0</c:v>
                </c:pt>
                <c:pt idx="15">
                  <c:v>1E-4</c:v>
                </c:pt>
                <c:pt idx="16">
                  <c:v>0</c:v>
                </c:pt>
                <c:pt idx="17">
                  <c:v>1E-4</c:v>
                </c:pt>
                <c:pt idx="18">
                  <c:v>4.0000000000000002E-4</c:v>
                </c:pt>
                <c:pt idx="19">
                  <c:v>2.9999999999999997E-4</c:v>
                </c:pt>
                <c:pt idx="20">
                  <c:v>1E-4</c:v>
                </c:pt>
                <c:pt idx="21">
                  <c:v>1E-4</c:v>
                </c:pt>
                <c:pt idx="22">
                  <c:v>-1E-4</c:v>
                </c:pt>
                <c:pt idx="23">
                  <c:v>-2.9999999999999997E-4</c:v>
                </c:pt>
                <c:pt idx="24">
                  <c:v>0.44550000000000001</c:v>
                </c:pt>
                <c:pt idx="25">
                  <c:v>2.9759000000000002</c:v>
                </c:pt>
                <c:pt idx="26">
                  <c:v>12.2302</c:v>
                </c:pt>
                <c:pt idx="27">
                  <c:v>32.237000000000002</c:v>
                </c:pt>
                <c:pt idx="28">
                  <c:v>64.867099999999994</c:v>
                </c:pt>
                <c:pt idx="29">
                  <c:v>106.76009999999999</c:v>
                </c:pt>
                <c:pt idx="30">
                  <c:v>153.30119999999999</c:v>
                </c:pt>
                <c:pt idx="31">
                  <c:v>201.5967</c:v>
                </c:pt>
                <c:pt idx="32">
                  <c:v>254.4736</c:v>
                </c:pt>
                <c:pt idx="33">
                  <c:v>308.82080000000002</c:v>
                </c:pt>
                <c:pt idx="34">
                  <c:v>359.83449999999999</c:v>
                </c:pt>
                <c:pt idx="35">
                  <c:v>411.66030000000001</c:v>
                </c:pt>
                <c:pt idx="36">
                  <c:v>456.99779999999998</c:v>
                </c:pt>
                <c:pt idx="37">
                  <c:v>503.81259999999997</c:v>
                </c:pt>
                <c:pt idx="38">
                  <c:v>547.02089999999998</c:v>
                </c:pt>
                <c:pt idx="39">
                  <c:v>592.12800000000004</c:v>
                </c:pt>
                <c:pt idx="40">
                  <c:v>632.41570000000002</c:v>
                </c:pt>
                <c:pt idx="41">
                  <c:v>674.08749999999998</c:v>
                </c:pt>
                <c:pt idx="42">
                  <c:v>711.83939999999996</c:v>
                </c:pt>
                <c:pt idx="43">
                  <c:v>740.32420000000002</c:v>
                </c:pt>
                <c:pt idx="44">
                  <c:v>765.13440000000003</c:v>
                </c:pt>
                <c:pt idx="45">
                  <c:v>778.56539999999995</c:v>
                </c:pt>
                <c:pt idx="46">
                  <c:v>795.17010000000005</c:v>
                </c:pt>
                <c:pt idx="47">
                  <c:v>810.10709999999995</c:v>
                </c:pt>
                <c:pt idx="48">
                  <c:v>814.78070000000002</c:v>
                </c:pt>
                <c:pt idx="49">
                  <c:v>819.78530000000001</c:v>
                </c:pt>
                <c:pt idx="50">
                  <c:v>819.48879999999997</c:v>
                </c:pt>
                <c:pt idx="51">
                  <c:v>818.49059999999997</c:v>
                </c:pt>
                <c:pt idx="52">
                  <c:v>816.6114</c:v>
                </c:pt>
                <c:pt idx="53">
                  <c:v>809.03319999999997</c:v>
                </c:pt>
                <c:pt idx="54">
                  <c:v>799.16359999999997</c:v>
                </c:pt>
                <c:pt idx="55">
                  <c:v>772.68389999999999</c:v>
                </c:pt>
                <c:pt idx="56">
                  <c:v>745.96990000000005</c:v>
                </c:pt>
                <c:pt idx="57">
                  <c:v>718.57950000000005</c:v>
                </c:pt>
                <c:pt idx="58">
                  <c:v>691.178</c:v>
                </c:pt>
                <c:pt idx="59">
                  <c:v>650.64099999999996</c:v>
                </c:pt>
                <c:pt idx="60">
                  <c:v>608.41920000000005</c:v>
                </c:pt>
                <c:pt idx="61">
                  <c:v>564.68470000000002</c:v>
                </c:pt>
                <c:pt idx="62">
                  <c:v>520.76369999999997</c:v>
                </c:pt>
                <c:pt idx="63">
                  <c:v>470.0754</c:v>
                </c:pt>
                <c:pt idx="64">
                  <c:v>419.63170000000002</c:v>
                </c:pt>
                <c:pt idx="65">
                  <c:v>369.80459999999999</c:v>
                </c:pt>
                <c:pt idx="66">
                  <c:v>315.66750000000002</c:v>
                </c:pt>
                <c:pt idx="67">
                  <c:v>266.94709999999998</c:v>
                </c:pt>
                <c:pt idx="68">
                  <c:v>215.9486</c:v>
                </c:pt>
                <c:pt idx="69">
                  <c:v>163.7002</c:v>
                </c:pt>
                <c:pt idx="70">
                  <c:v>113.4645</c:v>
                </c:pt>
                <c:pt idx="71">
                  <c:v>70.953000000000003</c:v>
                </c:pt>
                <c:pt idx="72">
                  <c:v>35.595700000000001</c:v>
                </c:pt>
                <c:pt idx="73">
                  <c:v>12.0025</c:v>
                </c:pt>
                <c:pt idx="74">
                  <c:v>1.7739</c:v>
                </c:pt>
                <c:pt idx="75">
                  <c:v>0.34670000000000001</c:v>
                </c:pt>
                <c:pt idx="76">
                  <c:v>1.1999999999999999E-3</c:v>
                </c:pt>
                <c:pt idx="77">
                  <c:v>1E-3</c:v>
                </c:pt>
                <c:pt idx="78">
                  <c:v>1.1999999999999999E-3</c:v>
                </c:pt>
                <c:pt idx="79">
                  <c:v>8.0000000000000004E-4</c:v>
                </c:pt>
                <c:pt idx="80">
                  <c:v>2.9999999999999997E-4</c:v>
                </c:pt>
                <c:pt idx="81">
                  <c:v>2.9999999999999997E-4</c:v>
                </c:pt>
                <c:pt idx="82">
                  <c:v>4.3E-3</c:v>
                </c:pt>
                <c:pt idx="83">
                  <c:v>3.7000000000000002E-3</c:v>
                </c:pt>
                <c:pt idx="84">
                  <c:v>2.2000000000000001E-3</c:v>
                </c:pt>
                <c:pt idx="85">
                  <c:v>1.8E-3</c:v>
                </c:pt>
                <c:pt idx="86">
                  <c:v>5.9999999999999995E-4</c:v>
                </c:pt>
                <c:pt idx="87">
                  <c:v>8.0000000000000004E-4</c:v>
                </c:pt>
                <c:pt idx="88">
                  <c:v>0</c:v>
                </c:pt>
                <c:pt idx="89">
                  <c:v>2.0000000000000001E-4</c:v>
                </c:pt>
                <c:pt idx="90">
                  <c:v>2.0000000000000001E-4</c:v>
                </c:pt>
                <c:pt idx="91">
                  <c:v>2.0000000000000001E-4</c:v>
                </c:pt>
                <c:pt idx="92">
                  <c:v>2.9999999999999997E-4</c:v>
                </c:pt>
                <c:pt idx="93">
                  <c:v>5.9999999999999995E-4</c:v>
                </c:pt>
                <c:pt idx="94">
                  <c:v>1.6000000000000001E-3</c:v>
                </c:pt>
                <c:pt idx="95">
                  <c:v>1.5E-3</c:v>
                </c:pt>
              </c:numCache>
            </c:numRef>
          </c:val>
          <c:smooth val="0"/>
          <c:extLst>
            <c:ext xmlns:c16="http://schemas.microsoft.com/office/drawing/2014/chart" uri="{C3380CC4-5D6E-409C-BE32-E72D297353CC}">
              <c16:uniqueId val="{00000000-27FA-4F7C-8BD3-DFD6CD8F511F}"/>
            </c:ext>
          </c:extLst>
        </c:ser>
        <c:dLbls>
          <c:showLegendKey val="0"/>
          <c:showVal val="0"/>
          <c:showCatName val="0"/>
          <c:showSerName val="0"/>
          <c:showPercent val="0"/>
          <c:showBubbleSize val="0"/>
        </c:dLbls>
        <c:smooth val="0"/>
        <c:axId val="668330840"/>
        <c:axId val="668331232"/>
      </c:lineChart>
      <c:catAx>
        <c:axId val="66833084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68331232"/>
        <c:crosses val="autoZero"/>
        <c:auto val="1"/>
        <c:lblAlgn val="ctr"/>
        <c:lblOffset val="100"/>
        <c:tickLblSkip val="8"/>
        <c:tickMarkSkip val="8"/>
        <c:noMultiLvlLbl val="0"/>
      </c:catAx>
      <c:valAx>
        <c:axId val="668331232"/>
        <c:scaling>
          <c:orientation val="minMax"/>
          <c:max val="900"/>
          <c:min val="0"/>
        </c:scaling>
        <c:delete val="0"/>
        <c:axPos val="l"/>
        <c:title>
          <c:tx>
            <c:rich>
              <a:bodyPr rot="-5400000" vert="horz"/>
              <a:lstStyle/>
              <a:p>
                <a:pPr>
                  <a:defRPr sz="1600"/>
                </a:pPr>
                <a:r>
                  <a:rPr lang="en-US" sz="1600"/>
                  <a:t>Solar Radiation (W/m</a:t>
                </a:r>
                <a:r>
                  <a:rPr lang="en-US" sz="1600" baseline="30000"/>
                  <a:t>2</a:t>
                </a:r>
                <a:r>
                  <a:rPr lang="en-US" sz="1600"/>
                  <a:t>/s)</a:t>
                </a:r>
              </a:p>
            </c:rich>
          </c:tx>
          <c:overlay val="0"/>
        </c:title>
        <c:numFmt formatCode="0" sourceLinked="0"/>
        <c:majorTickMark val="out"/>
        <c:minorTickMark val="none"/>
        <c:tickLblPos val="nextTo"/>
        <c:txPr>
          <a:bodyPr/>
          <a:lstStyle/>
          <a:p>
            <a:pPr>
              <a:defRPr sz="1200"/>
            </a:pPr>
            <a:endParaRPr lang="en-US"/>
          </a:p>
        </c:txPr>
        <c:crossAx val="668330840"/>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Wind speed,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lineChart>
        <c:grouping val="standard"/>
        <c:varyColors val="0"/>
        <c:ser>
          <c:idx val="0"/>
          <c:order val="0"/>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Hourly!$G$3:$G$98</c:f>
              <c:numCache>
                <c:formatCode>0.0</c:formatCode>
                <c:ptCount val="96"/>
                <c:pt idx="0">
                  <c:v>12.2926</c:v>
                </c:pt>
                <c:pt idx="1">
                  <c:v>12.2643</c:v>
                </c:pt>
                <c:pt idx="2">
                  <c:v>12.174099999999999</c:v>
                </c:pt>
                <c:pt idx="3">
                  <c:v>12.1448</c:v>
                </c:pt>
                <c:pt idx="4">
                  <c:v>12.1577</c:v>
                </c:pt>
                <c:pt idx="5">
                  <c:v>12.053699999999999</c:v>
                </c:pt>
                <c:pt idx="6">
                  <c:v>11.973000000000001</c:v>
                </c:pt>
                <c:pt idx="7">
                  <c:v>11.875400000000001</c:v>
                </c:pt>
                <c:pt idx="8">
                  <c:v>11.809699999999999</c:v>
                </c:pt>
                <c:pt idx="9">
                  <c:v>11.866</c:v>
                </c:pt>
                <c:pt idx="10">
                  <c:v>11.873799999999999</c:v>
                </c:pt>
                <c:pt idx="11">
                  <c:v>11.787800000000001</c:v>
                </c:pt>
                <c:pt idx="12">
                  <c:v>11.7697</c:v>
                </c:pt>
                <c:pt idx="13">
                  <c:v>11.723100000000001</c:v>
                </c:pt>
                <c:pt idx="14">
                  <c:v>11.784800000000001</c:v>
                </c:pt>
                <c:pt idx="15">
                  <c:v>11.768700000000001</c:v>
                </c:pt>
                <c:pt idx="16">
                  <c:v>11.7066</c:v>
                </c:pt>
                <c:pt idx="17">
                  <c:v>11.64</c:v>
                </c:pt>
                <c:pt idx="18">
                  <c:v>11.6976</c:v>
                </c:pt>
                <c:pt idx="19">
                  <c:v>11.698</c:v>
                </c:pt>
                <c:pt idx="20">
                  <c:v>11.6007</c:v>
                </c:pt>
                <c:pt idx="21">
                  <c:v>11.546200000000001</c:v>
                </c:pt>
                <c:pt idx="22">
                  <c:v>11.5136</c:v>
                </c:pt>
                <c:pt idx="23">
                  <c:v>11.464</c:v>
                </c:pt>
                <c:pt idx="24">
                  <c:v>11.469900000000001</c:v>
                </c:pt>
                <c:pt idx="25">
                  <c:v>11.4938</c:v>
                </c:pt>
                <c:pt idx="26">
                  <c:v>11.447699999999999</c:v>
                </c:pt>
                <c:pt idx="27">
                  <c:v>11.272500000000001</c:v>
                </c:pt>
                <c:pt idx="28">
                  <c:v>10.975</c:v>
                </c:pt>
                <c:pt idx="29">
                  <c:v>10.6365</c:v>
                </c:pt>
                <c:pt idx="30">
                  <c:v>10.433999999999999</c:v>
                </c:pt>
                <c:pt idx="31">
                  <c:v>10.3149</c:v>
                </c:pt>
                <c:pt idx="32">
                  <c:v>10.261900000000001</c:v>
                </c:pt>
                <c:pt idx="33">
                  <c:v>10.2599</c:v>
                </c:pt>
                <c:pt idx="34">
                  <c:v>10.4754</c:v>
                </c:pt>
                <c:pt idx="35">
                  <c:v>10.6716</c:v>
                </c:pt>
                <c:pt idx="36">
                  <c:v>10.793699999999999</c:v>
                </c:pt>
                <c:pt idx="37">
                  <c:v>11.0069</c:v>
                </c:pt>
                <c:pt idx="38">
                  <c:v>11.241199999999999</c:v>
                </c:pt>
                <c:pt idx="39">
                  <c:v>11.3766</c:v>
                </c:pt>
                <c:pt idx="40">
                  <c:v>11.618499999999999</c:v>
                </c:pt>
                <c:pt idx="41">
                  <c:v>11.897600000000001</c:v>
                </c:pt>
                <c:pt idx="42">
                  <c:v>12.1541</c:v>
                </c:pt>
                <c:pt idx="43">
                  <c:v>12.580299999999999</c:v>
                </c:pt>
                <c:pt idx="44">
                  <c:v>12.9696</c:v>
                </c:pt>
                <c:pt idx="45">
                  <c:v>13.3322</c:v>
                </c:pt>
                <c:pt idx="46">
                  <c:v>13.8614</c:v>
                </c:pt>
                <c:pt idx="47">
                  <c:v>14.4011</c:v>
                </c:pt>
                <c:pt idx="48">
                  <c:v>14.7582</c:v>
                </c:pt>
                <c:pt idx="49">
                  <c:v>15.1624</c:v>
                </c:pt>
                <c:pt idx="50">
                  <c:v>15.5794</c:v>
                </c:pt>
                <c:pt idx="51">
                  <c:v>15.988</c:v>
                </c:pt>
                <c:pt idx="52">
                  <c:v>16.3188</c:v>
                </c:pt>
                <c:pt idx="53">
                  <c:v>16.5822</c:v>
                </c:pt>
                <c:pt idx="54">
                  <c:v>16.928100000000001</c:v>
                </c:pt>
                <c:pt idx="55">
                  <c:v>16.964200000000002</c:v>
                </c:pt>
                <c:pt idx="56">
                  <c:v>17.097999999999999</c:v>
                </c:pt>
                <c:pt idx="57">
                  <c:v>17.133099999999999</c:v>
                </c:pt>
                <c:pt idx="58">
                  <c:v>17.0992</c:v>
                </c:pt>
                <c:pt idx="59">
                  <c:v>16.964099999999998</c:v>
                </c:pt>
                <c:pt idx="60">
                  <c:v>17.003699999999998</c:v>
                </c:pt>
                <c:pt idx="61">
                  <c:v>16.872900000000001</c:v>
                </c:pt>
                <c:pt idx="62">
                  <c:v>16.612400000000001</c:v>
                </c:pt>
                <c:pt idx="63">
                  <c:v>16.4938</c:v>
                </c:pt>
                <c:pt idx="64">
                  <c:v>16.509</c:v>
                </c:pt>
                <c:pt idx="65">
                  <c:v>16.3446</c:v>
                </c:pt>
                <c:pt idx="66">
                  <c:v>16.1402</c:v>
                </c:pt>
                <c:pt idx="67">
                  <c:v>15.8345</c:v>
                </c:pt>
                <c:pt idx="68">
                  <c:v>15.5755</c:v>
                </c:pt>
                <c:pt idx="69">
                  <c:v>15.305300000000001</c:v>
                </c:pt>
                <c:pt idx="70">
                  <c:v>15.034700000000001</c:v>
                </c:pt>
                <c:pt idx="71">
                  <c:v>14.819699999999999</c:v>
                </c:pt>
                <c:pt idx="72">
                  <c:v>14.651300000000001</c:v>
                </c:pt>
                <c:pt idx="73">
                  <c:v>14.520200000000001</c:v>
                </c:pt>
                <c:pt idx="74">
                  <c:v>14.3712</c:v>
                </c:pt>
                <c:pt idx="75">
                  <c:v>14.2211</c:v>
                </c:pt>
                <c:pt idx="76">
                  <c:v>14.009399999999999</c:v>
                </c:pt>
                <c:pt idx="77">
                  <c:v>13.776199999999999</c:v>
                </c:pt>
                <c:pt idx="78">
                  <c:v>13.5898</c:v>
                </c:pt>
                <c:pt idx="79">
                  <c:v>13.4796</c:v>
                </c:pt>
                <c:pt idx="80">
                  <c:v>13.327299999999999</c:v>
                </c:pt>
                <c:pt idx="81">
                  <c:v>13.219200000000001</c:v>
                </c:pt>
                <c:pt idx="82">
                  <c:v>13.1373</c:v>
                </c:pt>
                <c:pt idx="83">
                  <c:v>13.071199999999999</c:v>
                </c:pt>
                <c:pt idx="84">
                  <c:v>12.877599999999999</c:v>
                </c:pt>
                <c:pt idx="85">
                  <c:v>12.736499999999999</c:v>
                </c:pt>
                <c:pt idx="86">
                  <c:v>12.672599999999999</c:v>
                </c:pt>
                <c:pt idx="87">
                  <c:v>12.5655</c:v>
                </c:pt>
                <c:pt idx="88">
                  <c:v>12.531700000000001</c:v>
                </c:pt>
                <c:pt idx="89">
                  <c:v>12.4513</c:v>
                </c:pt>
                <c:pt idx="90">
                  <c:v>12.423500000000001</c:v>
                </c:pt>
                <c:pt idx="91">
                  <c:v>12.3972</c:v>
                </c:pt>
                <c:pt idx="92">
                  <c:v>12.472300000000001</c:v>
                </c:pt>
                <c:pt idx="93">
                  <c:v>12.436199999999999</c:v>
                </c:pt>
                <c:pt idx="94">
                  <c:v>12.358599999999999</c:v>
                </c:pt>
                <c:pt idx="95">
                  <c:v>12.341900000000001</c:v>
                </c:pt>
              </c:numCache>
            </c:numRef>
          </c:val>
          <c:smooth val="0"/>
          <c:extLst>
            <c:ext xmlns:c16="http://schemas.microsoft.com/office/drawing/2014/chart" uri="{C3380CC4-5D6E-409C-BE32-E72D297353CC}">
              <c16:uniqueId val="{00000000-78A6-42F5-98DA-2AC6BA3EB4BC}"/>
            </c:ext>
          </c:extLst>
        </c:ser>
        <c:dLbls>
          <c:showLegendKey val="0"/>
          <c:showVal val="0"/>
          <c:showCatName val="0"/>
          <c:showSerName val="0"/>
          <c:showPercent val="0"/>
          <c:showBubbleSize val="0"/>
        </c:dLbls>
        <c:smooth val="0"/>
        <c:axId val="636262904"/>
        <c:axId val="636263296"/>
      </c:lineChart>
      <c:catAx>
        <c:axId val="636262904"/>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36263296"/>
        <c:crosses val="autoZero"/>
        <c:auto val="1"/>
        <c:lblAlgn val="ctr"/>
        <c:lblOffset val="100"/>
        <c:tickLblSkip val="8"/>
        <c:tickMarkSkip val="8"/>
        <c:noMultiLvlLbl val="0"/>
      </c:catAx>
      <c:valAx>
        <c:axId val="636263296"/>
        <c:scaling>
          <c:orientation val="minMax"/>
          <c:min val="8"/>
        </c:scaling>
        <c:delete val="0"/>
        <c:axPos val="l"/>
        <c:title>
          <c:tx>
            <c:rich>
              <a:bodyPr rot="-5400000" vert="horz"/>
              <a:lstStyle/>
              <a:p>
                <a:pPr>
                  <a:defRPr sz="1600"/>
                </a:pPr>
                <a:r>
                  <a:rPr lang="en-US" sz="1600"/>
                  <a:t>Wind Speed (Km/h)</a:t>
                </a:r>
              </a:p>
            </c:rich>
          </c:tx>
          <c:overlay val="0"/>
        </c:title>
        <c:numFmt formatCode="0" sourceLinked="0"/>
        <c:majorTickMark val="out"/>
        <c:minorTickMark val="none"/>
        <c:tickLblPos val="nextTo"/>
        <c:txPr>
          <a:bodyPr/>
          <a:lstStyle/>
          <a:p>
            <a:pPr>
              <a:defRPr sz="1200"/>
            </a:pPr>
            <a:endParaRPr lang="en-US"/>
          </a:p>
        </c:txPr>
        <c:crossAx val="63626290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effectLst/>
              </a:rPr>
              <a:t>Rainfall, Dry season (% of Total/15-Minute interval)</a:t>
            </a:r>
          </a:p>
        </c:rich>
      </c:tx>
      <c:overlay val="1"/>
    </c:title>
    <c:autoTitleDeleted val="0"/>
    <c:plotArea>
      <c:layout>
        <c:manualLayout>
          <c:layoutTarget val="inner"/>
          <c:xMode val="edge"/>
          <c:yMode val="edge"/>
          <c:x val="0.10711135793779968"/>
          <c:y val="8.1776700989299414E-2"/>
          <c:w val="0.85757296661241367"/>
          <c:h val="0.70834501456548704"/>
        </c:manualLayout>
      </c:layout>
      <c:lineChart>
        <c:grouping val="standard"/>
        <c:varyColors val="0"/>
        <c:ser>
          <c:idx val="0"/>
          <c:order val="0"/>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Hourly!$B$3:$B$98</c:f>
              <c:numCache>
                <c:formatCode>0.00</c:formatCode>
                <c:ptCount val="96"/>
                <c:pt idx="0">
                  <c:v>0.6724</c:v>
                </c:pt>
                <c:pt idx="1">
                  <c:v>1.141</c:v>
                </c:pt>
                <c:pt idx="2">
                  <c:v>1.1919</c:v>
                </c:pt>
                <c:pt idx="3">
                  <c:v>0.87609999999999999</c:v>
                </c:pt>
                <c:pt idx="4">
                  <c:v>1.0288999999999999</c:v>
                </c:pt>
                <c:pt idx="5">
                  <c:v>1.141</c:v>
                </c:pt>
                <c:pt idx="6">
                  <c:v>0.74370000000000003</c:v>
                </c:pt>
                <c:pt idx="7">
                  <c:v>0.68259999999999998</c:v>
                </c:pt>
                <c:pt idx="8">
                  <c:v>0.68259999999999998</c:v>
                </c:pt>
                <c:pt idx="9">
                  <c:v>1.304</c:v>
                </c:pt>
                <c:pt idx="10">
                  <c:v>1.0288999999999999</c:v>
                </c:pt>
                <c:pt idx="11">
                  <c:v>0.79459999999999997</c:v>
                </c:pt>
                <c:pt idx="12">
                  <c:v>1.2938000000000001</c:v>
                </c:pt>
                <c:pt idx="13">
                  <c:v>1.0186999999999999</c:v>
                </c:pt>
                <c:pt idx="14">
                  <c:v>1.0901000000000001</c:v>
                </c:pt>
                <c:pt idx="15">
                  <c:v>1.3753</c:v>
                </c:pt>
                <c:pt idx="16">
                  <c:v>1.0390999999999999</c:v>
                </c:pt>
                <c:pt idx="17">
                  <c:v>0.93720000000000003</c:v>
                </c:pt>
                <c:pt idx="18">
                  <c:v>0.50939999999999996</c:v>
                </c:pt>
                <c:pt idx="19">
                  <c:v>0.61119999999999997</c:v>
                </c:pt>
                <c:pt idx="20">
                  <c:v>0.80479999999999996</c:v>
                </c:pt>
                <c:pt idx="21">
                  <c:v>0.89649999999999996</c:v>
                </c:pt>
                <c:pt idx="22">
                  <c:v>1.0492999999999999</c:v>
                </c:pt>
                <c:pt idx="23">
                  <c:v>1.5891999999999999</c:v>
                </c:pt>
                <c:pt idx="24">
                  <c:v>0.73350000000000004</c:v>
                </c:pt>
                <c:pt idx="25">
                  <c:v>0.44819999999999999</c:v>
                </c:pt>
                <c:pt idx="26">
                  <c:v>0.49919999999999998</c:v>
                </c:pt>
                <c:pt idx="27">
                  <c:v>0.4788</c:v>
                </c:pt>
                <c:pt idx="28">
                  <c:v>0.72330000000000005</c:v>
                </c:pt>
                <c:pt idx="29">
                  <c:v>0.57050000000000001</c:v>
                </c:pt>
                <c:pt idx="30">
                  <c:v>0.3871</c:v>
                </c:pt>
                <c:pt idx="31">
                  <c:v>1.2836000000000001</c:v>
                </c:pt>
                <c:pt idx="32">
                  <c:v>1.4671000000000001</c:v>
                </c:pt>
                <c:pt idx="33">
                  <c:v>0.99839999999999995</c:v>
                </c:pt>
                <c:pt idx="34">
                  <c:v>0.78439999999999999</c:v>
                </c:pt>
                <c:pt idx="35">
                  <c:v>0.79459999999999997</c:v>
                </c:pt>
                <c:pt idx="36">
                  <c:v>1.3447</c:v>
                </c:pt>
                <c:pt idx="37">
                  <c:v>0.89649999999999996</c:v>
                </c:pt>
                <c:pt idx="38">
                  <c:v>0.96779999999999999</c:v>
                </c:pt>
                <c:pt idx="39">
                  <c:v>1.0390999999999999</c:v>
                </c:pt>
                <c:pt idx="40">
                  <c:v>0.93720000000000003</c:v>
                </c:pt>
                <c:pt idx="41">
                  <c:v>0.82520000000000004</c:v>
                </c:pt>
                <c:pt idx="42">
                  <c:v>0.57050000000000001</c:v>
                </c:pt>
                <c:pt idx="43">
                  <c:v>0.7742</c:v>
                </c:pt>
                <c:pt idx="44">
                  <c:v>1.1512</c:v>
                </c:pt>
                <c:pt idx="45">
                  <c:v>1.1104000000000001</c:v>
                </c:pt>
                <c:pt idx="46">
                  <c:v>2.6385000000000001</c:v>
                </c:pt>
                <c:pt idx="47">
                  <c:v>1.3447</c:v>
                </c:pt>
                <c:pt idx="48">
                  <c:v>1.1308</c:v>
                </c:pt>
                <c:pt idx="49">
                  <c:v>1.3346</c:v>
                </c:pt>
                <c:pt idx="50">
                  <c:v>1.4874000000000001</c:v>
                </c:pt>
                <c:pt idx="51">
                  <c:v>1.5993999999999999</c:v>
                </c:pt>
                <c:pt idx="52">
                  <c:v>1.5790999999999999</c:v>
                </c:pt>
                <c:pt idx="53">
                  <c:v>0.99839999999999995</c:v>
                </c:pt>
                <c:pt idx="54">
                  <c:v>1.0288999999999999</c:v>
                </c:pt>
                <c:pt idx="55">
                  <c:v>1.304</c:v>
                </c:pt>
                <c:pt idx="56">
                  <c:v>2.5367999999999999</c:v>
                </c:pt>
                <c:pt idx="57">
                  <c:v>1.7319</c:v>
                </c:pt>
                <c:pt idx="58">
                  <c:v>1.9661999999999999</c:v>
                </c:pt>
                <c:pt idx="59">
                  <c:v>1.5179</c:v>
                </c:pt>
                <c:pt idx="60">
                  <c:v>1.9356</c:v>
                </c:pt>
                <c:pt idx="61">
                  <c:v>1.6504000000000001</c:v>
                </c:pt>
                <c:pt idx="62">
                  <c:v>1.4363999999999999</c:v>
                </c:pt>
                <c:pt idx="63">
                  <c:v>1.5789</c:v>
                </c:pt>
                <c:pt idx="64">
                  <c:v>0.74370000000000003</c:v>
                </c:pt>
                <c:pt idx="65">
                  <c:v>0.8659</c:v>
                </c:pt>
                <c:pt idx="66">
                  <c:v>1.3142</c:v>
                </c:pt>
                <c:pt idx="67">
                  <c:v>0.90669999999999995</c:v>
                </c:pt>
                <c:pt idx="68">
                  <c:v>1.0901000000000001</c:v>
                </c:pt>
                <c:pt idx="69">
                  <c:v>1.6809000000000001</c:v>
                </c:pt>
                <c:pt idx="70">
                  <c:v>1.8133999999999999</c:v>
                </c:pt>
                <c:pt idx="71">
                  <c:v>2.1088</c:v>
                </c:pt>
                <c:pt idx="72">
                  <c:v>1.1206</c:v>
                </c:pt>
                <c:pt idx="73">
                  <c:v>1.0799000000000001</c:v>
                </c:pt>
                <c:pt idx="74">
                  <c:v>1.2836000000000001</c:v>
                </c:pt>
                <c:pt idx="75">
                  <c:v>1.0085999999999999</c:v>
                </c:pt>
                <c:pt idx="76">
                  <c:v>0.62139999999999995</c:v>
                </c:pt>
                <c:pt idx="77">
                  <c:v>0.49919999999999998</c:v>
                </c:pt>
                <c:pt idx="78">
                  <c:v>0.49919999999999998</c:v>
                </c:pt>
                <c:pt idx="79">
                  <c:v>0.72330000000000005</c:v>
                </c:pt>
                <c:pt idx="80">
                  <c:v>0.85570000000000002</c:v>
                </c:pt>
                <c:pt idx="81">
                  <c:v>0.3871</c:v>
                </c:pt>
                <c:pt idx="82">
                  <c:v>0.56030000000000002</c:v>
                </c:pt>
                <c:pt idx="83">
                  <c:v>0.49919999999999998</c:v>
                </c:pt>
                <c:pt idx="84">
                  <c:v>0.59089999999999998</c:v>
                </c:pt>
                <c:pt idx="85">
                  <c:v>0.51959999999999995</c:v>
                </c:pt>
                <c:pt idx="86">
                  <c:v>0.46860000000000002</c:v>
                </c:pt>
                <c:pt idx="87">
                  <c:v>0.50939999999999996</c:v>
                </c:pt>
                <c:pt idx="88">
                  <c:v>0.99839999999999995</c:v>
                </c:pt>
                <c:pt idx="89">
                  <c:v>1.9763999999999999</c:v>
                </c:pt>
                <c:pt idx="90">
                  <c:v>1.0697000000000001</c:v>
                </c:pt>
                <c:pt idx="91">
                  <c:v>0.7742</c:v>
                </c:pt>
                <c:pt idx="92">
                  <c:v>0.48899999999999999</c:v>
                </c:pt>
                <c:pt idx="93">
                  <c:v>0.6724</c:v>
                </c:pt>
                <c:pt idx="94">
                  <c:v>0.78439999999999999</c:v>
                </c:pt>
                <c:pt idx="95">
                  <c:v>0.39729999999999999</c:v>
                </c:pt>
              </c:numCache>
            </c:numRef>
          </c:val>
          <c:smooth val="0"/>
          <c:extLst>
            <c:ext xmlns:c16="http://schemas.microsoft.com/office/drawing/2014/chart" uri="{C3380CC4-5D6E-409C-BE32-E72D297353CC}">
              <c16:uniqueId val="{00000000-461D-4567-B437-AA32D0E37DBF}"/>
            </c:ext>
          </c:extLst>
        </c:ser>
        <c:dLbls>
          <c:showLegendKey val="0"/>
          <c:showVal val="0"/>
          <c:showCatName val="0"/>
          <c:showSerName val="0"/>
          <c:showPercent val="0"/>
          <c:showBubbleSize val="0"/>
        </c:dLbls>
        <c:smooth val="0"/>
        <c:axId val="636264864"/>
        <c:axId val="636265256"/>
      </c:lineChart>
      <c:catAx>
        <c:axId val="636264864"/>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36265256"/>
        <c:crosses val="autoZero"/>
        <c:auto val="1"/>
        <c:lblAlgn val="ctr"/>
        <c:lblOffset val="100"/>
        <c:tickLblSkip val="8"/>
        <c:tickMarkSkip val="8"/>
        <c:noMultiLvlLbl val="0"/>
      </c:catAx>
      <c:valAx>
        <c:axId val="636265256"/>
        <c:scaling>
          <c:orientation val="minMax"/>
          <c:max val="3.5"/>
          <c:min val="0"/>
        </c:scaling>
        <c:delete val="0"/>
        <c:axPos val="l"/>
        <c:title>
          <c:tx>
            <c:rich>
              <a:bodyPr rot="-5400000" vert="horz"/>
              <a:lstStyle/>
              <a:p>
                <a:pPr>
                  <a:defRPr sz="1600"/>
                </a:pPr>
                <a:r>
                  <a:rPr lang="en-US" sz="1600"/>
                  <a:t>Rainfall (%)</a:t>
                </a:r>
              </a:p>
            </c:rich>
          </c:tx>
          <c:overlay val="0"/>
        </c:title>
        <c:numFmt formatCode="0.0" sourceLinked="0"/>
        <c:majorTickMark val="out"/>
        <c:minorTickMark val="none"/>
        <c:tickLblPos val="nextTo"/>
        <c:txPr>
          <a:bodyPr/>
          <a:lstStyle/>
          <a:p>
            <a:pPr>
              <a:defRPr sz="1200"/>
            </a:pPr>
            <a:endParaRPr lang="en-US"/>
          </a:p>
        </c:txPr>
        <c:crossAx val="636264864"/>
        <c:crosses val="autoZero"/>
        <c:crossBetween val="between"/>
        <c:majorUnit val="0.5"/>
      </c:valAx>
    </c:plotArea>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Relative Humidity,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0.11243607860819074"/>
          <c:y val="0.14771076692336532"/>
          <c:w val="0.8515291646505081"/>
          <c:h val="0.64241094863142112"/>
        </c:manualLayout>
      </c:layout>
      <c:lineChart>
        <c:grouping val="standard"/>
        <c:varyColors val="0"/>
        <c:ser>
          <c:idx val="0"/>
          <c:order val="0"/>
          <c:tx>
            <c:v>1m</c:v>
          </c:tx>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Hourly!$C$3:$C$98</c:f>
              <c:numCache>
                <c:formatCode>0.0</c:formatCode>
                <c:ptCount val="96"/>
                <c:pt idx="0">
                  <c:v>96.888400000000004</c:v>
                </c:pt>
                <c:pt idx="1">
                  <c:v>96.954899999999995</c:v>
                </c:pt>
                <c:pt idx="2">
                  <c:v>97.017799999999994</c:v>
                </c:pt>
                <c:pt idx="3">
                  <c:v>97.089799999999997</c:v>
                </c:pt>
                <c:pt idx="4">
                  <c:v>97.141999999999996</c:v>
                </c:pt>
                <c:pt idx="5">
                  <c:v>97.180800000000005</c:v>
                </c:pt>
                <c:pt idx="6">
                  <c:v>97.211699999999993</c:v>
                </c:pt>
                <c:pt idx="7">
                  <c:v>97.271699999999996</c:v>
                </c:pt>
                <c:pt idx="8">
                  <c:v>97.315700000000007</c:v>
                </c:pt>
                <c:pt idx="9">
                  <c:v>97.351900000000001</c:v>
                </c:pt>
                <c:pt idx="10">
                  <c:v>97.389600000000002</c:v>
                </c:pt>
                <c:pt idx="11">
                  <c:v>97.437100000000001</c:v>
                </c:pt>
                <c:pt idx="12">
                  <c:v>97.486800000000002</c:v>
                </c:pt>
                <c:pt idx="13">
                  <c:v>97.531700000000001</c:v>
                </c:pt>
                <c:pt idx="14">
                  <c:v>97.578999999999994</c:v>
                </c:pt>
                <c:pt idx="15">
                  <c:v>97.609899999999996</c:v>
                </c:pt>
                <c:pt idx="16">
                  <c:v>97.645499999999998</c:v>
                </c:pt>
                <c:pt idx="17">
                  <c:v>97.694000000000003</c:v>
                </c:pt>
                <c:pt idx="18">
                  <c:v>97.738699999999994</c:v>
                </c:pt>
                <c:pt idx="19">
                  <c:v>97.778899999999993</c:v>
                </c:pt>
                <c:pt idx="20">
                  <c:v>97.811599999999999</c:v>
                </c:pt>
                <c:pt idx="21">
                  <c:v>97.859499999999997</c:v>
                </c:pt>
                <c:pt idx="22">
                  <c:v>97.897199999999998</c:v>
                </c:pt>
                <c:pt idx="23">
                  <c:v>97.922200000000004</c:v>
                </c:pt>
                <c:pt idx="24">
                  <c:v>97.953199999999995</c:v>
                </c:pt>
                <c:pt idx="25">
                  <c:v>97.990799999999993</c:v>
                </c:pt>
                <c:pt idx="26">
                  <c:v>98.024100000000004</c:v>
                </c:pt>
                <c:pt idx="27">
                  <c:v>98.053799999999995</c:v>
                </c:pt>
                <c:pt idx="28">
                  <c:v>98.079400000000007</c:v>
                </c:pt>
                <c:pt idx="29">
                  <c:v>98.0899</c:v>
                </c:pt>
                <c:pt idx="30">
                  <c:v>98.061300000000003</c:v>
                </c:pt>
                <c:pt idx="31">
                  <c:v>97.976900000000001</c:v>
                </c:pt>
                <c:pt idx="32">
                  <c:v>97.834299999999999</c:v>
                </c:pt>
                <c:pt idx="33">
                  <c:v>97.595399999999998</c:v>
                </c:pt>
                <c:pt idx="34">
                  <c:v>97.205600000000004</c:v>
                </c:pt>
                <c:pt idx="35">
                  <c:v>96.640900000000002</c:v>
                </c:pt>
                <c:pt idx="36">
                  <c:v>95.912499999999994</c:v>
                </c:pt>
                <c:pt idx="37">
                  <c:v>95.062399999999997</c:v>
                </c:pt>
                <c:pt idx="38">
                  <c:v>93.994799999999998</c:v>
                </c:pt>
                <c:pt idx="39">
                  <c:v>92.877300000000005</c:v>
                </c:pt>
                <c:pt idx="40">
                  <c:v>91.701899999999995</c:v>
                </c:pt>
                <c:pt idx="41">
                  <c:v>90.477400000000003</c:v>
                </c:pt>
                <c:pt idx="42">
                  <c:v>89.342600000000004</c:v>
                </c:pt>
                <c:pt idx="43">
                  <c:v>88.2697</c:v>
                </c:pt>
                <c:pt idx="44">
                  <c:v>87.408900000000003</c:v>
                </c:pt>
                <c:pt idx="45">
                  <c:v>86.575000000000003</c:v>
                </c:pt>
                <c:pt idx="46">
                  <c:v>85.808499999999995</c:v>
                </c:pt>
                <c:pt idx="47">
                  <c:v>85.043300000000002</c:v>
                </c:pt>
                <c:pt idx="48">
                  <c:v>84.389399999999995</c:v>
                </c:pt>
                <c:pt idx="49">
                  <c:v>83.751599999999996</c:v>
                </c:pt>
                <c:pt idx="50">
                  <c:v>83.300600000000003</c:v>
                </c:pt>
                <c:pt idx="51">
                  <c:v>82.980400000000003</c:v>
                </c:pt>
                <c:pt idx="52">
                  <c:v>82.732200000000006</c:v>
                </c:pt>
                <c:pt idx="53">
                  <c:v>82.610600000000005</c:v>
                </c:pt>
                <c:pt idx="54">
                  <c:v>82.467799999999997</c:v>
                </c:pt>
                <c:pt idx="55">
                  <c:v>82.492000000000004</c:v>
                </c:pt>
                <c:pt idx="56">
                  <c:v>82.747100000000003</c:v>
                </c:pt>
                <c:pt idx="57">
                  <c:v>83.171099999999996</c:v>
                </c:pt>
                <c:pt idx="58">
                  <c:v>83.481200000000001</c:v>
                </c:pt>
                <c:pt idx="59">
                  <c:v>83.837000000000003</c:v>
                </c:pt>
                <c:pt idx="60">
                  <c:v>84.256399999999999</c:v>
                </c:pt>
                <c:pt idx="61">
                  <c:v>84.784499999999994</c:v>
                </c:pt>
                <c:pt idx="62">
                  <c:v>85.344300000000004</c:v>
                </c:pt>
                <c:pt idx="63">
                  <c:v>85.931700000000006</c:v>
                </c:pt>
                <c:pt idx="64">
                  <c:v>86.497399999999999</c:v>
                </c:pt>
                <c:pt idx="65">
                  <c:v>86.988399999999999</c:v>
                </c:pt>
                <c:pt idx="66">
                  <c:v>87.436999999999998</c:v>
                </c:pt>
                <c:pt idx="67">
                  <c:v>87.993399999999994</c:v>
                </c:pt>
                <c:pt idx="68">
                  <c:v>88.5672</c:v>
                </c:pt>
                <c:pt idx="69">
                  <c:v>89.174000000000007</c:v>
                </c:pt>
                <c:pt idx="70">
                  <c:v>89.793099999999995</c:v>
                </c:pt>
                <c:pt idx="71">
                  <c:v>90.396900000000002</c:v>
                </c:pt>
                <c:pt idx="72">
                  <c:v>90.952399999999997</c:v>
                </c:pt>
                <c:pt idx="73">
                  <c:v>91.544799999999995</c:v>
                </c:pt>
                <c:pt idx="74">
                  <c:v>92.112099999999998</c:v>
                </c:pt>
                <c:pt idx="75">
                  <c:v>92.704499999999996</c:v>
                </c:pt>
                <c:pt idx="76">
                  <c:v>93.187399999999997</c:v>
                </c:pt>
                <c:pt idx="77">
                  <c:v>93.615799999999993</c:v>
                </c:pt>
                <c:pt idx="78">
                  <c:v>93.990499999999997</c:v>
                </c:pt>
                <c:pt idx="79">
                  <c:v>94.335300000000004</c:v>
                </c:pt>
                <c:pt idx="80">
                  <c:v>94.6417</c:v>
                </c:pt>
                <c:pt idx="81">
                  <c:v>94.900999999999996</c:v>
                </c:pt>
                <c:pt idx="82">
                  <c:v>95.140100000000004</c:v>
                </c:pt>
                <c:pt idx="83">
                  <c:v>95.367000000000004</c:v>
                </c:pt>
                <c:pt idx="84">
                  <c:v>95.539299999999997</c:v>
                </c:pt>
                <c:pt idx="85">
                  <c:v>95.704700000000003</c:v>
                </c:pt>
                <c:pt idx="86">
                  <c:v>95.859300000000005</c:v>
                </c:pt>
                <c:pt idx="87">
                  <c:v>96.027000000000001</c:v>
                </c:pt>
                <c:pt idx="88">
                  <c:v>96.158600000000007</c:v>
                </c:pt>
                <c:pt idx="89">
                  <c:v>96.272599999999997</c:v>
                </c:pt>
                <c:pt idx="90">
                  <c:v>96.384399999999999</c:v>
                </c:pt>
                <c:pt idx="91">
                  <c:v>96.483800000000002</c:v>
                </c:pt>
                <c:pt idx="92">
                  <c:v>96.566199999999995</c:v>
                </c:pt>
                <c:pt idx="93">
                  <c:v>96.662599999999998</c:v>
                </c:pt>
                <c:pt idx="94">
                  <c:v>96.7303</c:v>
                </c:pt>
                <c:pt idx="95">
                  <c:v>96.808199999999999</c:v>
                </c:pt>
              </c:numCache>
            </c:numRef>
          </c:val>
          <c:smooth val="0"/>
          <c:extLst>
            <c:ext xmlns:c16="http://schemas.microsoft.com/office/drawing/2014/chart" uri="{C3380CC4-5D6E-409C-BE32-E72D297353CC}">
              <c16:uniqueId val="{00000000-9683-470A-BA94-4EA558BEFC0A}"/>
            </c:ext>
          </c:extLst>
        </c:ser>
        <c:ser>
          <c:idx val="1"/>
          <c:order val="1"/>
          <c:tx>
            <c:v>40m</c:v>
          </c:tx>
          <c:spPr>
            <a:ln>
              <a:solidFill>
                <a:srgbClr val="FF0000"/>
              </a:solidFill>
            </a:ln>
          </c:spPr>
          <c:marker>
            <c:symbol val="none"/>
          </c:marker>
          <c:val>
            <c:numRef>
              <c:f>Hourly!$D$3:$D$98</c:f>
              <c:numCache>
                <c:formatCode>0.0</c:formatCode>
                <c:ptCount val="96"/>
                <c:pt idx="0">
                  <c:v>90.996399999999994</c:v>
                </c:pt>
                <c:pt idx="1">
                  <c:v>91.097200000000001</c:v>
                </c:pt>
                <c:pt idx="2">
                  <c:v>91.215699999999998</c:v>
                </c:pt>
                <c:pt idx="3">
                  <c:v>91.327799999999996</c:v>
                </c:pt>
                <c:pt idx="4">
                  <c:v>91.409800000000004</c:v>
                </c:pt>
                <c:pt idx="5">
                  <c:v>91.526300000000006</c:v>
                </c:pt>
                <c:pt idx="6">
                  <c:v>91.618300000000005</c:v>
                </c:pt>
                <c:pt idx="7">
                  <c:v>91.720600000000005</c:v>
                </c:pt>
                <c:pt idx="8">
                  <c:v>91.799300000000002</c:v>
                </c:pt>
                <c:pt idx="9">
                  <c:v>91.875399999999999</c:v>
                </c:pt>
                <c:pt idx="10">
                  <c:v>91.963099999999997</c:v>
                </c:pt>
                <c:pt idx="11">
                  <c:v>92.042900000000003</c:v>
                </c:pt>
                <c:pt idx="12">
                  <c:v>92.112499999999997</c:v>
                </c:pt>
                <c:pt idx="13">
                  <c:v>92.178100000000001</c:v>
                </c:pt>
                <c:pt idx="14">
                  <c:v>92.264300000000006</c:v>
                </c:pt>
                <c:pt idx="15">
                  <c:v>92.326999999999998</c:v>
                </c:pt>
                <c:pt idx="16">
                  <c:v>92.3994</c:v>
                </c:pt>
                <c:pt idx="17">
                  <c:v>92.457999999999998</c:v>
                </c:pt>
                <c:pt idx="18">
                  <c:v>92.463200000000001</c:v>
                </c:pt>
                <c:pt idx="19">
                  <c:v>92.494799999999998</c:v>
                </c:pt>
                <c:pt idx="20">
                  <c:v>92.538399999999996</c:v>
                </c:pt>
                <c:pt idx="21">
                  <c:v>92.551500000000004</c:v>
                </c:pt>
                <c:pt idx="22">
                  <c:v>92.560400000000001</c:v>
                </c:pt>
                <c:pt idx="23">
                  <c:v>92.555700000000002</c:v>
                </c:pt>
                <c:pt idx="24">
                  <c:v>92.5428</c:v>
                </c:pt>
                <c:pt idx="25">
                  <c:v>92.539199999999994</c:v>
                </c:pt>
                <c:pt idx="26">
                  <c:v>92.516999999999996</c:v>
                </c:pt>
                <c:pt idx="27">
                  <c:v>92.365200000000002</c:v>
                </c:pt>
                <c:pt idx="28">
                  <c:v>91.998800000000003</c:v>
                </c:pt>
                <c:pt idx="29">
                  <c:v>91.438699999999997</c:v>
                </c:pt>
                <c:pt idx="30">
                  <c:v>90.754999999999995</c:v>
                </c:pt>
                <c:pt idx="31">
                  <c:v>89.964299999999994</c:v>
                </c:pt>
                <c:pt idx="32">
                  <c:v>89.065299999999993</c:v>
                </c:pt>
                <c:pt idx="33">
                  <c:v>88.074700000000007</c:v>
                </c:pt>
                <c:pt idx="34">
                  <c:v>87.040599999999998</c:v>
                </c:pt>
                <c:pt idx="35">
                  <c:v>85.935500000000005</c:v>
                </c:pt>
                <c:pt idx="36">
                  <c:v>84.810900000000004</c:v>
                </c:pt>
                <c:pt idx="37">
                  <c:v>83.646299999999997</c:v>
                </c:pt>
                <c:pt idx="38">
                  <c:v>82.492999999999995</c:v>
                </c:pt>
                <c:pt idx="39">
                  <c:v>81.389399999999995</c:v>
                </c:pt>
                <c:pt idx="40">
                  <c:v>80.375299999999996</c:v>
                </c:pt>
                <c:pt idx="41">
                  <c:v>79.501999999999995</c:v>
                </c:pt>
                <c:pt idx="42">
                  <c:v>78.6691</c:v>
                </c:pt>
                <c:pt idx="43">
                  <c:v>77.938199999999995</c:v>
                </c:pt>
                <c:pt idx="44">
                  <c:v>77.346299999999999</c:v>
                </c:pt>
                <c:pt idx="45">
                  <c:v>76.874300000000005</c:v>
                </c:pt>
                <c:pt idx="46">
                  <c:v>76.455200000000005</c:v>
                </c:pt>
                <c:pt idx="47">
                  <c:v>76.200999999999993</c:v>
                </c:pt>
                <c:pt idx="48">
                  <c:v>75.956299999999999</c:v>
                </c:pt>
                <c:pt idx="49">
                  <c:v>75.673500000000004</c:v>
                </c:pt>
                <c:pt idx="50">
                  <c:v>75.508600000000001</c:v>
                </c:pt>
                <c:pt idx="51">
                  <c:v>75.358699999999999</c:v>
                </c:pt>
                <c:pt idx="52">
                  <c:v>75.259699999999995</c:v>
                </c:pt>
                <c:pt idx="53">
                  <c:v>75.197000000000003</c:v>
                </c:pt>
                <c:pt idx="54">
                  <c:v>75.1434</c:v>
                </c:pt>
                <c:pt idx="55">
                  <c:v>75.245099999999994</c:v>
                </c:pt>
                <c:pt idx="56">
                  <c:v>75.436300000000003</c:v>
                </c:pt>
                <c:pt idx="57">
                  <c:v>75.654899999999998</c:v>
                </c:pt>
                <c:pt idx="58">
                  <c:v>75.830600000000004</c:v>
                </c:pt>
                <c:pt idx="59">
                  <c:v>76.089600000000004</c:v>
                </c:pt>
                <c:pt idx="60">
                  <c:v>76.356399999999994</c:v>
                </c:pt>
                <c:pt idx="61">
                  <c:v>76.640100000000004</c:v>
                </c:pt>
                <c:pt idx="62">
                  <c:v>76.960599999999999</c:v>
                </c:pt>
                <c:pt idx="63">
                  <c:v>77.373500000000007</c:v>
                </c:pt>
                <c:pt idx="64">
                  <c:v>77.896500000000003</c:v>
                </c:pt>
                <c:pt idx="65">
                  <c:v>78.412300000000002</c:v>
                </c:pt>
                <c:pt idx="66">
                  <c:v>78.977400000000003</c:v>
                </c:pt>
                <c:pt idx="67">
                  <c:v>79.605400000000003</c:v>
                </c:pt>
                <c:pt idx="68">
                  <c:v>80.346999999999994</c:v>
                </c:pt>
                <c:pt idx="69">
                  <c:v>81.153199999999998</c:v>
                </c:pt>
                <c:pt idx="70">
                  <c:v>82.073099999999997</c:v>
                </c:pt>
                <c:pt idx="71">
                  <c:v>83.058000000000007</c:v>
                </c:pt>
                <c:pt idx="72">
                  <c:v>84.078800000000001</c:v>
                </c:pt>
                <c:pt idx="73">
                  <c:v>85.082400000000007</c:v>
                </c:pt>
                <c:pt idx="74">
                  <c:v>85.917599999999993</c:v>
                </c:pt>
                <c:pt idx="75">
                  <c:v>86.5886</c:v>
                </c:pt>
                <c:pt idx="76">
                  <c:v>87.141999999999996</c:v>
                </c:pt>
                <c:pt idx="77">
                  <c:v>87.591700000000003</c:v>
                </c:pt>
                <c:pt idx="78">
                  <c:v>87.966800000000006</c:v>
                </c:pt>
                <c:pt idx="79">
                  <c:v>88.293099999999995</c:v>
                </c:pt>
                <c:pt idx="80">
                  <c:v>88.564400000000006</c:v>
                </c:pt>
                <c:pt idx="81">
                  <c:v>88.811300000000003</c:v>
                </c:pt>
                <c:pt idx="82">
                  <c:v>89.020700000000005</c:v>
                </c:pt>
                <c:pt idx="83">
                  <c:v>89.212999999999994</c:v>
                </c:pt>
                <c:pt idx="84">
                  <c:v>89.390100000000004</c:v>
                </c:pt>
                <c:pt idx="85">
                  <c:v>89.578900000000004</c:v>
                </c:pt>
                <c:pt idx="86">
                  <c:v>89.759900000000002</c:v>
                </c:pt>
                <c:pt idx="87">
                  <c:v>89.895899999999997</c:v>
                </c:pt>
                <c:pt idx="88">
                  <c:v>90.011700000000005</c:v>
                </c:pt>
                <c:pt idx="89">
                  <c:v>90.111099999999993</c:v>
                </c:pt>
                <c:pt idx="90">
                  <c:v>90.224299999999999</c:v>
                </c:pt>
                <c:pt idx="91">
                  <c:v>90.363699999999994</c:v>
                </c:pt>
                <c:pt idx="92">
                  <c:v>90.5107</c:v>
                </c:pt>
                <c:pt idx="93">
                  <c:v>90.6374</c:v>
                </c:pt>
                <c:pt idx="94">
                  <c:v>90.773099999999999</c:v>
                </c:pt>
                <c:pt idx="95">
                  <c:v>90.884</c:v>
                </c:pt>
              </c:numCache>
            </c:numRef>
          </c:val>
          <c:smooth val="0"/>
          <c:extLst>
            <c:ext xmlns:c16="http://schemas.microsoft.com/office/drawing/2014/chart" uri="{C3380CC4-5D6E-409C-BE32-E72D297353CC}">
              <c16:uniqueId val="{00000001-212C-4805-A30E-58E883F59DED}"/>
            </c:ext>
          </c:extLst>
        </c:ser>
        <c:dLbls>
          <c:showLegendKey val="0"/>
          <c:showVal val="0"/>
          <c:showCatName val="0"/>
          <c:showSerName val="0"/>
          <c:showPercent val="0"/>
          <c:showBubbleSize val="0"/>
        </c:dLbls>
        <c:smooth val="0"/>
        <c:axId val="508983640"/>
        <c:axId val="508984032"/>
      </c:lineChart>
      <c:catAx>
        <c:axId val="50898364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508984032"/>
        <c:crosses val="autoZero"/>
        <c:auto val="1"/>
        <c:lblAlgn val="ctr"/>
        <c:lblOffset val="100"/>
        <c:tickLblSkip val="8"/>
        <c:tickMarkSkip val="8"/>
        <c:noMultiLvlLbl val="0"/>
      </c:catAx>
      <c:valAx>
        <c:axId val="508984032"/>
        <c:scaling>
          <c:orientation val="minMax"/>
          <c:max val="100"/>
          <c:min val="75"/>
        </c:scaling>
        <c:delete val="0"/>
        <c:axPos val="l"/>
        <c:title>
          <c:tx>
            <c:rich>
              <a:bodyPr rot="-5400000" vert="horz"/>
              <a:lstStyle/>
              <a:p>
                <a:pPr>
                  <a:defRPr sz="1600"/>
                </a:pPr>
                <a:r>
                  <a:rPr lang="en-US" sz="1600"/>
                  <a:t>Relative Humidity (%)</a:t>
                </a:r>
              </a:p>
            </c:rich>
          </c:tx>
          <c:overlay val="0"/>
        </c:title>
        <c:numFmt formatCode="0" sourceLinked="0"/>
        <c:majorTickMark val="out"/>
        <c:minorTickMark val="none"/>
        <c:tickLblPos val="nextTo"/>
        <c:txPr>
          <a:bodyPr/>
          <a:lstStyle/>
          <a:p>
            <a:pPr>
              <a:defRPr sz="1200"/>
            </a:pPr>
            <a:endParaRPr lang="en-US"/>
          </a:p>
        </c:txPr>
        <c:crossAx val="508983640"/>
        <c:crosses val="autoZero"/>
        <c:crossBetween val="between"/>
        <c:majorUnit val="5"/>
      </c:valAx>
    </c:plotArea>
    <c:legend>
      <c:legendPos val="r"/>
      <c:layout>
        <c:manualLayout>
          <c:xMode val="edge"/>
          <c:yMode val="edge"/>
          <c:x val="0.86883729050279312"/>
          <c:y val="0.40812119638891292"/>
          <c:w val="9.0337010073461482E-2"/>
          <c:h val="0.150209108476825"/>
        </c:manualLayout>
      </c:layout>
      <c:overlay val="0"/>
      <c:txPr>
        <a:bodyPr/>
        <a:lstStyle/>
        <a:p>
          <a:pPr>
            <a:defRPr sz="1200"/>
          </a:pPr>
          <a:endParaRPr lang="en-US"/>
        </a:p>
      </c:txPr>
    </c:legend>
    <c:plotVisOnly val="1"/>
    <c:dispBlanksAs val="gap"/>
    <c:showDLblsOverMax val="0"/>
  </c:chart>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Air Temperature, </a:t>
            </a:r>
            <a:r>
              <a:rPr lang="en-US" sz="1800" b="1" i="0" u="none" strike="noStrike" kern="1200" baseline="0">
                <a:solidFill>
                  <a:sysClr val="windowText" lastClr="000000"/>
                </a:solidFill>
                <a:effectLst/>
              </a:rPr>
              <a:t>Wet</a:t>
            </a:r>
            <a:r>
              <a:rPr lang="en-US" sz="1800" b="1" i="0" u="none" strike="noStrike" kern="1200" baseline="0">
                <a:solidFill>
                  <a:sysClr val="windowText" lastClr="000000"/>
                </a:solidFill>
              </a:rPr>
              <a: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9.0792295341573917E-2"/>
          <c:y val="8.0961610567909778E-2"/>
          <c:w val="0.84876652333611913"/>
          <c:h val="0.73170632517089207"/>
        </c:manualLayout>
      </c:layout>
      <c:lineChart>
        <c:grouping val="standard"/>
        <c:varyColors val="0"/>
        <c:ser>
          <c:idx val="0"/>
          <c:order val="0"/>
          <c:tx>
            <c:v>1m</c:v>
          </c:tx>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Hourly!$E$114:$E$209</c:f>
              <c:numCache>
                <c:formatCode>0.0</c:formatCode>
                <c:ptCount val="96"/>
                <c:pt idx="0">
                  <c:v>24.764299999999999</c:v>
                </c:pt>
                <c:pt idx="1">
                  <c:v>24.750499999999999</c:v>
                </c:pt>
                <c:pt idx="2">
                  <c:v>24.7346</c:v>
                </c:pt>
                <c:pt idx="3">
                  <c:v>24.714700000000001</c:v>
                </c:pt>
                <c:pt idx="4">
                  <c:v>24.6995</c:v>
                </c:pt>
                <c:pt idx="5">
                  <c:v>24.678899999999999</c:v>
                </c:pt>
                <c:pt idx="6">
                  <c:v>24.655899999999999</c:v>
                </c:pt>
                <c:pt idx="7">
                  <c:v>24.633700000000001</c:v>
                </c:pt>
                <c:pt idx="8">
                  <c:v>24.618400000000001</c:v>
                </c:pt>
                <c:pt idx="9">
                  <c:v>24.604099999999999</c:v>
                </c:pt>
                <c:pt idx="10">
                  <c:v>24.586200000000002</c:v>
                </c:pt>
                <c:pt idx="11">
                  <c:v>24.575399999999998</c:v>
                </c:pt>
                <c:pt idx="12">
                  <c:v>24.561399999999999</c:v>
                </c:pt>
                <c:pt idx="13">
                  <c:v>24.5411</c:v>
                </c:pt>
                <c:pt idx="14">
                  <c:v>24.5229</c:v>
                </c:pt>
                <c:pt idx="15">
                  <c:v>24.5</c:v>
                </c:pt>
                <c:pt idx="16">
                  <c:v>24.4831</c:v>
                </c:pt>
                <c:pt idx="17">
                  <c:v>24.469899999999999</c:v>
                </c:pt>
                <c:pt idx="18">
                  <c:v>24.455400000000001</c:v>
                </c:pt>
                <c:pt idx="19">
                  <c:v>24.439699999999998</c:v>
                </c:pt>
                <c:pt idx="20">
                  <c:v>24.4208</c:v>
                </c:pt>
                <c:pt idx="21">
                  <c:v>24.4114</c:v>
                </c:pt>
                <c:pt idx="22">
                  <c:v>24.398700000000002</c:v>
                </c:pt>
                <c:pt idx="23">
                  <c:v>24.387899999999998</c:v>
                </c:pt>
                <c:pt idx="24">
                  <c:v>24.3706</c:v>
                </c:pt>
                <c:pt idx="25">
                  <c:v>24.363800000000001</c:v>
                </c:pt>
                <c:pt idx="26">
                  <c:v>24.374300000000002</c:v>
                </c:pt>
                <c:pt idx="27">
                  <c:v>24.415600000000001</c:v>
                </c:pt>
                <c:pt idx="28">
                  <c:v>24.475899999999999</c:v>
                </c:pt>
                <c:pt idx="29">
                  <c:v>24.558599999999998</c:v>
                </c:pt>
                <c:pt idx="30">
                  <c:v>24.65</c:v>
                </c:pt>
                <c:pt idx="31">
                  <c:v>24.7561</c:v>
                </c:pt>
                <c:pt idx="32">
                  <c:v>24.866299999999999</c:v>
                </c:pt>
                <c:pt idx="33">
                  <c:v>24.976600000000001</c:v>
                </c:pt>
                <c:pt idx="34">
                  <c:v>25.087499999999999</c:v>
                </c:pt>
                <c:pt idx="35">
                  <c:v>25.2042</c:v>
                </c:pt>
                <c:pt idx="36">
                  <c:v>25.3443</c:v>
                </c:pt>
                <c:pt idx="37">
                  <c:v>25.486599999999999</c:v>
                </c:pt>
                <c:pt idx="38">
                  <c:v>25.631599999999999</c:v>
                </c:pt>
                <c:pt idx="39">
                  <c:v>25.772400000000001</c:v>
                </c:pt>
                <c:pt idx="40">
                  <c:v>25.901900000000001</c:v>
                </c:pt>
                <c:pt idx="41">
                  <c:v>26.0321</c:v>
                </c:pt>
                <c:pt idx="42">
                  <c:v>26.179400000000001</c:v>
                </c:pt>
                <c:pt idx="43">
                  <c:v>26.3309</c:v>
                </c:pt>
                <c:pt idx="44">
                  <c:v>26.460799999999999</c:v>
                </c:pt>
                <c:pt idx="45">
                  <c:v>26.585100000000001</c:v>
                </c:pt>
                <c:pt idx="46">
                  <c:v>26.704499999999999</c:v>
                </c:pt>
                <c:pt idx="47">
                  <c:v>26.839300000000001</c:v>
                </c:pt>
                <c:pt idx="48">
                  <c:v>26.933</c:v>
                </c:pt>
                <c:pt idx="49">
                  <c:v>26.988</c:v>
                </c:pt>
                <c:pt idx="50">
                  <c:v>27.029599999999999</c:v>
                </c:pt>
                <c:pt idx="51">
                  <c:v>27.020299999999999</c:v>
                </c:pt>
                <c:pt idx="52">
                  <c:v>27.012499999999999</c:v>
                </c:pt>
                <c:pt idx="53">
                  <c:v>26.9846</c:v>
                </c:pt>
                <c:pt idx="54">
                  <c:v>26.9391</c:v>
                </c:pt>
                <c:pt idx="55">
                  <c:v>26.864100000000001</c:v>
                </c:pt>
                <c:pt idx="56">
                  <c:v>26.781700000000001</c:v>
                </c:pt>
                <c:pt idx="57">
                  <c:v>26.7181</c:v>
                </c:pt>
                <c:pt idx="58">
                  <c:v>26.639600000000002</c:v>
                </c:pt>
                <c:pt idx="59">
                  <c:v>26.553000000000001</c:v>
                </c:pt>
                <c:pt idx="60">
                  <c:v>26.450199999999999</c:v>
                </c:pt>
                <c:pt idx="61">
                  <c:v>26.335699999999999</c:v>
                </c:pt>
                <c:pt idx="62">
                  <c:v>26.229099999999999</c:v>
                </c:pt>
                <c:pt idx="63">
                  <c:v>26.140799999999999</c:v>
                </c:pt>
                <c:pt idx="64">
                  <c:v>26.055399999999999</c:v>
                </c:pt>
                <c:pt idx="65">
                  <c:v>25.9833</c:v>
                </c:pt>
                <c:pt idx="66">
                  <c:v>25.9055</c:v>
                </c:pt>
                <c:pt idx="67">
                  <c:v>25.8383</c:v>
                </c:pt>
                <c:pt idx="68">
                  <c:v>25.769200000000001</c:v>
                </c:pt>
                <c:pt idx="69">
                  <c:v>25.694400000000002</c:v>
                </c:pt>
                <c:pt idx="70">
                  <c:v>25.620100000000001</c:v>
                </c:pt>
                <c:pt idx="71">
                  <c:v>25.5426</c:v>
                </c:pt>
                <c:pt idx="72">
                  <c:v>25.4572</c:v>
                </c:pt>
                <c:pt idx="73">
                  <c:v>25.3718</c:v>
                </c:pt>
                <c:pt idx="74">
                  <c:v>25.294</c:v>
                </c:pt>
                <c:pt idx="75">
                  <c:v>25.2225</c:v>
                </c:pt>
                <c:pt idx="76">
                  <c:v>25.170200000000001</c:v>
                </c:pt>
                <c:pt idx="77">
                  <c:v>25.134</c:v>
                </c:pt>
                <c:pt idx="78">
                  <c:v>25.098199999999999</c:v>
                </c:pt>
                <c:pt idx="79">
                  <c:v>25.069199999999999</c:v>
                </c:pt>
                <c:pt idx="80">
                  <c:v>25.0351</c:v>
                </c:pt>
                <c:pt idx="81">
                  <c:v>25.013400000000001</c:v>
                </c:pt>
                <c:pt idx="82">
                  <c:v>24.988499999999998</c:v>
                </c:pt>
                <c:pt idx="83">
                  <c:v>24.968299999999999</c:v>
                </c:pt>
                <c:pt idx="84">
                  <c:v>24.9404</c:v>
                </c:pt>
                <c:pt idx="85">
                  <c:v>24.9252</c:v>
                </c:pt>
                <c:pt idx="86">
                  <c:v>24.915199999999999</c:v>
                </c:pt>
                <c:pt idx="87">
                  <c:v>24.892700000000001</c:v>
                </c:pt>
                <c:pt idx="88">
                  <c:v>24.8813</c:v>
                </c:pt>
                <c:pt idx="89">
                  <c:v>24.8659</c:v>
                </c:pt>
                <c:pt idx="90">
                  <c:v>24.853300000000001</c:v>
                </c:pt>
                <c:pt idx="91">
                  <c:v>24.842199999999998</c:v>
                </c:pt>
                <c:pt idx="92">
                  <c:v>24.8293</c:v>
                </c:pt>
                <c:pt idx="93">
                  <c:v>24.809799999999999</c:v>
                </c:pt>
                <c:pt idx="94">
                  <c:v>24.797999999999998</c:v>
                </c:pt>
                <c:pt idx="95">
                  <c:v>24.778300000000002</c:v>
                </c:pt>
              </c:numCache>
            </c:numRef>
          </c:val>
          <c:smooth val="0"/>
          <c:extLst>
            <c:ext xmlns:c16="http://schemas.microsoft.com/office/drawing/2014/chart" uri="{C3380CC4-5D6E-409C-BE32-E72D297353CC}">
              <c16:uniqueId val="{00000000-0D26-4748-BB41-B77BEC48D251}"/>
            </c:ext>
          </c:extLst>
        </c:ser>
        <c:ser>
          <c:idx val="1"/>
          <c:order val="1"/>
          <c:tx>
            <c:v>40m</c:v>
          </c:tx>
          <c:spPr>
            <a:ln>
              <a:solidFill>
                <a:srgbClr val="FF0000"/>
              </a:solidFill>
            </a:ln>
          </c:spPr>
          <c:marker>
            <c:symbol val="none"/>
          </c:marker>
          <c:val>
            <c:numRef>
              <c:f>Hourly!$F$114:$F$209</c:f>
              <c:numCache>
                <c:formatCode>0.0</c:formatCode>
                <c:ptCount val="96"/>
                <c:pt idx="0">
                  <c:v>24.771100000000001</c:v>
                </c:pt>
                <c:pt idx="1">
                  <c:v>24.7437</c:v>
                </c:pt>
                <c:pt idx="2">
                  <c:v>24.7148</c:v>
                </c:pt>
                <c:pt idx="3">
                  <c:v>24.6843</c:v>
                </c:pt>
                <c:pt idx="4">
                  <c:v>24.650700000000001</c:v>
                </c:pt>
                <c:pt idx="5">
                  <c:v>24.619499999999999</c:v>
                </c:pt>
                <c:pt idx="6">
                  <c:v>24.602599999999999</c:v>
                </c:pt>
                <c:pt idx="7">
                  <c:v>24.578399999999998</c:v>
                </c:pt>
                <c:pt idx="8">
                  <c:v>24.546700000000001</c:v>
                </c:pt>
                <c:pt idx="9">
                  <c:v>24.525600000000001</c:v>
                </c:pt>
                <c:pt idx="10">
                  <c:v>24.502700000000001</c:v>
                </c:pt>
                <c:pt idx="11">
                  <c:v>24.476500000000001</c:v>
                </c:pt>
                <c:pt idx="12">
                  <c:v>24.451000000000001</c:v>
                </c:pt>
                <c:pt idx="13">
                  <c:v>24.425000000000001</c:v>
                </c:pt>
                <c:pt idx="14">
                  <c:v>24.399000000000001</c:v>
                </c:pt>
                <c:pt idx="15">
                  <c:v>24.3766</c:v>
                </c:pt>
                <c:pt idx="16">
                  <c:v>24.361000000000001</c:v>
                </c:pt>
                <c:pt idx="17">
                  <c:v>24.3429</c:v>
                </c:pt>
                <c:pt idx="18">
                  <c:v>24.325800000000001</c:v>
                </c:pt>
                <c:pt idx="19">
                  <c:v>24.310500000000001</c:v>
                </c:pt>
                <c:pt idx="20">
                  <c:v>24.2942</c:v>
                </c:pt>
                <c:pt idx="21">
                  <c:v>24.282900000000001</c:v>
                </c:pt>
                <c:pt idx="22">
                  <c:v>24.271899999999999</c:v>
                </c:pt>
                <c:pt idx="23">
                  <c:v>24.2622</c:v>
                </c:pt>
                <c:pt idx="24">
                  <c:v>24.254899999999999</c:v>
                </c:pt>
                <c:pt idx="25">
                  <c:v>24.2514</c:v>
                </c:pt>
                <c:pt idx="26">
                  <c:v>24.268999999999998</c:v>
                </c:pt>
                <c:pt idx="27">
                  <c:v>24.3142</c:v>
                </c:pt>
                <c:pt idx="28">
                  <c:v>24.394400000000001</c:v>
                </c:pt>
                <c:pt idx="29">
                  <c:v>24.5076</c:v>
                </c:pt>
                <c:pt idx="30">
                  <c:v>24.645700000000001</c:v>
                </c:pt>
                <c:pt idx="31">
                  <c:v>24.805199999999999</c:v>
                </c:pt>
                <c:pt idx="32">
                  <c:v>24.978300000000001</c:v>
                </c:pt>
                <c:pt idx="33">
                  <c:v>25.167899999999999</c:v>
                </c:pt>
                <c:pt idx="34">
                  <c:v>25.351900000000001</c:v>
                </c:pt>
                <c:pt idx="35">
                  <c:v>25.548400000000001</c:v>
                </c:pt>
                <c:pt idx="36">
                  <c:v>25.748200000000001</c:v>
                </c:pt>
                <c:pt idx="37">
                  <c:v>25.946000000000002</c:v>
                </c:pt>
                <c:pt idx="38">
                  <c:v>26.1326</c:v>
                </c:pt>
                <c:pt idx="39">
                  <c:v>26.313199999999998</c:v>
                </c:pt>
                <c:pt idx="40">
                  <c:v>26.487400000000001</c:v>
                </c:pt>
                <c:pt idx="41">
                  <c:v>26.654299999999999</c:v>
                </c:pt>
                <c:pt idx="42">
                  <c:v>26.805399999999999</c:v>
                </c:pt>
                <c:pt idx="43">
                  <c:v>26.948499999999999</c:v>
                </c:pt>
                <c:pt idx="44">
                  <c:v>27.064699999999998</c:v>
                </c:pt>
                <c:pt idx="45">
                  <c:v>27.1554</c:v>
                </c:pt>
                <c:pt idx="46">
                  <c:v>27.222200000000001</c:v>
                </c:pt>
                <c:pt idx="47">
                  <c:v>27.274000000000001</c:v>
                </c:pt>
                <c:pt idx="48">
                  <c:v>27.2942</c:v>
                </c:pt>
                <c:pt idx="49">
                  <c:v>27.302099999999999</c:v>
                </c:pt>
                <c:pt idx="50">
                  <c:v>27.311499999999999</c:v>
                </c:pt>
                <c:pt idx="51">
                  <c:v>27.2895</c:v>
                </c:pt>
                <c:pt idx="52">
                  <c:v>27.261800000000001</c:v>
                </c:pt>
                <c:pt idx="53">
                  <c:v>27.2178</c:v>
                </c:pt>
                <c:pt idx="54">
                  <c:v>27.149100000000001</c:v>
                </c:pt>
                <c:pt idx="55">
                  <c:v>27.066500000000001</c:v>
                </c:pt>
                <c:pt idx="56">
                  <c:v>26.977799999999998</c:v>
                </c:pt>
                <c:pt idx="57">
                  <c:v>26.8874</c:v>
                </c:pt>
                <c:pt idx="58">
                  <c:v>26.779</c:v>
                </c:pt>
                <c:pt idx="59">
                  <c:v>26.6739</c:v>
                </c:pt>
                <c:pt idx="60">
                  <c:v>26.573499999999999</c:v>
                </c:pt>
                <c:pt idx="61">
                  <c:v>26.465399999999999</c:v>
                </c:pt>
                <c:pt idx="62">
                  <c:v>26.3611</c:v>
                </c:pt>
                <c:pt idx="63">
                  <c:v>26.264500000000002</c:v>
                </c:pt>
                <c:pt idx="64">
                  <c:v>26.167999999999999</c:v>
                </c:pt>
                <c:pt idx="65">
                  <c:v>26.073499999999999</c:v>
                </c:pt>
                <c:pt idx="66">
                  <c:v>25.980399999999999</c:v>
                </c:pt>
                <c:pt idx="67">
                  <c:v>25.891100000000002</c:v>
                </c:pt>
                <c:pt idx="68">
                  <c:v>25.807500000000001</c:v>
                </c:pt>
                <c:pt idx="69">
                  <c:v>25.72</c:v>
                </c:pt>
                <c:pt idx="70">
                  <c:v>25.628399999999999</c:v>
                </c:pt>
                <c:pt idx="71">
                  <c:v>25.539899999999999</c:v>
                </c:pt>
                <c:pt idx="72">
                  <c:v>25.450600000000001</c:v>
                </c:pt>
                <c:pt idx="73">
                  <c:v>25.369900000000001</c:v>
                </c:pt>
                <c:pt idx="74">
                  <c:v>25.299900000000001</c:v>
                </c:pt>
                <c:pt idx="75">
                  <c:v>25.243400000000001</c:v>
                </c:pt>
                <c:pt idx="76">
                  <c:v>25.1996</c:v>
                </c:pt>
                <c:pt idx="77">
                  <c:v>25.163799999999998</c:v>
                </c:pt>
                <c:pt idx="78">
                  <c:v>25.134599999999999</c:v>
                </c:pt>
                <c:pt idx="79">
                  <c:v>25.109500000000001</c:v>
                </c:pt>
                <c:pt idx="80">
                  <c:v>25.081199999999999</c:v>
                </c:pt>
                <c:pt idx="81">
                  <c:v>25.057700000000001</c:v>
                </c:pt>
                <c:pt idx="82">
                  <c:v>25.0366</c:v>
                </c:pt>
                <c:pt idx="83">
                  <c:v>25.021100000000001</c:v>
                </c:pt>
                <c:pt idx="84">
                  <c:v>25.0076</c:v>
                </c:pt>
                <c:pt idx="85">
                  <c:v>24.991299999999999</c:v>
                </c:pt>
                <c:pt idx="86">
                  <c:v>24.9709</c:v>
                </c:pt>
                <c:pt idx="87">
                  <c:v>24.9542</c:v>
                </c:pt>
                <c:pt idx="88">
                  <c:v>24.9376</c:v>
                </c:pt>
                <c:pt idx="89">
                  <c:v>24.920200000000001</c:v>
                </c:pt>
                <c:pt idx="90">
                  <c:v>24.9</c:v>
                </c:pt>
                <c:pt idx="91">
                  <c:v>24.880099999999999</c:v>
                </c:pt>
                <c:pt idx="92">
                  <c:v>24.8596</c:v>
                </c:pt>
                <c:pt idx="93">
                  <c:v>24.840900000000001</c:v>
                </c:pt>
                <c:pt idx="94">
                  <c:v>24.817</c:v>
                </c:pt>
                <c:pt idx="95">
                  <c:v>24.793199999999999</c:v>
                </c:pt>
              </c:numCache>
            </c:numRef>
          </c:val>
          <c:smooth val="0"/>
          <c:extLst>
            <c:ext xmlns:c16="http://schemas.microsoft.com/office/drawing/2014/chart" uri="{C3380CC4-5D6E-409C-BE32-E72D297353CC}">
              <c16:uniqueId val="{00000001-0D26-4748-BB41-B77BEC48D251}"/>
            </c:ext>
          </c:extLst>
        </c:ser>
        <c:dLbls>
          <c:showLegendKey val="0"/>
          <c:showVal val="0"/>
          <c:showCatName val="0"/>
          <c:showSerName val="0"/>
          <c:showPercent val="0"/>
          <c:showBubbleSize val="0"/>
        </c:dLbls>
        <c:smooth val="0"/>
        <c:axId val="668328880"/>
        <c:axId val="668329272"/>
      </c:lineChart>
      <c:catAx>
        <c:axId val="66832888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68329272"/>
        <c:crosses val="autoZero"/>
        <c:auto val="1"/>
        <c:lblAlgn val="ctr"/>
        <c:lblOffset val="100"/>
        <c:tickLblSkip val="8"/>
        <c:tickMarkSkip val="8"/>
        <c:noMultiLvlLbl val="0"/>
      </c:catAx>
      <c:valAx>
        <c:axId val="668329272"/>
        <c:scaling>
          <c:orientation val="minMax"/>
          <c:max val="29"/>
          <c:min val="23"/>
        </c:scaling>
        <c:delete val="0"/>
        <c:axPos val="l"/>
        <c:title>
          <c:tx>
            <c:rich>
              <a:bodyPr rot="-5400000" vert="horz"/>
              <a:lstStyle/>
              <a:p>
                <a:pPr>
                  <a:defRPr sz="1600"/>
                </a:pPr>
                <a:r>
                  <a:rPr lang="en-US" sz="1600"/>
                  <a:t>Air Temperature  (C)</a:t>
                </a:r>
              </a:p>
            </c:rich>
          </c:tx>
          <c:overlay val="0"/>
        </c:title>
        <c:numFmt formatCode="0" sourceLinked="0"/>
        <c:majorTickMark val="out"/>
        <c:minorTickMark val="none"/>
        <c:tickLblPos val="nextTo"/>
        <c:txPr>
          <a:bodyPr/>
          <a:lstStyle/>
          <a:p>
            <a:pPr>
              <a:defRPr sz="1200"/>
            </a:pPr>
            <a:endParaRPr lang="en-US"/>
          </a:p>
        </c:txPr>
        <c:crossAx val="668328880"/>
        <c:crosses val="autoZero"/>
        <c:crossBetween val="between"/>
        <c:majorUnit val="1"/>
      </c:valAx>
    </c:plotArea>
    <c:legend>
      <c:legendPos val="r"/>
      <c:layout>
        <c:manualLayout>
          <c:xMode val="edge"/>
          <c:yMode val="edge"/>
          <c:x val="0.84614175977653627"/>
          <c:y val="0.16269995096766751"/>
          <c:w val="8.4025837988826818E-2"/>
          <c:h val="0.13247555594012286"/>
        </c:manualLayout>
      </c:layout>
      <c:overlay val="0"/>
    </c:legend>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a:t>
            </a:r>
            <a:r>
              <a:rPr lang="en-US" sz="1800" b="1" i="0" u="none" strike="noStrike" kern="1200" baseline="0">
                <a:solidFill>
                  <a:sysClr val="windowText" lastClr="000000"/>
                </a:solidFill>
                <a:effectLst/>
              </a:rPr>
              <a:t>Wet</a:t>
            </a:r>
            <a:r>
              <a:rPr lang="en-US" sz="1800" b="1" i="0" u="none" strike="noStrike" kern="1200" baseline="0">
                <a:solidFill>
                  <a:sysClr val="windowText" lastClr="000000"/>
                </a:solidFill>
              </a:rPr>
              <a: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0.11243607860819074"/>
          <c:y val="0.10009171930431773"/>
          <c:w val="0.85224824594202264"/>
          <c:h val="0.69002999625046868"/>
        </c:manualLayout>
      </c:layout>
      <c:lineChart>
        <c:grouping val="standard"/>
        <c:varyColors val="0"/>
        <c:ser>
          <c:idx val="0"/>
          <c:order val="0"/>
          <c:spPr>
            <a:ln>
              <a:solidFill>
                <a:srgbClr val="FF0000"/>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Hourly!$H$114:$H$209</c:f>
              <c:numCache>
                <c:formatCode>0.0</c:formatCode>
                <c:ptCount val="96"/>
                <c:pt idx="0">
                  <c:v>4.0000000000000002E-4</c:v>
                </c:pt>
                <c:pt idx="1">
                  <c:v>1.1000000000000001E-3</c:v>
                </c:pt>
                <c:pt idx="2">
                  <c:v>8.0000000000000004E-4</c:v>
                </c:pt>
                <c:pt idx="3">
                  <c:v>2.9999999999999997E-4</c:v>
                </c:pt>
                <c:pt idx="4">
                  <c:v>1E-3</c:v>
                </c:pt>
                <c:pt idx="5">
                  <c:v>4.0000000000000002E-4</c:v>
                </c:pt>
                <c:pt idx="6">
                  <c:v>2.9999999999999997E-4</c:v>
                </c:pt>
                <c:pt idx="7">
                  <c:v>5.0000000000000001E-4</c:v>
                </c:pt>
                <c:pt idx="8">
                  <c:v>5.9999999999999995E-4</c:v>
                </c:pt>
                <c:pt idx="9">
                  <c:v>1E-4</c:v>
                </c:pt>
                <c:pt idx="10">
                  <c:v>1E-3</c:v>
                </c:pt>
                <c:pt idx="11">
                  <c:v>1.1000000000000001E-3</c:v>
                </c:pt>
                <c:pt idx="12">
                  <c:v>5.0000000000000001E-4</c:v>
                </c:pt>
                <c:pt idx="13">
                  <c:v>8.9999999999999998E-4</c:v>
                </c:pt>
                <c:pt idx="14">
                  <c:v>2.2000000000000001E-3</c:v>
                </c:pt>
                <c:pt idx="15">
                  <c:v>3.3999999999999998E-3</c:v>
                </c:pt>
                <c:pt idx="16">
                  <c:v>3.0999999999999999E-3</c:v>
                </c:pt>
                <c:pt idx="17">
                  <c:v>3.8999999999999998E-3</c:v>
                </c:pt>
                <c:pt idx="18">
                  <c:v>4.5999999999999999E-3</c:v>
                </c:pt>
                <c:pt idx="19">
                  <c:v>1E-3</c:v>
                </c:pt>
                <c:pt idx="20">
                  <c:v>5.0000000000000001E-4</c:v>
                </c:pt>
                <c:pt idx="21">
                  <c:v>2.9999999999999997E-4</c:v>
                </c:pt>
                <c:pt idx="22">
                  <c:v>1E-3</c:v>
                </c:pt>
                <c:pt idx="23">
                  <c:v>8.8999999999999999E-3</c:v>
                </c:pt>
                <c:pt idx="24">
                  <c:v>1.6611</c:v>
                </c:pt>
                <c:pt idx="25">
                  <c:v>10.2423</c:v>
                </c:pt>
                <c:pt idx="26">
                  <c:v>28.905100000000001</c:v>
                </c:pt>
                <c:pt idx="27">
                  <c:v>54.003900000000002</c:v>
                </c:pt>
                <c:pt idx="28">
                  <c:v>84.974400000000003</c:v>
                </c:pt>
                <c:pt idx="29">
                  <c:v>119.4419</c:v>
                </c:pt>
                <c:pt idx="30">
                  <c:v>157.3133</c:v>
                </c:pt>
                <c:pt idx="31">
                  <c:v>196.3776</c:v>
                </c:pt>
                <c:pt idx="32">
                  <c:v>237.78030000000001</c:v>
                </c:pt>
                <c:pt idx="33">
                  <c:v>275.02280000000002</c:v>
                </c:pt>
                <c:pt idx="34">
                  <c:v>312.04390000000001</c:v>
                </c:pt>
                <c:pt idx="35">
                  <c:v>350.04840000000002</c:v>
                </c:pt>
                <c:pt idx="36">
                  <c:v>381.60550000000001</c:v>
                </c:pt>
                <c:pt idx="37">
                  <c:v>421.51609999999999</c:v>
                </c:pt>
                <c:pt idx="38">
                  <c:v>454.31470000000002</c:v>
                </c:pt>
                <c:pt idx="39">
                  <c:v>484.24540000000002</c:v>
                </c:pt>
                <c:pt idx="40">
                  <c:v>512.00459999999998</c:v>
                </c:pt>
                <c:pt idx="41">
                  <c:v>539.20159999999998</c:v>
                </c:pt>
                <c:pt idx="42">
                  <c:v>565.27750000000003</c:v>
                </c:pt>
                <c:pt idx="43">
                  <c:v>587.0009</c:v>
                </c:pt>
                <c:pt idx="44">
                  <c:v>602.97730000000001</c:v>
                </c:pt>
                <c:pt idx="45">
                  <c:v>611.89549999999997</c:v>
                </c:pt>
                <c:pt idx="46">
                  <c:v>619.64520000000005</c:v>
                </c:pt>
                <c:pt idx="47">
                  <c:v>624.43870000000004</c:v>
                </c:pt>
                <c:pt idx="48">
                  <c:v>622.24360000000001</c:v>
                </c:pt>
                <c:pt idx="49">
                  <c:v>618.83920000000001</c:v>
                </c:pt>
                <c:pt idx="50">
                  <c:v>598.65150000000006</c:v>
                </c:pt>
                <c:pt idx="51">
                  <c:v>581.86180000000002</c:v>
                </c:pt>
                <c:pt idx="52">
                  <c:v>571.68209999999999</c:v>
                </c:pt>
                <c:pt idx="53">
                  <c:v>553.56899999999996</c:v>
                </c:pt>
                <c:pt idx="54">
                  <c:v>525.34439999999995</c:v>
                </c:pt>
                <c:pt idx="55">
                  <c:v>488.43020000000001</c:v>
                </c:pt>
                <c:pt idx="56">
                  <c:v>462.12490000000003</c:v>
                </c:pt>
                <c:pt idx="57">
                  <c:v>429.4203</c:v>
                </c:pt>
                <c:pt idx="58">
                  <c:v>397.06330000000003</c:v>
                </c:pt>
                <c:pt idx="59">
                  <c:v>363.33229999999998</c:v>
                </c:pt>
                <c:pt idx="60">
                  <c:v>329.55200000000002</c:v>
                </c:pt>
                <c:pt idx="61">
                  <c:v>295.45310000000001</c:v>
                </c:pt>
                <c:pt idx="62">
                  <c:v>266.08460000000002</c:v>
                </c:pt>
                <c:pt idx="63">
                  <c:v>236.96350000000001</c:v>
                </c:pt>
                <c:pt idx="64">
                  <c:v>208.9648</c:v>
                </c:pt>
                <c:pt idx="65">
                  <c:v>179.77629999999999</c:v>
                </c:pt>
                <c:pt idx="66">
                  <c:v>151.26589999999999</c:v>
                </c:pt>
                <c:pt idx="67">
                  <c:v>128.14949999999999</c:v>
                </c:pt>
                <c:pt idx="68">
                  <c:v>102.83839999999999</c:v>
                </c:pt>
                <c:pt idx="69">
                  <c:v>79.424700000000001</c:v>
                </c:pt>
                <c:pt idx="70">
                  <c:v>57.062800000000003</c:v>
                </c:pt>
                <c:pt idx="71">
                  <c:v>37.878</c:v>
                </c:pt>
                <c:pt idx="72">
                  <c:v>22.12</c:v>
                </c:pt>
                <c:pt idx="73">
                  <c:v>10.4656</c:v>
                </c:pt>
                <c:pt idx="74">
                  <c:v>2.8557999999999999</c:v>
                </c:pt>
                <c:pt idx="75">
                  <c:v>0.36330000000000001</c:v>
                </c:pt>
                <c:pt idx="76">
                  <c:v>4.8999999999999998E-3</c:v>
                </c:pt>
                <c:pt idx="77">
                  <c:v>6.6E-3</c:v>
                </c:pt>
                <c:pt idx="78">
                  <c:v>5.3E-3</c:v>
                </c:pt>
                <c:pt idx="79">
                  <c:v>3.5999999999999999E-3</c:v>
                </c:pt>
                <c:pt idx="80">
                  <c:v>1.6999999999999999E-3</c:v>
                </c:pt>
                <c:pt idx="81">
                  <c:v>1.5E-3</c:v>
                </c:pt>
                <c:pt idx="82">
                  <c:v>6.9999999999999999E-4</c:v>
                </c:pt>
                <c:pt idx="83">
                  <c:v>3.8999999999999998E-3</c:v>
                </c:pt>
                <c:pt idx="84">
                  <c:v>1E-3</c:v>
                </c:pt>
                <c:pt idx="85">
                  <c:v>8.9999999999999998E-4</c:v>
                </c:pt>
                <c:pt idx="86">
                  <c:v>2.2000000000000001E-3</c:v>
                </c:pt>
                <c:pt idx="87">
                  <c:v>1.6000000000000001E-3</c:v>
                </c:pt>
                <c:pt idx="88">
                  <c:v>3.8999999999999998E-3</c:v>
                </c:pt>
                <c:pt idx="89">
                  <c:v>5.1000000000000004E-3</c:v>
                </c:pt>
                <c:pt idx="90">
                  <c:v>4.3E-3</c:v>
                </c:pt>
                <c:pt idx="91">
                  <c:v>2.5000000000000001E-3</c:v>
                </c:pt>
                <c:pt idx="92">
                  <c:v>2.0000000000000001E-4</c:v>
                </c:pt>
                <c:pt idx="93">
                  <c:v>0</c:v>
                </c:pt>
                <c:pt idx="94">
                  <c:v>2.0000000000000001E-4</c:v>
                </c:pt>
                <c:pt idx="95">
                  <c:v>1E-4</c:v>
                </c:pt>
              </c:numCache>
            </c:numRef>
          </c:val>
          <c:smooth val="0"/>
          <c:extLst>
            <c:ext xmlns:c16="http://schemas.microsoft.com/office/drawing/2014/chart" uri="{C3380CC4-5D6E-409C-BE32-E72D297353CC}">
              <c16:uniqueId val="{00000000-3D78-4E83-AB2A-2D19D1CB86C6}"/>
            </c:ext>
          </c:extLst>
        </c:ser>
        <c:dLbls>
          <c:showLegendKey val="0"/>
          <c:showVal val="0"/>
          <c:showCatName val="0"/>
          <c:showSerName val="0"/>
          <c:showPercent val="0"/>
          <c:showBubbleSize val="0"/>
        </c:dLbls>
        <c:smooth val="0"/>
        <c:axId val="668330840"/>
        <c:axId val="668331232"/>
      </c:lineChart>
      <c:catAx>
        <c:axId val="66833084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68331232"/>
        <c:crosses val="autoZero"/>
        <c:auto val="1"/>
        <c:lblAlgn val="ctr"/>
        <c:lblOffset val="100"/>
        <c:tickLblSkip val="8"/>
        <c:tickMarkSkip val="8"/>
        <c:noMultiLvlLbl val="0"/>
      </c:catAx>
      <c:valAx>
        <c:axId val="668331232"/>
        <c:scaling>
          <c:orientation val="minMax"/>
          <c:max val="900"/>
          <c:min val="0"/>
        </c:scaling>
        <c:delete val="0"/>
        <c:axPos val="l"/>
        <c:title>
          <c:tx>
            <c:rich>
              <a:bodyPr rot="-5400000" vert="horz"/>
              <a:lstStyle/>
              <a:p>
                <a:pPr>
                  <a:defRPr sz="1600"/>
                </a:pPr>
                <a:r>
                  <a:rPr lang="en-US" sz="1600"/>
                  <a:t>Solar Radiation (W/m</a:t>
                </a:r>
                <a:r>
                  <a:rPr lang="en-US" sz="1600" baseline="30000"/>
                  <a:t>2</a:t>
                </a:r>
                <a:r>
                  <a:rPr lang="en-US" sz="1600"/>
                  <a:t>/s)</a:t>
                </a:r>
              </a:p>
            </c:rich>
          </c:tx>
          <c:overlay val="0"/>
        </c:title>
        <c:numFmt formatCode="0" sourceLinked="0"/>
        <c:majorTickMark val="out"/>
        <c:minorTickMark val="none"/>
        <c:tickLblPos val="nextTo"/>
        <c:txPr>
          <a:bodyPr/>
          <a:lstStyle/>
          <a:p>
            <a:pPr>
              <a:defRPr sz="1200"/>
            </a:pPr>
            <a:endParaRPr lang="en-US"/>
          </a:p>
        </c:txPr>
        <c:crossAx val="668330840"/>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Wind speed, </a:t>
            </a:r>
            <a:r>
              <a:rPr lang="en-US" sz="1800" b="1" i="0" u="none" strike="noStrike" kern="1200" baseline="0">
                <a:solidFill>
                  <a:sysClr val="windowText" lastClr="000000"/>
                </a:solidFill>
                <a:effectLst/>
              </a:rPr>
              <a:t>Wet</a:t>
            </a:r>
            <a:r>
              <a:rPr lang="en-US" sz="1800" b="1" i="0" u="none" strike="noStrike" kern="1200" baseline="0">
                <a:solidFill>
                  <a:sysClr val="windowText" lastClr="000000"/>
                </a:solidFill>
              </a:rPr>
              <a: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lineChart>
        <c:grouping val="standard"/>
        <c:varyColors val="0"/>
        <c:ser>
          <c:idx val="0"/>
          <c:order val="0"/>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Hourly!$G$114:$G$209</c:f>
              <c:numCache>
                <c:formatCode>0.0</c:formatCode>
                <c:ptCount val="96"/>
                <c:pt idx="0">
                  <c:v>10.257099999999999</c:v>
                </c:pt>
                <c:pt idx="1">
                  <c:v>10.184799999999999</c:v>
                </c:pt>
                <c:pt idx="2">
                  <c:v>10.1214</c:v>
                </c:pt>
                <c:pt idx="3">
                  <c:v>10.0223</c:v>
                </c:pt>
                <c:pt idx="4">
                  <c:v>10.058</c:v>
                </c:pt>
                <c:pt idx="5">
                  <c:v>9.9868000000000006</c:v>
                </c:pt>
                <c:pt idx="6">
                  <c:v>9.9186999999999994</c:v>
                </c:pt>
                <c:pt idx="7">
                  <c:v>9.9258000000000006</c:v>
                </c:pt>
                <c:pt idx="8">
                  <c:v>9.9306999999999999</c:v>
                </c:pt>
                <c:pt idx="9">
                  <c:v>9.9727999999999994</c:v>
                </c:pt>
                <c:pt idx="10">
                  <c:v>9.9762000000000004</c:v>
                </c:pt>
                <c:pt idx="11">
                  <c:v>9.9475999999999996</c:v>
                </c:pt>
                <c:pt idx="12">
                  <c:v>9.9457000000000004</c:v>
                </c:pt>
                <c:pt idx="13">
                  <c:v>9.8928999999999991</c:v>
                </c:pt>
                <c:pt idx="14">
                  <c:v>9.9901</c:v>
                </c:pt>
                <c:pt idx="15">
                  <c:v>10.0549</c:v>
                </c:pt>
                <c:pt idx="16">
                  <c:v>10.002800000000001</c:v>
                </c:pt>
                <c:pt idx="17">
                  <c:v>9.9377999999999993</c:v>
                </c:pt>
                <c:pt idx="18">
                  <c:v>9.9743999999999993</c:v>
                </c:pt>
                <c:pt idx="19">
                  <c:v>9.9712999999999994</c:v>
                </c:pt>
                <c:pt idx="20">
                  <c:v>9.8742000000000001</c:v>
                </c:pt>
                <c:pt idx="21">
                  <c:v>9.8312000000000008</c:v>
                </c:pt>
                <c:pt idx="22">
                  <c:v>9.8345000000000002</c:v>
                </c:pt>
                <c:pt idx="23">
                  <c:v>9.7571999999999992</c:v>
                </c:pt>
                <c:pt idx="24">
                  <c:v>9.7537000000000003</c:v>
                </c:pt>
                <c:pt idx="25">
                  <c:v>9.7806999999999995</c:v>
                </c:pt>
                <c:pt idx="26">
                  <c:v>9.6963000000000008</c:v>
                </c:pt>
                <c:pt idx="27">
                  <c:v>9.4788999999999994</c:v>
                </c:pt>
                <c:pt idx="28">
                  <c:v>9.2522000000000002</c:v>
                </c:pt>
                <c:pt idx="29">
                  <c:v>8.9558</c:v>
                </c:pt>
                <c:pt idx="30">
                  <c:v>8.7653999999999996</c:v>
                </c:pt>
                <c:pt idx="31">
                  <c:v>8.6583000000000006</c:v>
                </c:pt>
                <c:pt idx="32">
                  <c:v>8.5669000000000004</c:v>
                </c:pt>
                <c:pt idx="33">
                  <c:v>8.5385000000000009</c:v>
                </c:pt>
                <c:pt idx="34">
                  <c:v>8.6856000000000009</c:v>
                </c:pt>
                <c:pt idx="35">
                  <c:v>8.7202000000000002</c:v>
                </c:pt>
                <c:pt idx="36">
                  <c:v>8.7742000000000004</c:v>
                </c:pt>
                <c:pt idx="37">
                  <c:v>8.8996999999999993</c:v>
                </c:pt>
                <c:pt idx="38">
                  <c:v>9.0414999999999992</c:v>
                </c:pt>
                <c:pt idx="39">
                  <c:v>9.1210000000000004</c:v>
                </c:pt>
                <c:pt idx="40">
                  <c:v>9.2567000000000004</c:v>
                </c:pt>
                <c:pt idx="41">
                  <c:v>9.3472000000000008</c:v>
                </c:pt>
                <c:pt idx="42">
                  <c:v>9.5790000000000006</c:v>
                </c:pt>
                <c:pt idx="43">
                  <c:v>9.9087999999999994</c:v>
                </c:pt>
                <c:pt idx="44">
                  <c:v>10.178100000000001</c:v>
                </c:pt>
                <c:pt idx="45">
                  <c:v>10.5679</c:v>
                </c:pt>
                <c:pt idx="46">
                  <c:v>10.962400000000001</c:v>
                </c:pt>
                <c:pt idx="47">
                  <c:v>11.3576</c:v>
                </c:pt>
                <c:pt idx="48">
                  <c:v>11.7822</c:v>
                </c:pt>
                <c:pt idx="49">
                  <c:v>12.127800000000001</c:v>
                </c:pt>
                <c:pt idx="50">
                  <c:v>12.446999999999999</c:v>
                </c:pt>
                <c:pt idx="51">
                  <c:v>12.869199999999999</c:v>
                </c:pt>
                <c:pt idx="52">
                  <c:v>13.2165</c:v>
                </c:pt>
                <c:pt idx="53">
                  <c:v>13.5122</c:v>
                </c:pt>
                <c:pt idx="54">
                  <c:v>13.802199999999999</c:v>
                </c:pt>
                <c:pt idx="55">
                  <c:v>13.862500000000001</c:v>
                </c:pt>
                <c:pt idx="56">
                  <c:v>13.9933</c:v>
                </c:pt>
                <c:pt idx="57">
                  <c:v>13.917999999999999</c:v>
                </c:pt>
                <c:pt idx="58">
                  <c:v>13.8497</c:v>
                </c:pt>
                <c:pt idx="59">
                  <c:v>13.7803</c:v>
                </c:pt>
                <c:pt idx="60">
                  <c:v>13.7584</c:v>
                </c:pt>
                <c:pt idx="61">
                  <c:v>13.6646</c:v>
                </c:pt>
                <c:pt idx="62">
                  <c:v>13.454700000000001</c:v>
                </c:pt>
                <c:pt idx="63">
                  <c:v>13.360200000000001</c:v>
                </c:pt>
                <c:pt idx="64">
                  <c:v>13.3201</c:v>
                </c:pt>
                <c:pt idx="65">
                  <c:v>13.1768</c:v>
                </c:pt>
                <c:pt idx="66">
                  <c:v>13.005699999999999</c:v>
                </c:pt>
                <c:pt idx="67">
                  <c:v>12.7538</c:v>
                </c:pt>
                <c:pt idx="68">
                  <c:v>12.5844</c:v>
                </c:pt>
                <c:pt idx="69">
                  <c:v>12.37</c:v>
                </c:pt>
                <c:pt idx="70">
                  <c:v>12.1944</c:v>
                </c:pt>
                <c:pt idx="71">
                  <c:v>12.1099</c:v>
                </c:pt>
                <c:pt idx="72">
                  <c:v>12.0024</c:v>
                </c:pt>
                <c:pt idx="73">
                  <c:v>11.9032</c:v>
                </c:pt>
                <c:pt idx="74">
                  <c:v>11.829499999999999</c:v>
                </c:pt>
                <c:pt idx="75">
                  <c:v>11.7767</c:v>
                </c:pt>
                <c:pt idx="76">
                  <c:v>11.671200000000001</c:v>
                </c:pt>
                <c:pt idx="77">
                  <c:v>11.517899999999999</c:v>
                </c:pt>
                <c:pt idx="78">
                  <c:v>11.3614</c:v>
                </c:pt>
                <c:pt idx="79">
                  <c:v>11.26</c:v>
                </c:pt>
                <c:pt idx="80">
                  <c:v>11.1616</c:v>
                </c:pt>
                <c:pt idx="81">
                  <c:v>11.097</c:v>
                </c:pt>
                <c:pt idx="82">
                  <c:v>11.1097</c:v>
                </c:pt>
                <c:pt idx="83">
                  <c:v>11.007199999999999</c:v>
                </c:pt>
                <c:pt idx="84">
                  <c:v>10.784800000000001</c:v>
                </c:pt>
                <c:pt idx="85">
                  <c:v>10.691700000000001</c:v>
                </c:pt>
                <c:pt idx="86">
                  <c:v>10.6335</c:v>
                </c:pt>
                <c:pt idx="87">
                  <c:v>10.5379</c:v>
                </c:pt>
                <c:pt idx="88">
                  <c:v>10.5129</c:v>
                </c:pt>
                <c:pt idx="89">
                  <c:v>10.420400000000001</c:v>
                </c:pt>
                <c:pt idx="90">
                  <c:v>10.371600000000001</c:v>
                </c:pt>
                <c:pt idx="91">
                  <c:v>10.372299999999999</c:v>
                </c:pt>
                <c:pt idx="92">
                  <c:v>10.430300000000001</c:v>
                </c:pt>
                <c:pt idx="93">
                  <c:v>10.3438</c:v>
                </c:pt>
                <c:pt idx="94">
                  <c:v>10.2857</c:v>
                </c:pt>
                <c:pt idx="95">
                  <c:v>10.321</c:v>
                </c:pt>
              </c:numCache>
            </c:numRef>
          </c:val>
          <c:smooth val="0"/>
          <c:extLst>
            <c:ext xmlns:c16="http://schemas.microsoft.com/office/drawing/2014/chart" uri="{C3380CC4-5D6E-409C-BE32-E72D297353CC}">
              <c16:uniqueId val="{00000000-796B-45E1-A8CE-2CC1213CC540}"/>
            </c:ext>
          </c:extLst>
        </c:ser>
        <c:dLbls>
          <c:showLegendKey val="0"/>
          <c:showVal val="0"/>
          <c:showCatName val="0"/>
          <c:showSerName val="0"/>
          <c:showPercent val="0"/>
          <c:showBubbleSize val="0"/>
        </c:dLbls>
        <c:smooth val="0"/>
        <c:axId val="636262904"/>
        <c:axId val="636263296"/>
      </c:lineChart>
      <c:catAx>
        <c:axId val="636262904"/>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36263296"/>
        <c:crosses val="autoZero"/>
        <c:auto val="1"/>
        <c:lblAlgn val="ctr"/>
        <c:lblOffset val="100"/>
        <c:tickLblSkip val="8"/>
        <c:tickMarkSkip val="8"/>
        <c:noMultiLvlLbl val="0"/>
      </c:catAx>
      <c:valAx>
        <c:axId val="636263296"/>
        <c:scaling>
          <c:orientation val="minMax"/>
          <c:max val="18"/>
          <c:min val="8"/>
        </c:scaling>
        <c:delete val="0"/>
        <c:axPos val="l"/>
        <c:title>
          <c:tx>
            <c:rich>
              <a:bodyPr rot="-5400000" vert="horz"/>
              <a:lstStyle/>
              <a:p>
                <a:pPr>
                  <a:defRPr sz="1600"/>
                </a:pPr>
                <a:r>
                  <a:rPr lang="en-US" sz="1600"/>
                  <a:t>Wind Speed (Km/h)</a:t>
                </a:r>
              </a:p>
            </c:rich>
          </c:tx>
          <c:overlay val="0"/>
        </c:title>
        <c:numFmt formatCode="0" sourceLinked="0"/>
        <c:majorTickMark val="out"/>
        <c:minorTickMark val="none"/>
        <c:tickLblPos val="nextTo"/>
        <c:txPr>
          <a:bodyPr/>
          <a:lstStyle/>
          <a:p>
            <a:pPr>
              <a:defRPr sz="1200"/>
            </a:pPr>
            <a:endParaRPr lang="en-US"/>
          </a:p>
        </c:txPr>
        <c:crossAx val="63626290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effectLst/>
              </a:rPr>
              <a:t>Rainfall, Wet season (% of Total/15-Minute interval)</a:t>
            </a:r>
          </a:p>
        </c:rich>
      </c:tx>
      <c:overlay val="1"/>
    </c:title>
    <c:autoTitleDeleted val="0"/>
    <c:plotArea>
      <c:layout>
        <c:manualLayout>
          <c:layoutTarget val="inner"/>
          <c:xMode val="edge"/>
          <c:yMode val="edge"/>
          <c:x val="0.10711135793779968"/>
          <c:y val="8.1776700989299414E-2"/>
          <c:w val="0.85757296661241367"/>
          <c:h val="0.70834501456548704"/>
        </c:manualLayout>
      </c:layout>
      <c:lineChart>
        <c:grouping val="standard"/>
        <c:varyColors val="0"/>
        <c:ser>
          <c:idx val="0"/>
          <c:order val="0"/>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Hourly!$B$114:$B$209</c:f>
              <c:numCache>
                <c:formatCode>0.00</c:formatCode>
                <c:ptCount val="96"/>
                <c:pt idx="0">
                  <c:v>0.61929999999999996</c:v>
                </c:pt>
                <c:pt idx="1">
                  <c:v>0.68110000000000004</c:v>
                </c:pt>
                <c:pt idx="2">
                  <c:v>0.69620000000000004</c:v>
                </c:pt>
                <c:pt idx="3">
                  <c:v>0.59030000000000005</c:v>
                </c:pt>
                <c:pt idx="4">
                  <c:v>0.4773</c:v>
                </c:pt>
                <c:pt idx="5">
                  <c:v>0.70430000000000004</c:v>
                </c:pt>
                <c:pt idx="6">
                  <c:v>0.7137</c:v>
                </c:pt>
                <c:pt idx="7">
                  <c:v>0.68689999999999996</c:v>
                </c:pt>
                <c:pt idx="8">
                  <c:v>0.64259999999999995</c:v>
                </c:pt>
                <c:pt idx="9">
                  <c:v>0.8196</c:v>
                </c:pt>
                <c:pt idx="10">
                  <c:v>0.68459999999999999</c:v>
                </c:pt>
                <c:pt idx="11">
                  <c:v>0.55769999999999997</c:v>
                </c:pt>
                <c:pt idx="12">
                  <c:v>0.624</c:v>
                </c:pt>
                <c:pt idx="13">
                  <c:v>1.0978000000000001</c:v>
                </c:pt>
                <c:pt idx="14">
                  <c:v>0.98370000000000002</c:v>
                </c:pt>
                <c:pt idx="15">
                  <c:v>0.64259999999999995</c:v>
                </c:pt>
                <c:pt idx="16">
                  <c:v>0.55769999999999997</c:v>
                </c:pt>
                <c:pt idx="17">
                  <c:v>0.70550000000000002</c:v>
                </c:pt>
                <c:pt idx="18">
                  <c:v>0.69620000000000004</c:v>
                </c:pt>
                <c:pt idx="19">
                  <c:v>0.68110000000000004</c:v>
                </c:pt>
                <c:pt idx="20">
                  <c:v>0.77070000000000005</c:v>
                </c:pt>
                <c:pt idx="21">
                  <c:v>0.67759999999999998</c:v>
                </c:pt>
                <c:pt idx="22">
                  <c:v>0.68920000000000003</c:v>
                </c:pt>
                <c:pt idx="23">
                  <c:v>0.91039999999999999</c:v>
                </c:pt>
                <c:pt idx="24">
                  <c:v>0.87670000000000003</c:v>
                </c:pt>
                <c:pt idx="25">
                  <c:v>0.90459999999999996</c:v>
                </c:pt>
                <c:pt idx="26">
                  <c:v>1.0036</c:v>
                </c:pt>
                <c:pt idx="27">
                  <c:v>1.0967</c:v>
                </c:pt>
                <c:pt idx="28">
                  <c:v>0.86850000000000005</c:v>
                </c:pt>
                <c:pt idx="29">
                  <c:v>0.77769999999999995</c:v>
                </c:pt>
                <c:pt idx="30">
                  <c:v>0.66239999999999999</c:v>
                </c:pt>
                <c:pt idx="31">
                  <c:v>0.62170000000000003</c:v>
                </c:pt>
                <c:pt idx="32">
                  <c:v>0.86970000000000003</c:v>
                </c:pt>
                <c:pt idx="33">
                  <c:v>0.93840000000000001</c:v>
                </c:pt>
                <c:pt idx="34">
                  <c:v>0.85329999999999995</c:v>
                </c:pt>
                <c:pt idx="35">
                  <c:v>0.69620000000000004</c:v>
                </c:pt>
                <c:pt idx="36">
                  <c:v>0.58330000000000004</c:v>
                </c:pt>
                <c:pt idx="37">
                  <c:v>0.50990000000000002</c:v>
                </c:pt>
                <c:pt idx="38">
                  <c:v>0.4168</c:v>
                </c:pt>
                <c:pt idx="39">
                  <c:v>0.54139999999999999</c:v>
                </c:pt>
                <c:pt idx="40">
                  <c:v>0.55069999999999997</c:v>
                </c:pt>
                <c:pt idx="41">
                  <c:v>0.66359999999999997</c:v>
                </c:pt>
                <c:pt idx="42">
                  <c:v>0.70779999999999998</c:v>
                </c:pt>
                <c:pt idx="43">
                  <c:v>0.77880000000000005</c:v>
                </c:pt>
                <c:pt idx="44">
                  <c:v>0.96399999999999997</c:v>
                </c:pt>
                <c:pt idx="45">
                  <c:v>1.1072</c:v>
                </c:pt>
                <c:pt idx="46">
                  <c:v>0.89990000000000003</c:v>
                </c:pt>
                <c:pt idx="47">
                  <c:v>0.9244</c:v>
                </c:pt>
                <c:pt idx="48">
                  <c:v>1.1083000000000001</c:v>
                </c:pt>
                <c:pt idx="49">
                  <c:v>1.3924000000000001</c:v>
                </c:pt>
                <c:pt idx="50">
                  <c:v>1.6625000000000001</c:v>
                </c:pt>
                <c:pt idx="51">
                  <c:v>1.6682999999999999</c:v>
                </c:pt>
                <c:pt idx="52">
                  <c:v>1.9301999999999999</c:v>
                </c:pt>
                <c:pt idx="53">
                  <c:v>2.1899000000000002</c:v>
                </c:pt>
                <c:pt idx="54">
                  <c:v>1.8533999999999999</c:v>
                </c:pt>
                <c:pt idx="55">
                  <c:v>2.2784</c:v>
                </c:pt>
                <c:pt idx="56">
                  <c:v>2.4996</c:v>
                </c:pt>
                <c:pt idx="57">
                  <c:v>2.6044</c:v>
                </c:pt>
                <c:pt idx="58">
                  <c:v>3.1084999999999998</c:v>
                </c:pt>
                <c:pt idx="59">
                  <c:v>2.8873000000000002</c:v>
                </c:pt>
                <c:pt idx="60">
                  <c:v>2.9</c:v>
                </c:pt>
                <c:pt idx="61">
                  <c:v>2.8313999999999999</c:v>
                </c:pt>
                <c:pt idx="62">
                  <c:v>2.6101999999999999</c:v>
                </c:pt>
                <c:pt idx="63">
                  <c:v>2.4413999999999998</c:v>
                </c:pt>
                <c:pt idx="64">
                  <c:v>1.8942000000000001</c:v>
                </c:pt>
                <c:pt idx="65">
                  <c:v>1.9105000000000001</c:v>
                </c:pt>
                <c:pt idx="66">
                  <c:v>2.2214</c:v>
                </c:pt>
                <c:pt idx="67">
                  <c:v>1.6740999999999999</c:v>
                </c:pt>
                <c:pt idx="68">
                  <c:v>1.4215</c:v>
                </c:pt>
                <c:pt idx="69">
                  <c:v>1.2236</c:v>
                </c:pt>
                <c:pt idx="70">
                  <c:v>1.4645999999999999</c:v>
                </c:pt>
                <c:pt idx="71">
                  <c:v>1.3540000000000001</c:v>
                </c:pt>
                <c:pt idx="72">
                  <c:v>1.4297</c:v>
                </c:pt>
                <c:pt idx="73">
                  <c:v>1.0327</c:v>
                </c:pt>
                <c:pt idx="74">
                  <c:v>0.9325</c:v>
                </c:pt>
                <c:pt idx="75">
                  <c:v>1.0583</c:v>
                </c:pt>
                <c:pt idx="76">
                  <c:v>0.78469999999999995</c:v>
                </c:pt>
                <c:pt idx="77">
                  <c:v>0.64259999999999995</c:v>
                </c:pt>
                <c:pt idx="78">
                  <c:v>0.48080000000000001</c:v>
                </c:pt>
                <c:pt idx="79">
                  <c:v>0.62980000000000003</c:v>
                </c:pt>
                <c:pt idx="80">
                  <c:v>0.82189999999999996</c:v>
                </c:pt>
                <c:pt idx="81">
                  <c:v>0.93479999999999996</c:v>
                </c:pt>
                <c:pt idx="82">
                  <c:v>0.7974</c:v>
                </c:pt>
                <c:pt idx="83">
                  <c:v>0.67290000000000005</c:v>
                </c:pt>
                <c:pt idx="84">
                  <c:v>0.45519999999999999</c:v>
                </c:pt>
                <c:pt idx="85">
                  <c:v>0.376</c:v>
                </c:pt>
                <c:pt idx="86">
                  <c:v>0.36559999999999998</c:v>
                </c:pt>
                <c:pt idx="87">
                  <c:v>0.53200000000000003</c:v>
                </c:pt>
                <c:pt idx="88">
                  <c:v>0.45290000000000002</c:v>
                </c:pt>
                <c:pt idx="89">
                  <c:v>0.35039999999999999</c:v>
                </c:pt>
                <c:pt idx="90">
                  <c:v>0.376</c:v>
                </c:pt>
                <c:pt idx="91">
                  <c:v>0.40279999999999999</c:v>
                </c:pt>
                <c:pt idx="92">
                  <c:v>0.46450000000000002</c:v>
                </c:pt>
                <c:pt idx="93">
                  <c:v>0.3795</c:v>
                </c:pt>
                <c:pt idx="94">
                  <c:v>0.33179999999999998</c:v>
                </c:pt>
                <c:pt idx="95">
                  <c:v>0.43769999999999998</c:v>
                </c:pt>
              </c:numCache>
            </c:numRef>
          </c:val>
          <c:smooth val="0"/>
          <c:extLst>
            <c:ext xmlns:c16="http://schemas.microsoft.com/office/drawing/2014/chart" uri="{C3380CC4-5D6E-409C-BE32-E72D297353CC}">
              <c16:uniqueId val="{00000000-F806-4DD5-BB65-9915EFF51373}"/>
            </c:ext>
          </c:extLst>
        </c:ser>
        <c:dLbls>
          <c:showLegendKey val="0"/>
          <c:showVal val="0"/>
          <c:showCatName val="0"/>
          <c:showSerName val="0"/>
          <c:showPercent val="0"/>
          <c:showBubbleSize val="0"/>
        </c:dLbls>
        <c:smooth val="0"/>
        <c:axId val="636264864"/>
        <c:axId val="636265256"/>
      </c:lineChart>
      <c:catAx>
        <c:axId val="636264864"/>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36265256"/>
        <c:crosses val="autoZero"/>
        <c:auto val="1"/>
        <c:lblAlgn val="ctr"/>
        <c:lblOffset val="100"/>
        <c:tickLblSkip val="8"/>
        <c:tickMarkSkip val="8"/>
        <c:noMultiLvlLbl val="0"/>
      </c:catAx>
      <c:valAx>
        <c:axId val="636265256"/>
        <c:scaling>
          <c:orientation val="minMax"/>
          <c:max val="3.5"/>
          <c:min val="0"/>
        </c:scaling>
        <c:delete val="0"/>
        <c:axPos val="l"/>
        <c:title>
          <c:tx>
            <c:rich>
              <a:bodyPr rot="-5400000" vert="horz"/>
              <a:lstStyle/>
              <a:p>
                <a:pPr>
                  <a:defRPr sz="1600"/>
                </a:pPr>
                <a:r>
                  <a:rPr lang="en-US" sz="1600"/>
                  <a:t>Rainfall (%)</a:t>
                </a:r>
              </a:p>
            </c:rich>
          </c:tx>
          <c:overlay val="0"/>
        </c:title>
        <c:numFmt formatCode="0.0" sourceLinked="0"/>
        <c:majorTickMark val="out"/>
        <c:minorTickMark val="none"/>
        <c:tickLblPos val="nextTo"/>
        <c:txPr>
          <a:bodyPr/>
          <a:lstStyle/>
          <a:p>
            <a:pPr>
              <a:defRPr sz="1200"/>
            </a:pPr>
            <a:endParaRPr lang="en-US"/>
          </a:p>
        </c:txPr>
        <c:crossAx val="636264864"/>
        <c:crosses val="autoZero"/>
        <c:crossBetween val="between"/>
        <c:majorUnit val="0.5"/>
      </c:valAx>
    </c:plotArea>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Relative Humidity, </a:t>
            </a:r>
            <a:r>
              <a:rPr lang="en-US" sz="1800" b="1" i="0" u="none" strike="noStrike" kern="1200" baseline="0">
                <a:solidFill>
                  <a:sysClr val="windowText" lastClr="000000"/>
                </a:solidFill>
                <a:effectLst/>
              </a:rPr>
              <a:t>Wet</a:t>
            </a:r>
            <a:r>
              <a:rPr lang="en-US" sz="1800" b="1" i="0" u="none" strike="noStrike" kern="1200" baseline="0">
                <a:solidFill>
                  <a:sysClr val="windowText" lastClr="000000"/>
                </a:solidFill>
              </a:rPr>
              <a: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0.11243607860819074"/>
          <c:y val="0.14771076692336532"/>
          <c:w val="0.8515291646505081"/>
          <c:h val="0.64241094863142112"/>
        </c:manualLayout>
      </c:layout>
      <c:lineChart>
        <c:grouping val="standard"/>
        <c:varyColors val="0"/>
        <c:ser>
          <c:idx val="0"/>
          <c:order val="0"/>
          <c:tx>
            <c:v>1m</c:v>
          </c:tx>
          <c:spPr>
            <a:ln>
              <a:solidFill>
                <a:srgbClr val="0000FF"/>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Hourly!$C$114:$C$209</c:f>
              <c:numCache>
                <c:formatCode>0.0</c:formatCode>
                <c:ptCount val="96"/>
                <c:pt idx="0">
                  <c:v>99.08</c:v>
                </c:pt>
                <c:pt idx="1">
                  <c:v>99.095500000000001</c:v>
                </c:pt>
                <c:pt idx="2">
                  <c:v>99.109399999999994</c:v>
                </c:pt>
                <c:pt idx="3">
                  <c:v>99.132300000000001</c:v>
                </c:pt>
                <c:pt idx="4">
                  <c:v>99.154899999999998</c:v>
                </c:pt>
                <c:pt idx="5">
                  <c:v>99.1648</c:v>
                </c:pt>
                <c:pt idx="6">
                  <c:v>99.168599999999998</c:v>
                </c:pt>
                <c:pt idx="7">
                  <c:v>99.174899999999994</c:v>
                </c:pt>
                <c:pt idx="8">
                  <c:v>99.188199999999995</c:v>
                </c:pt>
                <c:pt idx="9">
                  <c:v>99.196799999999996</c:v>
                </c:pt>
                <c:pt idx="10">
                  <c:v>99.208100000000002</c:v>
                </c:pt>
                <c:pt idx="11">
                  <c:v>99.215500000000006</c:v>
                </c:pt>
                <c:pt idx="12">
                  <c:v>99.222099999999998</c:v>
                </c:pt>
                <c:pt idx="13">
                  <c:v>99.226699999999994</c:v>
                </c:pt>
                <c:pt idx="14">
                  <c:v>99.230500000000006</c:v>
                </c:pt>
                <c:pt idx="15">
                  <c:v>99.240499999999997</c:v>
                </c:pt>
                <c:pt idx="16">
                  <c:v>99.246700000000004</c:v>
                </c:pt>
                <c:pt idx="17">
                  <c:v>99.253200000000007</c:v>
                </c:pt>
                <c:pt idx="18">
                  <c:v>99.260400000000004</c:v>
                </c:pt>
                <c:pt idx="19">
                  <c:v>99.264600000000002</c:v>
                </c:pt>
                <c:pt idx="20">
                  <c:v>99.268100000000004</c:v>
                </c:pt>
                <c:pt idx="21">
                  <c:v>99.278199999999998</c:v>
                </c:pt>
                <c:pt idx="22">
                  <c:v>99.286299999999997</c:v>
                </c:pt>
                <c:pt idx="23">
                  <c:v>99.292199999999994</c:v>
                </c:pt>
                <c:pt idx="24">
                  <c:v>99.294600000000003</c:v>
                </c:pt>
                <c:pt idx="25">
                  <c:v>99.298400000000001</c:v>
                </c:pt>
                <c:pt idx="26">
                  <c:v>99.309700000000007</c:v>
                </c:pt>
                <c:pt idx="27">
                  <c:v>99.318700000000007</c:v>
                </c:pt>
                <c:pt idx="28">
                  <c:v>99.326099999999997</c:v>
                </c:pt>
                <c:pt idx="29">
                  <c:v>99.326400000000007</c:v>
                </c:pt>
                <c:pt idx="30">
                  <c:v>99.316599999999994</c:v>
                </c:pt>
                <c:pt idx="31">
                  <c:v>99.291700000000006</c:v>
                </c:pt>
                <c:pt idx="32">
                  <c:v>99.249899999999997</c:v>
                </c:pt>
                <c:pt idx="33">
                  <c:v>99.181899999999999</c:v>
                </c:pt>
                <c:pt idx="34">
                  <c:v>99.091399999999993</c:v>
                </c:pt>
                <c:pt idx="35">
                  <c:v>98.955699999999993</c:v>
                </c:pt>
                <c:pt idx="36">
                  <c:v>98.802599999999998</c:v>
                </c:pt>
                <c:pt idx="37">
                  <c:v>98.620199999999997</c:v>
                </c:pt>
                <c:pt idx="38">
                  <c:v>98.386399999999995</c:v>
                </c:pt>
                <c:pt idx="39">
                  <c:v>98.088700000000003</c:v>
                </c:pt>
                <c:pt idx="40">
                  <c:v>97.828000000000003</c:v>
                </c:pt>
                <c:pt idx="41">
                  <c:v>97.496799999999993</c:v>
                </c:pt>
                <c:pt idx="42">
                  <c:v>97.134699999999995</c:v>
                </c:pt>
                <c:pt idx="43">
                  <c:v>96.789900000000003</c:v>
                </c:pt>
                <c:pt idx="44">
                  <c:v>96.368600000000001</c:v>
                </c:pt>
                <c:pt idx="45">
                  <c:v>95.9773</c:v>
                </c:pt>
                <c:pt idx="46">
                  <c:v>95.631100000000004</c:v>
                </c:pt>
                <c:pt idx="47">
                  <c:v>95.245599999999996</c:v>
                </c:pt>
                <c:pt idx="48">
                  <c:v>94.909000000000006</c:v>
                </c:pt>
                <c:pt idx="49">
                  <c:v>94.627799999999993</c:v>
                </c:pt>
                <c:pt idx="50">
                  <c:v>94.497900000000001</c:v>
                </c:pt>
                <c:pt idx="51">
                  <c:v>94.487700000000004</c:v>
                </c:pt>
                <c:pt idx="52">
                  <c:v>94.454300000000003</c:v>
                </c:pt>
                <c:pt idx="53">
                  <c:v>94.412499999999994</c:v>
                </c:pt>
                <c:pt idx="54">
                  <c:v>94.5017</c:v>
                </c:pt>
                <c:pt idx="55">
                  <c:v>94.639700000000005</c:v>
                </c:pt>
                <c:pt idx="56">
                  <c:v>94.843999999999994</c:v>
                </c:pt>
                <c:pt idx="57">
                  <c:v>95.027100000000004</c:v>
                </c:pt>
                <c:pt idx="58">
                  <c:v>95.235200000000006</c:v>
                </c:pt>
                <c:pt idx="59">
                  <c:v>95.447299999999998</c:v>
                </c:pt>
                <c:pt idx="60">
                  <c:v>95.677099999999996</c:v>
                </c:pt>
                <c:pt idx="61">
                  <c:v>95.968999999999994</c:v>
                </c:pt>
                <c:pt idx="62">
                  <c:v>96.271000000000001</c:v>
                </c:pt>
                <c:pt idx="63">
                  <c:v>96.450900000000004</c:v>
                </c:pt>
                <c:pt idx="64">
                  <c:v>96.625399999999999</c:v>
                </c:pt>
                <c:pt idx="65">
                  <c:v>96.821799999999996</c:v>
                </c:pt>
                <c:pt idx="66">
                  <c:v>96.972800000000007</c:v>
                </c:pt>
                <c:pt idx="67">
                  <c:v>97.135800000000003</c:v>
                </c:pt>
                <c:pt idx="68">
                  <c:v>97.262100000000004</c:v>
                </c:pt>
                <c:pt idx="69">
                  <c:v>97.451899999999995</c:v>
                </c:pt>
                <c:pt idx="70">
                  <c:v>97.607500000000002</c:v>
                </c:pt>
                <c:pt idx="71">
                  <c:v>97.755499999999998</c:v>
                </c:pt>
                <c:pt idx="72">
                  <c:v>97.898099999999999</c:v>
                </c:pt>
                <c:pt idx="73">
                  <c:v>98.027600000000007</c:v>
                </c:pt>
                <c:pt idx="74">
                  <c:v>98.148700000000005</c:v>
                </c:pt>
                <c:pt idx="75">
                  <c:v>98.262699999999995</c:v>
                </c:pt>
                <c:pt idx="76">
                  <c:v>98.359399999999994</c:v>
                </c:pt>
                <c:pt idx="77">
                  <c:v>98.448099999999997</c:v>
                </c:pt>
                <c:pt idx="78">
                  <c:v>98.523799999999994</c:v>
                </c:pt>
                <c:pt idx="79">
                  <c:v>98.585899999999995</c:v>
                </c:pt>
                <c:pt idx="80">
                  <c:v>98.638599999999997</c:v>
                </c:pt>
                <c:pt idx="81">
                  <c:v>98.691299999999998</c:v>
                </c:pt>
                <c:pt idx="82">
                  <c:v>98.736199999999997</c:v>
                </c:pt>
                <c:pt idx="83">
                  <c:v>98.785300000000007</c:v>
                </c:pt>
                <c:pt idx="84">
                  <c:v>98.830299999999994</c:v>
                </c:pt>
                <c:pt idx="85">
                  <c:v>98.869100000000003</c:v>
                </c:pt>
                <c:pt idx="86">
                  <c:v>98.898099999999999</c:v>
                </c:pt>
                <c:pt idx="87">
                  <c:v>98.933300000000003</c:v>
                </c:pt>
                <c:pt idx="88">
                  <c:v>98.956100000000006</c:v>
                </c:pt>
                <c:pt idx="89">
                  <c:v>98.977800000000002</c:v>
                </c:pt>
                <c:pt idx="90">
                  <c:v>98.994600000000005</c:v>
                </c:pt>
                <c:pt idx="91">
                  <c:v>99.019099999999995</c:v>
                </c:pt>
                <c:pt idx="92">
                  <c:v>99.035700000000006</c:v>
                </c:pt>
                <c:pt idx="93">
                  <c:v>99.048299999999998</c:v>
                </c:pt>
                <c:pt idx="94">
                  <c:v>99.057599999999994</c:v>
                </c:pt>
                <c:pt idx="95">
                  <c:v>99.069100000000006</c:v>
                </c:pt>
              </c:numCache>
            </c:numRef>
          </c:val>
          <c:smooth val="0"/>
          <c:extLst>
            <c:ext xmlns:c16="http://schemas.microsoft.com/office/drawing/2014/chart" uri="{C3380CC4-5D6E-409C-BE32-E72D297353CC}">
              <c16:uniqueId val="{00000000-A048-457A-B88B-F515A2B2CFAA}"/>
            </c:ext>
          </c:extLst>
        </c:ser>
        <c:ser>
          <c:idx val="1"/>
          <c:order val="1"/>
          <c:tx>
            <c:v>40m</c:v>
          </c:tx>
          <c:spPr>
            <a:ln>
              <a:solidFill>
                <a:srgbClr val="FF0000"/>
              </a:solidFill>
            </a:ln>
          </c:spPr>
          <c:marker>
            <c:symbol val="none"/>
          </c:marker>
          <c:val>
            <c:numRef>
              <c:f>Hourly!$D$114:$D$209</c:f>
              <c:numCache>
                <c:formatCode>0.0</c:formatCode>
                <c:ptCount val="96"/>
                <c:pt idx="0">
                  <c:v>97.078599999999994</c:v>
                </c:pt>
                <c:pt idx="1">
                  <c:v>97.163600000000002</c:v>
                </c:pt>
                <c:pt idx="2">
                  <c:v>97.277799999999999</c:v>
                </c:pt>
                <c:pt idx="3">
                  <c:v>97.344999999999999</c:v>
                </c:pt>
                <c:pt idx="4">
                  <c:v>97.417699999999996</c:v>
                </c:pt>
                <c:pt idx="5">
                  <c:v>97.494500000000002</c:v>
                </c:pt>
                <c:pt idx="6">
                  <c:v>97.534800000000004</c:v>
                </c:pt>
                <c:pt idx="7">
                  <c:v>97.611699999999999</c:v>
                </c:pt>
                <c:pt idx="8">
                  <c:v>97.691199999999995</c:v>
                </c:pt>
                <c:pt idx="9">
                  <c:v>97.698300000000003</c:v>
                </c:pt>
                <c:pt idx="10">
                  <c:v>97.730599999999995</c:v>
                </c:pt>
                <c:pt idx="11">
                  <c:v>97.793800000000005</c:v>
                </c:pt>
                <c:pt idx="12">
                  <c:v>97.857299999999995</c:v>
                </c:pt>
                <c:pt idx="13">
                  <c:v>97.913899999999998</c:v>
                </c:pt>
                <c:pt idx="14">
                  <c:v>97.974500000000006</c:v>
                </c:pt>
                <c:pt idx="15">
                  <c:v>97.991699999999994</c:v>
                </c:pt>
                <c:pt idx="16">
                  <c:v>98.006399999999999</c:v>
                </c:pt>
                <c:pt idx="17">
                  <c:v>98.017899999999997</c:v>
                </c:pt>
                <c:pt idx="18">
                  <c:v>98.035300000000007</c:v>
                </c:pt>
                <c:pt idx="19">
                  <c:v>98.0642</c:v>
                </c:pt>
                <c:pt idx="20">
                  <c:v>98.083600000000004</c:v>
                </c:pt>
                <c:pt idx="21">
                  <c:v>98.086799999999997</c:v>
                </c:pt>
                <c:pt idx="22">
                  <c:v>98.079800000000006</c:v>
                </c:pt>
                <c:pt idx="23">
                  <c:v>98.0625</c:v>
                </c:pt>
                <c:pt idx="24">
                  <c:v>98.050600000000003</c:v>
                </c:pt>
                <c:pt idx="25">
                  <c:v>98.0548</c:v>
                </c:pt>
                <c:pt idx="26">
                  <c:v>98.011399999999995</c:v>
                </c:pt>
                <c:pt idx="27">
                  <c:v>97.852999999999994</c:v>
                </c:pt>
                <c:pt idx="28">
                  <c:v>97.576800000000006</c:v>
                </c:pt>
                <c:pt idx="29">
                  <c:v>97.236699999999999</c:v>
                </c:pt>
                <c:pt idx="30">
                  <c:v>96.767600000000002</c:v>
                </c:pt>
                <c:pt idx="31">
                  <c:v>96.181299999999993</c:v>
                </c:pt>
                <c:pt idx="32">
                  <c:v>95.465599999999995</c:v>
                </c:pt>
                <c:pt idx="33">
                  <c:v>94.664299999999997</c:v>
                </c:pt>
                <c:pt idx="34">
                  <c:v>93.826499999999996</c:v>
                </c:pt>
                <c:pt idx="35">
                  <c:v>92.964500000000001</c:v>
                </c:pt>
                <c:pt idx="36">
                  <c:v>92.057400000000001</c:v>
                </c:pt>
                <c:pt idx="37">
                  <c:v>91.134100000000004</c:v>
                </c:pt>
                <c:pt idx="38">
                  <c:v>90.236099999999993</c:v>
                </c:pt>
                <c:pt idx="39">
                  <c:v>89.371300000000005</c:v>
                </c:pt>
                <c:pt idx="40">
                  <c:v>88.448899999999995</c:v>
                </c:pt>
                <c:pt idx="41">
                  <c:v>87.576999999999998</c:v>
                </c:pt>
                <c:pt idx="42">
                  <c:v>86.773899999999998</c:v>
                </c:pt>
                <c:pt idx="43">
                  <c:v>86.040599999999998</c:v>
                </c:pt>
                <c:pt idx="44">
                  <c:v>85.392099999999999</c:v>
                </c:pt>
                <c:pt idx="45">
                  <c:v>84.898499999999999</c:v>
                </c:pt>
                <c:pt idx="46">
                  <c:v>84.5535</c:v>
                </c:pt>
                <c:pt idx="47">
                  <c:v>84.315100000000001</c:v>
                </c:pt>
                <c:pt idx="48">
                  <c:v>84.245800000000003</c:v>
                </c:pt>
                <c:pt idx="49">
                  <c:v>84.240300000000005</c:v>
                </c:pt>
                <c:pt idx="50">
                  <c:v>84.2179</c:v>
                </c:pt>
                <c:pt idx="51">
                  <c:v>84.3035</c:v>
                </c:pt>
                <c:pt idx="52">
                  <c:v>84.427400000000006</c:v>
                </c:pt>
                <c:pt idx="53">
                  <c:v>84.647499999999994</c:v>
                </c:pt>
                <c:pt idx="54">
                  <c:v>84.929500000000004</c:v>
                </c:pt>
                <c:pt idx="55">
                  <c:v>85.332700000000003</c:v>
                </c:pt>
                <c:pt idx="56">
                  <c:v>85.798900000000003</c:v>
                </c:pt>
                <c:pt idx="57">
                  <c:v>86.248599999999996</c:v>
                </c:pt>
                <c:pt idx="58">
                  <c:v>86.7102</c:v>
                </c:pt>
                <c:pt idx="59">
                  <c:v>87.134900000000002</c:v>
                </c:pt>
                <c:pt idx="60">
                  <c:v>87.615899999999996</c:v>
                </c:pt>
                <c:pt idx="61">
                  <c:v>88.126099999999994</c:v>
                </c:pt>
                <c:pt idx="62">
                  <c:v>88.548299999999998</c:v>
                </c:pt>
                <c:pt idx="63">
                  <c:v>88.96</c:v>
                </c:pt>
                <c:pt idx="64">
                  <c:v>89.452799999999996</c:v>
                </c:pt>
                <c:pt idx="65">
                  <c:v>89.917900000000003</c:v>
                </c:pt>
                <c:pt idx="66">
                  <c:v>90.325900000000004</c:v>
                </c:pt>
                <c:pt idx="67">
                  <c:v>90.749200000000002</c:v>
                </c:pt>
                <c:pt idx="68">
                  <c:v>91.206599999999995</c:v>
                </c:pt>
                <c:pt idx="69">
                  <c:v>91.649699999999996</c:v>
                </c:pt>
                <c:pt idx="70">
                  <c:v>92.0809</c:v>
                </c:pt>
                <c:pt idx="71">
                  <c:v>92.512299999999996</c:v>
                </c:pt>
                <c:pt idx="72">
                  <c:v>92.995500000000007</c:v>
                </c:pt>
                <c:pt idx="73">
                  <c:v>93.428200000000004</c:v>
                </c:pt>
                <c:pt idx="74">
                  <c:v>93.814499999999995</c:v>
                </c:pt>
                <c:pt idx="75">
                  <c:v>94.156000000000006</c:v>
                </c:pt>
                <c:pt idx="76">
                  <c:v>94.456400000000002</c:v>
                </c:pt>
                <c:pt idx="77">
                  <c:v>94.703400000000002</c:v>
                </c:pt>
                <c:pt idx="78">
                  <c:v>94.901399999999995</c:v>
                </c:pt>
                <c:pt idx="79">
                  <c:v>95.095500000000001</c:v>
                </c:pt>
                <c:pt idx="80">
                  <c:v>95.296000000000006</c:v>
                </c:pt>
                <c:pt idx="81">
                  <c:v>95.444500000000005</c:v>
                </c:pt>
                <c:pt idx="82">
                  <c:v>95.596699999999998</c:v>
                </c:pt>
                <c:pt idx="83">
                  <c:v>95.738</c:v>
                </c:pt>
                <c:pt idx="84">
                  <c:v>95.863900000000001</c:v>
                </c:pt>
                <c:pt idx="85">
                  <c:v>96.003699999999995</c:v>
                </c:pt>
                <c:pt idx="86">
                  <c:v>96.123999999999995</c:v>
                </c:pt>
                <c:pt idx="87">
                  <c:v>96.255600000000001</c:v>
                </c:pt>
                <c:pt idx="88">
                  <c:v>96.3386</c:v>
                </c:pt>
                <c:pt idx="89">
                  <c:v>96.433599999999998</c:v>
                </c:pt>
                <c:pt idx="90">
                  <c:v>96.520300000000006</c:v>
                </c:pt>
                <c:pt idx="91">
                  <c:v>96.599400000000003</c:v>
                </c:pt>
                <c:pt idx="92">
                  <c:v>96.699700000000007</c:v>
                </c:pt>
                <c:pt idx="93">
                  <c:v>96.767700000000005</c:v>
                </c:pt>
                <c:pt idx="94">
                  <c:v>96.884399999999999</c:v>
                </c:pt>
                <c:pt idx="95">
                  <c:v>96.995500000000007</c:v>
                </c:pt>
              </c:numCache>
            </c:numRef>
          </c:val>
          <c:smooth val="0"/>
          <c:extLst>
            <c:ext xmlns:c16="http://schemas.microsoft.com/office/drawing/2014/chart" uri="{C3380CC4-5D6E-409C-BE32-E72D297353CC}">
              <c16:uniqueId val="{00000001-A048-457A-B88B-F515A2B2CFAA}"/>
            </c:ext>
          </c:extLst>
        </c:ser>
        <c:dLbls>
          <c:showLegendKey val="0"/>
          <c:showVal val="0"/>
          <c:showCatName val="0"/>
          <c:showSerName val="0"/>
          <c:showPercent val="0"/>
          <c:showBubbleSize val="0"/>
        </c:dLbls>
        <c:smooth val="0"/>
        <c:axId val="508983640"/>
        <c:axId val="508984032"/>
      </c:lineChart>
      <c:catAx>
        <c:axId val="50898364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508984032"/>
        <c:crosses val="autoZero"/>
        <c:auto val="1"/>
        <c:lblAlgn val="ctr"/>
        <c:lblOffset val="100"/>
        <c:tickLblSkip val="8"/>
        <c:tickMarkSkip val="8"/>
        <c:noMultiLvlLbl val="0"/>
      </c:catAx>
      <c:valAx>
        <c:axId val="508984032"/>
        <c:scaling>
          <c:orientation val="minMax"/>
          <c:max val="100"/>
          <c:min val="75"/>
        </c:scaling>
        <c:delete val="0"/>
        <c:axPos val="l"/>
        <c:title>
          <c:tx>
            <c:rich>
              <a:bodyPr rot="-5400000" vert="horz"/>
              <a:lstStyle/>
              <a:p>
                <a:pPr>
                  <a:defRPr sz="1600"/>
                </a:pPr>
                <a:r>
                  <a:rPr lang="en-US" sz="1600"/>
                  <a:t>Relative Humidity (%)</a:t>
                </a:r>
              </a:p>
            </c:rich>
          </c:tx>
          <c:overlay val="0"/>
        </c:title>
        <c:numFmt formatCode="0" sourceLinked="0"/>
        <c:majorTickMark val="out"/>
        <c:minorTickMark val="none"/>
        <c:tickLblPos val="nextTo"/>
        <c:txPr>
          <a:bodyPr/>
          <a:lstStyle/>
          <a:p>
            <a:pPr>
              <a:defRPr sz="1200"/>
            </a:pPr>
            <a:endParaRPr lang="en-US"/>
          </a:p>
        </c:txPr>
        <c:crossAx val="508983640"/>
        <c:crosses val="autoZero"/>
        <c:crossBetween val="between"/>
        <c:majorUnit val="5"/>
      </c:valAx>
    </c:plotArea>
    <c:legend>
      <c:legendPos val="r"/>
      <c:layout>
        <c:manualLayout>
          <c:xMode val="edge"/>
          <c:yMode val="edge"/>
          <c:x val="0.86883729050279312"/>
          <c:y val="0.40812119638891292"/>
          <c:w val="9.0337010073461482E-2"/>
          <c:h val="0.150209108476825"/>
        </c:manualLayout>
      </c:layout>
      <c:overlay val="0"/>
      <c:txPr>
        <a:bodyPr/>
        <a:lstStyle/>
        <a:p>
          <a:pPr>
            <a:defRPr sz="1200"/>
          </a:pPr>
          <a:endParaRPr lang="en-US"/>
        </a:p>
      </c:txPr>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0.11243607860819074"/>
          <c:y val="0.10009171930431773"/>
          <c:w val="0.85224824594202264"/>
          <c:h val="0.69002999625046868"/>
        </c:manualLayout>
      </c:layout>
      <c:lineChart>
        <c:grouping val="standard"/>
        <c:varyColors val="0"/>
        <c:ser>
          <c:idx val="0"/>
          <c:order val="0"/>
          <c:spPr>
            <a:ln>
              <a:solidFill>
                <a:srgbClr val="FF0000"/>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Hourly!$I$3:$I$98</c:f>
              <c:numCache>
                <c:formatCode>0.0</c:formatCode>
                <c:ptCount val="96"/>
                <c:pt idx="0">
                  <c:v>0.157</c:v>
                </c:pt>
                <c:pt idx="1">
                  <c:v>0.1479</c:v>
                </c:pt>
                <c:pt idx="2">
                  <c:v>0.1525</c:v>
                </c:pt>
                <c:pt idx="3">
                  <c:v>0.15479999999999999</c:v>
                </c:pt>
                <c:pt idx="4">
                  <c:v>0.1555</c:v>
                </c:pt>
                <c:pt idx="5">
                  <c:v>0.1578</c:v>
                </c:pt>
                <c:pt idx="6">
                  <c:v>0.1588</c:v>
                </c:pt>
                <c:pt idx="7">
                  <c:v>0.1643</c:v>
                </c:pt>
                <c:pt idx="8">
                  <c:v>0.15989999999999999</c:v>
                </c:pt>
                <c:pt idx="9">
                  <c:v>0.16739999999999999</c:v>
                </c:pt>
                <c:pt idx="10">
                  <c:v>0.16200000000000001</c:v>
                </c:pt>
                <c:pt idx="11">
                  <c:v>0.16309999999999999</c:v>
                </c:pt>
                <c:pt idx="12">
                  <c:v>0.16139999999999999</c:v>
                </c:pt>
                <c:pt idx="13">
                  <c:v>0.15759999999999999</c:v>
                </c:pt>
                <c:pt idx="14">
                  <c:v>0.1696</c:v>
                </c:pt>
                <c:pt idx="15">
                  <c:v>0.16800000000000001</c:v>
                </c:pt>
                <c:pt idx="16">
                  <c:v>0.16239999999999999</c:v>
                </c:pt>
                <c:pt idx="17">
                  <c:v>0.16109999999999999</c:v>
                </c:pt>
                <c:pt idx="18">
                  <c:v>0.1638</c:v>
                </c:pt>
                <c:pt idx="19">
                  <c:v>0.1578</c:v>
                </c:pt>
                <c:pt idx="20">
                  <c:v>0.16320000000000001</c:v>
                </c:pt>
                <c:pt idx="21">
                  <c:v>0.16539999999999999</c:v>
                </c:pt>
                <c:pt idx="22">
                  <c:v>0.155</c:v>
                </c:pt>
                <c:pt idx="23">
                  <c:v>0.17100000000000001</c:v>
                </c:pt>
                <c:pt idx="24">
                  <c:v>0.99819999999999998</c:v>
                </c:pt>
                <c:pt idx="25">
                  <c:v>6.7230999999999996</c:v>
                </c:pt>
                <c:pt idx="26">
                  <c:v>25.069700000000001</c:v>
                </c:pt>
                <c:pt idx="27">
                  <c:v>63.496699999999997</c:v>
                </c:pt>
                <c:pt idx="28">
                  <c:v>124.7281</c:v>
                </c:pt>
                <c:pt idx="29">
                  <c:v>207.4263</c:v>
                </c:pt>
                <c:pt idx="30">
                  <c:v>303.10079999999999</c:v>
                </c:pt>
                <c:pt idx="31">
                  <c:v>399.245</c:v>
                </c:pt>
                <c:pt idx="32">
                  <c:v>501.65210000000002</c:v>
                </c:pt>
                <c:pt idx="33">
                  <c:v>600.84069999999997</c:v>
                </c:pt>
                <c:pt idx="34">
                  <c:v>695.19119999999998</c:v>
                </c:pt>
                <c:pt idx="35">
                  <c:v>805.96029999999996</c:v>
                </c:pt>
                <c:pt idx="36">
                  <c:v>885.1893</c:v>
                </c:pt>
                <c:pt idx="37">
                  <c:v>969.32579999999996</c:v>
                </c:pt>
                <c:pt idx="38">
                  <c:v>1056.7266</c:v>
                </c:pt>
                <c:pt idx="39">
                  <c:v>1173.9092000000001</c:v>
                </c:pt>
                <c:pt idx="40">
                  <c:v>1269.8698999999999</c:v>
                </c:pt>
                <c:pt idx="41">
                  <c:v>1340.5761</c:v>
                </c:pt>
                <c:pt idx="42">
                  <c:v>1418.0469000000001</c:v>
                </c:pt>
                <c:pt idx="43">
                  <c:v>1482.8895</c:v>
                </c:pt>
                <c:pt idx="44">
                  <c:v>1536.3969</c:v>
                </c:pt>
                <c:pt idx="45">
                  <c:v>1553.0666000000001</c:v>
                </c:pt>
                <c:pt idx="46">
                  <c:v>1606.7478000000001</c:v>
                </c:pt>
                <c:pt idx="47">
                  <c:v>1634.9226000000001</c:v>
                </c:pt>
                <c:pt idx="48">
                  <c:v>1638.3016</c:v>
                </c:pt>
                <c:pt idx="49">
                  <c:v>1648.2584999999999</c:v>
                </c:pt>
                <c:pt idx="50">
                  <c:v>1662.7991</c:v>
                </c:pt>
                <c:pt idx="51">
                  <c:v>1652.7864999999999</c:v>
                </c:pt>
                <c:pt idx="52">
                  <c:v>1650.5085999999999</c:v>
                </c:pt>
                <c:pt idx="53">
                  <c:v>1619.5328</c:v>
                </c:pt>
                <c:pt idx="54">
                  <c:v>1592.6999000000001</c:v>
                </c:pt>
                <c:pt idx="55">
                  <c:v>1542.0120999999999</c:v>
                </c:pt>
                <c:pt idx="56">
                  <c:v>1481.0262</c:v>
                </c:pt>
                <c:pt idx="57">
                  <c:v>1434.2919999999999</c:v>
                </c:pt>
                <c:pt idx="58">
                  <c:v>1367.7937999999999</c:v>
                </c:pt>
                <c:pt idx="59">
                  <c:v>1284.8146999999999</c:v>
                </c:pt>
                <c:pt idx="60">
                  <c:v>1198.3065999999999</c:v>
                </c:pt>
                <c:pt idx="61">
                  <c:v>1093.6596999999999</c:v>
                </c:pt>
                <c:pt idx="62">
                  <c:v>1009.5621</c:v>
                </c:pt>
                <c:pt idx="63">
                  <c:v>910.3338</c:v>
                </c:pt>
                <c:pt idx="64">
                  <c:v>820.83799999999997</c:v>
                </c:pt>
                <c:pt idx="65">
                  <c:v>736.67439999999999</c:v>
                </c:pt>
                <c:pt idx="66">
                  <c:v>632.72119999999995</c:v>
                </c:pt>
                <c:pt idx="67">
                  <c:v>532.77560000000005</c:v>
                </c:pt>
                <c:pt idx="68">
                  <c:v>429.22699999999998</c:v>
                </c:pt>
                <c:pt idx="69">
                  <c:v>326.01060000000001</c:v>
                </c:pt>
                <c:pt idx="70">
                  <c:v>225.95060000000001</c:v>
                </c:pt>
                <c:pt idx="71">
                  <c:v>139.94569999999999</c:v>
                </c:pt>
                <c:pt idx="72">
                  <c:v>73.572400000000002</c:v>
                </c:pt>
                <c:pt idx="73">
                  <c:v>28.331499999999998</c:v>
                </c:pt>
                <c:pt idx="74">
                  <c:v>5.6962999999999999</c:v>
                </c:pt>
                <c:pt idx="75">
                  <c:v>0.52410000000000001</c:v>
                </c:pt>
                <c:pt idx="76">
                  <c:v>9.3700000000000006E-2</c:v>
                </c:pt>
                <c:pt idx="77">
                  <c:v>8.6599999999999996E-2</c:v>
                </c:pt>
                <c:pt idx="78">
                  <c:v>8.4699999999999998E-2</c:v>
                </c:pt>
                <c:pt idx="79">
                  <c:v>8.4500000000000006E-2</c:v>
                </c:pt>
                <c:pt idx="80">
                  <c:v>8.1000000000000003E-2</c:v>
                </c:pt>
                <c:pt idx="81">
                  <c:v>8.2299999999999998E-2</c:v>
                </c:pt>
                <c:pt idx="82">
                  <c:v>7.5499999999999998E-2</c:v>
                </c:pt>
                <c:pt idx="83">
                  <c:v>8.2799999999999999E-2</c:v>
                </c:pt>
                <c:pt idx="84">
                  <c:v>8.48E-2</c:v>
                </c:pt>
                <c:pt idx="85">
                  <c:v>9.0200000000000002E-2</c:v>
                </c:pt>
                <c:pt idx="86">
                  <c:v>9.9299999999999999E-2</c:v>
                </c:pt>
                <c:pt idx="87">
                  <c:v>0.1031</c:v>
                </c:pt>
                <c:pt idx="88">
                  <c:v>0.1129</c:v>
                </c:pt>
                <c:pt idx="89">
                  <c:v>0.1176</c:v>
                </c:pt>
                <c:pt idx="90">
                  <c:v>0.1196</c:v>
                </c:pt>
                <c:pt idx="91">
                  <c:v>0.12970000000000001</c:v>
                </c:pt>
                <c:pt idx="92">
                  <c:v>0.1326</c:v>
                </c:pt>
                <c:pt idx="93">
                  <c:v>0.1449</c:v>
                </c:pt>
                <c:pt idx="94">
                  <c:v>0.15190000000000001</c:v>
                </c:pt>
                <c:pt idx="95">
                  <c:v>0.1492</c:v>
                </c:pt>
              </c:numCache>
            </c:numRef>
          </c:val>
          <c:smooth val="0"/>
          <c:extLst>
            <c:ext xmlns:c16="http://schemas.microsoft.com/office/drawing/2014/chart" uri="{C3380CC4-5D6E-409C-BE32-E72D297353CC}">
              <c16:uniqueId val="{00000000-619E-4F9E-B20A-5CDFAADA1655}"/>
            </c:ext>
          </c:extLst>
        </c:ser>
        <c:dLbls>
          <c:showLegendKey val="0"/>
          <c:showVal val="0"/>
          <c:showCatName val="0"/>
          <c:showSerName val="0"/>
          <c:showPercent val="0"/>
          <c:showBubbleSize val="0"/>
        </c:dLbls>
        <c:smooth val="0"/>
        <c:axId val="668330840"/>
        <c:axId val="668331232"/>
      </c:lineChart>
      <c:catAx>
        <c:axId val="66833084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68331232"/>
        <c:crosses val="autoZero"/>
        <c:auto val="1"/>
        <c:lblAlgn val="ctr"/>
        <c:lblOffset val="100"/>
        <c:tickLblSkip val="8"/>
        <c:tickMarkSkip val="8"/>
        <c:noMultiLvlLbl val="0"/>
      </c:catAx>
      <c:valAx>
        <c:axId val="668331232"/>
        <c:scaling>
          <c:orientation val="minMax"/>
          <c:max val="1800"/>
          <c:min val="0"/>
        </c:scaling>
        <c:delete val="0"/>
        <c:axPos val="l"/>
        <c:title>
          <c:tx>
            <c:rich>
              <a:bodyPr rot="-5400000" vert="horz"/>
              <a:lstStyle/>
              <a:p>
                <a:pPr>
                  <a:defRPr sz="1600"/>
                </a:pPr>
                <a:r>
                  <a:rPr lang="en-US" sz="1600"/>
                  <a:t>PAR (µMol/m</a:t>
                </a:r>
                <a:r>
                  <a:rPr lang="en-US" sz="1600" baseline="30000"/>
                  <a:t>2</a:t>
                </a:r>
                <a:r>
                  <a:rPr lang="en-US" sz="1600"/>
                  <a:t>/s)</a:t>
                </a:r>
              </a:p>
            </c:rich>
          </c:tx>
          <c:overlay val="0"/>
        </c:title>
        <c:numFmt formatCode="0" sourceLinked="0"/>
        <c:majorTickMark val="out"/>
        <c:minorTickMark val="none"/>
        <c:tickLblPos val="nextTo"/>
        <c:txPr>
          <a:bodyPr/>
          <a:lstStyle/>
          <a:p>
            <a:pPr>
              <a:defRPr sz="1200"/>
            </a:pPr>
            <a:endParaRPr lang="en-US"/>
          </a:p>
        </c:txPr>
        <c:crossAx val="668330840"/>
        <c:crosses val="autoZero"/>
        <c:crossBetween val="between"/>
        <c:majorUnit val="200"/>
      </c:valAx>
    </c:plotArea>
    <c:plotVisOnly val="1"/>
    <c:dispBlanksAs val="gap"/>
    <c:showDLblsOverMax val="0"/>
  </c:chart>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overlay val="1"/>
    </c:title>
    <c:autoTitleDeleted val="0"/>
    <c:plotArea>
      <c:layout>
        <c:manualLayout>
          <c:layoutTarget val="inner"/>
          <c:xMode val="edge"/>
          <c:yMode val="edge"/>
          <c:x val="0.11243607860819074"/>
          <c:y val="0.10009171930431773"/>
          <c:w val="0.85224824594202264"/>
          <c:h val="0.69002999625046868"/>
        </c:manualLayout>
      </c:layout>
      <c:lineChart>
        <c:grouping val="standard"/>
        <c:varyColors val="0"/>
        <c:ser>
          <c:idx val="0"/>
          <c:order val="0"/>
          <c:spPr>
            <a:ln>
              <a:solidFill>
                <a:srgbClr val="FF0000"/>
              </a:solidFill>
            </a:ln>
          </c:spPr>
          <c:marker>
            <c:symbol val="none"/>
          </c:marker>
          <c:cat>
            <c:numRef>
              <c:f>Hourly!$A$3:$A$98</c:f>
              <c:numCache>
                <c:formatCode>General</c:formatCode>
                <c:ptCount val="96"/>
                <c:pt idx="0">
                  <c:v>0</c:v>
                </c:pt>
                <c:pt idx="1">
                  <c:v>15</c:v>
                </c:pt>
                <c:pt idx="2">
                  <c:v>30</c:v>
                </c:pt>
                <c:pt idx="3">
                  <c:v>45</c:v>
                </c:pt>
                <c:pt idx="4">
                  <c:v>100</c:v>
                </c:pt>
                <c:pt idx="5">
                  <c:v>115</c:v>
                </c:pt>
                <c:pt idx="6">
                  <c:v>130</c:v>
                </c:pt>
                <c:pt idx="7">
                  <c:v>145</c:v>
                </c:pt>
                <c:pt idx="8">
                  <c:v>200</c:v>
                </c:pt>
                <c:pt idx="9">
                  <c:v>215</c:v>
                </c:pt>
                <c:pt idx="10">
                  <c:v>230</c:v>
                </c:pt>
                <c:pt idx="11">
                  <c:v>245</c:v>
                </c:pt>
                <c:pt idx="12">
                  <c:v>300</c:v>
                </c:pt>
                <c:pt idx="13">
                  <c:v>315</c:v>
                </c:pt>
                <c:pt idx="14">
                  <c:v>330</c:v>
                </c:pt>
                <c:pt idx="15">
                  <c:v>345</c:v>
                </c:pt>
                <c:pt idx="16">
                  <c:v>400</c:v>
                </c:pt>
                <c:pt idx="17">
                  <c:v>415</c:v>
                </c:pt>
                <c:pt idx="18">
                  <c:v>430</c:v>
                </c:pt>
                <c:pt idx="19">
                  <c:v>445</c:v>
                </c:pt>
                <c:pt idx="20">
                  <c:v>500</c:v>
                </c:pt>
                <c:pt idx="21">
                  <c:v>515</c:v>
                </c:pt>
                <c:pt idx="22">
                  <c:v>530</c:v>
                </c:pt>
                <c:pt idx="23">
                  <c:v>545</c:v>
                </c:pt>
                <c:pt idx="24">
                  <c:v>600</c:v>
                </c:pt>
                <c:pt idx="25">
                  <c:v>615</c:v>
                </c:pt>
                <c:pt idx="26">
                  <c:v>630</c:v>
                </c:pt>
                <c:pt idx="27">
                  <c:v>645</c:v>
                </c:pt>
                <c:pt idx="28">
                  <c:v>700</c:v>
                </c:pt>
                <c:pt idx="29">
                  <c:v>715</c:v>
                </c:pt>
                <c:pt idx="30">
                  <c:v>730</c:v>
                </c:pt>
                <c:pt idx="31">
                  <c:v>745</c:v>
                </c:pt>
                <c:pt idx="32">
                  <c:v>800</c:v>
                </c:pt>
                <c:pt idx="33">
                  <c:v>815</c:v>
                </c:pt>
                <c:pt idx="34">
                  <c:v>830</c:v>
                </c:pt>
                <c:pt idx="35">
                  <c:v>845</c:v>
                </c:pt>
                <c:pt idx="36">
                  <c:v>900</c:v>
                </c:pt>
                <c:pt idx="37">
                  <c:v>915</c:v>
                </c:pt>
                <c:pt idx="38">
                  <c:v>930</c:v>
                </c:pt>
                <c:pt idx="39">
                  <c:v>945</c:v>
                </c:pt>
                <c:pt idx="40">
                  <c:v>1000</c:v>
                </c:pt>
                <c:pt idx="41">
                  <c:v>1015</c:v>
                </c:pt>
                <c:pt idx="42">
                  <c:v>1030</c:v>
                </c:pt>
                <c:pt idx="43">
                  <c:v>1045</c:v>
                </c:pt>
                <c:pt idx="44">
                  <c:v>1100</c:v>
                </c:pt>
                <c:pt idx="45">
                  <c:v>1115</c:v>
                </c:pt>
                <c:pt idx="46">
                  <c:v>1130</c:v>
                </c:pt>
                <c:pt idx="47">
                  <c:v>1145</c:v>
                </c:pt>
                <c:pt idx="48">
                  <c:v>1200</c:v>
                </c:pt>
                <c:pt idx="49">
                  <c:v>1215</c:v>
                </c:pt>
                <c:pt idx="50">
                  <c:v>1230</c:v>
                </c:pt>
                <c:pt idx="51">
                  <c:v>1245</c:v>
                </c:pt>
                <c:pt idx="52">
                  <c:v>1300</c:v>
                </c:pt>
                <c:pt idx="53">
                  <c:v>1315</c:v>
                </c:pt>
                <c:pt idx="54">
                  <c:v>1330</c:v>
                </c:pt>
                <c:pt idx="55">
                  <c:v>1345</c:v>
                </c:pt>
                <c:pt idx="56">
                  <c:v>1400</c:v>
                </c:pt>
                <c:pt idx="57">
                  <c:v>1415</c:v>
                </c:pt>
                <c:pt idx="58">
                  <c:v>1430</c:v>
                </c:pt>
                <c:pt idx="59">
                  <c:v>1445</c:v>
                </c:pt>
                <c:pt idx="60">
                  <c:v>1500</c:v>
                </c:pt>
                <c:pt idx="61">
                  <c:v>1515</c:v>
                </c:pt>
                <c:pt idx="62">
                  <c:v>1530</c:v>
                </c:pt>
                <c:pt idx="63">
                  <c:v>1545</c:v>
                </c:pt>
                <c:pt idx="64">
                  <c:v>1600</c:v>
                </c:pt>
                <c:pt idx="65">
                  <c:v>1615</c:v>
                </c:pt>
                <c:pt idx="66">
                  <c:v>1630</c:v>
                </c:pt>
                <c:pt idx="67">
                  <c:v>1645</c:v>
                </c:pt>
                <c:pt idx="68">
                  <c:v>1700</c:v>
                </c:pt>
                <c:pt idx="69">
                  <c:v>1715</c:v>
                </c:pt>
                <c:pt idx="70">
                  <c:v>1730</c:v>
                </c:pt>
                <c:pt idx="71">
                  <c:v>1745</c:v>
                </c:pt>
                <c:pt idx="72">
                  <c:v>1800</c:v>
                </c:pt>
                <c:pt idx="73">
                  <c:v>1815</c:v>
                </c:pt>
                <c:pt idx="74">
                  <c:v>1830</c:v>
                </c:pt>
                <c:pt idx="75">
                  <c:v>1845</c:v>
                </c:pt>
                <c:pt idx="76">
                  <c:v>1900</c:v>
                </c:pt>
                <c:pt idx="77">
                  <c:v>1915</c:v>
                </c:pt>
                <c:pt idx="78">
                  <c:v>1930</c:v>
                </c:pt>
                <c:pt idx="79">
                  <c:v>1945</c:v>
                </c:pt>
                <c:pt idx="80">
                  <c:v>2000</c:v>
                </c:pt>
                <c:pt idx="81">
                  <c:v>2015</c:v>
                </c:pt>
                <c:pt idx="82">
                  <c:v>2030</c:v>
                </c:pt>
                <c:pt idx="83">
                  <c:v>2045</c:v>
                </c:pt>
                <c:pt idx="84">
                  <c:v>2100</c:v>
                </c:pt>
                <c:pt idx="85">
                  <c:v>2115</c:v>
                </c:pt>
                <c:pt idx="86">
                  <c:v>2130</c:v>
                </c:pt>
                <c:pt idx="87">
                  <c:v>2145</c:v>
                </c:pt>
                <c:pt idx="88">
                  <c:v>2200</c:v>
                </c:pt>
                <c:pt idx="89">
                  <c:v>2215</c:v>
                </c:pt>
                <c:pt idx="90">
                  <c:v>2230</c:v>
                </c:pt>
                <c:pt idx="91">
                  <c:v>2245</c:v>
                </c:pt>
                <c:pt idx="92">
                  <c:v>2300</c:v>
                </c:pt>
                <c:pt idx="93">
                  <c:v>2315</c:v>
                </c:pt>
                <c:pt idx="94">
                  <c:v>2330</c:v>
                </c:pt>
                <c:pt idx="95">
                  <c:v>2345</c:v>
                </c:pt>
              </c:numCache>
            </c:numRef>
          </c:cat>
          <c:val>
            <c:numRef>
              <c:f>Hourly!$I$114:$I$209</c:f>
              <c:numCache>
                <c:formatCode>0.0</c:formatCode>
                <c:ptCount val="96"/>
                <c:pt idx="0">
                  <c:v>0.1101</c:v>
                </c:pt>
                <c:pt idx="1">
                  <c:v>0.1038</c:v>
                </c:pt>
                <c:pt idx="2">
                  <c:v>0.10249999999999999</c:v>
                </c:pt>
                <c:pt idx="3">
                  <c:v>0.10299999999999999</c:v>
                </c:pt>
                <c:pt idx="4">
                  <c:v>0.10780000000000001</c:v>
                </c:pt>
                <c:pt idx="5">
                  <c:v>0.1065</c:v>
                </c:pt>
                <c:pt idx="6">
                  <c:v>0.1067</c:v>
                </c:pt>
                <c:pt idx="7">
                  <c:v>0.10970000000000001</c:v>
                </c:pt>
                <c:pt idx="8">
                  <c:v>0.1008</c:v>
                </c:pt>
                <c:pt idx="9">
                  <c:v>0.1016</c:v>
                </c:pt>
                <c:pt idx="10">
                  <c:v>9.98E-2</c:v>
                </c:pt>
                <c:pt idx="11">
                  <c:v>9.8599999999999993E-2</c:v>
                </c:pt>
                <c:pt idx="12">
                  <c:v>0.1026</c:v>
                </c:pt>
                <c:pt idx="13">
                  <c:v>9.8299999999999998E-2</c:v>
                </c:pt>
                <c:pt idx="14">
                  <c:v>9.74E-2</c:v>
                </c:pt>
                <c:pt idx="15">
                  <c:v>9.3899999999999997E-2</c:v>
                </c:pt>
                <c:pt idx="16">
                  <c:v>0.10440000000000001</c:v>
                </c:pt>
                <c:pt idx="17">
                  <c:v>9.4100000000000003E-2</c:v>
                </c:pt>
                <c:pt idx="18">
                  <c:v>9.98E-2</c:v>
                </c:pt>
                <c:pt idx="19">
                  <c:v>9.5600000000000004E-2</c:v>
                </c:pt>
                <c:pt idx="20">
                  <c:v>9.8000000000000004E-2</c:v>
                </c:pt>
                <c:pt idx="21">
                  <c:v>9.9299999999999999E-2</c:v>
                </c:pt>
                <c:pt idx="22">
                  <c:v>0.1011</c:v>
                </c:pt>
                <c:pt idx="23">
                  <c:v>0.39389999999999997</c:v>
                </c:pt>
                <c:pt idx="24">
                  <c:v>4.3158000000000003</c:v>
                </c:pt>
                <c:pt idx="25">
                  <c:v>21.104600000000001</c:v>
                </c:pt>
                <c:pt idx="26">
                  <c:v>58.075499999999998</c:v>
                </c:pt>
                <c:pt idx="27">
                  <c:v>110.12309999999999</c:v>
                </c:pt>
                <c:pt idx="28">
                  <c:v>176.5</c:v>
                </c:pt>
                <c:pt idx="29">
                  <c:v>249.4443</c:v>
                </c:pt>
                <c:pt idx="30">
                  <c:v>326.5822</c:v>
                </c:pt>
                <c:pt idx="31">
                  <c:v>400.37880000000001</c:v>
                </c:pt>
                <c:pt idx="32">
                  <c:v>483.19080000000002</c:v>
                </c:pt>
                <c:pt idx="33">
                  <c:v>563.1472</c:v>
                </c:pt>
                <c:pt idx="34">
                  <c:v>630.73889999999994</c:v>
                </c:pt>
                <c:pt idx="35">
                  <c:v>705.88520000000005</c:v>
                </c:pt>
                <c:pt idx="36">
                  <c:v>778.78570000000002</c:v>
                </c:pt>
                <c:pt idx="37">
                  <c:v>860.39679999999998</c:v>
                </c:pt>
                <c:pt idx="38">
                  <c:v>928.89419999999996</c:v>
                </c:pt>
                <c:pt idx="39">
                  <c:v>996.58519999999999</c:v>
                </c:pt>
                <c:pt idx="40">
                  <c:v>1055.8218999999999</c:v>
                </c:pt>
                <c:pt idx="41">
                  <c:v>1111.3382999999999</c:v>
                </c:pt>
                <c:pt idx="42">
                  <c:v>1171.1469</c:v>
                </c:pt>
                <c:pt idx="43">
                  <c:v>1211.8974000000001</c:v>
                </c:pt>
                <c:pt idx="44">
                  <c:v>1243.8427999999999</c:v>
                </c:pt>
                <c:pt idx="45">
                  <c:v>1252.4122</c:v>
                </c:pt>
                <c:pt idx="46">
                  <c:v>1273.2610999999999</c:v>
                </c:pt>
                <c:pt idx="47">
                  <c:v>1274.5598</c:v>
                </c:pt>
                <c:pt idx="48">
                  <c:v>1291.9055000000001</c:v>
                </c:pt>
                <c:pt idx="49">
                  <c:v>1263.0907999999999</c:v>
                </c:pt>
                <c:pt idx="50">
                  <c:v>1232.5417</c:v>
                </c:pt>
                <c:pt idx="51">
                  <c:v>1205.2591</c:v>
                </c:pt>
                <c:pt idx="52">
                  <c:v>1170.3904</c:v>
                </c:pt>
                <c:pt idx="53">
                  <c:v>1142.8986</c:v>
                </c:pt>
                <c:pt idx="54">
                  <c:v>1080.0181</c:v>
                </c:pt>
                <c:pt idx="55">
                  <c:v>1002.1769</c:v>
                </c:pt>
                <c:pt idx="56">
                  <c:v>948.22709999999995</c:v>
                </c:pt>
                <c:pt idx="57">
                  <c:v>868.99670000000003</c:v>
                </c:pt>
                <c:pt idx="58">
                  <c:v>799.7944</c:v>
                </c:pt>
                <c:pt idx="59">
                  <c:v>735.51130000000001</c:v>
                </c:pt>
                <c:pt idx="60">
                  <c:v>653.53719999999998</c:v>
                </c:pt>
                <c:pt idx="61">
                  <c:v>584.65940000000001</c:v>
                </c:pt>
                <c:pt idx="62">
                  <c:v>522.74080000000004</c:v>
                </c:pt>
                <c:pt idx="63">
                  <c:v>473.88720000000001</c:v>
                </c:pt>
                <c:pt idx="64">
                  <c:v>418.98700000000002</c:v>
                </c:pt>
                <c:pt idx="65">
                  <c:v>371.10180000000003</c:v>
                </c:pt>
                <c:pt idx="66">
                  <c:v>314.35610000000003</c:v>
                </c:pt>
                <c:pt idx="67">
                  <c:v>267.39339999999999</c:v>
                </c:pt>
                <c:pt idx="68">
                  <c:v>214.31120000000001</c:v>
                </c:pt>
                <c:pt idx="69">
                  <c:v>167.36170000000001</c:v>
                </c:pt>
                <c:pt idx="70">
                  <c:v>119.65900000000001</c:v>
                </c:pt>
                <c:pt idx="71">
                  <c:v>78.442800000000005</c:v>
                </c:pt>
                <c:pt idx="72">
                  <c:v>45.755800000000001</c:v>
                </c:pt>
                <c:pt idx="73">
                  <c:v>22.101099999999999</c:v>
                </c:pt>
                <c:pt idx="74">
                  <c:v>6.67</c:v>
                </c:pt>
                <c:pt idx="75">
                  <c:v>0.93300000000000005</c:v>
                </c:pt>
                <c:pt idx="76">
                  <c:v>0.1164</c:v>
                </c:pt>
                <c:pt idx="77">
                  <c:v>0.107</c:v>
                </c:pt>
                <c:pt idx="78">
                  <c:v>0.1069</c:v>
                </c:pt>
                <c:pt idx="79">
                  <c:v>0.109</c:v>
                </c:pt>
                <c:pt idx="80">
                  <c:v>0.1079</c:v>
                </c:pt>
                <c:pt idx="81">
                  <c:v>0.1048</c:v>
                </c:pt>
                <c:pt idx="82">
                  <c:v>0.1042</c:v>
                </c:pt>
                <c:pt idx="83">
                  <c:v>0.1045</c:v>
                </c:pt>
                <c:pt idx="84">
                  <c:v>0.1012</c:v>
                </c:pt>
                <c:pt idx="85">
                  <c:v>0.1016</c:v>
                </c:pt>
                <c:pt idx="86">
                  <c:v>0.1008</c:v>
                </c:pt>
                <c:pt idx="87">
                  <c:v>0.1046</c:v>
                </c:pt>
                <c:pt idx="88">
                  <c:v>0.1037</c:v>
                </c:pt>
                <c:pt idx="89">
                  <c:v>0.1038</c:v>
                </c:pt>
                <c:pt idx="90">
                  <c:v>0.1013</c:v>
                </c:pt>
                <c:pt idx="91">
                  <c:v>0.1048</c:v>
                </c:pt>
                <c:pt idx="92">
                  <c:v>0.10630000000000001</c:v>
                </c:pt>
                <c:pt idx="93">
                  <c:v>0.107</c:v>
                </c:pt>
                <c:pt idx="94">
                  <c:v>0.1048</c:v>
                </c:pt>
                <c:pt idx="95">
                  <c:v>9.9199999999999997E-2</c:v>
                </c:pt>
              </c:numCache>
            </c:numRef>
          </c:val>
          <c:smooth val="0"/>
          <c:extLst>
            <c:ext xmlns:c16="http://schemas.microsoft.com/office/drawing/2014/chart" uri="{C3380CC4-5D6E-409C-BE32-E72D297353CC}">
              <c16:uniqueId val="{00000000-004F-41AB-AE2B-A3681EFBBA76}"/>
            </c:ext>
          </c:extLst>
        </c:ser>
        <c:dLbls>
          <c:showLegendKey val="0"/>
          <c:showVal val="0"/>
          <c:showCatName val="0"/>
          <c:showSerName val="0"/>
          <c:showPercent val="0"/>
          <c:showBubbleSize val="0"/>
        </c:dLbls>
        <c:smooth val="0"/>
        <c:axId val="668330840"/>
        <c:axId val="668331232"/>
      </c:lineChart>
      <c:catAx>
        <c:axId val="668330840"/>
        <c:scaling>
          <c:orientation val="minMax"/>
        </c:scaling>
        <c:delete val="0"/>
        <c:axPos val="b"/>
        <c:title>
          <c:tx>
            <c:rich>
              <a:bodyPr/>
              <a:lstStyle/>
              <a:p>
                <a:pPr>
                  <a:defRPr sz="1600"/>
                </a:pPr>
                <a:r>
                  <a:rPr lang="en-US" sz="1600"/>
                  <a:t>Hour</a:t>
                </a:r>
              </a:p>
            </c:rich>
          </c:tx>
          <c:overlay val="0"/>
        </c:title>
        <c:numFmt formatCode="General" sourceLinked="1"/>
        <c:majorTickMark val="out"/>
        <c:minorTickMark val="none"/>
        <c:tickLblPos val="nextTo"/>
        <c:txPr>
          <a:bodyPr/>
          <a:lstStyle/>
          <a:p>
            <a:pPr>
              <a:defRPr sz="1200"/>
            </a:pPr>
            <a:endParaRPr lang="en-US"/>
          </a:p>
        </c:txPr>
        <c:crossAx val="668331232"/>
        <c:crosses val="autoZero"/>
        <c:auto val="1"/>
        <c:lblAlgn val="ctr"/>
        <c:lblOffset val="100"/>
        <c:tickLblSkip val="8"/>
        <c:tickMarkSkip val="8"/>
        <c:noMultiLvlLbl val="0"/>
      </c:catAx>
      <c:valAx>
        <c:axId val="668331232"/>
        <c:scaling>
          <c:orientation val="minMax"/>
          <c:max val="1800"/>
          <c:min val="0"/>
        </c:scaling>
        <c:delete val="0"/>
        <c:axPos val="l"/>
        <c:title>
          <c:tx>
            <c:rich>
              <a:bodyPr rot="-5400000" vert="horz"/>
              <a:lstStyle/>
              <a:p>
                <a:pPr>
                  <a:defRPr sz="1600"/>
                </a:pPr>
                <a:r>
                  <a:rPr lang="en-US" sz="1600"/>
                  <a:t>PAR (µMol/m</a:t>
                </a:r>
                <a:r>
                  <a:rPr lang="en-US" sz="1600" baseline="30000"/>
                  <a:t>2</a:t>
                </a:r>
                <a:r>
                  <a:rPr lang="en-US" sz="1600"/>
                  <a:t>/s)</a:t>
                </a:r>
              </a:p>
            </c:rich>
          </c:tx>
          <c:overlay val="0"/>
        </c:title>
        <c:numFmt formatCode="0" sourceLinked="0"/>
        <c:majorTickMark val="out"/>
        <c:minorTickMark val="none"/>
        <c:tickLblPos val="nextTo"/>
        <c:txPr>
          <a:bodyPr/>
          <a:lstStyle/>
          <a:p>
            <a:pPr>
              <a:defRPr sz="1200"/>
            </a:pPr>
            <a:endParaRPr lang="en-US"/>
          </a:p>
        </c:txPr>
        <c:crossAx val="668330840"/>
        <c:crosses val="autoZero"/>
        <c:crossBetween val="between"/>
        <c:majorUnit val="200"/>
      </c:valAx>
    </c:plotArea>
    <c:plotVisOnly val="1"/>
    <c:dispBlanksAs val="gap"/>
    <c:showDLblsOverMax val="0"/>
  </c:chart>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Clearing</a:t>
            </a:r>
            <a:r>
              <a:rPr lang="en-US" sz="1600" b="1" baseline="0"/>
              <a:t> vs AVA Rainfall</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Rainfall</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intercept val="0"/>
            <c:dispRSqr val="1"/>
            <c:dispEq val="1"/>
            <c:trendlineLbl>
              <c:layout>
                <c:manualLayout>
                  <c:x val="-0.49807504206626563"/>
                  <c:y val="-5.7936476327568676E-3"/>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AVA'!$B$4:$B$1068</c:f>
              <c:numCache>
                <c:formatCode>0.0</c:formatCode>
                <c:ptCount val="1065"/>
                <c:pt idx="0">
                  <c:v>0</c:v>
                </c:pt>
                <c:pt idx="1">
                  <c:v>0</c:v>
                </c:pt>
                <c:pt idx="2">
                  <c:v>0</c:v>
                </c:pt>
                <c:pt idx="3">
                  <c:v>0</c:v>
                </c:pt>
                <c:pt idx="4">
                  <c:v>0</c:v>
                </c:pt>
                <c:pt idx="5">
                  <c:v>0</c:v>
                </c:pt>
                <c:pt idx="6">
                  <c:v>0</c:v>
                </c:pt>
                <c:pt idx="7">
                  <c:v>2.0299999999999998</c:v>
                </c:pt>
                <c:pt idx="8">
                  <c:v>6.35</c:v>
                </c:pt>
                <c:pt idx="9">
                  <c:v>0.25</c:v>
                </c:pt>
                <c:pt idx="10">
                  <c:v>0.76</c:v>
                </c:pt>
                <c:pt idx="11">
                  <c:v>1.27</c:v>
                </c:pt>
                <c:pt idx="12">
                  <c:v>0</c:v>
                </c:pt>
                <c:pt idx="13">
                  <c:v>0</c:v>
                </c:pt>
                <c:pt idx="14">
                  <c:v>0.76</c:v>
                </c:pt>
                <c:pt idx="15">
                  <c:v>0</c:v>
                </c:pt>
                <c:pt idx="16">
                  <c:v>0</c:v>
                </c:pt>
                <c:pt idx="17">
                  <c:v>0</c:v>
                </c:pt>
                <c:pt idx="18">
                  <c:v>1.02</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0.51</c:v>
                </c:pt>
                <c:pt idx="33">
                  <c:v>0.76</c:v>
                </c:pt>
                <c:pt idx="34">
                  <c:v>0</c:v>
                </c:pt>
                <c:pt idx="35">
                  <c:v>1.78</c:v>
                </c:pt>
                <c:pt idx="36">
                  <c:v>0.76</c:v>
                </c:pt>
                <c:pt idx="37">
                  <c:v>1.52</c:v>
                </c:pt>
                <c:pt idx="38">
                  <c:v>0.76200000000000001</c:v>
                </c:pt>
                <c:pt idx="39">
                  <c:v>0</c:v>
                </c:pt>
                <c:pt idx="40">
                  <c:v>0</c:v>
                </c:pt>
                <c:pt idx="41">
                  <c:v>0.51</c:v>
                </c:pt>
                <c:pt idx="42">
                  <c:v>0</c:v>
                </c:pt>
                <c:pt idx="43">
                  <c:v>0</c:v>
                </c:pt>
                <c:pt idx="44">
                  <c:v>0</c:v>
                </c:pt>
                <c:pt idx="45">
                  <c:v>0.76</c:v>
                </c:pt>
                <c:pt idx="46">
                  <c:v>0</c:v>
                </c:pt>
                <c:pt idx="47">
                  <c:v>0</c:v>
                </c:pt>
                <c:pt idx="48">
                  <c:v>0</c:v>
                </c:pt>
                <c:pt idx="49">
                  <c:v>0</c:v>
                </c:pt>
                <c:pt idx="50">
                  <c:v>0</c:v>
                </c:pt>
                <c:pt idx="51">
                  <c:v>4.32</c:v>
                </c:pt>
                <c:pt idx="52">
                  <c:v>0</c:v>
                </c:pt>
                <c:pt idx="53">
                  <c:v>0</c:v>
                </c:pt>
                <c:pt idx="54">
                  <c:v>0</c:v>
                </c:pt>
                <c:pt idx="55">
                  <c:v>0.76</c:v>
                </c:pt>
                <c:pt idx="56">
                  <c:v>0.51</c:v>
                </c:pt>
                <c:pt idx="57">
                  <c:v>0</c:v>
                </c:pt>
                <c:pt idx="58">
                  <c:v>0</c:v>
                </c:pt>
                <c:pt idx="59">
                  <c:v>0.51</c:v>
                </c:pt>
                <c:pt idx="60">
                  <c:v>0</c:v>
                </c:pt>
                <c:pt idx="61">
                  <c:v>1.02</c:v>
                </c:pt>
                <c:pt idx="62">
                  <c:v>0.76</c:v>
                </c:pt>
                <c:pt idx="63">
                  <c:v>0</c:v>
                </c:pt>
                <c:pt idx="64">
                  <c:v>13.21</c:v>
                </c:pt>
                <c:pt idx="65">
                  <c:v>0</c:v>
                </c:pt>
                <c:pt idx="66">
                  <c:v>0</c:v>
                </c:pt>
                <c:pt idx="67">
                  <c:v>0</c:v>
                </c:pt>
                <c:pt idx="68">
                  <c:v>0</c:v>
                </c:pt>
                <c:pt idx="69">
                  <c:v>0</c:v>
                </c:pt>
                <c:pt idx="70">
                  <c:v>0</c:v>
                </c:pt>
                <c:pt idx="71">
                  <c:v>0</c:v>
                </c:pt>
                <c:pt idx="72">
                  <c:v>0</c:v>
                </c:pt>
                <c:pt idx="73">
                  <c:v>0</c:v>
                </c:pt>
                <c:pt idx="74">
                  <c:v>0</c:v>
                </c:pt>
                <c:pt idx="75">
                  <c:v>1.27</c:v>
                </c:pt>
                <c:pt idx="76">
                  <c:v>0</c:v>
                </c:pt>
                <c:pt idx="77">
                  <c:v>0</c:v>
                </c:pt>
                <c:pt idx="78">
                  <c:v>0.25</c:v>
                </c:pt>
                <c:pt idx="79">
                  <c:v>39.119999999999997</c:v>
                </c:pt>
                <c:pt idx="80">
                  <c:v>16</c:v>
                </c:pt>
                <c:pt idx="81">
                  <c:v>0.25</c:v>
                </c:pt>
                <c:pt idx="82">
                  <c:v>0</c:v>
                </c:pt>
                <c:pt idx="83">
                  <c:v>0</c:v>
                </c:pt>
                <c:pt idx="84">
                  <c:v>0</c:v>
                </c:pt>
                <c:pt idx="85">
                  <c:v>1.02</c:v>
                </c:pt>
                <c:pt idx="86">
                  <c:v>0.76</c:v>
                </c:pt>
                <c:pt idx="87">
                  <c:v>0</c:v>
                </c:pt>
                <c:pt idx="88">
                  <c:v>2.29</c:v>
                </c:pt>
                <c:pt idx="89">
                  <c:v>0</c:v>
                </c:pt>
                <c:pt idx="90">
                  <c:v>0</c:v>
                </c:pt>
                <c:pt idx="91">
                  <c:v>0</c:v>
                </c:pt>
                <c:pt idx="92">
                  <c:v>0</c:v>
                </c:pt>
                <c:pt idx="93">
                  <c:v>2.286</c:v>
                </c:pt>
                <c:pt idx="94">
                  <c:v>0</c:v>
                </c:pt>
                <c:pt idx="95">
                  <c:v>0</c:v>
                </c:pt>
                <c:pt idx="96">
                  <c:v>10.667999999999999</c:v>
                </c:pt>
                <c:pt idx="97">
                  <c:v>5.08</c:v>
                </c:pt>
                <c:pt idx="98">
                  <c:v>0.76200000000000001</c:v>
                </c:pt>
                <c:pt idx="99">
                  <c:v>2.286</c:v>
                </c:pt>
                <c:pt idx="100">
                  <c:v>0</c:v>
                </c:pt>
                <c:pt idx="101">
                  <c:v>0.254</c:v>
                </c:pt>
                <c:pt idx="102">
                  <c:v>0.254</c:v>
                </c:pt>
                <c:pt idx="103">
                  <c:v>30.99</c:v>
                </c:pt>
                <c:pt idx="104">
                  <c:v>0.76200000000000001</c:v>
                </c:pt>
                <c:pt idx="105">
                  <c:v>7.3659999999999997</c:v>
                </c:pt>
                <c:pt idx="106">
                  <c:v>10.414</c:v>
                </c:pt>
                <c:pt idx="107">
                  <c:v>52.578000000000003</c:v>
                </c:pt>
                <c:pt idx="108">
                  <c:v>5.8419999999999996</c:v>
                </c:pt>
                <c:pt idx="109">
                  <c:v>5.5880000000000001</c:v>
                </c:pt>
                <c:pt idx="110">
                  <c:v>7.3659999999999997</c:v>
                </c:pt>
                <c:pt idx="111">
                  <c:v>0</c:v>
                </c:pt>
                <c:pt idx="112">
                  <c:v>2.286</c:v>
                </c:pt>
                <c:pt idx="113">
                  <c:v>0</c:v>
                </c:pt>
                <c:pt idx="114">
                  <c:v>0.254</c:v>
                </c:pt>
                <c:pt idx="115">
                  <c:v>0</c:v>
                </c:pt>
                <c:pt idx="116">
                  <c:v>0</c:v>
                </c:pt>
                <c:pt idx="117">
                  <c:v>0</c:v>
                </c:pt>
                <c:pt idx="118">
                  <c:v>3.81</c:v>
                </c:pt>
                <c:pt idx="119">
                  <c:v>0.254</c:v>
                </c:pt>
                <c:pt idx="120">
                  <c:v>21.844000000000001</c:v>
                </c:pt>
                <c:pt idx="121">
                  <c:v>0</c:v>
                </c:pt>
                <c:pt idx="122">
                  <c:v>17.271999999999998</c:v>
                </c:pt>
                <c:pt idx="123">
                  <c:v>9.9060000000000006</c:v>
                </c:pt>
                <c:pt idx="124">
                  <c:v>3.81</c:v>
                </c:pt>
                <c:pt idx="125">
                  <c:v>4.5720000000000001</c:v>
                </c:pt>
                <c:pt idx="126">
                  <c:v>0.254</c:v>
                </c:pt>
                <c:pt idx="127">
                  <c:v>4.0640000000000001</c:v>
                </c:pt>
                <c:pt idx="128">
                  <c:v>29.463999999999999</c:v>
                </c:pt>
                <c:pt idx="129">
                  <c:v>2.794</c:v>
                </c:pt>
                <c:pt idx="130">
                  <c:v>1.778</c:v>
                </c:pt>
                <c:pt idx="131">
                  <c:v>19.558</c:v>
                </c:pt>
                <c:pt idx="132">
                  <c:v>1.27</c:v>
                </c:pt>
                <c:pt idx="133">
                  <c:v>0.254</c:v>
                </c:pt>
                <c:pt idx="134">
                  <c:v>1.778</c:v>
                </c:pt>
                <c:pt idx="135">
                  <c:v>0</c:v>
                </c:pt>
                <c:pt idx="136">
                  <c:v>0</c:v>
                </c:pt>
                <c:pt idx="137">
                  <c:v>1.016</c:v>
                </c:pt>
                <c:pt idx="138">
                  <c:v>12.954000000000001</c:v>
                </c:pt>
                <c:pt idx="139">
                  <c:v>9.3979999999999997</c:v>
                </c:pt>
                <c:pt idx="140">
                  <c:v>3.048</c:v>
                </c:pt>
                <c:pt idx="141">
                  <c:v>1.016</c:v>
                </c:pt>
                <c:pt idx="142">
                  <c:v>2.54</c:v>
                </c:pt>
                <c:pt idx="143">
                  <c:v>5.08</c:v>
                </c:pt>
                <c:pt idx="144">
                  <c:v>13.208</c:v>
                </c:pt>
                <c:pt idx="145">
                  <c:v>7.8739999999999997</c:v>
                </c:pt>
                <c:pt idx="146">
                  <c:v>27.178000000000001</c:v>
                </c:pt>
                <c:pt idx="147">
                  <c:v>4.5720000000000001</c:v>
                </c:pt>
                <c:pt idx="148">
                  <c:v>0.254</c:v>
                </c:pt>
                <c:pt idx="149">
                  <c:v>9.3979999999999997</c:v>
                </c:pt>
                <c:pt idx="150">
                  <c:v>16.001999999999999</c:v>
                </c:pt>
                <c:pt idx="151">
                  <c:v>0</c:v>
                </c:pt>
                <c:pt idx="152">
                  <c:v>2.286</c:v>
                </c:pt>
                <c:pt idx="153">
                  <c:v>0.254</c:v>
                </c:pt>
                <c:pt idx="154">
                  <c:v>0</c:v>
                </c:pt>
                <c:pt idx="155">
                  <c:v>0</c:v>
                </c:pt>
                <c:pt idx="156">
                  <c:v>7.1120000000000001</c:v>
                </c:pt>
                <c:pt idx="157">
                  <c:v>4.5720000000000001</c:v>
                </c:pt>
                <c:pt idx="158">
                  <c:v>14.986000000000001</c:v>
                </c:pt>
                <c:pt idx="159">
                  <c:v>21.332000000000001</c:v>
                </c:pt>
                <c:pt idx="160">
                  <c:v>0.76200000000000001</c:v>
                </c:pt>
                <c:pt idx="161">
                  <c:v>4.8259999999999996</c:v>
                </c:pt>
                <c:pt idx="162">
                  <c:v>2.54</c:v>
                </c:pt>
                <c:pt idx="163">
                  <c:v>73.403999999999996</c:v>
                </c:pt>
                <c:pt idx="164">
                  <c:v>52.326000000000001</c:v>
                </c:pt>
                <c:pt idx="165">
                  <c:v>0</c:v>
                </c:pt>
                <c:pt idx="166">
                  <c:v>7.62</c:v>
                </c:pt>
                <c:pt idx="167">
                  <c:v>0.254</c:v>
                </c:pt>
                <c:pt idx="168">
                  <c:v>1.778</c:v>
                </c:pt>
                <c:pt idx="169">
                  <c:v>0</c:v>
                </c:pt>
                <c:pt idx="170">
                  <c:v>0</c:v>
                </c:pt>
                <c:pt idx="171">
                  <c:v>5.08</c:v>
                </c:pt>
                <c:pt idx="172">
                  <c:v>8.6359999999999992</c:v>
                </c:pt>
                <c:pt idx="173">
                  <c:v>2.794</c:v>
                </c:pt>
                <c:pt idx="174">
                  <c:v>0.76200000000000001</c:v>
                </c:pt>
                <c:pt idx="175">
                  <c:v>5.3339999999999996</c:v>
                </c:pt>
                <c:pt idx="176">
                  <c:v>1.778</c:v>
                </c:pt>
                <c:pt idx="177">
                  <c:v>0.50800000000000001</c:v>
                </c:pt>
                <c:pt idx="178">
                  <c:v>0</c:v>
                </c:pt>
                <c:pt idx="179">
                  <c:v>2.54</c:v>
                </c:pt>
                <c:pt idx="180">
                  <c:v>5.8419999999999996</c:v>
                </c:pt>
                <c:pt idx="181">
                  <c:v>10.414</c:v>
                </c:pt>
                <c:pt idx="182">
                  <c:v>14.224</c:v>
                </c:pt>
                <c:pt idx="183">
                  <c:v>4.8259999999999996</c:v>
                </c:pt>
                <c:pt idx="184">
                  <c:v>1.524</c:v>
                </c:pt>
                <c:pt idx="185">
                  <c:v>0</c:v>
                </c:pt>
                <c:pt idx="186">
                  <c:v>38.353999999999999</c:v>
                </c:pt>
                <c:pt idx="187">
                  <c:v>0.254</c:v>
                </c:pt>
                <c:pt idx="188">
                  <c:v>0</c:v>
                </c:pt>
                <c:pt idx="189">
                  <c:v>11.938000000000001</c:v>
                </c:pt>
                <c:pt idx="190">
                  <c:v>2.54</c:v>
                </c:pt>
                <c:pt idx="191">
                  <c:v>5.3339999999999996</c:v>
                </c:pt>
                <c:pt idx="192">
                  <c:v>6.35</c:v>
                </c:pt>
                <c:pt idx="193">
                  <c:v>11.683999999999999</c:v>
                </c:pt>
                <c:pt idx="194">
                  <c:v>27.437999999999999</c:v>
                </c:pt>
                <c:pt idx="195">
                  <c:v>16.001999999999999</c:v>
                </c:pt>
                <c:pt idx="196">
                  <c:v>0</c:v>
                </c:pt>
                <c:pt idx="197">
                  <c:v>1.27</c:v>
                </c:pt>
                <c:pt idx="198">
                  <c:v>0</c:v>
                </c:pt>
                <c:pt idx="199">
                  <c:v>8.6359999999999992</c:v>
                </c:pt>
                <c:pt idx="200">
                  <c:v>13.715999999999999</c:v>
                </c:pt>
                <c:pt idx="201">
                  <c:v>33.53</c:v>
                </c:pt>
                <c:pt idx="202">
                  <c:v>0</c:v>
                </c:pt>
                <c:pt idx="203">
                  <c:v>0</c:v>
                </c:pt>
                <c:pt idx="204">
                  <c:v>24.13</c:v>
                </c:pt>
                <c:pt idx="205">
                  <c:v>12.7</c:v>
                </c:pt>
                <c:pt idx="206">
                  <c:v>0</c:v>
                </c:pt>
                <c:pt idx="207">
                  <c:v>5.8419999999999996</c:v>
                </c:pt>
                <c:pt idx="208">
                  <c:v>58.421999999999997</c:v>
                </c:pt>
                <c:pt idx="209">
                  <c:v>0.254</c:v>
                </c:pt>
                <c:pt idx="210">
                  <c:v>0</c:v>
                </c:pt>
                <c:pt idx="211">
                  <c:v>0</c:v>
                </c:pt>
                <c:pt idx="212">
                  <c:v>3.048</c:v>
                </c:pt>
                <c:pt idx="213">
                  <c:v>0</c:v>
                </c:pt>
                <c:pt idx="214">
                  <c:v>0</c:v>
                </c:pt>
                <c:pt idx="215">
                  <c:v>23.367999999999999</c:v>
                </c:pt>
                <c:pt idx="216">
                  <c:v>10.16</c:v>
                </c:pt>
                <c:pt idx="217">
                  <c:v>5.5880000000000001</c:v>
                </c:pt>
                <c:pt idx="218">
                  <c:v>17.271999999999998</c:v>
                </c:pt>
                <c:pt idx="219">
                  <c:v>3.302</c:v>
                </c:pt>
                <c:pt idx="220">
                  <c:v>0</c:v>
                </c:pt>
                <c:pt idx="221">
                  <c:v>0.50800000000000001</c:v>
                </c:pt>
                <c:pt idx="222">
                  <c:v>3.556</c:v>
                </c:pt>
                <c:pt idx="223">
                  <c:v>24.13</c:v>
                </c:pt>
                <c:pt idx="224">
                  <c:v>2.286</c:v>
                </c:pt>
                <c:pt idx="225">
                  <c:v>0</c:v>
                </c:pt>
                <c:pt idx="226">
                  <c:v>16.763999999999999</c:v>
                </c:pt>
                <c:pt idx="227">
                  <c:v>0.254</c:v>
                </c:pt>
                <c:pt idx="228">
                  <c:v>1.016</c:v>
                </c:pt>
                <c:pt idx="229">
                  <c:v>1.524</c:v>
                </c:pt>
                <c:pt idx="230">
                  <c:v>4.0640000000000001</c:v>
                </c:pt>
                <c:pt idx="231">
                  <c:v>0</c:v>
                </c:pt>
                <c:pt idx="232">
                  <c:v>0</c:v>
                </c:pt>
                <c:pt idx="233">
                  <c:v>0.254</c:v>
                </c:pt>
                <c:pt idx="234">
                  <c:v>0</c:v>
                </c:pt>
                <c:pt idx="235">
                  <c:v>0</c:v>
                </c:pt>
                <c:pt idx="236">
                  <c:v>0</c:v>
                </c:pt>
                <c:pt idx="237">
                  <c:v>0</c:v>
                </c:pt>
                <c:pt idx="238">
                  <c:v>0</c:v>
                </c:pt>
                <c:pt idx="239">
                  <c:v>12.192</c:v>
                </c:pt>
                <c:pt idx="240">
                  <c:v>9.1440000000000001</c:v>
                </c:pt>
                <c:pt idx="241">
                  <c:v>71.372</c:v>
                </c:pt>
                <c:pt idx="242">
                  <c:v>0.254</c:v>
                </c:pt>
                <c:pt idx="243">
                  <c:v>0.50800000000000001</c:v>
                </c:pt>
                <c:pt idx="244">
                  <c:v>0</c:v>
                </c:pt>
                <c:pt idx="245">
                  <c:v>3.048</c:v>
                </c:pt>
                <c:pt idx="246">
                  <c:v>12.192</c:v>
                </c:pt>
                <c:pt idx="247">
                  <c:v>8.3819999999999997</c:v>
                </c:pt>
                <c:pt idx="248">
                  <c:v>0</c:v>
                </c:pt>
                <c:pt idx="249">
                  <c:v>22.86</c:v>
                </c:pt>
                <c:pt idx="250">
                  <c:v>13.208</c:v>
                </c:pt>
                <c:pt idx="251">
                  <c:v>43.688000000000002</c:v>
                </c:pt>
                <c:pt idx="252">
                  <c:v>3.556</c:v>
                </c:pt>
                <c:pt idx="253">
                  <c:v>1.778</c:v>
                </c:pt>
                <c:pt idx="254">
                  <c:v>0.254</c:v>
                </c:pt>
                <c:pt idx="255">
                  <c:v>0</c:v>
                </c:pt>
                <c:pt idx="256">
                  <c:v>0</c:v>
                </c:pt>
                <c:pt idx="257">
                  <c:v>8.89</c:v>
                </c:pt>
                <c:pt idx="258">
                  <c:v>1.27</c:v>
                </c:pt>
                <c:pt idx="259">
                  <c:v>0.254</c:v>
                </c:pt>
                <c:pt idx="260">
                  <c:v>0.254</c:v>
                </c:pt>
                <c:pt idx="261">
                  <c:v>2.54</c:v>
                </c:pt>
                <c:pt idx="262">
                  <c:v>0.254</c:v>
                </c:pt>
                <c:pt idx="263">
                  <c:v>16.763999999999999</c:v>
                </c:pt>
                <c:pt idx="264">
                  <c:v>2.54</c:v>
                </c:pt>
                <c:pt idx="265">
                  <c:v>8.89</c:v>
                </c:pt>
                <c:pt idx="266">
                  <c:v>0.254</c:v>
                </c:pt>
                <c:pt idx="267">
                  <c:v>69.084000000000003</c:v>
                </c:pt>
                <c:pt idx="268">
                  <c:v>1.016</c:v>
                </c:pt>
                <c:pt idx="269">
                  <c:v>8.1280000000000001</c:v>
                </c:pt>
                <c:pt idx="270">
                  <c:v>0</c:v>
                </c:pt>
                <c:pt idx="271">
                  <c:v>9.3979999999999997</c:v>
                </c:pt>
                <c:pt idx="272">
                  <c:v>0.76200000000000001</c:v>
                </c:pt>
                <c:pt idx="273">
                  <c:v>12.7</c:v>
                </c:pt>
                <c:pt idx="274">
                  <c:v>20.832000000000001</c:v>
                </c:pt>
                <c:pt idx="275">
                  <c:v>19.558</c:v>
                </c:pt>
                <c:pt idx="276">
                  <c:v>0</c:v>
                </c:pt>
                <c:pt idx="277">
                  <c:v>3.81</c:v>
                </c:pt>
                <c:pt idx="278">
                  <c:v>0</c:v>
                </c:pt>
                <c:pt idx="279">
                  <c:v>0.76200000000000001</c:v>
                </c:pt>
                <c:pt idx="280">
                  <c:v>0</c:v>
                </c:pt>
                <c:pt idx="281">
                  <c:v>0</c:v>
                </c:pt>
                <c:pt idx="282">
                  <c:v>4.8259999999999996</c:v>
                </c:pt>
                <c:pt idx="283">
                  <c:v>33.271999999999998</c:v>
                </c:pt>
                <c:pt idx="284">
                  <c:v>12.192</c:v>
                </c:pt>
                <c:pt idx="285">
                  <c:v>0.50800000000000001</c:v>
                </c:pt>
                <c:pt idx="286">
                  <c:v>8.1280000000000001</c:v>
                </c:pt>
                <c:pt idx="287">
                  <c:v>21.844000000000001</c:v>
                </c:pt>
                <c:pt idx="288">
                  <c:v>29.718</c:v>
                </c:pt>
                <c:pt idx="289">
                  <c:v>0</c:v>
                </c:pt>
                <c:pt idx="290">
                  <c:v>0.76200000000000001</c:v>
                </c:pt>
                <c:pt idx="291">
                  <c:v>1.524</c:v>
                </c:pt>
                <c:pt idx="292">
                  <c:v>0.254</c:v>
                </c:pt>
                <c:pt idx="293">
                  <c:v>0</c:v>
                </c:pt>
                <c:pt idx="294">
                  <c:v>13.208</c:v>
                </c:pt>
                <c:pt idx="295">
                  <c:v>1.524</c:v>
                </c:pt>
                <c:pt idx="296">
                  <c:v>23.366</c:v>
                </c:pt>
                <c:pt idx="297">
                  <c:v>0.50800000000000001</c:v>
                </c:pt>
                <c:pt idx="298">
                  <c:v>1.27</c:v>
                </c:pt>
                <c:pt idx="299">
                  <c:v>0.254</c:v>
                </c:pt>
                <c:pt idx="300">
                  <c:v>13.462</c:v>
                </c:pt>
                <c:pt idx="301">
                  <c:v>16.763999999999999</c:v>
                </c:pt>
                <c:pt idx="302">
                  <c:v>0</c:v>
                </c:pt>
                <c:pt idx="303">
                  <c:v>0</c:v>
                </c:pt>
                <c:pt idx="304">
                  <c:v>0</c:v>
                </c:pt>
                <c:pt idx="305">
                  <c:v>10.414</c:v>
                </c:pt>
                <c:pt idx="306">
                  <c:v>14.986000000000001</c:v>
                </c:pt>
                <c:pt idx="307">
                  <c:v>21.59</c:v>
                </c:pt>
                <c:pt idx="308">
                  <c:v>52.578000000000003</c:v>
                </c:pt>
                <c:pt idx="309">
                  <c:v>13.462</c:v>
                </c:pt>
                <c:pt idx="310">
                  <c:v>7.62</c:v>
                </c:pt>
                <c:pt idx="311">
                  <c:v>16.510000000000002</c:v>
                </c:pt>
                <c:pt idx="312">
                  <c:v>0</c:v>
                </c:pt>
                <c:pt idx="313">
                  <c:v>6.6040000000000001</c:v>
                </c:pt>
                <c:pt idx="314">
                  <c:v>4.0640000000000001</c:v>
                </c:pt>
                <c:pt idx="315">
                  <c:v>28.702000000000002</c:v>
                </c:pt>
                <c:pt idx="316">
                  <c:v>22.606000000000002</c:v>
                </c:pt>
                <c:pt idx="317">
                  <c:v>16.510000000000002</c:v>
                </c:pt>
                <c:pt idx="318">
                  <c:v>9.6519999999999992</c:v>
                </c:pt>
                <c:pt idx="319">
                  <c:v>7.62</c:v>
                </c:pt>
                <c:pt idx="320">
                  <c:v>3.048</c:v>
                </c:pt>
                <c:pt idx="321">
                  <c:v>6.0960000000000001</c:v>
                </c:pt>
                <c:pt idx="322">
                  <c:v>1.016</c:v>
                </c:pt>
                <c:pt idx="323">
                  <c:v>0</c:v>
                </c:pt>
                <c:pt idx="324">
                  <c:v>0.50800000000000001</c:v>
                </c:pt>
                <c:pt idx="325">
                  <c:v>33.020000000000003</c:v>
                </c:pt>
                <c:pt idx="326">
                  <c:v>5.3339999999999996</c:v>
                </c:pt>
                <c:pt idx="327">
                  <c:v>34.036000000000001</c:v>
                </c:pt>
                <c:pt idx="328">
                  <c:v>0.254</c:v>
                </c:pt>
                <c:pt idx="329">
                  <c:v>1.524</c:v>
                </c:pt>
                <c:pt idx="330">
                  <c:v>0</c:v>
                </c:pt>
                <c:pt idx="331">
                  <c:v>0.50800000000000001</c:v>
                </c:pt>
                <c:pt idx="332">
                  <c:v>3.81</c:v>
                </c:pt>
                <c:pt idx="333">
                  <c:v>112.78</c:v>
                </c:pt>
                <c:pt idx="334">
                  <c:v>18.288</c:v>
                </c:pt>
                <c:pt idx="335">
                  <c:v>0.254</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0.254</c:v>
                </c:pt>
                <c:pt idx="354">
                  <c:v>2.032</c:v>
                </c:pt>
                <c:pt idx="355">
                  <c:v>4.5720000000000001</c:v>
                </c:pt>
                <c:pt idx="356">
                  <c:v>20.574000000000002</c:v>
                </c:pt>
                <c:pt idx="357">
                  <c:v>0</c:v>
                </c:pt>
                <c:pt idx="358">
                  <c:v>0</c:v>
                </c:pt>
                <c:pt idx="359">
                  <c:v>0</c:v>
                </c:pt>
                <c:pt idx="360">
                  <c:v>0</c:v>
                </c:pt>
                <c:pt idx="361">
                  <c:v>0</c:v>
                </c:pt>
                <c:pt idx="362">
                  <c:v>0</c:v>
                </c:pt>
                <c:pt idx="363">
                  <c:v>0</c:v>
                </c:pt>
                <c:pt idx="364">
                  <c:v>0</c:v>
                </c:pt>
                <c:pt idx="365">
                  <c:v>1.27</c:v>
                </c:pt>
                <c:pt idx="366">
                  <c:v>0.254</c:v>
                </c:pt>
                <c:pt idx="367">
                  <c:v>0</c:v>
                </c:pt>
                <c:pt idx="368">
                  <c:v>0</c:v>
                </c:pt>
                <c:pt idx="369">
                  <c:v>0</c:v>
                </c:pt>
                <c:pt idx="370">
                  <c:v>0</c:v>
                </c:pt>
                <c:pt idx="371">
                  <c:v>0</c:v>
                </c:pt>
                <c:pt idx="372">
                  <c:v>0</c:v>
                </c:pt>
                <c:pt idx="373">
                  <c:v>0.50800000000000001</c:v>
                </c:pt>
                <c:pt idx="374">
                  <c:v>0.254</c:v>
                </c:pt>
                <c:pt idx="375">
                  <c:v>0</c:v>
                </c:pt>
                <c:pt idx="376">
                  <c:v>0</c:v>
                </c:pt>
                <c:pt idx="377">
                  <c:v>0</c:v>
                </c:pt>
                <c:pt idx="378">
                  <c:v>0.254</c:v>
                </c:pt>
                <c:pt idx="379">
                  <c:v>1.27</c:v>
                </c:pt>
                <c:pt idx="380">
                  <c:v>0</c:v>
                </c:pt>
                <c:pt idx="381">
                  <c:v>1.524</c:v>
                </c:pt>
                <c:pt idx="382">
                  <c:v>0.50800000000000001</c:v>
                </c:pt>
                <c:pt idx="383">
                  <c:v>0</c:v>
                </c:pt>
                <c:pt idx="384">
                  <c:v>1.524</c:v>
                </c:pt>
                <c:pt idx="385">
                  <c:v>11.683999999999999</c:v>
                </c:pt>
                <c:pt idx="386">
                  <c:v>0</c:v>
                </c:pt>
                <c:pt idx="387">
                  <c:v>0</c:v>
                </c:pt>
                <c:pt idx="388">
                  <c:v>0</c:v>
                </c:pt>
                <c:pt idx="389">
                  <c:v>0</c:v>
                </c:pt>
                <c:pt idx="390">
                  <c:v>0</c:v>
                </c:pt>
                <c:pt idx="391">
                  <c:v>0</c:v>
                </c:pt>
                <c:pt idx="392">
                  <c:v>0.254</c:v>
                </c:pt>
                <c:pt idx="393">
                  <c:v>2.286</c:v>
                </c:pt>
                <c:pt idx="394">
                  <c:v>0</c:v>
                </c:pt>
                <c:pt idx="395">
                  <c:v>0</c:v>
                </c:pt>
                <c:pt idx="396">
                  <c:v>0</c:v>
                </c:pt>
                <c:pt idx="397">
                  <c:v>0</c:v>
                </c:pt>
                <c:pt idx="398">
                  <c:v>0</c:v>
                </c:pt>
                <c:pt idx="399">
                  <c:v>0</c:v>
                </c:pt>
                <c:pt idx="400">
                  <c:v>0.50800000000000001</c:v>
                </c:pt>
                <c:pt idx="401">
                  <c:v>0</c:v>
                </c:pt>
                <c:pt idx="402">
                  <c:v>0</c:v>
                </c:pt>
                <c:pt idx="403">
                  <c:v>0</c:v>
                </c:pt>
                <c:pt idx="404">
                  <c:v>0</c:v>
                </c:pt>
                <c:pt idx="405">
                  <c:v>0</c:v>
                </c:pt>
                <c:pt idx="406">
                  <c:v>0</c:v>
                </c:pt>
                <c:pt idx="407">
                  <c:v>0</c:v>
                </c:pt>
                <c:pt idx="408">
                  <c:v>2.286</c:v>
                </c:pt>
                <c:pt idx="409">
                  <c:v>4.3179999999999996</c:v>
                </c:pt>
                <c:pt idx="410">
                  <c:v>0</c:v>
                </c:pt>
                <c:pt idx="411">
                  <c:v>0</c:v>
                </c:pt>
                <c:pt idx="412">
                  <c:v>0</c:v>
                </c:pt>
                <c:pt idx="413">
                  <c:v>2.032</c:v>
                </c:pt>
                <c:pt idx="414">
                  <c:v>0.50800000000000001</c:v>
                </c:pt>
                <c:pt idx="415">
                  <c:v>0</c:v>
                </c:pt>
                <c:pt idx="416">
                  <c:v>0</c:v>
                </c:pt>
                <c:pt idx="417">
                  <c:v>0</c:v>
                </c:pt>
                <c:pt idx="418">
                  <c:v>0</c:v>
                </c:pt>
                <c:pt idx="419">
                  <c:v>0</c:v>
                </c:pt>
                <c:pt idx="420">
                  <c:v>0</c:v>
                </c:pt>
                <c:pt idx="421">
                  <c:v>0</c:v>
                </c:pt>
                <c:pt idx="422">
                  <c:v>0</c:v>
                </c:pt>
                <c:pt idx="423">
                  <c:v>0</c:v>
                </c:pt>
                <c:pt idx="424">
                  <c:v>0</c:v>
                </c:pt>
                <c:pt idx="425">
                  <c:v>0</c:v>
                </c:pt>
                <c:pt idx="426">
                  <c:v>0</c:v>
                </c:pt>
                <c:pt idx="427">
                  <c:v>4.3179999999999996</c:v>
                </c:pt>
                <c:pt idx="428">
                  <c:v>0</c:v>
                </c:pt>
                <c:pt idx="429">
                  <c:v>0</c:v>
                </c:pt>
                <c:pt idx="430">
                  <c:v>0</c:v>
                </c:pt>
                <c:pt idx="431">
                  <c:v>0.254</c:v>
                </c:pt>
                <c:pt idx="432">
                  <c:v>9.3979999999999997</c:v>
                </c:pt>
                <c:pt idx="433">
                  <c:v>0.254</c:v>
                </c:pt>
                <c:pt idx="434">
                  <c:v>4.5720000000000001</c:v>
                </c:pt>
                <c:pt idx="435">
                  <c:v>0</c:v>
                </c:pt>
                <c:pt idx="436">
                  <c:v>9.1440000000000001</c:v>
                </c:pt>
                <c:pt idx="437">
                  <c:v>10.16</c:v>
                </c:pt>
                <c:pt idx="438">
                  <c:v>22.352</c:v>
                </c:pt>
                <c:pt idx="439">
                  <c:v>0.254</c:v>
                </c:pt>
                <c:pt idx="440">
                  <c:v>0</c:v>
                </c:pt>
                <c:pt idx="441">
                  <c:v>0.254</c:v>
                </c:pt>
                <c:pt idx="442">
                  <c:v>0.254</c:v>
                </c:pt>
                <c:pt idx="443">
                  <c:v>0</c:v>
                </c:pt>
                <c:pt idx="444">
                  <c:v>0</c:v>
                </c:pt>
                <c:pt idx="445">
                  <c:v>0</c:v>
                </c:pt>
                <c:pt idx="446">
                  <c:v>0.254</c:v>
                </c:pt>
                <c:pt idx="447">
                  <c:v>0.50800000000000001</c:v>
                </c:pt>
                <c:pt idx="448">
                  <c:v>1.27</c:v>
                </c:pt>
                <c:pt idx="449">
                  <c:v>0</c:v>
                </c:pt>
                <c:pt idx="450">
                  <c:v>0</c:v>
                </c:pt>
                <c:pt idx="451">
                  <c:v>2.032</c:v>
                </c:pt>
                <c:pt idx="452">
                  <c:v>0.254</c:v>
                </c:pt>
                <c:pt idx="453">
                  <c:v>1.778</c:v>
                </c:pt>
                <c:pt idx="454">
                  <c:v>0</c:v>
                </c:pt>
                <c:pt idx="455">
                  <c:v>20.065999999999999</c:v>
                </c:pt>
                <c:pt idx="456">
                  <c:v>0</c:v>
                </c:pt>
                <c:pt idx="457">
                  <c:v>0</c:v>
                </c:pt>
                <c:pt idx="458">
                  <c:v>24.638000000000002</c:v>
                </c:pt>
                <c:pt idx="459">
                  <c:v>5.08</c:v>
                </c:pt>
                <c:pt idx="460">
                  <c:v>1.778</c:v>
                </c:pt>
                <c:pt idx="461">
                  <c:v>0.254</c:v>
                </c:pt>
                <c:pt idx="462">
                  <c:v>0.76200000000000001</c:v>
                </c:pt>
                <c:pt idx="463">
                  <c:v>3.81</c:v>
                </c:pt>
                <c:pt idx="464">
                  <c:v>0.254</c:v>
                </c:pt>
                <c:pt idx="465">
                  <c:v>34.798000000000002</c:v>
                </c:pt>
                <c:pt idx="466">
                  <c:v>1.016</c:v>
                </c:pt>
                <c:pt idx="467">
                  <c:v>2.54</c:v>
                </c:pt>
                <c:pt idx="468">
                  <c:v>0.254</c:v>
                </c:pt>
                <c:pt idx="469">
                  <c:v>10.667999999999999</c:v>
                </c:pt>
                <c:pt idx="470">
                  <c:v>0</c:v>
                </c:pt>
                <c:pt idx="471">
                  <c:v>69.085999999999999</c:v>
                </c:pt>
                <c:pt idx="472">
                  <c:v>17.018000000000001</c:v>
                </c:pt>
                <c:pt idx="473">
                  <c:v>30.225999999999999</c:v>
                </c:pt>
                <c:pt idx="474">
                  <c:v>0.50800000000000001</c:v>
                </c:pt>
                <c:pt idx="475">
                  <c:v>0</c:v>
                </c:pt>
                <c:pt idx="476">
                  <c:v>9.3979999999999997</c:v>
                </c:pt>
                <c:pt idx="477">
                  <c:v>0.254</c:v>
                </c:pt>
                <c:pt idx="478">
                  <c:v>0</c:v>
                </c:pt>
                <c:pt idx="479">
                  <c:v>1.524</c:v>
                </c:pt>
                <c:pt idx="480">
                  <c:v>0</c:v>
                </c:pt>
                <c:pt idx="481">
                  <c:v>2.794</c:v>
                </c:pt>
                <c:pt idx="482">
                  <c:v>0.50800000000000001</c:v>
                </c:pt>
                <c:pt idx="483">
                  <c:v>0.254</c:v>
                </c:pt>
                <c:pt idx="484">
                  <c:v>1.778</c:v>
                </c:pt>
                <c:pt idx="485">
                  <c:v>0.254</c:v>
                </c:pt>
                <c:pt idx="486">
                  <c:v>0</c:v>
                </c:pt>
                <c:pt idx="487">
                  <c:v>29.463999999999999</c:v>
                </c:pt>
                <c:pt idx="488">
                  <c:v>0</c:v>
                </c:pt>
                <c:pt idx="489">
                  <c:v>0</c:v>
                </c:pt>
                <c:pt idx="490">
                  <c:v>0.254</c:v>
                </c:pt>
                <c:pt idx="491">
                  <c:v>2.286</c:v>
                </c:pt>
                <c:pt idx="492">
                  <c:v>27.94</c:v>
                </c:pt>
                <c:pt idx="493">
                  <c:v>5.5880000000000001</c:v>
                </c:pt>
                <c:pt idx="494">
                  <c:v>5.08</c:v>
                </c:pt>
                <c:pt idx="495">
                  <c:v>6.6040000000000001</c:v>
                </c:pt>
                <c:pt idx="496">
                  <c:v>30.988</c:v>
                </c:pt>
                <c:pt idx="497">
                  <c:v>0</c:v>
                </c:pt>
                <c:pt idx="498">
                  <c:v>0</c:v>
                </c:pt>
                <c:pt idx="499">
                  <c:v>0</c:v>
                </c:pt>
                <c:pt idx="500">
                  <c:v>8.89</c:v>
                </c:pt>
                <c:pt idx="501">
                  <c:v>0.254</c:v>
                </c:pt>
                <c:pt idx="502">
                  <c:v>8.89</c:v>
                </c:pt>
                <c:pt idx="503">
                  <c:v>23.622</c:v>
                </c:pt>
                <c:pt idx="504">
                  <c:v>0.50800000000000001</c:v>
                </c:pt>
                <c:pt idx="505">
                  <c:v>14.731999999999999</c:v>
                </c:pt>
                <c:pt idx="506">
                  <c:v>3.556</c:v>
                </c:pt>
                <c:pt idx="507">
                  <c:v>3.048</c:v>
                </c:pt>
                <c:pt idx="508">
                  <c:v>20.827999999999999</c:v>
                </c:pt>
                <c:pt idx="509">
                  <c:v>0.254</c:v>
                </c:pt>
                <c:pt idx="510">
                  <c:v>19.812000000000001</c:v>
                </c:pt>
                <c:pt idx="511">
                  <c:v>5.08</c:v>
                </c:pt>
                <c:pt idx="512">
                  <c:v>4.5720000000000001</c:v>
                </c:pt>
                <c:pt idx="513">
                  <c:v>18.288</c:v>
                </c:pt>
                <c:pt idx="514">
                  <c:v>15.494</c:v>
                </c:pt>
                <c:pt idx="515">
                  <c:v>33.274000000000001</c:v>
                </c:pt>
                <c:pt idx="516">
                  <c:v>3.81</c:v>
                </c:pt>
                <c:pt idx="517">
                  <c:v>5.08</c:v>
                </c:pt>
                <c:pt idx="518">
                  <c:v>2.032</c:v>
                </c:pt>
                <c:pt idx="519">
                  <c:v>6.0960000000000001</c:v>
                </c:pt>
                <c:pt idx="520">
                  <c:v>0.50800000000000001</c:v>
                </c:pt>
                <c:pt idx="521">
                  <c:v>0.76200000000000001</c:v>
                </c:pt>
                <c:pt idx="522">
                  <c:v>7.3659999999999997</c:v>
                </c:pt>
                <c:pt idx="523">
                  <c:v>15.747999999999999</c:v>
                </c:pt>
                <c:pt idx="524">
                  <c:v>0</c:v>
                </c:pt>
                <c:pt idx="525">
                  <c:v>14.731999999999999</c:v>
                </c:pt>
                <c:pt idx="526">
                  <c:v>11.683999999999999</c:v>
                </c:pt>
                <c:pt idx="527">
                  <c:v>0.254</c:v>
                </c:pt>
                <c:pt idx="528">
                  <c:v>1.778</c:v>
                </c:pt>
                <c:pt idx="529">
                  <c:v>2.794</c:v>
                </c:pt>
                <c:pt idx="530">
                  <c:v>0.254</c:v>
                </c:pt>
                <c:pt idx="531">
                  <c:v>0</c:v>
                </c:pt>
                <c:pt idx="532">
                  <c:v>12.954000000000001</c:v>
                </c:pt>
                <c:pt idx="533">
                  <c:v>2.54</c:v>
                </c:pt>
                <c:pt idx="534">
                  <c:v>2.032</c:v>
                </c:pt>
                <c:pt idx="535">
                  <c:v>55.625999999999998</c:v>
                </c:pt>
                <c:pt idx="536">
                  <c:v>25.4</c:v>
                </c:pt>
                <c:pt idx="537">
                  <c:v>29.718</c:v>
                </c:pt>
                <c:pt idx="538">
                  <c:v>0</c:v>
                </c:pt>
                <c:pt idx="539">
                  <c:v>1.778</c:v>
                </c:pt>
                <c:pt idx="540">
                  <c:v>7.1120000000000001</c:v>
                </c:pt>
                <c:pt idx="541">
                  <c:v>2.286</c:v>
                </c:pt>
                <c:pt idx="542">
                  <c:v>25.146000000000001</c:v>
                </c:pt>
                <c:pt idx="543">
                  <c:v>0.254</c:v>
                </c:pt>
                <c:pt idx="544">
                  <c:v>39.116</c:v>
                </c:pt>
                <c:pt idx="545">
                  <c:v>0</c:v>
                </c:pt>
                <c:pt idx="546">
                  <c:v>0</c:v>
                </c:pt>
                <c:pt idx="547">
                  <c:v>0</c:v>
                </c:pt>
                <c:pt idx="548">
                  <c:v>2.794</c:v>
                </c:pt>
                <c:pt idx="549">
                  <c:v>1.778</c:v>
                </c:pt>
                <c:pt idx="550">
                  <c:v>6.8579999999999997</c:v>
                </c:pt>
                <c:pt idx="551">
                  <c:v>9.6519999999999992</c:v>
                </c:pt>
                <c:pt idx="552">
                  <c:v>15.494</c:v>
                </c:pt>
                <c:pt idx="553">
                  <c:v>1.016</c:v>
                </c:pt>
                <c:pt idx="554">
                  <c:v>12.192</c:v>
                </c:pt>
                <c:pt idx="555">
                  <c:v>1.016</c:v>
                </c:pt>
                <c:pt idx="556">
                  <c:v>0.254</c:v>
                </c:pt>
                <c:pt idx="557">
                  <c:v>20.32</c:v>
                </c:pt>
                <c:pt idx="558">
                  <c:v>9.1440000000000001</c:v>
                </c:pt>
                <c:pt idx="559">
                  <c:v>25.4</c:v>
                </c:pt>
                <c:pt idx="560">
                  <c:v>3.81</c:v>
                </c:pt>
                <c:pt idx="561">
                  <c:v>3.556</c:v>
                </c:pt>
                <c:pt idx="562">
                  <c:v>3.302</c:v>
                </c:pt>
                <c:pt idx="563">
                  <c:v>2.54</c:v>
                </c:pt>
                <c:pt idx="564">
                  <c:v>8.1280000000000001</c:v>
                </c:pt>
                <c:pt idx="565">
                  <c:v>3.556</c:v>
                </c:pt>
                <c:pt idx="566">
                  <c:v>2.286</c:v>
                </c:pt>
                <c:pt idx="567">
                  <c:v>0</c:v>
                </c:pt>
                <c:pt idx="568">
                  <c:v>52.58</c:v>
                </c:pt>
                <c:pt idx="569">
                  <c:v>0.254</c:v>
                </c:pt>
                <c:pt idx="570">
                  <c:v>9.1440000000000001</c:v>
                </c:pt>
                <c:pt idx="571">
                  <c:v>17.526</c:v>
                </c:pt>
                <c:pt idx="572">
                  <c:v>0.50800000000000001</c:v>
                </c:pt>
                <c:pt idx="573">
                  <c:v>0</c:v>
                </c:pt>
                <c:pt idx="574">
                  <c:v>0.254</c:v>
                </c:pt>
                <c:pt idx="575">
                  <c:v>5.3339999999999996</c:v>
                </c:pt>
                <c:pt idx="576">
                  <c:v>0.254</c:v>
                </c:pt>
                <c:pt idx="577">
                  <c:v>3.302</c:v>
                </c:pt>
                <c:pt idx="578">
                  <c:v>0.254</c:v>
                </c:pt>
                <c:pt idx="579">
                  <c:v>2.794</c:v>
                </c:pt>
                <c:pt idx="580">
                  <c:v>0.50800000000000001</c:v>
                </c:pt>
                <c:pt idx="581">
                  <c:v>0.254</c:v>
                </c:pt>
                <c:pt idx="582">
                  <c:v>1.27</c:v>
                </c:pt>
                <c:pt idx="583">
                  <c:v>3.81</c:v>
                </c:pt>
                <c:pt idx="584">
                  <c:v>0.76200000000000001</c:v>
                </c:pt>
                <c:pt idx="585">
                  <c:v>0.254</c:v>
                </c:pt>
                <c:pt idx="586">
                  <c:v>15.238</c:v>
                </c:pt>
                <c:pt idx="587">
                  <c:v>0.50800000000000001</c:v>
                </c:pt>
                <c:pt idx="588">
                  <c:v>1.016</c:v>
                </c:pt>
                <c:pt idx="589">
                  <c:v>17.526</c:v>
                </c:pt>
                <c:pt idx="590">
                  <c:v>0</c:v>
                </c:pt>
                <c:pt idx="591">
                  <c:v>8.6359999999999992</c:v>
                </c:pt>
                <c:pt idx="592">
                  <c:v>0.254</c:v>
                </c:pt>
                <c:pt idx="593">
                  <c:v>13.97</c:v>
                </c:pt>
                <c:pt idx="594">
                  <c:v>2.032</c:v>
                </c:pt>
                <c:pt idx="595">
                  <c:v>3.302</c:v>
                </c:pt>
                <c:pt idx="596">
                  <c:v>13.462</c:v>
                </c:pt>
                <c:pt idx="597">
                  <c:v>6.8579999999999997</c:v>
                </c:pt>
                <c:pt idx="598">
                  <c:v>43.942</c:v>
                </c:pt>
                <c:pt idx="599">
                  <c:v>0.50800000000000001</c:v>
                </c:pt>
                <c:pt idx="600">
                  <c:v>17.78</c:v>
                </c:pt>
                <c:pt idx="601">
                  <c:v>0.50800000000000001</c:v>
                </c:pt>
                <c:pt idx="602">
                  <c:v>1.016</c:v>
                </c:pt>
                <c:pt idx="603">
                  <c:v>2.032</c:v>
                </c:pt>
                <c:pt idx="604">
                  <c:v>1.524</c:v>
                </c:pt>
                <c:pt idx="605">
                  <c:v>9.6519999999999992</c:v>
                </c:pt>
                <c:pt idx="606">
                  <c:v>0</c:v>
                </c:pt>
                <c:pt idx="607">
                  <c:v>32.003999999999998</c:v>
                </c:pt>
                <c:pt idx="608">
                  <c:v>0.254</c:v>
                </c:pt>
                <c:pt idx="609">
                  <c:v>0</c:v>
                </c:pt>
                <c:pt idx="610">
                  <c:v>17.526</c:v>
                </c:pt>
                <c:pt idx="611">
                  <c:v>0.254</c:v>
                </c:pt>
                <c:pt idx="612">
                  <c:v>9.3979999999999997</c:v>
                </c:pt>
                <c:pt idx="613">
                  <c:v>0.50800000000000001</c:v>
                </c:pt>
                <c:pt idx="614">
                  <c:v>0</c:v>
                </c:pt>
                <c:pt idx="615">
                  <c:v>0.254</c:v>
                </c:pt>
                <c:pt idx="616">
                  <c:v>0.254</c:v>
                </c:pt>
                <c:pt idx="617">
                  <c:v>0</c:v>
                </c:pt>
                <c:pt idx="618">
                  <c:v>1.524</c:v>
                </c:pt>
                <c:pt idx="619">
                  <c:v>4.5720000000000001</c:v>
                </c:pt>
                <c:pt idx="620">
                  <c:v>0</c:v>
                </c:pt>
                <c:pt idx="621">
                  <c:v>1.27</c:v>
                </c:pt>
                <c:pt idx="622">
                  <c:v>0.254</c:v>
                </c:pt>
                <c:pt idx="623">
                  <c:v>1.016</c:v>
                </c:pt>
                <c:pt idx="624">
                  <c:v>21.082000000000001</c:v>
                </c:pt>
                <c:pt idx="625">
                  <c:v>12.954000000000001</c:v>
                </c:pt>
                <c:pt idx="626">
                  <c:v>6.0960000000000001</c:v>
                </c:pt>
                <c:pt idx="627">
                  <c:v>23.876000000000001</c:v>
                </c:pt>
                <c:pt idx="628">
                  <c:v>1.27</c:v>
                </c:pt>
                <c:pt idx="629">
                  <c:v>0</c:v>
                </c:pt>
                <c:pt idx="630">
                  <c:v>0</c:v>
                </c:pt>
                <c:pt idx="631">
                  <c:v>0</c:v>
                </c:pt>
                <c:pt idx="632">
                  <c:v>0.50800000000000001</c:v>
                </c:pt>
                <c:pt idx="633">
                  <c:v>0</c:v>
                </c:pt>
                <c:pt idx="634">
                  <c:v>0</c:v>
                </c:pt>
                <c:pt idx="635">
                  <c:v>0</c:v>
                </c:pt>
                <c:pt idx="636">
                  <c:v>19.05</c:v>
                </c:pt>
                <c:pt idx="637">
                  <c:v>0</c:v>
                </c:pt>
                <c:pt idx="638">
                  <c:v>0.76200000000000001</c:v>
                </c:pt>
                <c:pt idx="639">
                  <c:v>80.772000000000006</c:v>
                </c:pt>
                <c:pt idx="640">
                  <c:v>3.81</c:v>
                </c:pt>
                <c:pt idx="641">
                  <c:v>8.6359999999999992</c:v>
                </c:pt>
                <c:pt idx="642">
                  <c:v>2.286</c:v>
                </c:pt>
                <c:pt idx="643">
                  <c:v>0.254</c:v>
                </c:pt>
                <c:pt idx="644">
                  <c:v>0</c:v>
                </c:pt>
                <c:pt idx="645">
                  <c:v>0</c:v>
                </c:pt>
                <c:pt idx="646">
                  <c:v>0</c:v>
                </c:pt>
                <c:pt idx="647">
                  <c:v>0</c:v>
                </c:pt>
                <c:pt idx="648">
                  <c:v>0</c:v>
                </c:pt>
                <c:pt idx="649">
                  <c:v>3.81</c:v>
                </c:pt>
                <c:pt idx="650">
                  <c:v>2.286</c:v>
                </c:pt>
                <c:pt idx="651">
                  <c:v>0</c:v>
                </c:pt>
                <c:pt idx="652">
                  <c:v>23.366</c:v>
                </c:pt>
                <c:pt idx="653">
                  <c:v>12.192</c:v>
                </c:pt>
                <c:pt idx="654">
                  <c:v>11.43</c:v>
                </c:pt>
                <c:pt idx="655">
                  <c:v>0</c:v>
                </c:pt>
                <c:pt idx="656">
                  <c:v>53.34</c:v>
                </c:pt>
                <c:pt idx="657">
                  <c:v>8.1280000000000001</c:v>
                </c:pt>
                <c:pt idx="658">
                  <c:v>6.6040000000000001</c:v>
                </c:pt>
                <c:pt idx="659">
                  <c:v>5.08</c:v>
                </c:pt>
                <c:pt idx="660">
                  <c:v>0</c:v>
                </c:pt>
                <c:pt idx="661">
                  <c:v>0</c:v>
                </c:pt>
                <c:pt idx="662">
                  <c:v>3.81</c:v>
                </c:pt>
                <c:pt idx="663">
                  <c:v>16.001999999999999</c:v>
                </c:pt>
                <c:pt idx="664">
                  <c:v>31.242000000000001</c:v>
                </c:pt>
                <c:pt idx="665">
                  <c:v>15.242000000000001</c:v>
                </c:pt>
                <c:pt idx="666">
                  <c:v>1.27</c:v>
                </c:pt>
                <c:pt idx="667">
                  <c:v>23.367999999999999</c:v>
                </c:pt>
                <c:pt idx="668">
                  <c:v>27.431999999999999</c:v>
                </c:pt>
                <c:pt idx="669">
                  <c:v>64.516000000000005</c:v>
                </c:pt>
                <c:pt idx="670">
                  <c:v>14.986000000000001</c:v>
                </c:pt>
                <c:pt idx="671">
                  <c:v>2.286</c:v>
                </c:pt>
                <c:pt idx="672">
                  <c:v>1.27</c:v>
                </c:pt>
                <c:pt idx="673">
                  <c:v>0</c:v>
                </c:pt>
                <c:pt idx="674">
                  <c:v>2.032</c:v>
                </c:pt>
                <c:pt idx="675">
                  <c:v>11.176</c:v>
                </c:pt>
                <c:pt idx="676">
                  <c:v>29.21</c:v>
                </c:pt>
                <c:pt idx="677">
                  <c:v>31.75</c:v>
                </c:pt>
                <c:pt idx="678">
                  <c:v>7.1120000000000001</c:v>
                </c:pt>
                <c:pt idx="679">
                  <c:v>0.76200000000000001</c:v>
                </c:pt>
                <c:pt idx="680">
                  <c:v>0</c:v>
                </c:pt>
                <c:pt idx="681">
                  <c:v>0</c:v>
                </c:pt>
                <c:pt idx="682">
                  <c:v>0.50800000000000001</c:v>
                </c:pt>
                <c:pt idx="683">
                  <c:v>1.016</c:v>
                </c:pt>
                <c:pt idx="684">
                  <c:v>3.302</c:v>
                </c:pt>
                <c:pt idx="685">
                  <c:v>0.254</c:v>
                </c:pt>
                <c:pt idx="686">
                  <c:v>0</c:v>
                </c:pt>
                <c:pt idx="687">
                  <c:v>1.524</c:v>
                </c:pt>
                <c:pt idx="688">
                  <c:v>0</c:v>
                </c:pt>
                <c:pt idx="689">
                  <c:v>0</c:v>
                </c:pt>
                <c:pt idx="690">
                  <c:v>6.0960000000000001</c:v>
                </c:pt>
                <c:pt idx="691">
                  <c:v>0.254</c:v>
                </c:pt>
                <c:pt idx="692">
                  <c:v>0</c:v>
                </c:pt>
                <c:pt idx="693">
                  <c:v>33.274000000000001</c:v>
                </c:pt>
                <c:pt idx="694">
                  <c:v>7.3659999999999997</c:v>
                </c:pt>
                <c:pt idx="695">
                  <c:v>4.8259999999999996</c:v>
                </c:pt>
                <c:pt idx="696">
                  <c:v>4.3179999999999996</c:v>
                </c:pt>
                <c:pt idx="697">
                  <c:v>3.048</c:v>
                </c:pt>
                <c:pt idx="698">
                  <c:v>23.111999999999998</c:v>
                </c:pt>
                <c:pt idx="699">
                  <c:v>0.254</c:v>
                </c:pt>
                <c:pt idx="700">
                  <c:v>0</c:v>
                </c:pt>
                <c:pt idx="701">
                  <c:v>2.54</c:v>
                </c:pt>
                <c:pt idx="702">
                  <c:v>0</c:v>
                </c:pt>
                <c:pt idx="703">
                  <c:v>0</c:v>
                </c:pt>
                <c:pt idx="704">
                  <c:v>0</c:v>
                </c:pt>
                <c:pt idx="705">
                  <c:v>0</c:v>
                </c:pt>
                <c:pt idx="706">
                  <c:v>0</c:v>
                </c:pt>
                <c:pt idx="707">
                  <c:v>32.003999999999998</c:v>
                </c:pt>
                <c:pt idx="708">
                  <c:v>17.526</c:v>
                </c:pt>
                <c:pt idx="709">
                  <c:v>1.778</c:v>
                </c:pt>
                <c:pt idx="710">
                  <c:v>0</c:v>
                </c:pt>
                <c:pt idx="711">
                  <c:v>0</c:v>
                </c:pt>
                <c:pt idx="712">
                  <c:v>0.254</c:v>
                </c:pt>
                <c:pt idx="713">
                  <c:v>0.254</c:v>
                </c:pt>
                <c:pt idx="714">
                  <c:v>0</c:v>
                </c:pt>
                <c:pt idx="715">
                  <c:v>0</c:v>
                </c:pt>
                <c:pt idx="716">
                  <c:v>0</c:v>
                </c:pt>
                <c:pt idx="717">
                  <c:v>0.254</c:v>
                </c:pt>
                <c:pt idx="718">
                  <c:v>0</c:v>
                </c:pt>
                <c:pt idx="719">
                  <c:v>0</c:v>
                </c:pt>
                <c:pt idx="720">
                  <c:v>0</c:v>
                </c:pt>
                <c:pt idx="721">
                  <c:v>0</c:v>
                </c:pt>
                <c:pt idx="722">
                  <c:v>2.286</c:v>
                </c:pt>
                <c:pt idx="723">
                  <c:v>0.254</c:v>
                </c:pt>
                <c:pt idx="724">
                  <c:v>0</c:v>
                </c:pt>
                <c:pt idx="725">
                  <c:v>1.016</c:v>
                </c:pt>
                <c:pt idx="726">
                  <c:v>0</c:v>
                </c:pt>
                <c:pt idx="727">
                  <c:v>0</c:v>
                </c:pt>
                <c:pt idx="728">
                  <c:v>0.50800000000000001</c:v>
                </c:pt>
                <c:pt idx="729">
                  <c:v>0</c:v>
                </c:pt>
                <c:pt idx="730">
                  <c:v>0</c:v>
                </c:pt>
                <c:pt idx="731">
                  <c:v>0</c:v>
                </c:pt>
                <c:pt idx="732">
                  <c:v>1.778</c:v>
                </c:pt>
                <c:pt idx="733">
                  <c:v>3.302</c:v>
                </c:pt>
                <c:pt idx="734">
                  <c:v>2.286</c:v>
                </c:pt>
                <c:pt idx="735">
                  <c:v>0.50800000000000001</c:v>
                </c:pt>
                <c:pt idx="736">
                  <c:v>0</c:v>
                </c:pt>
                <c:pt idx="737">
                  <c:v>0</c:v>
                </c:pt>
                <c:pt idx="738">
                  <c:v>0</c:v>
                </c:pt>
                <c:pt idx="739">
                  <c:v>0</c:v>
                </c:pt>
                <c:pt idx="740">
                  <c:v>0</c:v>
                </c:pt>
                <c:pt idx="741">
                  <c:v>0</c:v>
                </c:pt>
                <c:pt idx="742">
                  <c:v>1.524</c:v>
                </c:pt>
                <c:pt idx="743">
                  <c:v>0.254</c:v>
                </c:pt>
                <c:pt idx="744">
                  <c:v>0</c:v>
                </c:pt>
                <c:pt idx="745">
                  <c:v>0</c:v>
                </c:pt>
                <c:pt idx="746">
                  <c:v>0</c:v>
                </c:pt>
                <c:pt idx="747">
                  <c:v>0</c:v>
                </c:pt>
                <c:pt idx="748">
                  <c:v>0</c:v>
                </c:pt>
                <c:pt idx="749">
                  <c:v>0</c:v>
                </c:pt>
                <c:pt idx="750">
                  <c:v>1.016</c:v>
                </c:pt>
                <c:pt idx="751">
                  <c:v>0.50800000000000001</c:v>
                </c:pt>
                <c:pt idx="752">
                  <c:v>0.50800000000000001</c:v>
                </c:pt>
                <c:pt idx="753">
                  <c:v>0</c:v>
                </c:pt>
                <c:pt idx="754">
                  <c:v>2.032</c:v>
                </c:pt>
                <c:pt idx="755">
                  <c:v>0</c:v>
                </c:pt>
                <c:pt idx="756">
                  <c:v>0</c:v>
                </c:pt>
                <c:pt idx="757">
                  <c:v>0</c:v>
                </c:pt>
                <c:pt idx="758">
                  <c:v>0</c:v>
                </c:pt>
                <c:pt idx="759">
                  <c:v>0</c:v>
                </c:pt>
                <c:pt idx="760">
                  <c:v>0</c:v>
                </c:pt>
                <c:pt idx="761">
                  <c:v>15.747999999999999</c:v>
                </c:pt>
                <c:pt idx="762">
                  <c:v>21.844000000000001</c:v>
                </c:pt>
                <c:pt idx="763">
                  <c:v>0</c:v>
                </c:pt>
                <c:pt idx="764">
                  <c:v>0.254</c:v>
                </c:pt>
                <c:pt idx="765">
                  <c:v>0</c:v>
                </c:pt>
                <c:pt idx="766">
                  <c:v>0</c:v>
                </c:pt>
                <c:pt idx="767">
                  <c:v>0</c:v>
                </c:pt>
                <c:pt idx="768">
                  <c:v>0</c:v>
                </c:pt>
                <c:pt idx="769">
                  <c:v>0</c:v>
                </c:pt>
                <c:pt idx="770">
                  <c:v>0</c:v>
                </c:pt>
                <c:pt idx="771">
                  <c:v>0</c:v>
                </c:pt>
                <c:pt idx="772">
                  <c:v>0</c:v>
                </c:pt>
                <c:pt idx="773">
                  <c:v>0</c:v>
                </c:pt>
                <c:pt idx="774">
                  <c:v>0</c:v>
                </c:pt>
                <c:pt idx="775">
                  <c:v>3.302</c:v>
                </c:pt>
                <c:pt idx="776">
                  <c:v>0</c:v>
                </c:pt>
                <c:pt idx="777">
                  <c:v>0</c:v>
                </c:pt>
                <c:pt idx="778">
                  <c:v>0</c:v>
                </c:pt>
                <c:pt idx="779">
                  <c:v>0</c:v>
                </c:pt>
                <c:pt idx="780">
                  <c:v>0</c:v>
                </c:pt>
                <c:pt idx="781">
                  <c:v>1.778</c:v>
                </c:pt>
                <c:pt idx="782">
                  <c:v>0</c:v>
                </c:pt>
                <c:pt idx="783">
                  <c:v>0</c:v>
                </c:pt>
                <c:pt idx="784">
                  <c:v>0</c:v>
                </c:pt>
                <c:pt idx="785">
                  <c:v>0</c:v>
                </c:pt>
                <c:pt idx="786">
                  <c:v>0</c:v>
                </c:pt>
                <c:pt idx="787">
                  <c:v>10.922000000000001</c:v>
                </c:pt>
                <c:pt idx="788">
                  <c:v>6.35</c:v>
                </c:pt>
                <c:pt idx="789">
                  <c:v>8.6359999999999992</c:v>
                </c:pt>
                <c:pt idx="790">
                  <c:v>0</c:v>
                </c:pt>
                <c:pt idx="791">
                  <c:v>10.922000000000001</c:v>
                </c:pt>
                <c:pt idx="792">
                  <c:v>6.35</c:v>
                </c:pt>
                <c:pt idx="793">
                  <c:v>8.6359999999999992</c:v>
                </c:pt>
                <c:pt idx="794">
                  <c:v>0.50800000000000001</c:v>
                </c:pt>
                <c:pt idx="795">
                  <c:v>12.192</c:v>
                </c:pt>
                <c:pt idx="796">
                  <c:v>1.016</c:v>
                </c:pt>
                <c:pt idx="797">
                  <c:v>0</c:v>
                </c:pt>
                <c:pt idx="798">
                  <c:v>27.431999999999999</c:v>
                </c:pt>
                <c:pt idx="799">
                  <c:v>0</c:v>
                </c:pt>
                <c:pt idx="800">
                  <c:v>0</c:v>
                </c:pt>
                <c:pt idx="801">
                  <c:v>0</c:v>
                </c:pt>
                <c:pt idx="802">
                  <c:v>0</c:v>
                </c:pt>
                <c:pt idx="803">
                  <c:v>0</c:v>
                </c:pt>
                <c:pt idx="804">
                  <c:v>1.016</c:v>
                </c:pt>
                <c:pt idx="805">
                  <c:v>23.876000000000001</c:v>
                </c:pt>
                <c:pt idx="806">
                  <c:v>1.016</c:v>
                </c:pt>
                <c:pt idx="807">
                  <c:v>25.904</c:v>
                </c:pt>
                <c:pt idx="808">
                  <c:v>0</c:v>
                </c:pt>
                <c:pt idx="809">
                  <c:v>0.50800000000000001</c:v>
                </c:pt>
                <c:pt idx="810">
                  <c:v>1.778</c:v>
                </c:pt>
                <c:pt idx="811">
                  <c:v>0.254</c:v>
                </c:pt>
                <c:pt idx="812">
                  <c:v>1.27</c:v>
                </c:pt>
                <c:pt idx="813">
                  <c:v>1.524</c:v>
                </c:pt>
                <c:pt idx="814">
                  <c:v>0</c:v>
                </c:pt>
                <c:pt idx="815">
                  <c:v>0</c:v>
                </c:pt>
                <c:pt idx="816">
                  <c:v>2.286</c:v>
                </c:pt>
                <c:pt idx="817">
                  <c:v>0</c:v>
                </c:pt>
                <c:pt idx="818">
                  <c:v>0</c:v>
                </c:pt>
                <c:pt idx="819">
                  <c:v>15.747999999999999</c:v>
                </c:pt>
                <c:pt idx="820">
                  <c:v>0</c:v>
                </c:pt>
                <c:pt idx="821">
                  <c:v>23.114000000000001</c:v>
                </c:pt>
                <c:pt idx="822">
                  <c:v>0.254</c:v>
                </c:pt>
                <c:pt idx="823">
                  <c:v>0</c:v>
                </c:pt>
                <c:pt idx="824">
                  <c:v>0</c:v>
                </c:pt>
                <c:pt idx="825">
                  <c:v>0</c:v>
                </c:pt>
                <c:pt idx="826">
                  <c:v>0</c:v>
                </c:pt>
                <c:pt idx="827">
                  <c:v>34.798000000000002</c:v>
                </c:pt>
                <c:pt idx="828">
                  <c:v>1.524</c:v>
                </c:pt>
                <c:pt idx="829">
                  <c:v>0.254</c:v>
                </c:pt>
                <c:pt idx="830">
                  <c:v>2.794</c:v>
                </c:pt>
                <c:pt idx="831">
                  <c:v>0.254</c:v>
                </c:pt>
                <c:pt idx="832">
                  <c:v>0</c:v>
                </c:pt>
                <c:pt idx="833">
                  <c:v>0</c:v>
                </c:pt>
                <c:pt idx="834">
                  <c:v>1.27</c:v>
                </c:pt>
                <c:pt idx="835">
                  <c:v>6.6040000000000001</c:v>
                </c:pt>
                <c:pt idx="836">
                  <c:v>0</c:v>
                </c:pt>
                <c:pt idx="837">
                  <c:v>6.0960000000000001</c:v>
                </c:pt>
                <c:pt idx="838">
                  <c:v>0</c:v>
                </c:pt>
                <c:pt idx="839">
                  <c:v>0</c:v>
                </c:pt>
                <c:pt idx="840">
                  <c:v>2.032</c:v>
                </c:pt>
                <c:pt idx="841">
                  <c:v>36.322000000000003</c:v>
                </c:pt>
                <c:pt idx="842">
                  <c:v>14.224</c:v>
                </c:pt>
                <c:pt idx="843">
                  <c:v>16.256</c:v>
                </c:pt>
                <c:pt idx="844">
                  <c:v>14.478</c:v>
                </c:pt>
                <c:pt idx="845">
                  <c:v>0.254</c:v>
                </c:pt>
                <c:pt idx="846">
                  <c:v>41.655999999999999</c:v>
                </c:pt>
                <c:pt idx="847">
                  <c:v>1.778</c:v>
                </c:pt>
                <c:pt idx="848">
                  <c:v>30.225999999999999</c:v>
                </c:pt>
                <c:pt idx="849">
                  <c:v>1.524</c:v>
                </c:pt>
                <c:pt idx="850">
                  <c:v>0.254</c:v>
                </c:pt>
                <c:pt idx="851">
                  <c:v>1.016</c:v>
                </c:pt>
                <c:pt idx="852">
                  <c:v>21.082000000000001</c:v>
                </c:pt>
                <c:pt idx="853">
                  <c:v>0.50800000000000001</c:v>
                </c:pt>
                <c:pt idx="854">
                  <c:v>0.254</c:v>
                </c:pt>
                <c:pt idx="855">
                  <c:v>3.048</c:v>
                </c:pt>
                <c:pt idx="856">
                  <c:v>2.794</c:v>
                </c:pt>
                <c:pt idx="857">
                  <c:v>33.274000000000001</c:v>
                </c:pt>
                <c:pt idx="858">
                  <c:v>0.254</c:v>
                </c:pt>
                <c:pt idx="859">
                  <c:v>0</c:v>
                </c:pt>
                <c:pt idx="860">
                  <c:v>1.524</c:v>
                </c:pt>
                <c:pt idx="861">
                  <c:v>0.50800000000000001</c:v>
                </c:pt>
                <c:pt idx="862">
                  <c:v>21.335999999999999</c:v>
                </c:pt>
                <c:pt idx="863">
                  <c:v>42.164000000000001</c:v>
                </c:pt>
                <c:pt idx="864">
                  <c:v>0.254</c:v>
                </c:pt>
                <c:pt idx="865">
                  <c:v>0</c:v>
                </c:pt>
                <c:pt idx="866">
                  <c:v>0</c:v>
                </c:pt>
                <c:pt idx="867">
                  <c:v>0.254</c:v>
                </c:pt>
                <c:pt idx="868">
                  <c:v>3.556</c:v>
                </c:pt>
                <c:pt idx="869">
                  <c:v>6.6040000000000001</c:v>
                </c:pt>
                <c:pt idx="870">
                  <c:v>5.08</c:v>
                </c:pt>
                <c:pt idx="871">
                  <c:v>38.607999999999997</c:v>
                </c:pt>
                <c:pt idx="872">
                  <c:v>3.048</c:v>
                </c:pt>
                <c:pt idx="873">
                  <c:v>16.763999999999999</c:v>
                </c:pt>
                <c:pt idx="874">
                  <c:v>0.76200000000000001</c:v>
                </c:pt>
                <c:pt idx="875">
                  <c:v>1.778</c:v>
                </c:pt>
                <c:pt idx="876">
                  <c:v>0</c:v>
                </c:pt>
                <c:pt idx="877">
                  <c:v>11.176</c:v>
                </c:pt>
                <c:pt idx="878">
                  <c:v>0</c:v>
                </c:pt>
                <c:pt idx="879">
                  <c:v>1.27</c:v>
                </c:pt>
                <c:pt idx="880">
                  <c:v>32.26</c:v>
                </c:pt>
                <c:pt idx="881">
                  <c:v>0.254</c:v>
                </c:pt>
                <c:pt idx="882">
                  <c:v>7.62</c:v>
                </c:pt>
                <c:pt idx="883">
                  <c:v>4.3179999999999996</c:v>
                </c:pt>
                <c:pt idx="884">
                  <c:v>0.254</c:v>
                </c:pt>
                <c:pt idx="885">
                  <c:v>0</c:v>
                </c:pt>
                <c:pt idx="886">
                  <c:v>3.302</c:v>
                </c:pt>
                <c:pt idx="887">
                  <c:v>1.016</c:v>
                </c:pt>
                <c:pt idx="888">
                  <c:v>1.27</c:v>
                </c:pt>
                <c:pt idx="889">
                  <c:v>11.683999999999999</c:v>
                </c:pt>
                <c:pt idx="890">
                  <c:v>28.702000000000002</c:v>
                </c:pt>
                <c:pt idx="891">
                  <c:v>2.032</c:v>
                </c:pt>
                <c:pt idx="892">
                  <c:v>2.286</c:v>
                </c:pt>
                <c:pt idx="893">
                  <c:v>26.92</c:v>
                </c:pt>
                <c:pt idx="894">
                  <c:v>14.986000000000001</c:v>
                </c:pt>
                <c:pt idx="895">
                  <c:v>13.97</c:v>
                </c:pt>
                <c:pt idx="896">
                  <c:v>22.097999999999999</c:v>
                </c:pt>
                <c:pt idx="897">
                  <c:v>20.065999999999999</c:v>
                </c:pt>
                <c:pt idx="898">
                  <c:v>2.794</c:v>
                </c:pt>
                <c:pt idx="899">
                  <c:v>0.254</c:v>
                </c:pt>
                <c:pt idx="900">
                  <c:v>1.524</c:v>
                </c:pt>
                <c:pt idx="901">
                  <c:v>3.556</c:v>
                </c:pt>
                <c:pt idx="902">
                  <c:v>8.1280000000000001</c:v>
                </c:pt>
                <c:pt idx="903">
                  <c:v>12.954000000000001</c:v>
                </c:pt>
                <c:pt idx="904">
                  <c:v>29.972000000000001</c:v>
                </c:pt>
                <c:pt idx="905">
                  <c:v>23.876000000000001</c:v>
                </c:pt>
                <c:pt idx="906">
                  <c:v>0</c:v>
                </c:pt>
                <c:pt idx="907">
                  <c:v>1.778</c:v>
                </c:pt>
                <c:pt idx="908">
                  <c:v>18.033999999999999</c:v>
                </c:pt>
                <c:pt idx="909">
                  <c:v>2.032</c:v>
                </c:pt>
                <c:pt idx="910">
                  <c:v>2.032</c:v>
                </c:pt>
                <c:pt idx="911">
                  <c:v>0.50800000000000001</c:v>
                </c:pt>
                <c:pt idx="912">
                  <c:v>2.032</c:v>
                </c:pt>
                <c:pt idx="913">
                  <c:v>8.89</c:v>
                </c:pt>
                <c:pt idx="914">
                  <c:v>1.778</c:v>
                </c:pt>
                <c:pt idx="915">
                  <c:v>0.254</c:v>
                </c:pt>
                <c:pt idx="916">
                  <c:v>14.224</c:v>
                </c:pt>
                <c:pt idx="917">
                  <c:v>17.018000000000001</c:v>
                </c:pt>
                <c:pt idx="918">
                  <c:v>8.89</c:v>
                </c:pt>
                <c:pt idx="919">
                  <c:v>20.065999999999999</c:v>
                </c:pt>
                <c:pt idx="920">
                  <c:v>48.768000000000001</c:v>
                </c:pt>
                <c:pt idx="921">
                  <c:v>0.254</c:v>
                </c:pt>
                <c:pt idx="922">
                  <c:v>16.510000000000002</c:v>
                </c:pt>
                <c:pt idx="923">
                  <c:v>28.448</c:v>
                </c:pt>
                <c:pt idx="924">
                  <c:v>8.6359999999999992</c:v>
                </c:pt>
                <c:pt idx="925">
                  <c:v>3.302</c:v>
                </c:pt>
                <c:pt idx="926">
                  <c:v>1.27</c:v>
                </c:pt>
                <c:pt idx="927">
                  <c:v>27.431999999999999</c:v>
                </c:pt>
                <c:pt idx="928">
                  <c:v>1.524</c:v>
                </c:pt>
                <c:pt idx="929">
                  <c:v>0.254</c:v>
                </c:pt>
                <c:pt idx="930">
                  <c:v>38.353999999999999</c:v>
                </c:pt>
                <c:pt idx="931">
                  <c:v>2.54</c:v>
                </c:pt>
                <c:pt idx="932">
                  <c:v>0.50800000000000001</c:v>
                </c:pt>
                <c:pt idx="933">
                  <c:v>0</c:v>
                </c:pt>
                <c:pt idx="934">
                  <c:v>0.50800000000000001</c:v>
                </c:pt>
                <c:pt idx="935">
                  <c:v>22.352</c:v>
                </c:pt>
                <c:pt idx="936">
                  <c:v>6.8579999999999997</c:v>
                </c:pt>
                <c:pt idx="937">
                  <c:v>28.448</c:v>
                </c:pt>
                <c:pt idx="938">
                  <c:v>21.082000000000001</c:v>
                </c:pt>
                <c:pt idx="939">
                  <c:v>9.6519999999999992</c:v>
                </c:pt>
                <c:pt idx="940">
                  <c:v>4.8259999999999996</c:v>
                </c:pt>
                <c:pt idx="941">
                  <c:v>11.176</c:v>
                </c:pt>
                <c:pt idx="942">
                  <c:v>37.591999999999999</c:v>
                </c:pt>
                <c:pt idx="943">
                  <c:v>0</c:v>
                </c:pt>
                <c:pt idx="944">
                  <c:v>0</c:v>
                </c:pt>
                <c:pt idx="945">
                  <c:v>3.556</c:v>
                </c:pt>
                <c:pt idx="946">
                  <c:v>23.872</c:v>
                </c:pt>
                <c:pt idx="947">
                  <c:v>6.6040000000000001</c:v>
                </c:pt>
                <c:pt idx="948">
                  <c:v>27.178000000000001</c:v>
                </c:pt>
                <c:pt idx="949">
                  <c:v>0.50800000000000001</c:v>
                </c:pt>
                <c:pt idx="950">
                  <c:v>0.76200000000000001</c:v>
                </c:pt>
                <c:pt idx="951">
                  <c:v>5.8419999999999996</c:v>
                </c:pt>
                <c:pt idx="952">
                  <c:v>1.016</c:v>
                </c:pt>
                <c:pt idx="953">
                  <c:v>24.891999999999999</c:v>
                </c:pt>
                <c:pt idx="954">
                  <c:v>0</c:v>
                </c:pt>
                <c:pt idx="955">
                  <c:v>3.556</c:v>
                </c:pt>
                <c:pt idx="956">
                  <c:v>0</c:v>
                </c:pt>
                <c:pt idx="957">
                  <c:v>9.6519999999999992</c:v>
                </c:pt>
                <c:pt idx="958">
                  <c:v>0</c:v>
                </c:pt>
                <c:pt idx="959">
                  <c:v>3.556</c:v>
                </c:pt>
                <c:pt idx="960">
                  <c:v>54.863999999999997</c:v>
                </c:pt>
                <c:pt idx="961">
                  <c:v>0.254</c:v>
                </c:pt>
                <c:pt idx="962">
                  <c:v>12.196</c:v>
                </c:pt>
                <c:pt idx="963">
                  <c:v>0.50800000000000001</c:v>
                </c:pt>
                <c:pt idx="964">
                  <c:v>81.534000000000006</c:v>
                </c:pt>
                <c:pt idx="965">
                  <c:v>0</c:v>
                </c:pt>
                <c:pt idx="966">
                  <c:v>0</c:v>
                </c:pt>
                <c:pt idx="967">
                  <c:v>1.524</c:v>
                </c:pt>
                <c:pt idx="968">
                  <c:v>2.286</c:v>
                </c:pt>
                <c:pt idx="969">
                  <c:v>5.08</c:v>
                </c:pt>
                <c:pt idx="970">
                  <c:v>32.765999999999998</c:v>
                </c:pt>
                <c:pt idx="971">
                  <c:v>4.8259999999999996</c:v>
                </c:pt>
                <c:pt idx="972">
                  <c:v>6.8579999999999997</c:v>
                </c:pt>
                <c:pt idx="973">
                  <c:v>18.288</c:v>
                </c:pt>
                <c:pt idx="974">
                  <c:v>4.8259999999999996</c:v>
                </c:pt>
                <c:pt idx="975">
                  <c:v>1.016</c:v>
                </c:pt>
                <c:pt idx="976">
                  <c:v>0</c:v>
                </c:pt>
                <c:pt idx="977">
                  <c:v>0.50800000000000001</c:v>
                </c:pt>
                <c:pt idx="978">
                  <c:v>3.048</c:v>
                </c:pt>
                <c:pt idx="979">
                  <c:v>29.718</c:v>
                </c:pt>
                <c:pt idx="980">
                  <c:v>30.992000000000001</c:v>
                </c:pt>
                <c:pt idx="981">
                  <c:v>4.5720000000000001</c:v>
                </c:pt>
                <c:pt idx="982">
                  <c:v>54.863999999999997</c:v>
                </c:pt>
                <c:pt idx="983">
                  <c:v>0.254</c:v>
                </c:pt>
                <c:pt idx="984">
                  <c:v>2.032</c:v>
                </c:pt>
                <c:pt idx="985">
                  <c:v>6.8579999999999997</c:v>
                </c:pt>
                <c:pt idx="986">
                  <c:v>0</c:v>
                </c:pt>
                <c:pt idx="987">
                  <c:v>38.862000000000002</c:v>
                </c:pt>
                <c:pt idx="988">
                  <c:v>6.6040000000000001</c:v>
                </c:pt>
                <c:pt idx="989">
                  <c:v>0.50800000000000001</c:v>
                </c:pt>
                <c:pt idx="990">
                  <c:v>20.065999999999999</c:v>
                </c:pt>
                <c:pt idx="991">
                  <c:v>3.302</c:v>
                </c:pt>
                <c:pt idx="992">
                  <c:v>1.778</c:v>
                </c:pt>
                <c:pt idx="993">
                  <c:v>2.54</c:v>
                </c:pt>
                <c:pt idx="994">
                  <c:v>0.50800000000000001</c:v>
                </c:pt>
                <c:pt idx="995">
                  <c:v>0</c:v>
                </c:pt>
                <c:pt idx="996">
                  <c:v>0.254</c:v>
                </c:pt>
                <c:pt idx="997">
                  <c:v>0.254</c:v>
                </c:pt>
                <c:pt idx="998">
                  <c:v>49.783999999999999</c:v>
                </c:pt>
                <c:pt idx="999">
                  <c:v>0.254</c:v>
                </c:pt>
                <c:pt idx="1000">
                  <c:v>0</c:v>
                </c:pt>
                <c:pt idx="1001">
                  <c:v>28.193999999999999</c:v>
                </c:pt>
                <c:pt idx="1002">
                  <c:v>40.134</c:v>
                </c:pt>
                <c:pt idx="1003">
                  <c:v>7.62</c:v>
                </c:pt>
                <c:pt idx="1004">
                  <c:v>51.561999999999998</c:v>
                </c:pt>
                <c:pt idx="1005">
                  <c:v>1.778</c:v>
                </c:pt>
                <c:pt idx="1006">
                  <c:v>0.50800000000000001</c:v>
                </c:pt>
                <c:pt idx="1007">
                  <c:v>16.510000000000002</c:v>
                </c:pt>
                <c:pt idx="1008">
                  <c:v>10.16</c:v>
                </c:pt>
                <c:pt idx="1009">
                  <c:v>0</c:v>
                </c:pt>
                <c:pt idx="1010">
                  <c:v>2.794</c:v>
                </c:pt>
                <c:pt idx="1011">
                  <c:v>29.463999999999999</c:v>
                </c:pt>
                <c:pt idx="1012">
                  <c:v>2.54</c:v>
                </c:pt>
                <c:pt idx="1013">
                  <c:v>7.8739999999999997</c:v>
                </c:pt>
                <c:pt idx="1014">
                  <c:v>2.794</c:v>
                </c:pt>
                <c:pt idx="1015">
                  <c:v>0</c:v>
                </c:pt>
                <c:pt idx="1016">
                  <c:v>0.254</c:v>
                </c:pt>
                <c:pt idx="1017">
                  <c:v>32.508000000000003</c:v>
                </c:pt>
                <c:pt idx="1018">
                  <c:v>11.938000000000001</c:v>
                </c:pt>
                <c:pt idx="1019">
                  <c:v>16.763999999999999</c:v>
                </c:pt>
                <c:pt idx="1020">
                  <c:v>11.938000000000001</c:v>
                </c:pt>
                <c:pt idx="1021">
                  <c:v>0.254</c:v>
                </c:pt>
                <c:pt idx="1022">
                  <c:v>19.812000000000001</c:v>
                </c:pt>
                <c:pt idx="1023">
                  <c:v>2.286</c:v>
                </c:pt>
                <c:pt idx="1024">
                  <c:v>20.32</c:v>
                </c:pt>
                <c:pt idx="1025">
                  <c:v>7.62</c:v>
                </c:pt>
                <c:pt idx="1026">
                  <c:v>35.56</c:v>
                </c:pt>
                <c:pt idx="1027">
                  <c:v>25.146000000000001</c:v>
                </c:pt>
                <c:pt idx="1028">
                  <c:v>14.731999999999999</c:v>
                </c:pt>
                <c:pt idx="1029">
                  <c:v>23.367999999999999</c:v>
                </c:pt>
                <c:pt idx="1030">
                  <c:v>3.81</c:v>
                </c:pt>
                <c:pt idx="1031">
                  <c:v>15.494</c:v>
                </c:pt>
                <c:pt idx="1032">
                  <c:v>4.5720000000000001</c:v>
                </c:pt>
                <c:pt idx="1033">
                  <c:v>28.448</c:v>
                </c:pt>
                <c:pt idx="1034">
                  <c:v>11.683999999999999</c:v>
                </c:pt>
                <c:pt idx="1035">
                  <c:v>1.524</c:v>
                </c:pt>
                <c:pt idx="1036">
                  <c:v>5.5880000000000001</c:v>
                </c:pt>
                <c:pt idx="1037">
                  <c:v>0.254</c:v>
                </c:pt>
                <c:pt idx="1038">
                  <c:v>0</c:v>
                </c:pt>
                <c:pt idx="1039">
                  <c:v>0</c:v>
                </c:pt>
                <c:pt idx="1040">
                  <c:v>0</c:v>
                </c:pt>
                <c:pt idx="1041">
                  <c:v>0</c:v>
                </c:pt>
                <c:pt idx="1042">
                  <c:v>0.50800000000000001</c:v>
                </c:pt>
                <c:pt idx="1043">
                  <c:v>0</c:v>
                </c:pt>
                <c:pt idx="1044">
                  <c:v>0</c:v>
                </c:pt>
                <c:pt idx="1045">
                  <c:v>0</c:v>
                </c:pt>
                <c:pt idx="1046">
                  <c:v>0.50800000000000001</c:v>
                </c:pt>
                <c:pt idx="1047">
                  <c:v>1.524</c:v>
                </c:pt>
                <c:pt idx="1048">
                  <c:v>2.794</c:v>
                </c:pt>
                <c:pt idx="1049">
                  <c:v>4.5720000000000001</c:v>
                </c:pt>
                <c:pt idx="1050">
                  <c:v>19.303999999999998</c:v>
                </c:pt>
                <c:pt idx="1051">
                  <c:v>0.254</c:v>
                </c:pt>
                <c:pt idx="1052">
                  <c:v>2.794</c:v>
                </c:pt>
                <c:pt idx="1053">
                  <c:v>0</c:v>
                </c:pt>
                <c:pt idx="1054">
                  <c:v>1.016</c:v>
                </c:pt>
                <c:pt idx="1055">
                  <c:v>17.78</c:v>
                </c:pt>
                <c:pt idx="1056">
                  <c:v>2.54</c:v>
                </c:pt>
                <c:pt idx="1057">
                  <c:v>1.016</c:v>
                </c:pt>
                <c:pt idx="1058">
                  <c:v>0</c:v>
                </c:pt>
                <c:pt idx="1059">
                  <c:v>2.54</c:v>
                </c:pt>
                <c:pt idx="1060">
                  <c:v>0</c:v>
                </c:pt>
                <c:pt idx="1061">
                  <c:v>0</c:v>
                </c:pt>
                <c:pt idx="1062">
                  <c:v>0.50800000000000001</c:v>
                </c:pt>
                <c:pt idx="1063">
                  <c:v>0.76200000000000001</c:v>
                </c:pt>
                <c:pt idx="1064">
                  <c:v>0</c:v>
                </c:pt>
              </c:numCache>
            </c:numRef>
          </c:xVal>
          <c:yVal>
            <c:numRef>
              <c:f>'Lutz48m vs AVA'!$J$4:$J$1068</c:f>
              <c:numCache>
                <c:formatCode>0.0</c:formatCode>
                <c:ptCount val="1065"/>
                <c:pt idx="0">
                  <c:v>0</c:v>
                </c:pt>
                <c:pt idx="1">
                  <c:v>0</c:v>
                </c:pt>
                <c:pt idx="2">
                  <c:v>0</c:v>
                </c:pt>
                <c:pt idx="3">
                  <c:v>0</c:v>
                </c:pt>
                <c:pt idx="4">
                  <c:v>0</c:v>
                </c:pt>
                <c:pt idx="5">
                  <c:v>0</c:v>
                </c:pt>
                <c:pt idx="6">
                  <c:v>0</c:v>
                </c:pt>
                <c:pt idx="7">
                  <c:v>0</c:v>
                </c:pt>
                <c:pt idx="8">
                  <c:v>11.228</c:v>
                </c:pt>
                <c:pt idx="9">
                  <c:v>5.2030000000000003</c:v>
                </c:pt>
                <c:pt idx="10">
                  <c:v>1.095</c:v>
                </c:pt>
                <c:pt idx="11">
                  <c:v>0</c:v>
                </c:pt>
                <c:pt idx="12">
                  <c:v>0</c:v>
                </c:pt>
                <c:pt idx="13">
                  <c:v>2.032</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1.27</c:v>
                </c:pt>
                <c:pt idx="34">
                  <c:v>3.05</c:v>
                </c:pt>
                <c:pt idx="35">
                  <c:v>3.56</c:v>
                </c:pt>
                <c:pt idx="36">
                  <c:v>0.76</c:v>
                </c:pt>
                <c:pt idx="37">
                  <c:v>1.52</c:v>
                </c:pt>
                <c:pt idx="38">
                  <c:v>0.76</c:v>
                </c:pt>
                <c:pt idx="39">
                  <c:v>0</c:v>
                </c:pt>
                <c:pt idx="40">
                  <c:v>0</c:v>
                </c:pt>
                <c:pt idx="41">
                  <c:v>0</c:v>
                </c:pt>
                <c:pt idx="42">
                  <c:v>0</c:v>
                </c:pt>
                <c:pt idx="43">
                  <c:v>0</c:v>
                </c:pt>
                <c:pt idx="44">
                  <c:v>0</c:v>
                </c:pt>
                <c:pt idx="45">
                  <c:v>0</c:v>
                </c:pt>
                <c:pt idx="46">
                  <c:v>0</c:v>
                </c:pt>
                <c:pt idx="47">
                  <c:v>0</c:v>
                </c:pt>
                <c:pt idx="48">
                  <c:v>0</c:v>
                </c:pt>
                <c:pt idx="49">
                  <c:v>0</c:v>
                </c:pt>
                <c:pt idx="50">
                  <c:v>0</c:v>
                </c:pt>
                <c:pt idx="51">
                  <c:v>3.56</c:v>
                </c:pt>
                <c:pt idx="52">
                  <c:v>0</c:v>
                </c:pt>
                <c:pt idx="53">
                  <c:v>0.25</c:v>
                </c:pt>
                <c:pt idx="54">
                  <c:v>0</c:v>
                </c:pt>
                <c:pt idx="55">
                  <c:v>1.27</c:v>
                </c:pt>
                <c:pt idx="56">
                  <c:v>0.51</c:v>
                </c:pt>
                <c:pt idx="57">
                  <c:v>0</c:v>
                </c:pt>
                <c:pt idx="58">
                  <c:v>0</c:v>
                </c:pt>
                <c:pt idx="59">
                  <c:v>0</c:v>
                </c:pt>
                <c:pt idx="60">
                  <c:v>0</c:v>
                </c:pt>
                <c:pt idx="61">
                  <c:v>0</c:v>
                </c:pt>
                <c:pt idx="62">
                  <c:v>1.27</c:v>
                </c:pt>
                <c:pt idx="63">
                  <c:v>0</c:v>
                </c:pt>
                <c:pt idx="64">
                  <c:v>3.3</c:v>
                </c:pt>
                <c:pt idx="65">
                  <c:v>0</c:v>
                </c:pt>
                <c:pt idx="66">
                  <c:v>0</c:v>
                </c:pt>
                <c:pt idx="67">
                  <c:v>0</c:v>
                </c:pt>
                <c:pt idx="68">
                  <c:v>0</c:v>
                </c:pt>
                <c:pt idx="69">
                  <c:v>0</c:v>
                </c:pt>
                <c:pt idx="70">
                  <c:v>0</c:v>
                </c:pt>
                <c:pt idx="71">
                  <c:v>0</c:v>
                </c:pt>
                <c:pt idx="72">
                  <c:v>0</c:v>
                </c:pt>
                <c:pt idx="73">
                  <c:v>0</c:v>
                </c:pt>
                <c:pt idx="74">
                  <c:v>0</c:v>
                </c:pt>
                <c:pt idx="75">
                  <c:v>4.57</c:v>
                </c:pt>
                <c:pt idx="76">
                  <c:v>0</c:v>
                </c:pt>
                <c:pt idx="77">
                  <c:v>0</c:v>
                </c:pt>
                <c:pt idx="78">
                  <c:v>0</c:v>
                </c:pt>
                <c:pt idx="79">
                  <c:v>43.94</c:v>
                </c:pt>
                <c:pt idx="80">
                  <c:v>15.24</c:v>
                </c:pt>
                <c:pt idx="81">
                  <c:v>0.25</c:v>
                </c:pt>
                <c:pt idx="82">
                  <c:v>0</c:v>
                </c:pt>
                <c:pt idx="83">
                  <c:v>0</c:v>
                </c:pt>
                <c:pt idx="84">
                  <c:v>0</c:v>
                </c:pt>
                <c:pt idx="85">
                  <c:v>1.52</c:v>
                </c:pt>
                <c:pt idx="86">
                  <c:v>0.25</c:v>
                </c:pt>
                <c:pt idx="87">
                  <c:v>0</c:v>
                </c:pt>
                <c:pt idx="88">
                  <c:v>0</c:v>
                </c:pt>
                <c:pt idx="89">
                  <c:v>0</c:v>
                </c:pt>
                <c:pt idx="90">
                  <c:v>0</c:v>
                </c:pt>
                <c:pt idx="91">
                  <c:v>0</c:v>
                </c:pt>
                <c:pt idx="92">
                  <c:v>0</c:v>
                </c:pt>
                <c:pt idx="93">
                  <c:v>0</c:v>
                </c:pt>
                <c:pt idx="94">
                  <c:v>0.254</c:v>
                </c:pt>
                <c:pt idx="95">
                  <c:v>1.016</c:v>
                </c:pt>
                <c:pt idx="96">
                  <c:v>0.76200000000000001</c:v>
                </c:pt>
                <c:pt idx="97">
                  <c:v>3.9369999999999998</c:v>
                </c:pt>
                <c:pt idx="98">
                  <c:v>2.1589999999999998</c:v>
                </c:pt>
                <c:pt idx="99">
                  <c:v>3.3580000000000001</c:v>
                </c:pt>
                <c:pt idx="100">
                  <c:v>3.1190000000000002</c:v>
                </c:pt>
                <c:pt idx="101">
                  <c:v>0</c:v>
                </c:pt>
                <c:pt idx="102">
                  <c:v>0</c:v>
                </c:pt>
                <c:pt idx="103">
                  <c:v>0.76200000000000001</c:v>
                </c:pt>
                <c:pt idx="104">
                  <c:v>23.367999999999999</c:v>
                </c:pt>
                <c:pt idx="105">
                  <c:v>0.254</c:v>
                </c:pt>
                <c:pt idx="106">
                  <c:v>5.8620000000000001</c:v>
                </c:pt>
                <c:pt idx="107">
                  <c:v>11.723000000000001</c:v>
                </c:pt>
                <c:pt idx="108">
                  <c:v>53.027000000000001</c:v>
                </c:pt>
                <c:pt idx="109">
                  <c:v>6.7309999999999999</c:v>
                </c:pt>
                <c:pt idx="110">
                  <c:v>0</c:v>
                </c:pt>
                <c:pt idx="111">
                  <c:v>8.7629999999999999</c:v>
                </c:pt>
                <c:pt idx="112">
                  <c:v>0.33</c:v>
                </c:pt>
                <c:pt idx="113">
                  <c:v>2.6419999999999999</c:v>
                </c:pt>
                <c:pt idx="114">
                  <c:v>0</c:v>
                </c:pt>
                <c:pt idx="115">
                  <c:v>0.33</c:v>
                </c:pt>
                <c:pt idx="116">
                  <c:v>0</c:v>
                </c:pt>
                <c:pt idx="117">
                  <c:v>0</c:v>
                </c:pt>
                <c:pt idx="118">
                  <c:v>0</c:v>
                </c:pt>
                <c:pt idx="119">
                  <c:v>3.81</c:v>
                </c:pt>
                <c:pt idx="120">
                  <c:v>1.038</c:v>
                </c:pt>
                <c:pt idx="121">
                  <c:v>34.521999999999998</c:v>
                </c:pt>
                <c:pt idx="122">
                  <c:v>0</c:v>
                </c:pt>
                <c:pt idx="123">
                  <c:v>15.494</c:v>
                </c:pt>
                <c:pt idx="124">
                  <c:v>21.716999999999999</c:v>
                </c:pt>
                <c:pt idx="125">
                  <c:v>0</c:v>
                </c:pt>
                <c:pt idx="126">
                  <c:v>10.795</c:v>
                </c:pt>
                <c:pt idx="127">
                  <c:v>0</c:v>
                </c:pt>
                <c:pt idx="128">
                  <c:v>0</c:v>
                </c:pt>
                <c:pt idx="129">
                  <c:v>39.878</c:v>
                </c:pt>
                <c:pt idx="130">
                  <c:v>0.254</c:v>
                </c:pt>
                <c:pt idx="131">
                  <c:v>2.794</c:v>
                </c:pt>
                <c:pt idx="132">
                  <c:v>7.2389999999999999</c:v>
                </c:pt>
                <c:pt idx="133">
                  <c:v>2.54</c:v>
                </c:pt>
                <c:pt idx="134">
                  <c:v>0</c:v>
                </c:pt>
                <c:pt idx="135">
                  <c:v>0</c:v>
                </c:pt>
                <c:pt idx="136">
                  <c:v>5.7149999999999999</c:v>
                </c:pt>
                <c:pt idx="137">
                  <c:v>0</c:v>
                </c:pt>
                <c:pt idx="138">
                  <c:v>0</c:v>
                </c:pt>
                <c:pt idx="139">
                  <c:v>15.494</c:v>
                </c:pt>
                <c:pt idx="140">
                  <c:v>8.7629999999999999</c:v>
                </c:pt>
                <c:pt idx="141">
                  <c:v>0</c:v>
                </c:pt>
                <c:pt idx="142">
                  <c:v>0</c:v>
                </c:pt>
                <c:pt idx="143">
                  <c:v>9.2710000000000008</c:v>
                </c:pt>
                <c:pt idx="144">
                  <c:v>7.7469999999999999</c:v>
                </c:pt>
                <c:pt idx="145">
                  <c:v>0</c:v>
                </c:pt>
                <c:pt idx="146">
                  <c:v>18.414999999999999</c:v>
                </c:pt>
                <c:pt idx="147">
                  <c:v>27.559000000000001</c:v>
                </c:pt>
                <c:pt idx="148">
                  <c:v>0</c:v>
                </c:pt>
                <c:pt idx="149">
                  <c:v>0</c:v>
                </c:pt>
                <c:pt idx="150">
                  <c:v>0</c:v>
                </c:pt>
                <c:pt idx="151">
                  <c:v>44.195999999999998</c:v>
                </c:pt>
                <c:pt idx="152">
                  <c:v>0.254</c:v>
                </c:pt>
                <c:pt idx="153">
                  <c:v>4.6989999999999998</c:v>
                </c:pt>
                <c:pt idx="154">
                  <c:v>0.254</c:v>
                </c:pt>
                <c:pt idx="155">
                  <c:v>0</c:v>
                </c:pt>
                <c:pt idx="156">
                  <c:v>0</c:v>
                </c:pt>
                <c:pt idx="157">
                  <c:v>8.2550000000000008</c:v>
                </c:pt>
                <c:pt idx="158">
                  <c:v>7.4930000000000003</c:v>
                </c:pt>
                <c:pt idx="159">
                  <c:v>13.97</c:v>
                </c:pt>
                <c:pt idx="160">
                  <c:v>22.225000000000001</c:v>
                </c:pt>
                <c:pt idx="161">
                  <c:v>0</c:v>
                </c:pt>
                <c:pt idx="162">
                  <c:v>0</c:v>
                </c:pt>
                <c:pt idx="163">
                  <c:v>0</c:v>
                </c:pt>
                <c:pt idx="164">
                  <c:v>80.391000000000005</c:v>
                </c:pt>
                <c:pt idx="165">
                  <c:v>39.369999999999997</c:v>
                </c:pt>
                <c:pt idx="166">
                  <c:v>0.254</c:v>
                </c:pt>
                <c:pt idx="167">
                  <c:v>4.0640000000000001</c:v>
                </c:pt>
                <c:pt idx="168">
                  <c:v>0</c:v>
                </c:pt>
                <c:pt idx="169">
                  <c:v>0</c:v>
                </c:pt>
                <c:pt idx="170">
                  <c:v>0</c:v>
                </c:pt>
                <c:pt idx="171">
                  <c:v>1.905</c:v>
                </c:pt>
                <c:pt idx="172">
                  <c:v>4.4450000000000003</c:v>
                </c:pt>
                <c:pt idx="173">
                  <c:v>6.6040000000000001</c:v>
                </c:pt>
                <c:pt idx="174">
                  <c:v>2.032</c:v>
                </c:pt>
                <c:pt idx="175">
                  <c:v>2.286</c:v>
                </c:pt>
                <c:pt idx="176">
                  <c:v>0</c:v>
                </c:pt>
                <c:pt idx="177">
                  <c:v>0</c:v>
                </c:pt>
                <c:pt idx="178">
                  <c:v>4.1909999999999998</c:v>
                </c:pt>
                <c:pt idx="179">
                  <c:v>0.254</c:v>
                </c:pt>
                <c:pt idx="180">
                  <c:v>5.4610000000000003</c:v>
                </c:pt>
                <c:pt idx="181">
                  <c:v>1.905</c:v>
                </c:pt>
                <c:pt idx="182">
                  <c:v>20.954999999999998</c:v>
                </c:pt>
                <c:pt idx="183">
                  <c:v>3.2559999999999998</c:v>
                </c:pt>
                <c:pt idx="184">
                  <c:v>4.008</c:v>
                </c:pt>
                <c:pt idx="185">
                  <c:v>1.7529999999999999</c:v>
                </c:pt>
                <c:pt idx="186">
                  <c:v>0</c:v>
                </c:pt>
                <c:pt idx="187">
                  <c:v>36.448999999999998</c:v>
                </c:pt>
                <c:pt idx="188">
                  <c:v>0</c:v>
                </c:pt>
                <c:pt idx="189">
                  <c:v>0</c:v>
                </c:pt>
                <c:pt idx="190">
                  <c:v>17.038</c:v>
                </c:pt>
                <c:pt idx="191">
                  <c:v>3.1949999999999998</c:v>
                </c:pt>
                <c:pt idx="192">
                  <c:v>7.4539999999999997</c:v>
                </c:pt>
                <c:pt idx="193">
                  <c:v>4.5720000000000001</c:v>
                </c:pt>
                <c:pt idx="194">
                  <c:v>28.448</c:v>
                </c:pt>
                <c:pt idx="195">
                  <c:v>3.4289999999999998</c:v>
                </c:pt>
                <c:pt idx="196">
                  <c:v>25.780999999999999</c:v>
                </c:pt>
                <c:pt idx="197">
                  <c:v>0</c:v>
                </c:pt>
                <c:pt idx="198">
                  <c:v>1.2470000000000001</c:v>
                </c:pt>
                <c:pt idx="199">
                  <c:v>0</c:v>
                </c:pt>
                <c:pt idx="200">
                  <c:v>5.7380000000000004</c:v>
                </c:pt>
                <c:pt idx="201">
                  <c:v>4.3179999999999996</c:v>
                </c:pt>
                <c:pt idx="202">
                  <c:v>38.862000000000002</c:v>
                </c:pt>
                <c:pt idx="203">
                  <c:v>0.254</c:v>
                </c:pt>
                <c:pt idx="204">
                  <c:v>15.816000000000001</c:v>
                </c:pt>
                <c:pt idx="205">
                  <c:v>24.937000000000001</c:v>
                </c:pt>
                <c:pt idx="206">
                  <c:v>0.26800000000000002</c:v>
                </c:pt>
                <c:pt idx="207">
                  <c:v>8.9480000000000004</c:v>
                </c:pt>
                <c:pt idx="208">
                  <c:v>1.085</c:v>
                </c:pt>
                <c:pt idx="209">
                  <c:v>49.276000000000003</c:v>
                </c:pt>
                <c:pt idx="210">
                  <c:v>0.254</c:v>
                </c:pt>
                <c:pt idx="211">
                  <c:v>0</c:v>
                </c:pt>
                <c:pt idx="212">
                  <c:v>0</c:v>
                </c:pt>
                <c:pt idx="213">
                  <c:v>1.524</c:v>
                </c:pt>
                <c:pt idx="214">
                  <c:v>0.50800000000000001</c:v>
                </c:pt>
                <c:pt idx="215">
                  <c:v>0.254</c:v>
                </c:pt>
                <c:pt idx="216">
                  <c:v>24.384</c:v>
                </c:pt>
                <c:pt idx="217">
                  <c:v>14.224</c:v>
                </c:pt>
                <c:pt idx="218">
                  <c:v>6.0960000000000001</c:v>
                </c:pt>
                <c:pt idx="219">
                  <c:v>9.1440000000000001</c:v>
                </c:pt>
                <c:pt idx="220">
                  <c:v>2.54</c:v>
                </c:pt>
                <c:pt idx="221">
                  <c:v>0</c:v>
                </c:pt>
                <c:pt idx="222">
                  <c:v>0.76200000000000001</c:v>
                </c:pt>
                <c:pt idx="223">
                  <c:v>5.5880000000000001</c:v>
                </c:pt>
                <c:pt idx="224">
                  <c:v>18.542000000000002</c:v>
                </c:pt>
                <c:pt idx="225">
                  <c:v>2.54</c:v>
                </c:pt>
                <c:pt idx="226">
                  <c:v>0</c:v>
                </c:pt>
                <c:pt idx="227">
                  <c:v>13.208</c:v>
                </c:pt>
                <c:pt idx="228">
                  <c:v>0</c:v>
                </c:pt>
                <c:pt idx="229">
                  <c:v>2.794</c:v>
                </c:pt>
                <c:pt idx="230">
                  <c:v>2.286</c:v>
                </c:pt>
                <c:pt idx="231">
                  <c:v>5.08</c:v>
                </c:pt>
                <c:pt idx="232">
                  <c:v>0</c:v>
                </c:pt>
                <c:pt idx="233">
                  <c:v>0</c:v>
                </c:pt>
                <c:pt idx="234">
                  <c:v>0</c:v>
                </c:pt>
                <c:pt idx="235">
                  <c:v>0</c:v>
                </c:pt>
                <c:pt idx="236">
                  <c:v>0</c:v>
                </c:pt>
                <c:pt idx="237">
                  <c:v>0</c:v>
                </c:pt>
                <c:pt idx="238">
                  <c:v>0</c:v>
                </c:pt>
                <c:pt idx="239">
                  <c:v>0</c:v>
                </c:pt>
                <c:pt idx="240">
                  <c:v>18.795999999999999</c:v>
                </c:pt>
                <c:pt idx="241">
                  <c:v>13.208</c:v>
                </c:pt>
                <c:pt idx="242">
                  <c:v>65.787999999999997</c:v>
                </c:pt>
                <c:pt idx="243">
                  <c:v>0</c:v>
                </c:pt>
                <c:pt idx="244">
                  <c:v>0</c:v>
                </c:pt>
                <c:pt idx="245">
                  <c:v>0</c:v>
                </c:pt>
                <c:pt idx="246">
                  <c:v>2.794</c:v>
                </c:pt>
                <c:pt idx="247">
                  <c:v>9.3979999999999997</c:v>
                </c:pt>
                <c:pt idx="248">
                  <c:v>9.9060000000000006</c:v>
                </c:pt>
                <c:pt idx="249">
                  <c:v>0</c:v>
                </c:pt>
                <c:pt idx="250">
                  <c:v>30.481999999999999</c:v>
                </c:pt>
                <c:pt idx="251">
                  <c:v>6.6040000000000001</c:v>
                </c:pt>
                <c:pt idx="252">
                  <c:v>45.216000000000001</c:v>
                </c:pt>
                <c:pt idx="253">
                  <c:v>2.032</c:v>
                </c:pt>
                <c:pt idx="254">
                  <c:v>1.778</c:v>
                </c:pt>
                <c:pt idx="255">
                  <c:v>0.254</c:v>
                </c:pt>
                <c:pt idx="256">
                  <c:v>0.254</c:v>
                </c:pt>
                <c:pt idx="257">
                  <c:v>0.254</c:v>
                </c:pt>
                <c:pt idx="258">
                  <c:v>16</c:v>
                </c:pt>
                <c:pt idx="259">
                  <c:v>1.524</c:v>
                </c:pt>
                <c:pt idx="260">
                  <c:v>1.27</c:v>
                </c:pt>
                <c:pt idx="261">
                  <c:v>0.254</c:v>
                </c:pt>
                <c:pt idx="262">
                  <c:v>2.794</c:v>
                </c:pt>
                <c:pt idx="263">
                  <c:v>0</c:v>
                </c:pt>
                <c:pt idx="264">
                  <c:v>21.335999999999999</c:v>
                </c:pt>
                <c:pt idx="265">
                  <c:v>2.54</c:v>
                </c:pt>
                <c:pt idx="266">
                  <c:v>1.016</c:v>
                </c:pt>
                <c:pt idx="267">
                  <c:v>0</c:v>
                </c:pt>
                <c:pt idx="268">
                  <c:v>39.374000000000002</c:v>
                </c:pt>
                <c:pt idx="269">
                  <c:v>1.524</c:v>
                </c:pt>
                <c:pt idx="270">
                  <c:v>7.3659999999999997</c:v>
                </c:pt>
                <c:pt idx="271">
                  <c:v>0.254</c:v>
                </c:pt>
                <c:pt idx="272">
                  <c:v>13.97</c:v>
                </c:pt>
                <c:pt idx="273">
                  <c:v>15.494</c:v>
                </c:pt>
                <c:pt idx="274">
                  <c:v>22.097999999999999</c:v>
                </c:pt>
                <c:pt idx="275">
                  <c:v>27.94</c:v>
                </c:pt>
                <c:pt idx="276">
                  <c:v>0.254</c:v>
                </c:pt>
                <c:pt idx="277">
                  <c:v>1.27</c:v>
                </c:pt>
                <c:pt idx="278">
                  <c:v>0.254</c:v>
                </c:pt>
                <c:pt idx="279">
                  <c:v>1.016</c:v>
                </c:pt>
                <c:pt idx="280">
                  <c:v>0.254</c:v>
                </c:pt>
                <c:pt idx="281">
                  <c:v>0</c:v>
                </c:pt>
                <c:pt idx="282">
                  <c:v>4.0640000000000001</c:v>
                </c:pt>
                <c:pt idx="283">
                  <c:v>25.908000000000001</c:v>
                </c:pt>
                <c:pt idx="284">
                  <c:v>7.8739999999999997</c:v>
                </c:pt>
                <c:pt idx="285">
                  <c:v>0.50800000000000001</c:v>
                </c:pt>
                <c:pt idx="286">
                  <c:v>12.446</c:v>
                </c:pt>
                <c:pt idx="287">
                  <c:v>33.274000000000001</c:v>
                </c:pt>
                <c:pt idx="288">
                  <c:v>33.781999999999996</c:v>
                </c:pt>
                <c:pt idx="289">
                  <c:v>0.50800000000000001</c:v>
                </c:pt>
                <c:pt idx="290">
                  <c:v>2.286</c:v>
                </c:pt>
                <c:pt idx="291">
                  <c:v>0.50800000000000001</c:v>
                </c:pt>
                <c:pt idx="292">
                  <c:v>0.254</c:v>
                </c:pt>
                <c:pt idx="293">
                  <c:v>0</c:v>
                </c:pt>
                <c:pt idx="294">
                  <c:v>15.747999999999999</c:v>
                </c:pt>
                <c:pt idx="295">
                  <c:v>2.54</c:v>
                </c:pt>
                <c:pt idx="296">
                  <c:v>12.954000000000001</c:v>
                </c:pt>
                <c:pt idx="297">
                  <c:v>0</c:v>
                </c:pt>
                <c:pt idx="298">
                  <c:v>2.032</c:v>
                </c:pt>
                <c:pt idx="299">
                  <c:v>0</c:v>
                </c:pt>
                <c:pt idx="300">
                  <c:v>14.478</c:v>
                </c:pt>
                <c:pt idx="301">
                  <c:v>15.24</c:v>
                </c:pt>
                <c:pt idx="302">
                  <c:v>0</c:v>
                </c:pt>
                <c:pt idx="303">
                  <c:v>0</c:v>
                </c:pt>
                <c:pt idx="304">
                  <c:v>0</c:v>
                </c:pt>
                <c:pt idx="305">
                  <c:v>15.24</c:v>
                </c:pt>
                <c:pt idx="306">
                  <c:v>12.192</c:v>
                </c:pt>
                <c:pt idx="307">
                  <c:v>31.75</c:v>
                </c:pt>
                <c:pt idx="308">
                  <c:v>45.973999999999997</c:v>
                </c:pt>
                <c:pt idx="309">
                  <c:v>16.001999999999999</c:v>
                </c:pt>
                <c:pt idx="310">
                  <c:v>4.3179999999999996</c:v>
                </c:pt>
                <c:pt idx="311">
                  <c:v>15.238</c:v>
                </c:pt>
                <c:pt idx="312">
                  <c:v>0</c:v>
                </c:pt>
                <c:pt idx="313">
                  <c:v>7.3659999999999997</c:v>
                </c:pt>
                <c:pt idx="314">
                  <c:v>3.556</c:v>
                </c:pt>
                <c:pt idx="315">
                  <c:v>18.542000000000002</c:v>
                </c:pt>
                <c:pt idx="316">
                  <c:v>16.510000000000002</c:v>
                </c:pt>
                <c:pt idx="317">
                  <c:v>11.43</c:v>
                </c:pt>
                <c:pt idx="318">
                  <c:v>9.3979999999999997</c:v>
                </c:pt>
                <c:pt idx="319">
                  <c:v>10.667999999999999</c:v>
                </c:pt>
                <c:pt idx="320">
                  <c:v>2.54</c:v>
                </c:pt>
                <c:pt idx="321">
                  <c:v>14.986000000000001</c:v>
                </c:pt>
                <c:pt idx="322">
                  <c:v>1.27</c:v>
                </c:pt>
                <c:pt idx="323">
                  <c:v>0.254</c:v>
                </c:pt>
                <c:pt idx="324">
                  <c:v>0</c:v>
                </c:pt>
                <c:pt idx="325">
                  <c:v>0</c:v>
                </c:pt>
                <c:pt idx="326">
                  <c:v>8.6359999999999992</c:v>
                </c:pt>
                <c:pt idx="327">
                  <c:v>21.082000000000001</c:v>
                </c:pt>
                <c:pt idx="328">
                  <c:v>0</c:v>
                </c:pt>
                <c:pt idx="329">
                  <c:v>2.286</c:v>
                </c:pt>
                <c:pt idx="330">
                  <c:v>0.50800000000000001</c:v>
                </c:pt>
                <c:pt idx="331">
                  <c:v>1.016</c:v>
                </c:pt>
                <c:pt idx="332">
                  <c:v>2.794</c:v>
                </c:pt>
                <c:pt idx="333">
                  <c:v>114.04600000000001</c:v>
                </c:pt>
                <c:pt idx="334">
                  <c:v>19.558</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1.016</c:v>
                </c:pt>
                <c:pt idx="354">
                  <c:v>2.032</c:v>
                </c:pt>
                <c:pt idx="355">
                  <c:v>4.8259999999999996</c:v>
                </c:pt>
                <c:pt idx="356">
                  <c:v>18.542000000000002</c:v>
                </c:pt>
                <c:pt idx="357">
                  <c:v>0</c:v>
                </c:pt>
                <c:pt idx="358">
                  <c:v>0</c:v>
                </c:pt>
                <c:pt idx="359">
                  <c:v>0</c:v>
                </c:pt>
                <c:pt idx="360">
                  <c:v>0</c:v>
                </c:pt>
                <c:pt idx="361">
                  <c:v>0</c:v>
                </c:pt>
                <c:pt idx="362">
                  <c:v>0</c:v>
                </c:pt>
                <c:pt idx="363">
                  <c:v>0</c:v>
                </c:pt>
                <c:pt idx="364">
                  <c:v>0</c:v>
                </c:pt>
                <c:pt idx="365">
                  <c:v>0</c:v>
                </c:pt>
                <c:pt idx="366">
                  <c:v>0.50800000000000001</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0.254</c:v>
                </c:pt>
                <c:pt idx="401">
                  <c:v>0</c:v>
                </c:pt>
                <c:pt idx="402">
                  <c:v>0.254</c:v>
                </c:pt>
                <c:pt idx="403">
                  <c:v>0</c:v>
                </c:pt>
                <c:pt idx="404">
                  <c:v>0</c:v>
                </c:pt>
                <c:pt idx="405">
                  <c:v>0</c:v>
                </c:pt>
                <c:pt idx="406">
                  <c:v>0</c:v>
                </c:pt>
                <c:pt idx="407">
                  <c:v>0</c:v>
                </c:pt>
                <c:pt idx="408">
                  <c:v>4.0640000000000001</c:v>
                </c:pt>
                <c:pt idx="409">
                  <c:v>5.5880000000000001</c:v>
                </c:pt>
                <c:pt idx="410">
                  <c:v>0.50800000000000001</c:v>
                </c:pt>
                <c:pt idx="411">
                  <c:v>0</c:v>
                </c:pt>
                <c:pt idx="412">
                  <c:v>0</c:v>
                </c:pt>
                <c:pt idx="413">
                  <c:v>0.254</c:v>
                </c:pt>
                <c:pt idx="414">
                  <c:v>1.27</c:v>
                </c:pt>
                <c:pt idx="415">
                  <c:v>0</c:v>
                </c:pt>
                <c:pt idx="416">
                  <c:v>0</c:v>
                </c:pt>
                <c:pt idx="417">
                  <c:v>0</c:v>
                </c:pt>
                <c:pt idx="418">
                  <c:v>0</c:v>
                </c:pt>
                <c:pt idx="419">
                  <c:v>0</c:v>
                </c:pt>
                <c:pt idx="420">
                  <c:v>0</c:v>
                </c:pt>
                <c:pt idx="421">
                  <c:v>0</c:v>
                </c:pt>
                <c:pt idx="422">
                  <c:v>0</c:v>
                </c:pt>
                <c:pt idx="423">
                  <c:v>0</c:v>
                </c:pt>
                <c:pt idx="424">
                  <c:v>0</c:v>
                </c:pt>
                <c:pt idx="425">
                  <c:v>0</c:v>
                </c:pt>
                <c:pt idx="426">
                  <c:v>0</c:v>
                </c:pt>
                <c:pt idx="427">
                  <c:v>3.81</c:v>
                </c:pt>
                <c:pt idx="428">
                  <c:v>0</c:v>
                </c:pt>
                <c:pt idx="429">
                  <c:v>0</c:v>
                </c:pt>
                <c:pt idx="430">
                  <c:v>0</c:v>
                </c:pt>
                <c:pt idx="431">
                  <c:v>1.016</c:v>
                </c:pt>
                <c:pt idx="432">
                  <c:v>9.6519999999999992</c:v>
                </c:pt>
                <c:pt idx="433">
                  <c:v>0</c:v>
                </c:pt>
                <c:pt idx="434">
                  <c:v>6.6040000000000001</c:v>
                </c:pt>
                <c:pt idx="435">
                  <c:v>0</c:v>
                </c:pt>
                <c:pt idx="436">
                  <c:v>8.1280000000000001</c:v>
                </c:pt>
                <c:pt idx="437">
                  <c:v>19.812000000000001</c:v>
                </c:pt>
                <c:pt idx="438">
                  <c:v>27.686</c:v>
                </c:pt>
                <c:pt idx="439">
                  <c:v>0.254</c:v>
                </c:pt>
                <c:pt idx="440">
                  <c:v>0</c:v>
                </c:pt>
                <c:pt idx="441">
                  <c:v>0</c:v>
                </c:pt>
                <c:pt idx="442">
                  <c:v>1.27</c:v>
                </c:pt>
                <c:pt idx="443">
                  <c:v>0</c:v>
                </c:pt>
                <c:pt idx="444">
                  <c:v>0.254</c:v>
                </c:pt>
                <c:pt idx="445">
                  <c:v>0</c:v>
                </c:pt>
                <c:pt idx="446">
                  <c:v>0.50800000000000001</c:v>
                </c:pt>
                <c:pt idx="447">
                  <c:v>0.76200000000000001</c:v>
                </c:pt>
                <c:pt idx="448">
                  <c:v>1.524</c:v>
                </c:pt>
                <c:pt idx="449">
                  <c:v>0</c:v>
                </c:pt>
                <c:pt idx="450">
                  <c:v>0</c:v>
                </c:pt>
                <c:pt idx="451">
                  <c:v>0.76200000000000001</c:v>
                </c:pt>
                <c:pt idx="452">
                  <c:v>0.254</c:v>
                </c:pt>
                <c:pt idx="453">
                  <c:v>0.254</c:v>
                </c:pt>
                <c:pt idx="454">
                  <c:v>0</c:v>
                </c:pt>
                <c:pt idx="455">
                  <c:v>29.718</c:v>
                </c:pt>
                <c:pt idx="456">
                  <c:v>0</c:v>
                </c:pt>
                <c:pt idx="457">
                  <c:v>0</c:v>
                </c:pt>
                <c:pt idx="458">
                  <c:v>9.1440000000000001</c:v>
                </c:pt>
                <c:pt idx="459">
                  <c:v>3.81</c:v>
                </c:pt>
                <c:pt idx="460">
                  <c:v>2.032</c:v>
                </c:pt>
                <c:pt idx="461">
                  <c:v>0.254</c:v>
                </c:pt>
                <c:pt idx="462">
                  <c:v>0.76200000000000001</c:v>
                </c:pt>
                <c:pt idx="463">
                  <c:v>4.0640000000000001</c:v>
                </c:pt>
                <c:pt idx="464">
                  <c:v>0</c:v>
                </c:pt>
                <c:pt idx="465">
                  <c:v>45.72</c:v>
                </c:pt>
                <c:pt idx="466">
                  <c:v>0.254</c:v>
                </c:pt>
                <c:pt idx="467">
                  <c:v>5.5880000000000001</c:v>
                </c:pt>
                <c:pt idx="468">
                  <c:v>0.254</c:v>
                </c:pt>
                <c:pt idx="469">
                  <c:v>23.876000000000001</c:v>
                </c:pt>
                <c:pt idx="470">
                  <c:v>0</c:v>
                </c:pt>
                <c:pt idx="471">
                  <c:v>72.646000000000001</c:v>
                </c:pt>
                <c:pt idx="472">
                  <c:v>12.192</c:v>
                </c:pt>
                <c:pt idx="473">
                  <c:v>21.59</c:v>
                </c:pt>
                <c:pt idx="474">
                  <c:v>1.27</c:v>
                </c:pt>
                <c:pt idx="475">
                  <c:v>0</c:v>
                </c:pt>
                <c:pt idx="476">
                  <c:v>8.89</c:v>
                </c:pt>
                <c:pt idx="477">
                  <c:v>0.254</c:v>
                </c:pt>
                <c:pt idx="478">
                  <c:v>0</c:v>
                </c:pt>
                <c:pt idx="479">
                  <c:v>2.286</c:v>
                </c:pt>
                <c:pt idx="480">
                  <c:v>0</c:v>
                </c:pt>
                <c:pt idx="481">
                  <c:v>3.048</c:v>
                </c:pt>
                <c:pt idx="482">
                  <c:v>1.016</c:v>
                </c:pt>
                <c:pt idx="483">
                  <c:v>0.50800000000000001</c:v>
                </c:pt>
                <c:pt idx="484">
                  <c:v>7.8739999999999997</c:v>
                </c:pt>
                <c:pt idx="485">
                  <c:v>0</c:v>
                </c:pt>
                <c:pt idx="486">
                  <c:v>5.08</c:v>
                </c:pt>
                <c:pt idx="487">
                  <c:v>21.59</c:v>
                </c:pt>
                <c:pt idx="488">
                  <c:v>0.254</c:v>
                </c:pt>
                <c:pt idx="489">
                  <c:v>0</c:v>
                </c:pt>
                <c:pt idx="490">
                  <c:v>0.50800000000000001</c:v>
                </c:pt>
                <c:pt idx="491">
                  <c:v>5.5880000000000001</c:v>
                </c:pt>
                <c:pt idx="492">
                  <c:v>17.018000000000001</c:v>
                </c:pt>
                <c:pt idx="493">
                  <c:v>4.0640000000000001</c:v>
                </c:pt>
                <c:pt idx="494">
                  <c:v>6.6040000000000001</c:v>
                </c:pt>
                <c:pt idx="495">
                  <c:v>4.3179999999999996</c:v>
                </c:pt>
                <c:pt idx="496">
                  <c:v>22.86</c:v>
                </c:pt>
                <c:pt idx="497">
                  <c:v>0</c:v>
                </c:pt>
                <c:pt idx="498">
                  <c:v>0</c:v>
                </c:pt>
                <c:pt idx="499">
                  <c:v>0</c:v>
                </c:pt>
                <c:pt idx="500">
                  <c:v>11.176</c:v>
                </c:pt>
                <c:pt idx="501">
                  <c:v>0.254</c:v>
                </c:pt>
                <c:pt idx="502">
                  <c:v>1.524</c:v>
                </c:pt>
                <c:pt idx="503">
                  <c:v>25.146000000000001</c:v>
                </c:pt>
                <c:pt idx="504">
                  <c:v>0.76200000000000001</c:v>
                </c:pt>
                <c:pt idx="505">
                  <c:v>14.986000000000001</c:v>
                </c:pt>
                <c:pt idx="506">
                  <c:v>3.81</c:v>
                </c:pt>
                <c:pt idx="507">
                  <c:v>3.81</c:v>
                </c:pt>
                <c:pt idx="508">
                  <c:v>25.146000000000001</c:v>
                </c:pt>
                <c:pt idx="509">
                  <c:v>1.016</c:v>
                </c:pt>
                <c:pt idx="510">
                  <c:v>5.3339999999999996</c:v>
                </c:pt>
                <c:pt idx="511">
                  <c:v>4.5720000000000001</c:v>
                </c:pt>
                <c:pt idx="512">
                  <c:v>7.62</c:v>
                </c:pt>
                <c:pt idx="513">
                  <c:v>11.683999999999999</c:v>
                </c:pt>
                <c:pt idx="514">
                  <c:v>13.97</c:v>
                </c:pt>
                <c:pt idx="515">
                  <c:v>42.926000000000002</c:v>
                </c:pt>
                <c:pt idx="516">
                  <c:v>3.302</c:v>
                </c:pt>
                <c:pt idx="517">
                  <c:v>7.62</c:v>
                </c:pt>
                <c:pt idx="518">
                  <c:v>2.032</c:v>
                </c:pt>
                <c:pt idx="519">
                  <c:v>6.6040000000000001</c:v>
                </c:pt>
                <c:pt idx="520">
                  <c:v>0.50800000000000001</c:v>
                </c:pt>
                <c:pt idx="521">
                  <c:v>0.254</c:v>
                </c:pt>
                <c:pt idx="522">
                  <c:v>12.7</c:v>
                </c:pt>
                <c:pt idx="523">
                  <c:v>16.256</c:v>
                </c:pt>
                <c:pt idx="524">
                  <c:v>0</c:v>
                </c:pt>
                <c:pt idx="525">
                  <c:v>6.8579999999999997</c:v>
                </c:pt>
                <c:pt idx="526">
                  <c:v>10.922000000000001</c:v>
                </c:pt>
                <c:pt idx="527">
                  <c:v>0.254</c:v>
                </c:pt>
                <c:pt idx="528">
                  <c:v>1.524</c:v>
                </c:pt>
                <c:pt idx="529">
                  <c:v>4.8259999999999996</c:v>
                </c:pt>
                <c:pt idx="530">
                  <c:v>0.50800000000000001</c:v>
                </c:pt>
                <c:pt idx="531">
                  <c:v>0</c:v>
                </c:pt>
                <c:pt idx="532">
                  <c:v>23.622</c:v>
                </c:pt>
                <c:pt idx="533">
                  <c:v>2.54</c:v>
                </c:pt>
                <c:pt idx="534">
                  <c:v>2.54</c:v>
                </c:pt>
                <c:pt idx="535">
                  <c:v>49.53</c:v>
                </c:pt>
                <c:pt idx="536">
                  <c:v>22.864000000000001</c:v>
                </c:pt>
                <c:pt idx="537">
                  <c:v>38.607999999999997</c:v>
                </c:pt>
                <c:pt idx="538">
                  <c:v>0.254</c:v>
                </c:pt>
                <c:pt idx="539">
                  <c:v>1.27</c:v>
                </c:pt>
                <c:pt idx="540">
                  <c:v>4.5720000000000001</c:v>
                </c:pt>
                <c:pt idx="541">
                  <c:v>1.778</c:v>
                </c:pt>
                <c:pt idx="542">
                  <c:v>32.258000000000003</c:v>
                </c:pt>
                <c:pt idx="543">
                  <c:v>0</c:v>
                </c:pt>
                <c:pt idx="544">
                  <c:v>49.021999999999998</c:v>
                </c:pt>
                <c:pt idx="545">
                  <c:v>0.254</c:v>
                </c:pt>
                <c:pt idx="546">
                  <c:v>0</c:v>
                </c:pt>
                <c:pt idx="547">
                  <c:v>0</c:v>
                </c:pt>
                <c:pt idx="548">
                  <c:v>1.27</c:v>
                </c:pt>
                <c:pt idx="549">
                  <c:v>0.50800000000000001</c:v>
                </c:pt>
                <c:pt idx="550">
                  <c:v>5.08</c:v>
                </c:pt>
                <c:pt idx="551">
                  <c:v>20.32</c:v>
                </c:pt>
                <c:pt idx="552">
                  <c:v>10.414</c:v>
                </c:pt>
                <c:pt idx="553">
                  <c:v>1.27</c:v>
                </c:pt>
                <c:pt idx="554">
                  <c:v>11.43</c:v>
                </c:pt>
                <c:pt idx="555">
                  <c:v>2.54</c:v>
                </c:pt>
                <c:pt idx="556">
                  <c:v>0</c:v>
                </c:pt>
                <c:pt idx="557">
                  <c:v>24.638000000000002</c:v>
                </c:pt>
                <c:pt idx="558">
                  <c:v>10.16</c:v>
                </c:pt>
                <c:pt idx="559">
                  <c:v>20.32</c:v>
                </c:pt>
                <c:pt idx="560">
                  <c:v>4.8259999999999996</c:v>
                </c:pt>
                <c:pt idx="561">
                  <c:v>2.794</c:v>
                </c:pt>
                <c:pt idx="562">
                  <c:v>7.8739999999999997</c:v>
                </c:pt>
                <c:pt idx="563">
                  <c:v>5.8419999999999996</c:v>
                </c:pt>
                <c:pt idx="564">
                  <c:v>8.89</c:v>
                </c:pt>
                <c:pt idx="565">
                  <c:v>5.5880000000000001</c:v>
                </c:pt>
                <c:pt idx="566">
                  <c:v>1.016</c:v>
                </c:pt>
                <c:pt idx="567">
                  <c:v>0</c:v>
                </c:pt>
                <c:pt idx="568">
                  <c:v>36.58</c:v>
                </c:pt>
                <c:pt idx="569">
                  <c:v>0.50800000000000001</c:v>
                </c:pt>
                <c:pt idx="570">
                  <c:v>11.43</c:v>
                </c:pt>
                <c:pt idx="571">
                  <c:v>16.510000000000002</c:v>
                </c:pt>
                <c:pt idx="572">
                  <c:v>0.76200000000000001</c:v>
                </c:pt>
                <c:pt idx="573">
                  <c:v>1.27</c:v>
                </c:pt>
                <c:pt idx="574">
                  <c:v>0.254</c:v>
                </c:pt>
                <c:pt idx="575">
                  <c:v>6.8579999999999997</c:v>
                </c:pt>
                <c:pt idx="576">
                  <c:v>1.778</c:v>
                </c:pt>
                <c:pt idx="577">
                  <c:v>1.524</c:v>
                </c:pt>
                <c:pt idx="578">
                  <c:v>0.50800000000000001</c:v>
                </c:pt>
                <c:pt idx="579">
                  <c:v>3.81</c:v>
                </c:pt>
                <c:pt idx="580">
                  <c:v>0.254</c:v>
                </c:pt>
                <c:pt idx="581">
                  <c:v>0.254</c:v>
                </c:pt>
                <c:pt idx="582">
                  <c:v>1.016</c:v>
                </c:pt>
                <c:pt idx="583">
                  <c:v>3.048</c:v>
                </c:pt>
                <c:pt idx="584">
                  <c:v>1.016</c:v>
                </c:pt>
                <c:pt idx="585">
                  <c:v>0</c:v>
                </c:pt>
                <c:pt idx="586">
                  <c:v>7.3659999999999997</c:v>
                </c:pt>
                <c:pt idx="587">
                  <c:v>0.50800000000000001</c:v>
                </c:pt>
                <c:pt idx="588">
                  <c:v>1.016</c:v>
                </c:pt>
                <c:pt idx="589">
                  <c:v>20.827999999999999</c:v>
                </c:pt>
                <c:pt idx="590">
                  <c:v>0.254</c:v>
                </c:pt>
                <c:pt idx="591">
                  <c:v>7.3659999999999997</c:v>
                </c:pt>
                <c:pt idx="592">
                  <c:v>0.50800000000000001</c:v>
                </c:pt>
                <c:pt idx="593">
                  <c:v>22.606000000000002</c:v>
                </c:pt>
                <c:pt idx="594">
                  <c:v>4.5720000000000001</c:v>
                </c:pt>
                <c:pt idx="595">
                  <c:v>3.81</c:v>
                </c:pt>
                <c:pt idx="596">
                  <c:v>18.288</c:v>
                </c:pt>
                <c:pt idx="597">
                  <c:v>7.62</c:v>
                </c:pt>
                <c:pt idx="598">
                  <c:v>43.688000000000002</c:v>
                </c:pt>
                <c:pt idx="599">
                  <c:v>0.254</c:v>
                </c:pt>
                <c:pt idx="600">
                  <c:v>29.718</c:v>
                </c:pt>
                <c:pt idx="601">
                  <c:v>2.794</c:v>
                </c:pt>
                <c:pt idx="602">
                  <c:v>4.3179999999999996</c:v>
                </c:pt>
                <c:pt idx="603">
                  <c:v>3.556</c:v>
                </c:pt>
                <c:pt idx="604">
                  <c:v>2.032</c:v>
                </c:pt>
                <c:pt idx="605">
                  <c:v>14.478</c:v>
                </c:pt>
                <c:pt idx="606">
                  <c:v>0.254</c:v>
                </c:pt>
                <c:pt idx="607">
                  <c:v>31.242000000000001</c:v>
                </c:pt>
                <c:pt idx="608">
                  <c:v>0</c:v>
                </c:pt>
                <c:pt idx="609">
                  <c:v>0</c:v>
                </c:pt>
                <c:pt idx="610">
                  <c:v>17.526</c:v>
                </c:pt>
                <c:pt idx="611">
                  <c:v>0.254</c:v>
                </c:pt>
                <c:pt idx="612">
                  <c:v>24.64</c:v>
                </c:pt>
                <c:pt idx="613">
                  <c:v>0.76200000000000001</c:v>
                </c:pt>
                <c:pt idx="614">
                  <c:v>0</c:v>
                </c:pt>
                <c:pt idx="615">
                  <c:v>1.016</c:v>
                </c:pt>
                <c:pt idx="616">
                  <c:v>0.254</c:v>
                </c:pt>
                <c:pt idx="617">
                  <c:v>0</c:v>
                </c:pt>
                <c:pt idx="618">
                  <c:v>1.27</c:v>
                </c:pt>
                <c:pt idx="619">
                  <c:v>5.3339999999999996</c:v>
                </c:pt>
                <c:pt idx="620">
                  <c:v>0</c:v>
                </c:pt>
                <c:pt idx="621">
                  <c:v>2.54</c:v>
                </c:pt>
                <c:pt idx="622">
                  <c:v>0</c:v>
                </c:pt>
                <c:pt idx="623">
                  <c:v>0.254</c:v>
                </c:pt>
                <c:pt idx="624">
                  <c:v>19.558</c:v>
                </c:pt>
                <c:pt idx="625">
                  <c:v>11.176</c:v>
                </c:pt>
                <c:pt idx="626">
                  <c:v>4.0640000000000001</c:v>
                </c:pt>
                <c:pt idx="627">
                  <c:v>25.908000000000001</c:v>
                </c:pt>
                <c:pt idx="628">
                  <c:v>0.76200000000000001</c:v>
                </c:pt>
                <c:pt idx="629">
                  <c:v>0.254</c:v>
                </c:pt>
                <c:pt idx="630">
                  <c:v>0</c:v>
                </c:pt>
                <c:pt idx="631">
                  <c:v>0.254</c:v>
                </c:pt>
                <c:pt idx="632">
                  <c:v>0.254</c:v>
                </c:pt>
                <c:pt idx="633">
                  <c:v>0.254</c:v>
                </c:pt>
                <c:pt idx="634">
                  <c:v>0</c:v>
                </c:pt>
                <c:pt idx="635">
                  <c:v>0</c:v>
                </c:pt>
                <c:pt idx="636">
                  <c:v>18.542000000000002</c:v>
                </c:pt>
                <c:pt idx="637">
                  <c:v>0</c:v>
                </c:pt>
                <c:pt idx="638">
                  <c:v>8.3819999999999997</c:v>
                </c:pt>
                <c:pt idx="639">
                  <c:v>88.894000000000005</c:v>
                </c:pt>
                <c:pt idx="640">
                  <c:v>4.5720000000000001</c:v>
                </c:pt>
                <c:pt idx="641">
                  <c:v>7.1120000000000001</c:v>
                </c:pt>
                <c:pt idx="642">
                  <c:v>0.254</c:v>
                </c:pt>
                <c:pt idx="643">
                  <c:v>0</c:v>
                </c:pt>
                <c:pt idx="644">
                  <c:v>0</c:v>
                </c:pt>
                <c:pt idx="645">
                  <c:v>0</c:v>
                </c:pt>
                <c:pt idx="646">
                  <c:v>0</c:v>
                </c:pt>
                <c:pt idx="647">
                  <c:v>0</c:v>
                </c:pt>
                <c:pt idx="648">
                  <c:v>0</c:v>
                </c:pt>
                <c:pt idx="649">
                  <c:v>4.5720000000000001</c:v>
                </c:pt>
                <c:pt idx="650">
                  <c:v>2.54</c:v>
                </c:pt>
                <c:pt idx="651">
                  <c:v>0</c:v>
                </c:pt>
                <c:pt idx="652">
                  <c:v>30.99</c:v>
                </c:pt>
                <c:pt idx="653">
                  <c:v>13.462</c:v>
                </c:pt>
                <c:pt idx="654">
                  <c:v>15.24</c:v>
                </c:pt>
                <c:pt idx="655">
                  <c:v>0.254</c:v>
                </c:pt>
                <c:pt idx="656">
                  <c:v>52.832000000000001</c:v>
                </c:pt>
                <c:pt idx="657">
                  <c:v>10.16</c:v>
                </c:pt>
                <c:pt idx="658">
                  <c:v>9.9060000000000006</c:v>
                </c:pt>
                <c:pt idx="659">
                  <c:v>6.35</c:v>
                </c:pt>
                <c:pt idx="660">
                  <c:v>0.76200000000000001</c:v>
                </c:pt>
                <c:pt idx="661">
                  <c:v>0.254</c:v>
                </c:pt>
                <c:pt idx="662">
                  <c:v>3.048</c:v>
                </c:pt>
                <c:pt idx="663">
                  <c:v>18.283999999999999</c:v>
                </c:pt>
                <c:pt idx="664">
                  <c:v>35.305999999999997</c:v>
                </c:pt>
                <c:pt idx="665">
                  <c:v>14.731999999999999</c:v>
                </c:pt>
                <c:pt idx="666">
                  <c:v>2.54</c:v>
                </c:pt>
                <c:pt idx="667">
                  <c:v>41.91</c:v>
                </c:pt>
                <c:pt idx="668">
                  <c:v>42.671999999999997</c:v>
                </c:pt>
                <c:pt idx="669">
                  <c:v>47.497999999999998</c:v>
                </c:pt>
                <c:pt idx="670">
                  <c:v>18.542000000000002</c:v>
                </c:pt>
                <c:pt idx="671">
                  <c:v>0.76200000000000001</c:v>
                </c:pt>
                <c:pt idx="672">
                  <c:v>1.778</c:v>
                </c:pt>
                <c:pt idx="673">
                  <c:v>0.254</c:v>
                </c:pt>
                <c:pt idx="674">
                  <c:v>1.27</c:v>
                </c:pt>
                <c:pt idx="675">
                  <c:v>22.606000000000002</c:v>
                </c:pt>
                <c:pt idx="676">
                  <c:v>26.67</c:v>
                </c:pt>
                <c:pt idx="677">
                  <c:v>32.003999999999998</c:v>
                </c:pt>
                <c:pt idx="678">
                  <c:v>6.35</c:v>
                </c:pt>
                <c:pt idx="679">
                  <c:v>0</c:v>
                </c:pt>
                <c:pt idx="680">
                  <c:v>0.254</c:v>
                </c:pt>
                <c:pt idx="681">
                  <c:v>0</c:v>
                </c:pt>
                <c:pt idx="682">
                  <c:v>0.254</c:v>
                </c:pt>
                <c:pt idx="683">
                  <c:v>0.254</c:v>
                </c:pt>
                <c:pt idx="684">
                  <c:v>1.27</c:v>
                </c:pt>
                <c:pt idx="685">
                  <c:v>0.254</c:v>
                </c:pt>
                <c:pt idx="686">
                  <c:v>0</c:v>
                </c:pt>
                <c:pt idx="687">
                  <c:v>2.794</c:v>
                </c:pt>
                <c:pt idx="688">
                  <c:v>0</c:v>
                </c:pt>
                <c:pt idx="689">
                  <c:v>0.254</c:v>
                </c:pt>
                <c:pt idx="690">
                  <c:v>8.1280000000000001</c:v>
                </c:pt>
                <c:pt idx="691">
                  <c:v>0.254</c:v>
                </c:pt>
                <c:pt idx="692">
                  <c:v>0</c:v>
                </c:pt>
                <c:pt idx="693">
                  <c:v>41.402000000000001</c:v>
                </c:pt>
                <c:pt idx="694">
                  <c:v>6.35</c:v>
                </c:pt>
                <c:pt idx="695">
                  <c:v>19.05</c:v>
                </c:pt>
                <c:pt idx="696">
                  <c:v>6.0960000000000001</c:v>
                </c:pt>
                <c:pt idx="697">
                  <c:v>6.35</c:v>
                </c:pt>
                <c:pt idx="698">
                  <c:v>29.718</c:v>
                </c:pt>
                <c:pt idx="699">
                  <c:v>0.50800000000000001</c:v>
                </c:pt>
                <c:pt idx="700">
                  <c:v>0</c:v>
                </c:pt>
                <c:pt idx="701">
                  <c:v>4.8259999999999996</c:v>
                </c:pt>
                <c:pt idx="702">
                  <c:v>0.50800000000000001</c:v>
                </c:pt>
                <c:pt idx="703">
                  <c:v>1.016</c:v>
                </c:pt>
                <c:pt idx="704">
                  <c:v>0</c:v>
                </c:pt>
                <c:pt idx="705">
                  <c:v>0</c:v>
                </c:pt>
                <c:pt idx="706">
                  <c:v>0</c:v>
                </c:pt>
                <c:pt idx="707">
                  <c:v>47.752000000000002</c:v>
                </c:pt>
                <c:pt idx="708">
                  <c:v>20.574000000000002</c:v>
                </c:pt>
                <c:pt idx="709">
                  <c:v>1.016</c:v>
                </c:pt>
                <c:pt idx="710">
                  <c:v>0</c:v>
                </c:pt>
                <c:pt idx="711">
                  <c:v>0</c:v>
                </c:pt>
                <c:pt idx="712">
                  <c:v>0</c:v>
                </c:pt>
                <c:pt idx="713">
                  <c:v>0.50800000000000001</c:v>
                </c:pt>
                <c:pt idx="714">
                  <c:v>0</c:v>
                </c:pt>
                <c:pt idx="715">
                  <c:v>0</c:v>
                </c:pt>
                <c:pt idx="716">
                  <c:v>0</c:v>
                </c:pt>
                <c:pt idx="717">
                  <c:v>2.032</c:v>
                </c:pt>
                <c:pt idx="718">
                  <c:v>0</c:v>
                </c:pt>
                <c:pt idx="719">
                  <c:v>0</c:v>
                </c:pt>
                <c:pt idx="720">
                  <c:v>0</c:v>
                </c:pt>
                <c:pt idx="721">
                  <c:v>0</c:v>
                </c:pt>
                <c:pt idx="722">
                  <c:v>1.016</c:v>
                </c:pt>
                <c:pt idx="723">
                  <c:v>0</c:v>
                </c:pt>
                <c:pt idx="724">
                  <c:v>0</c:v>
                </c:pt>
                <c:pt idx="725">
                  <c:v>0.254</c:v>
                </c:pt>
                <c:pt idx="726">
                  <c:v>0</c:v>
                </c:pt>
                <c:pt idx="727">
                  <c:v>0</c:v>
                </c:pt>
                <c:pt idx="728">
                  <c:v>0.50800000000000001</c:v>
                </c:pt>
                <c:pt idx="729">
                  <c:v>0</c:v>
                </c:pt>
                <c:pt idx="730">
                  <c:v>0</c:v>
                </c:pt>
                <c:pt idx="731">
                  <c:v>0</c:v>
                </c:pt>
                <c:pt idx="732">
                  <c:v>1.524</c:v>
                </c:pt>
                <c:pt idx="733">
                  <c:v>5.5880000000000001</c:v>
                </c:pt>
                <c:pt idx="734">
                  <c:v>2.54</c:v>
                </c:pt>
                <c:pt idx="735">
                  <c:v>0.76200000000000001</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7.1120000000000001</c:v>
                </c:pt>
                <c:pt idx="767">
                  <c:v>0</c:v>
                </c:pt>
                <c:pt idx="768">
                  <c:v>0.254</c:v>
                </c:pt>
                <c:pt idx="769">
                  <c:v>0</c:v>
                </c:pt>
                <c:pt idx="770">
                  <c:v>0</c:v>
                </c:pt>
                <c:pt idx="771">
                  <c:v>0</c:v>
                </c:pt>
                <c:pt idx="772">
                  <c:v>0</c:v>
                </c:pt>
                <c:pt idx="773">
                  <c:v>0</c:v>
                </c:pt>
                <c:pt idx="774">
                  <c:v>0</c:v>
                </c:pt>
                <c:pt idx="775">
                  <c:v>0</c:v>
                </c:pt>
                <c:pt idx="776">
                  <c:v>0</c:v>
                </c:pt>
                <c:pt idx="777">
                  <c:v>0</c:v>
                </c:pt>
                <c:pt idx="778">
                  <c:v>0</c:v>
                </c:pt>
                <c:pt idx="779">
                  <c:v>6.6040000000000001</c:v>
                </c:pt>
                <c:pt idx="780">
                  <c:v>0</c:v>
                </c:pt>
                <c:pt idx="781">
                  <c:v>0</c:v>
                </c:pt>
                <c:pt idx="782">
                  <c:v>0</c:v>
                </c:pt>
                <c:pt idx="783">
                  <c:v>0</c:v>
                </c:pt>
                <c:pt idx="784">
                  <c:v>0</c:v>
                </c:pt>
                <c:pt idx="785">
                  <c:v>5.3339999999999996</c:v>
                </c:pt>
                <c:pt idx="786">
                  <c:v>0</c:v>
                </c:pt>
                <c:pt idx="787">
                  <c:v>0</c:v>
                </c:pt>
                <c:pt idx="788">
                  <c:v>0</c:v>
                </c:pt>
                <c:pt idx="789">
                  <c:v>0</c:v>
                </c:pt>
                <c:pt idx="790">
                  <c:v>0</c:v>
                </c:pt>
                <c:pt idx="791">
                  <c:v>10.16</c:v>
                </c:pt>
                <c:pt idx="792">
                  <c:v>7.62</c:v>
                </c:pt>
                <c:pt idx="793">
                  <c:v>9.6519999999999992</c:v>
                </c:pt>
                <c:pt idx="794">
                  <c:v>1.524</c:v>
                </c:pt>
                <c:pt idx="795">
                  <c:v>14.986000000000001</c:v>
                </c:pt>
                <c:pt idx="796">
                  <c:v>1.27</c:v>
                </c:pt>
                <c:pt idx="797">
                  <c:v>0</c:v>
                </c:pt>
                <c:pt idx="798">
                  <c:v>25.654</c:v>
                </c:pt>
                <c:pt idx="799">
                  <c:v>0</c:v>
                </c:pt>
                <c:pt idx="800">
                  <c:v>0</c:v>
                </c:pt>
                <c:pt idx="801">
                  <c:v>0</c:v>
                </c:pt>
                <c:pt idx="802">
                  <c:v>0</c:v>
                </c:pt>
                <c:pt idx="803">
                  <c:v>0.50800000000000001</c:v>
                </c:pt>
                <c:pt idx="804">
                  <c:v>0</c:v>
                </c:pt>
                <c:pt idx="805">
                  <c:v>18.033999999999999</c:v>
                </c:pt>
                <c:pt idx="806">
                  <c:v>1.016</c:v>
                </c:pt>
                <c:pt idx="807">
                  <c:v>43.438000000000002</c:v>
                </c:pt>
                <c:pt idx="808">
                  <c:v>0</c:v>
                </c:pt>
                <c:pt idx="809">
                  <c:v>0</c:v>
                </c:pt>
                <c:pt idx="810">
                  <c:v>3.556</c:v>
                </c:pt>
                <c:pt idx="811">
                  <c:v>0</c:v>
                </c:pt>
                <c:pt idx="812">
                  <c:v>1.27</c:v>
                </c:pt>
                <c:pt idx="813">
                  <c:v>0.50800000000000001</c:v>
                </c:pt>
                <c:pt idx="814">
                  <c:v>0</c:v>
                </c:pt>
                <c:pt idx="815">
                  <c:v>0</c:v>
                </c:pt>
                <c:pt idx="816">
                  <c:v>0.76200000000000001</c:v>
                </c:pt>
                <c:pt idx="817">
                  <c:v>0</c:v>
                </c:pt>
                <c:pt idx="818">
                  <c:v>0</c:v>
                </c:pt>
                <c:pt idx="819">
                  <c:v>28.702000000000002</c:v>
                </c:pt>
                <c:pt idx="820">
                  <c:v>0.76200000000000001</c:v>
                </c:pt>
                <c:pt idx="821">
                  <c:v>40.131999999999998</c:v>
                </c:pt>
                <c:pt idx="822">
                  <c:v>0.254</c:v>
                </c:pt>
                <c:pt idx="823">
                  <c:v>0</c:v>
                </c:pt>
                <c:pt idx="824">
                  <c:v>0</c:v>
                </c:pt>
                <c:pt idx="825">
                  <c:v>0</c:v>
                </c:pt>
                <c:pt idx="826">
                  <c:v>0.254</c:v>
                </c:pt>
                <c:pt idx="827">
                  <c:v>36.322000000000003</c:v>
                </c:pt>
                <c:pt idx="828">
                  <c:v>1.524</c:v>
                </c:pt>
                <c:pt idx="829">
                  <c:v>0</c:v>
                </c:pt>
                <c:pt idx="830">
                  <c:v>5.8419999999999996</c:v>
                </c:pt>
                <c:pt idx="831">
                  <c:v>0</c:v>
                </c:pt>
                <c:pt idx="832">
                  <c:v>0</c:v>
                </c:pt>
                <c:pt idx="833">
                  <c:v>0</c:v>
                </c:pt>
                <c:pt idx="834">
                  <c:v>0.50800000000000001</c:v>
                </c:pt>
                <c:pt idx="835">
                  <c:v>4.8259999999999996</c:v>
                </c:pt>
                <c:pt idx="836">
                  <c:v>0</c:v>
                </c:pt>
                <c:pt idx="837">
                  <c:v>10.667999999999999</c:v>
                </c:pt>
                <c:pt idx="838">
                  <c:v>0</c:v>
                </c:pt>
                <c:pt idx="839">
                  <c:v>0</c:v>
                </c:pt>
                <c:pt idx="840">
                  <c:v>2.286</c:v>
                </c:pt>
                <c:pt idx="841">
                  <c:v>49.53</c:v>
                </c:pt>
                <c:pt idx="842">
                  <c:v>16.763999999999999</c:v>
                </c:pt>
                <c:pt idx="843">
                  <c:v>21.844000000000001</c:v>
                </c:pt>
                <c:pt idx="844">
                  <c:v>12.7</c:v>
                </c:pt>
                <c:pt idx="845">
                  <c:v>0.254</c:v>
                </c:pt>
                <c:pt idx="846">
                  <c:v>39.624000000000002</c:v>
                </c:pt>
                <c:pt idx="847">
                  <c:v>5.08</c:v>
                </c:pt>
                <c:pt idx="848">
                  <c:v>37.845999999999997</c:v>
                </c:pt>
                <c:pt idx="849">
                  <c:v>5.5880000000000001</c:v>
                </c:pt>
                <c:pt idx="850">
                  <c:v>0</c:v>
                </c:pt>
                <c:pt idx="851">
                  <c:v>2.032</c:v>
                </c:pt>
                <c:pt idx="852">
                  <c:v>42.671999999999997</c:v>
                </c:pt>
                <c:pt idx="853">
                  <c:v>3.302</c:v>
                </c:pt>
                <c:pt idx="854">
                  <c:v>0</c:v>
                </c:pt>
                <c:pt idx="855">
                  <c:v>0.254</c:v>
                </c:pt>
                <c:pt idx="856">
                  <c:v>7.62</c:v>
                </c:pt>
                <c:pt idx="857">
                  <c:v>61.722000000000001</c:v>
                </c:pt>
                <c:pt idx="858">
                  <c:v>0</c:v>
                </c:pt>
                <c:pt idx="859">
                  <c:v>0</c:v>
                </c:pt>
                <c:pt idx="860">
                  <c:v>3.302</c:v>
                </c:pt>
                <c:pt idx="861">
                  <c:v>1.016</c:v>
                </c:pt>
                <c:pt idx="862">
                  <c:v>22.352</c:v>
                </c:pt>
                <c:pt idx="863">
                  <c:v>74.424000000000007</c:v>
                </c:pt>
                <c:pt idx="864">
                  <c:v>0</c:v>
                </c:pt>
                <c:pt idx="865">
                  <c:v>0</c:v>
                </c:pt>
                <c:pt idx="866">
                  <c:v>0</c:v>
                </c:pt>
                <c:pt idx="867">
                  <c:v>0.254</c:v>
                </c:pt>
                <c:pt idx="868">
                  <c:v>3.556</c:v>
                </c:pt>
                <c:pt idx="869">
                  <c:v>12.192</c:v>
                </c:pt>
                <c:pt idx="870">
                  <c:v>12.192</c:v>
                </c:pt>
                <c:pt idx="871">
                  <c:v>61.22</c:v>
                </c:pt>
                <c:pt idx="872">
                  <c:v>3.302</c:v>
                </c:pt>
                <c:pt idx="873">
                  <c:v>31.495999999999999</c:v>
                </c:pt>
                <c:pt idx="874">
                  <c:v>0</c:v>
                </c:pt>
                <c:pt idx="875">
                  <c:v>3.048</c:v>
                </c:pt>
                <c:pt idx="876">
                  <c:v>0</c:v>
                </c:pt>
                <c:pt idx="877">
                  <c:v>10.922000000000001</c:v>
                </c:pt>
                <c:pt idx="878">
                  <c:v>0.254</c:v>
                </c:pt>
                <c:pt idx="879">
                  <c:v>0.76200000000000001</c:v>
                </c:pt>
                <c:pt idx="880">
                  <c:v>30.224</c:v>
                </c:pt>
                <c:pt idx="881">
                  <c:v>0</c:v>
                </c:pt>
                <c:pt idx="882">
                  <c:v>10.16</c:v>
                </c:pt>
                <c:pt idx="883">
                  <c:v>5.8419999999999996</c:v>
                </c:pt>
                <c:pt idx="884">
                  <c:v>0</c:v>
                </c:pt>
                <c:pt idx="885">
                  <c:v>0</c:v>
                </c:pt>
                <c:pt idx="886">
                  <c:v>3.81</c:v>
                </c:pt>
                <c:pt idx="887">
                  <c:v>0.76200000000000001</c:v>
                </c:pt>
                <c:pt idx="888">
                  <c:v>0.254</c:v>
                </c:pt>
                <c:pt idx="889">
                  <c:v>7.8739999999999997</c:v>
                </c:pt>
                <c:pt idx="890">
                  <c:v>36.576000000000001</c:v>
                </c:pt>
                <c:pt idx="891">
                  <c:v>1.524</c:v>
                </c:pt>
                <c:pt idx="892">
                  <c:v>3.556</c:v>
                </c:pt>
                <c:pt idx="893">
                  <c:v>23.114000000000001</c:v>
                </c:pt>
                <c:pt idx="894">
                  <c:v>15.494</c:v>
                </c:pt>
                <c:pt idx="895">
                  <c:v>14.731999999999999</c:v>
                </c:pt>
                <c:pt idx="896">
                  <c:v>26.161999999999999</c:v>
                </c:pt>
                <c:pt idx="897">
                  <c:v>22.86</c:v>
                </c:pt>
                <c:pt idx="898">
                  <c:v>4.3179999999999996</c:v>
                </c:pt>
                <c:pt idx="899">
                  <c:v>0</c:v>
                </c:pt>
                <c:pt idx="900">
                  <c:v>1.524</c:v>
                </c:pt>
                <c:pt idx="901">
                  <c:v>1.016</c:v>
                </c:pt>
                <c:pt idx="902">
                  <c:v>10.922000000000001</c:v>
                </c:pt>
                <c:pt idx="903">
                  <c:v>21.59</c:v>
                </c:pt>
                <c:pt idx="904">
                  <c:v>39.624000000000002</c:v>
                </c:pt>
                <c:pt idx="905">
                  <c:v>40.386000000000003</c:v>
                </c:pt>
                <c:pt idx="906">
                  <c:v>0</c:v>
                </c:pt>
                <c:pt idx="907">
                  <c:v>3.81</c:v>
                </c:pt>
                <c:pt idx="908">
                  <c:v>12.7</c:v>
                </c:pt>
                <c:pt idx="909">
                  <c:v>2.54</c:v>
                </c:pt>
                <c:pt idx="910">
                  <c:v>2.032</c:v>
                </c:pt>
                <c:pt idx="911">
                  <c:v>0.254</c:v>
                </c:pt>
                <c:pt idx="912">
                  <c:v>3.81</c:v>
                </c:pt>
                <c:pt idx="913">
                  <c:v>12.192</c:v>
                </c:pt>
                <c:pt idx="914">
                  <c:v>2.286</c:v>
                </c:pt>
                <c:pt idx="915">
                  <c:v>0</c:v>
                </c:pt>
                <c:pt idx="916">
                  <c:v>8.1280000000000001</c:v>
                </c:pt>
                <c:pt idx="917">
                  <c:v>23.622</c:v>
                </c:pt>
                <c:pt idx="918">
                  <c:v>3.556</c:v>
                </c:pt>
                <c:pt idx="919">
                  <c:v>24.13</c:v>
                </c:pt>
                <c:pt idx="920">
                  <c:v>56.642000000000003</c:v>
                </c:pt>
                <c:pt idx="921">
                  <c:v>0</c:v>
                </c:pt>
                <c:pt idx="922">
                  <c:v>10.667999999999999</c:v>
                </c:pt>
                <c:pt idx="923">
                  <c:v>12.446</c:v>
                </c:pt>
                <c:pt idx="924">
                  <c:v>7.3659999999999997</c:v>
                </c:pt>
                <c:pt idx="925">
                  <c:v>3.81</c:v>
                </c:pt>
                <c:pt idx="926">
                  <c:v>2.032</c:v>
                </c:pt>
                <c:pt idx="927">
                  <c:v>12.954000000000001</c:v>
                </c:pt>
                <c:pt idx="928">
                  <c:v>1.016</c:v>
                </c:pt>
                <c:pt idx="929">
                  <c:v>0.254</c:v>
                </c:pt>
                <c:pt idx="930">
                  <c:v>54.356000000000002</c:v>
                </c:pt>
                <c:pt idx="931">
                  <c:v>4.0640000000000001</c:v>
                </c:pt>
                <c:pt idx="932">
                  <c:v>0.254</c:v>
                </c:pt>
                <c:pt idx="933">
                  <c:v>0</c:v>
                </c:pt>
                <c:pt idx="934">
                  <c:v>1.016</c:v>
                </c:pt>
                <c:pt idx="935">
                  <c:v>23.622</c:v>
                </c:pt>
                <c:pt idx="936">
                  <c:v>33.524000000000001</c:v>
                </c:pt>
                <c:pt idx="937">
                  <c:v>20.574000000000002</c:v>
                </c:pt>
                <c:pt idx="938">
                  <c:v>20.32</c:v>
                </c:pt>
                <c:pt idx="939">
                  <c:v>13.208</c:v>
                </c:pt>
                <c:pt idx="940">
                  <c:v>5.08</c:v>
                </c:pt>
                <c:pt idx="941">
                  <c:v>30.48</c:v>
                </c:pt>
                <c:pt idx="942">
                  <c:v>31.495999999999999</c:v>
                </c:pt>
                <c:pt idx="943">
                  <c:v>0</c:v>
                </c:pt>
                <c:pt idx="944">
                  <c:v>0</c:v>
                </c:pt>
                <c:pt idx="945">
                  <c:v>5.3339999999999996</c:v>
                </c:pt>
                <c:pt idx="946">
                  <c:v>27.173999999999999</c:v>
                </c:pt>
                <c:pt idx="947">
                  <c:v>8.6359999999999992</c:v>
                </c:pt>
                <c:pt idx="948">
                  <c:v>34.543999999999997</c:v>
                </c:pt>
                <c:pt idx="949">
                  <c:v>0.50800000000000001</c:v>
                </c:pt>
                <c:pt idx="950">
                  <c:v>0.76200000000000001</c:v>
                </c:pt>
                <c:pt idx="951">
                  <c:v>5.3339999999999996</c:v>
                </c:pt>
                <c:pt idx="952">
                  <c:v>1.27</c:v>
                </c:pt>
                <c:pt idx="953">
                  <c:v>16.510000000000002</c:v>
                </c:pt>
                <c:pt idx="954">
                  <c:v>0.254</c:v>
                </c:pt>
                <c:pt idx="955">
                  <c:v>0.76200000000000001</c:v>
                </c:pt>
                <c:pt idx="956">
                  <c:v>0</c:v>
                </c:pt>
                <c:pt idx="957">
                  <c:v>13.208</c:v>
                </c:pt>
                <c:pt idx="958">
                  <c:v>0</c:v>
                </c:pt>
                <c:pt idx="959">
                  <c:v>6.35</c:v>
                </c:pt>
                <c:pt idx="960">
                  <c:v>48.77</c:v>
                </c:pt>
                <c:pt idx="961">
                  <c:v>0.254</c:v>
                </c:pt>
                <c:pt idx="962">
                  <c:v>12.954000000000001</c:v>
                </c:pt>
                <c:pt idx="963">
                  <c:v>0</c:v>
                </c:pt>
                <c:pt idx="964">
                  <c:v>86.36</c:v>
                </c:pt>
                <c:pt idx="965">
                  <c:v>0</c:v>
                </c:pt>
                <c:pt idx="966">
                  <c:v>0.254</c:v>
                </c:pt>
                <c:pt idx="967">
                  <c:v>0.254</c:v>
                </c:pt>
                <c:pt idx="968">
                  <c:v>3.556</c:v>
                </c:pt>
                <c:pt idx="969">
                  <c:v>9.1440000000000001</c:v>
                </c:pt>
                <c:pt idx="970">
                  <c:v>37.847999999999999</c:v>
                </c:pt>
                <c:pt idx="971">
                  <c:v>5.8419999999999996</c:v>
                </c:pt>
                <c:pt idx="972">
                  <c:v>8.89</c:v>
                </c:pt>
                <c:pt idx="973">
                  <c:v>26.164000000000001</c:v>
                </c:pt>
                <c:pt idx="974">
                  <c:v>13.97</c:v>
                </c:pt>
                <c:pt idx="975">
                  <c:v>0.254</c:v>
                </c:pt>
                <c:pt idx="976">
                  <c:v>0</c:v>
                </c:pt>
                <c:pt idx="977">
                  <c:v>0.76200000000000001</c:v>
                </c:pt>
                <c:pt idx="978">
                  <c:v>0.50800000000000001</c:v>
                </c:pt>
                <c:pt idx="979">
                  <c:v>46.735999999999997</c:v>
                </c:pt>
                <c:pt idx="980">
                  <c:v>36.828000000000003</c:v>
                </c:pt>
                <c:pt idx="981">
                  <c:v>3.81</c:v>
                </c:pt>
                <c:pt idx="982">
                  <c:v>66.804000000000002</c:v>
                </c:pt>
                <c:pt idx="983">
                  <c:v>3.556</c:v>
                </c:pt>
                <c:pt idx="984">
                  <c:v>0</c:v>
                </c:pt>
                <c:pt idx="985">
                  <c:v>4.3179999999999996</c:v>
                </c:pt>
                <c:pt idx="986">
                  <c:v>0</c:v>
                </c:pt>
                <c:pt idx="987">
                  <c:v>48.764000000000003</c:v>
                </c:pt>
                <c:pt idx="988">
                  <c:v>6.6040000000000001</c:v>
                </c:pt>
                <c:pt idx="989">
                  <c:v>0</c:v>
                </c:pt>
                <c:pt idx="990">
                  <c:v>16.510000000000002</c:v>
                </c:pt>
                <c:pt idx="991">
                  <c:v>4.3179999999999996</c:v>
                </c:pt>
                <c:pt idx="992">
                  <c:v>1.778</c:v>
                </c:pt>
                <c:pt idx="993">
                  <c:v>2.794</c:v>
                </c:pt>
                <c:pt idx="994">
                  <c:v>0.50800000000000001</c:v>
                </c:pt>
                <c:pt idx="995">
                  <c:v>0</c:v>
                </c:pt>
                <c:pt idx="996">
                  <c:v>0.254</c:v>
                </c:pt>
                <c:pt idx="997">
                  <c:v>0.254</c:v>
                </c:pt>
                <c:pt idx="998">
                  <c:v>39.112000000000002</c:v>
                </c:pt>
                <c:pt idx="999">
                  <c:v>0</c:v>
                </c:pt>
                <c:pt idx="1000">
                  <c:v>0</c:v>
                </c:pt>
                <c:pt idx="1001">
                  <c:v>30.225999999999999</c:v>
                </c:pt>
                <c:pt idx="1002">
                  <c:v>53.85</c:v>
                </c:pt>
                <c:pt idx="1003">
                  <c:v>10.667999999999999</c:v>
                </c:pt>
                <c:pt idx="1004">
                  <c:v>62.738</c:v>
                </c:pt>
                <c:pt idx="1005">
                  <c:v>2.032</c:v>
                </c:pt>
                <c:pt idx="1006">
                  <c:v>1.27</c:v>
                </c:pt>
                <c:pt idx="1007">
                  <c:v>1.27</c:v>
                </c:pt>
                <c:pt idx="1008">
                  <c:v>8.1280000000000001</c:v>
                </c:pt>
                <c:pt idx="1009">
                  <c:v>0.254</c:v>
                </c:pt>
                <c:pt idx="1010">
                  <c:v>5.8419999999999996</c:v>
                </c:pt>
                <c:pt idx="1011">
                  <c:v>51.054000000000002</c:v>
                </c:pt>
                <c:pt idx="1012">
                  <c:v>2.54</c:v>
                </c:pt>
                <c:pt idx="1013">
                  <c:v>10.414</c:v>
                </c:pt>
                <c:pt idx="1014">
                  <c:v>2.794</c:v>
                </c:pt>
                <c:pt idx="1015">
                  <c:v>0.50800000000000001</c:v>
                </c:pt>
                <c:pt idx="1016">
                  <c:v>0</c:v>
                </c:pt>
                <c:pt idx="1017">
                  <c:v>21.082000000000001</c:v>
                </c:pt>
                <c:pt idx="1018">
                  <c:v>8.89</c:v>
                </c:pt>
                <c:pt idx="1019">
                  <c:v>34.543999999999997</c:v>
                </c:pt>
                <c:pt idx="1020">
                  <c:v>14.731999999999999</c:v>
                </c:pt>
                <c:pt idx="1021">
                  <c:v>0</c:v>
                </c:pt>
                <c:pt idx="1022">
                  <c:v>34.798000000000002</c:v>
                </c:pt>
                <c:pt idx="1023">
                  <c:v>7.8739999999999997</c:v>
                </c:pt>
                <c:pt idx="1024">
                  <c:v>19.812000000000001</c:v>
                </c:pt>
                <c:pt idx="1025">
                  <c:v>4.3179999999999996</c:v>
                </c:pt>
                <c:pt idx="1026">
                  <c:v>46.735999999999997</c:v>
                </c:pt>
                <c:pt idx="1027">
                  <c:v>29.972000000000001</c:v>
                </c:pt>
                <c:pt idx="1028">
                  <c:v>27.178000000000001</c:v>
                </c:pt>
                <c:pt idx="1029">
                  <c:v>19.303999999999998</c:v>
                </c:pt>
                <c:pt idx="1030">
                  <c:v>2.54</c:v>
                </c:pt>
                <c:pt idx="1031">
                  <c:v>24.13</c:v>
                </c:pt>
                <c:pt idx="1032">
                  <c:v>4.8259999999999996</c:v>
                </c:pt>
                <c:pt idx="1033">
                  <c:v>36.067999999999998</c:v>
                </c:pt>
                <c:pt idx="1034">
                  <c:v>20.065999999999999</c:v>
                </c:pt>
                <c:pt idx="1035">
                  <c:v>1.27</c:v>
                </c:pt>
                <c:pt idx="1036">
                  <c:v>10.667999999999999</c:v>
                </c:pt>
                <c:pt idx="1037">
                  <c:v>0</c:v>
                </c:pt>
                <c:pt idx="1038">
                  <c:v>0</c:v>
                </c:pt>
                <c:pt idx="1039">
                  <c:v>0</c:v>
                </c:pt>
                <c:pt idx="1040">
                  <c:v>0</c:v>
                </c:pt>
                <c:pt idx="1041">
                  <c:v>0</c:v>
                </c:pt>
                <c:pt idx="1042">
                  <c:v>0</c:v>
                </c:pt>
                <c:pt idx="1043">
                  <c:v>0</c:v>
                </c:pt>
                <c:pt idx="1044">
                  <c:v>0</c:v>
                </c:pt>
                <c:pt idx="1045">
                  <c:v>0</c:v>
                </c:pt>
                <c:pt idx="1046">
                  <c:v>0.50800000000000001</c:v>
                </c:pt>
                <c:pt idx="1047">
                  <c:v>4.5720000000000001</c:v>
                </c:pt>
                <c:pt idx="1048">
                  <c:v>2.794</c:v>
                </c:pt>
                <c:pt idx="1049">
                  <c:v>6.35</c:v>
                </c:pt>
                <c:pt idx="1050">
                  <c:v>30.48</c:v>
                </c:pt>
                <c:pt idx="1051">
                  <c:v>0</c:v>
                </c:pt>
                <c:pt idx="1052">
                  <c:v>4.5720000000000001</c:v>
                </c:pt>
                <c:pt idx="1053">
                  <c:v>0</c:v>
                </c:pt>
                <c:pt idx="1054">
                  <c:v>2.032</c:v>
                </c:pt>
                <c:pt idx="1055">
                  <c:v>24.13</c:v>
                </c:pt>
                <c:pt idx="1056">
                  <c:v>4.5720000000000001</c:v>
                </c:pt>
                <c:pt idx="1057">
                  <c:v>3.048</c:v>
                </c:pt>
                <c:pt idx="1058">
                  <c:v>0</c:v>
                </c:pt>
                <c:pt idx="1059">
                  <c:v>1.778</c:v>
                </c:pt>
                <c:pt idx="1060">
                  <c:v>0</c:v>
                </c:pt>
                <c:pt idx="1061">
                  <c:v>0</c:v>
                </c:pt>
                <c:pt idx="1062">
                  <c:v>1.524</c:v>
                </c:pt>
                <c:pt idx="1063">
                  <c:v>1.016</c:v>
                </c:pt>
                <c:pt idx="1064">
                  <c:v>0</c:v>
                </c:pt>
              </c:numCache>
            </c:numRef>
          </c:yVal>
          <c:smooth val="0"/>
          <c:extLst>
            <c:ext xmlns:c16="http://schemas.microsoft.com/office/drawing/2014/chart" uri="{C3380CC4-5D6E-409C-BE32-E72D297353CC}">
              <c16:uniqueId val="{00000001-F3D3-4FE8-A219-B67B15E11288}"/>
            </c:ext>
          </c:extLst>
        </c:ser>
        <c:dLbls>
          <c:showLegendKey val="0"/>
          <c:showVal val="0"/>
          <c:showCatName val="0"/>
          <c:showSerName val="0"/>
          <c:showPercent val="0"/>
          <c:showBubbleSize val="0"/>
        </c:dLbls>
        <c:axId val="425407320"/>
        <c:axId val="425407712"/>
      </c:scatterChart>
      <c:valAx>
        <c:axId val="425407320"/>
        <c:scaling>
          <c:orientation val="minMax"/>
          <c:max val="100"/>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Ava Rainfall (mm)</a:t>
                </a:r>
                <a:r>
                  <a:rPr lang="en-US" sz="1600" baseline="0"/>
                  <a:t>)</a:t>
                </a:r>
                <a:endParaRPr lang="en-US" sz="1600"/>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valAx>
      <c:valAx>
        <c:axId val="425407712"/>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b="0" i="0" u="none" strike="noStrike" baseline="0">
                    <a:effectLst/>
                  </a:rPr>
                  <a:t>Lutz Rainfall (mm)</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Lutz vs Ava Relative Humidity 1m</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RH</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intercept val="0"/>
            <c:dispRSqr val="1"/>
            <c:dispEq val="1"/>
            <c:trendlineLbl>
              <c:layout>
                <c:manualLayout>
                  <c:x val="-0.63769017271063544"/>
                  <c:y val="-2.218664857791122E-3"/>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AVA'!$C$4:$C$1068</c:f>
              <c:numCache>
                <c:formatCode>0.0</c:formatCode>
                <c:ptCount val="1065"/>
                <c:pt idx="308">
                  <c:v>99.2</c:v>
                </c:pt>
                <c:pt idx="309">
                  <c:v>100.003</c:v>
                </c:pt>
                <c:pt idx="310">
                  <c:v>100.03100000000001</c:v>
                </c:pt>
                <c:pt idx="311">
                  <c:v>100.057</c:v>
                </c:pt>
                <c:pt idx="312">
                  <c:v>98.201999999999998</c:v>
                </c:pt>
                <c:pt idx="313">
                  <c:v>98.995999999999995</c:v>
                </c:pt>
                <c:pt idx="314">
                  <c:v>99.906999999999996</c:v>
                </c:pt>
                <c:pt idx="315">
                  <c:v>97.760999999999996</c:v>
                </c:pt>
                <c:pt idx="316">
                  <c:v>98.641999999999996</c:v>
                </c:pt>
                <c:pt idx="317">
                  <c:v>100.045</c:v>
                </c:pt>
                <c:pt idx="318">
                  <c:v>100.387</c:v>
                </c:pt>
                <c:pt idx="319">
                  <c:v>100.268</c:v>
                </c:pt>
                <c:pt idx="320">
                  <c:v>100.39400000000001</c:v>
                </c:pt>
                <c:pt idx="321">
                  <c:v>100.47</c:v>
                </c:pt>
                <c:pt idx="322">
                  <c:v>100.297</c:v>
                </c:pt>
                <c:pt idx="323">
                  <c:v>99.006</c:v>
                </c:pt>
                <c:pt idx="324">
                  <c:v>99.29</c:v>
                </c:pt>
                <c:pt idx="325">
                  <c:v>100.42</c:v>
                </c:pt>
                <c:pt idx="326">
                  <c:v>100.46899999999999</c:v>
                </c:pt>
                <c:pt idx="327">
                  <c:v>100.499</c:v>
                </c:pt>
                <c:pt idx="328">
                  <c:v>99.369</c:v>
                </c:pt>
                <c:pt idx="329">
                  <c:v>100.10299999999999</c:v>
                </c:pt>
                <c:pt idx="330">
                  <c:v>99.406000000000006</c:v>
                </c:pt>
                <c:pt idx="331">
                  <c:v>97.938999999999993</c:v>
                </c:pt>
                <c:pt idx="332">
                  <c:v>99.942999999999998</c:v>
                </c:pt>
                <c:pt idx="333">
                  <c:v>100.5</c:v>
                </c:pt>
                <c:pt idx="334">
                  <c:v>100</c:v>
                </c:pt>
                <c:pt idx="335">
                  <c:v>99.234999999999999</c:v>
                </c:pt>
                <c:pt idx="336">
                  <c:v>96.739000000000004</c:v>
                </c:pt>
                <c:pt idx="337">
                  <c:v>97.123999999999995</c:v>
                </c:pt>
                <c:pt idx="338">
                  <c:v>96.138000000000005</c:v>
                </c:pt>
                <c:pt idx="339">
                  <c:v>95.799000000000007</c:v>
                </c:pt>
                <c:pt idx="340">
                  <c:v>96.406000000000006</c:v>
                </c:pt>
                <c:pt idx="341">
                  <c:v>97.147999999999996</c:v>
                </c:pt>
                <c:pt idx="342">
                  <c:v>94.287999999999997</c:v>
                </c:pt>
                <c:pt idx="343">
                  <c:v>95.108000000000004</c:v>
                </c:pt>
                <c:pt idx="344">
                  <c:v>96.06</c:v>
                </c:pt>
                <c:pt idx="345">
                  <c:v>95.429000000000002</c:v>
                </c:pt>
                <c:pt idx="346">
                  <c:v>95.034000000000006</c:v>
                </c:pt>
                <c:pt idx="347">
                  <c:v>94.275000000000006</c:v>
                </c:pt>
                <c:pt idx="348">
                  <c:v>93.923000000000002</c:v>
                </c:pt>
                <c:pt idx="349">
                  <c:v>94.733000000000004</c:v>
                </c:pt>
                <c:pt idx="350">
                  <c:v>96.162999999999997</c:v>
                </c:pt>
                <c:pt idx="351">
                  <c:v>96.102000000000004</c:v>
                </c:pt>
                <c:pt idx="352">
                  <c:v>94.155000000000001</c:v>
                </c:pt>
                <c:pt idx="353">
                  <c:v>95.18</c:v>
                </c:pt>
                <c:pt idx="354">
                  <c:v>97.176000000000002</c:v>
                </c:pt>
                <c:pt idx="355">
                  <c:v>99.091999999999999</c:v>
                </c:pt>
                <c:pt idx="356">
                  <c:v>100</c:v>
                </c:pt>
                <c:pt idx="357">
                  <c:v>98.293999999999997</c:v>
                </c:pt>
                <c:pt idx="358">
                  <c:v>96.024000000000001</c:v>
                </c:pt>
                <c:pt idx="359">
                  <c:v>93.234999999999999</c:v>
                </c:pt>
                <c:pt idx="360">
                  <c:v>95.938000000000002</c:v>
                </c:pt>
                <c:pt idx="361">
                  <c:v>94.539000000000001</c:v>
                </c:pt>
                <c:pt idx="362">
                  <c:v>92.984999999999999</c:v>
                </c:pt>
                <c:pt idx="363">
                  <c:v>91.811000000000007</c:v>
                </c:pt>
                <c:pt idx="364">
                  <c:v>95.275999999999996</c:v>
                </c:pt>
                <c:pt idx="365">
                  <c:v>98.875</c:v>
                </c:pt>
                <c:pt idx="366">
                  <c:v>96.159000000000006</c:v>
                </c:pt>
                <c:pt idx="367">
                  <c:v>94.548000000000002</c:v>
                </c:pt>
                <c:pt idx="368">
                  <c:v>95.408000000000001</c:v>
                </c:pt>
                <c:pt idx="369">
                  <c:v>95.215999999999994</c:v>
                </c:pt>
                <c:pt idx="370">
                  <c:v>93.203000000000003</c:v>
                </c:pt>
                <c:pt idx="371">
                  <c:v>92.644000000000005</c:v>
                </c:pt>
                <c:pt idx="372">
                  <c:v>92.575999999999993</c:v>
                </c:pt>
                <c:pt idx="373">
                  <c:v>91.587999999999994</c:v>
                </c:pt>
                <c:pt idx="374">
                  <c:v>93.503</c:v>
                </c:pt>
                <c:pt idx="375">
                  <c:v>93.093000000000004</c:v>
                </c:pt>
                <c:pt idx="376">
                  <c:v>91.686000000000007</c:v>
                </c:pt>
                <c:pt idx="377">
                  <c:v>91.813999999999993</c:v>
                </c:pt>
                <c:pt idx="378">
                  <c:v>92.228999999999999</c:v>
                </c:pt>
                <c:pt idx="379">
                  <c:v>95.662999999999997</c:v>
                </c:pt>
                <c:pt idx="380">
                  <c:v>94.58</c:v>
                </c:pt>
                <c:pt idx="381">
                  <c:v>97.927999999999997</c:v>
                </c:pt>
                <c:pt idx="382">
                  <c:v>95.997</c:v>
                </c:pt>
                <c:pt idx="383">
                  <c:v>93.801000000000002</c:v>
                </c:pt>
                <c:pt idx="384">
                  <c:v>96.100999999999999</c:v>
                </c:pt>
                <c:pt idx="385">
                  <c:v>96.769000000000005</c:v>
                </c:pt>
                <c:pt idx="386">
                  <c:v>93.266999999999996</c:v>
                </c:pt>
                <c:pt idx="387">
                  <c:v>89.948999999999998</c:v>
                </c:pt>
                <c:pt idx="388">
                  <c:v>89.787000000000006</c:v>
                </c:pt>
                <c:pt idx="389">
                  <c:v>89.683999999999997</c:v>
                </c:pt>
                <c:pt idx="390">
                  <c:v>91.832999999999998</c:v>
                </c:pt>
                <c:pt idx="391">
                  <c:v>90.551000000000002</c:v>
                </c:pt>
                <c:pt idx="392">
                  <c:v>92.119</c:v>
                </c:pt>
                <c:pt idx="393">
                  <c:v>93.025999999999996</c:v>
                </c:pt>
                <c:pt idx="394">
                  <c:v>87.141999999999996</c:v>
                </c:pt>
                <c:pt idx="395">
                  <c:v>87.67</c:v>
                </c:pt>
                <c:pt idx="396">
                  <c:v>91.599000000000004</c:v>
                </c:pt>
                <c:pt idx="397">
                  <c:v>88.491</c:v>
                </c:pt>
                <c:pt idx="398">
                  <c:v>91.188999999999993</c:v>
                </c:pt>
                <c:pt idx="399">
                  <c:v>89.495000000000005</c:v>
                </c:pt>
                <c:pt idx="400">
                  <c:v>90.447000000000003</c:v>
                </c:pt>
                <c:pt idx="401">
                  <c:v>89.688999999999993</c:v>
                </c:pt>
                <c:pt idx="402">
                  <c:v>86.183999999999997</c:v>
                </c:pt>
                <c:pt idx="403">
                  <c:v>87.35</c:v>
                </c:pt>
                <c:pt idx="404">
                  <c:v>87.057000000000002</c:v>
                </c:pt>
                <c:pt idx="405">
                  <c:v>85.332999999999998</c:v>
                </c:pt>
                <c:pt idx="406">
                  <c:v>85.638999999999996</c:v>
                </c:pt>
                <c:pt idx="407">
                  <c:v>86.774000000000001</c:v>
                </c:pt>
                <c:pt idx="408">
                  <c:v>87.573999999999998</c:v>
                </c:pt>
                <c:pt idx="409">
                  <c:v>92.891000000000005</c:v>
                </c:pt>
                <c:pt idx="410">
                  <c:v>91.305000000000007</c:v>
                </c:pt>
                <c:pt idx="411">
                  <c:v>88.335999999999999</c:v>
                </c:pt>
                <c:pt idx="412">
                  <c:v>86.688999999999993</c:v>
                </c:pt>
                <c:pt idx="413">
                  <c:v>89.587999999999994</c:v>
                </c:pt>
                <c:pt idx="414">
                  <c:v>92.134</c:v>
                </c:pt>
                <c:pt idx="415">
                  <c:v>85.971000000000004</c:v>
                </c:pt>
                <c:pt idx="416">
                  <c:v>85.427000000000007</c:v>
                </c:pt>
                <c:pt idx="417">
                  <c:v>87.224999999999994</c:v>
                </c:pt>
                <c:pt idx="418">
                  <c:v>84.991</c:v>
                </c:pt>
                <c:pt idx="419">
                  <c:v>84.037000000000006</c:v>
                </c:pt>
                <c:pt idx="420">
                  <c:v>84.662000000000006</c:v>
                </c:pt>
                <c:pt idx="421">
                  <c:v>84.287999999999997</c:v>
                </c:pt>
                <c:pt idx="422">
                  <c:v>82.989000000000004</c:v>
                </c:pt>
                <c:pt idx="423">
                  <c:v>85.480999999999995</c:v>
                </c:pt>
                <c:pt idx="424">
                  <c:v>87.912000000000006</c:v>
                </c:pt>
                <c:pt idx="425">
                  <c:v>87.296999999999997</c:v>
                </c:pt>
                <c:pt idx="426">
                  <c:v>83.786000000000001</c:v>
                </c:pt>
                <c:pt idx="427">
                  <c:v>96.015000000000001</c:v>
                </c:pt>
                <c:pt idx="428">
                  <c:v>91.95</c:v>
                </c:pt>
                <c:pt idx="429">
                  <c:v>86.113</c:v>
                </c:pt>
                <c:pt idx="430">
                  <c:v>87.716999999999999</c:v>
                </c:pt>
                <c:pt idx="431">
                  <c:v>92.337000000000003</c:v>
                </c:pt>
                <c:pt idx="432">
                  <c:v>94.590999999999994</c:v>
                </c:pt>
                <c:pt idx="433">
                  <c:v>93.8</c:v>
                </c:pt>
                <c:pt idx="434">
                  <c:v>94.805000000000007</c:v>
                </c:pt>
                <c:pt idx="435">
                  <c:v>95.090999999999994</c:v>
                </c:pt>
                <c:pt idx="436">
                  <c:v>99.179000000000002</c:v>
                </c:pt>
                <c:pt idx="437">
                  <c:v>100</c:v>
                </c:pt>
                <c:pt idx="438">
                  <c:v>99.356999999999999</c:v>
                </c:pt>
                <c:pt idx="439">
                  <c:v>93.39</c:v>
                </c:pt>
                <c:pt idx="440">
                  <c:v>90.299000000000007</c:v>
                </c:pt>
                <c:pt idx="441">
                  <c:v>90.588999999999999</c:v>
                </c:pt>
                <c:pt idx="442">
                  <c:v>93.534000000000006</c:v>
                </c:pt>
                <c:pt idx="443">
                  <c:v>90.242999999999995</c:v>
                </c:pt>
                <c:pt idx="444">
                  <c:v>88.697000000000003</c:v>
                </c:pt>
                <c:pt idx="445">
                  <c:v>88.662999999999997</c:v>
                </c:pt>
                <c:pt idx="446">
                  <c:v>91.146000000000001</c:v>
                </c:pt>
                <c:pt idx="447">
                  <c:v>92.167000000000002</c:v>
                </c:pt>
                <c:pt idx="448">
                  <c:v>96.677999999999997</c:v>
                </c:pt>
                <c:pt idx="449">
                  <c:v>90.847999999999999</c:v>
                </c:pt>
                <c:pt idx="450">
                  <c:v>92.027000000000001</c:v>
                </c:pt>
                <c:pt idx="451">
                  <c:v>95.417000000000002</c:v>
                </c:pt>
                <c:pt idx="452">
                  <c:v>95.224000000000004</c:v>
                </c:pt>
                <c:pt idx="453">
                  <c:v>93.793000000000006</c:v>
                </c:pt>
                <c:pt idx="454">
                  <c:v>90.025000000000006</c:v>
                </c:pt>
                <c:pt idx="455">
                  <c:v>95.668000000000006</c:v>
                </c:pt>
                <c:pt idx="456">
                  <c:v>92.602000000000004</c:v>
                </c:pt>
                <c:pt idx="457">
                  <c:v>92.537000000000006</c:v>
                </c:pt>
                <c:pt idx="458">
                  <c:v>97.486000000000004</c:v>
                </c:pt>
                <c:pt idx="459">
                  <c:v>98.825999999999993</c:v>
                </c:pt>
                <c:pt idx="460">
                  <c:v>99.004999999999995</c:v>
                </c:pt>
                <c:pt idx="461">
                  <c:v>99.343000000000004</c:v>
                </c:pt>
                <c:pt idx="462">
                  <c:v>97.97</c:v>
                </c:pt>
                <c:pt idx="463">
                  <c:v>98.492000000000004</c:v>
                </c:pt>
                <c:pt idx="464">
                  <c:v>98.397999999999996</c:v>
                </c:pt>
                <c:pt idx="465">
                  <c:v>97.866</c:v>
                </c:pt>
                <c:pt idx="466">
                  <c:v>95.421999999999997</c:v>
                </c:pt>
                <c:pt idx="467">
                  <c:v>96.5</c:v>
                </c:pt>
                <c:pt idx="468">
                  <c:v>97.070999999999998</c:v>
                </c:pt>
                <c:pt idx="469">
                  <c:v>99.738</c:v>
                </c:pt>
                <c:pt idx="470">
                  <c:v>96.929000000000002</c:v>
                </c:pt>
                <c:pt idx="471">
                  <c:v>99.742000000000004</c:v>
                </c:pt>
                <c:pt idx="472">
                  <c:v>99.319000000000003</c:v>
                </c:pt>
                <c:pt idx="473">
                  <c:v>100</c:v>
                </c:pt>
                <c:pt idx="474">
                  <c:v>99.46</c:v>
                </c:pt>
                <c:pt idx="475">
                  <c:v>96.498999999999995</c:v>
                </c:pt>
                <c:pt idx="476">
                  <c:v>96.968000000000004</c:v>
                </c:pt>
                <c:pt idx="477">
                  <c:v>96.531000000000006</c:v>
                </c:pt>
                <c:pt idx="478">
                  <c:v>96.004999999999995</c:v>
                </c:pt>
                <c:pt idx="479">
                  <c:v>95.394999999999996</c:v>
                </c:pt>
                <c:pt idx="480">
                  <c:v>97.367000000000004</c:v>
                </c:pt>
                <c:pt idx="481">
                  <c:v>99.727999999999994</c:v>
                </c:pt>
                <c:pt idx="482">
                  <c:v>100</c:v>
                </c:pt>
                <c:pt idx="483">
                  <c:v>98.052999999999997</c:v>
                </c:pt>
                <c:pt idx="484">
                  <c:v>97.403000000000006</c:v>
                </c:pt>
                <c:pt idx="485">
                  <c:v>99.165999999999997</c:v>
                </c:pt>
                <c:pt idx="486">
                  <c:v>99.366</c:v>
                </c:pt>
                <c:pt idx="487">
                  <c:v>100</c:v>
                </c:pt>
                <c:pt idx="488">
                  <c:v>99.555000000000007</c:v>
                </c:pt>
                <c:pt idx="489">
                  <c:v>97.902000000000001</c:v>
                </c:pt>
                <c:pt idx="490">
                  <c:v>99.21</c:v>
                </c:pt>
                <c:pt idx="491">
                  <c:v>99.543999999999997</c:v>
                </c:pt>
                <c:pt idx="492">
                  <c:v>99.521000000000001</c:v>
                </c:pt>
                <c:pt idx="493">
                  <c:v>99.938000000000002</c:v>
                </c:pt>
                <c:pt idx="494">
                  <c:v>100</c:v>
                </c:pt>
                <c:pt idx="495">
                  <c:v>100</c:v>
                </c:pt>
                <c:pt idx="496">
                  <c:v>99.364000000000004</c:v>
                </c:pt>
                <c:pt idx="497">
                  <c:v>99.234999999999999</c:v>
                </c:pt>
                <c:pt idx="498">
                  <c:v>98.018000000000001</c:v>
                </c:pt>
                <c:pt idx="499">
                  <c:v>98.057000000000002</c:v>
                </c:pt>
                <c:pt idx="500">
                  <c:v>99.951999999999998</c:v>
                </c:pt>
                <c:pt idx="501">
                  <c:v>99.483999999999995</c:v>
                </c:pt>
                <c:pt idx="502">
                  <c:v>99.89</c:v>
                </c:pt>
                <c:pt idx="503">
                  <c:v>100</c:v>
                </c:pt>
                <c:pt idx="504">
                  <c:v>100</c:v>
                </c:pt>
                <c:pt idx="505">
                  <c:v>99.897000000000006</c:v>
                </c:pt>
                <c:pt idx="506">
                  <c:v>100</c:v>
                </c:pt>
                <c:pt idx="507">
                  <c:v>99.402000000000001</c:v>
                </c:pt>
                <c:pt idx="508">
                  <c:v>99.944999999999993</c:v>
                </c:pt>
                <c:pt idx="509">
                  <c:v>99.947999999999993</c:v>
                </c:pt>
                <c:pt idx="510">
                  <c:v>99.424000000000007</c:v>
                </c:pt>
                <c:pt idx="511">
                  <c:v>100</c:v>
                </c:pt>
                <c:pt idx="512">
                  <c:v>100</c:v>
                </c:pt>
                <c:pt idx="513">
                  <c:v>100</c:v>
                </c:pt>
                <c:pt idx="514">
                  <c:v>99.878</c:v>
                </c:pt>
                <c:pt idx="515">
                  <c:v>100</c:v>
                </c:pt>
                <c:pt idx="516">
                  <c:v>100</c:v>
                </c:pt>
                <c:pt idx="517">
                  <c:v>99.968000000000004</c:v>
                </c:pt>
                <c:pt idx="518">
                  <c:v>99.986000000000004</c:v>
                </c:pt>
                <c:pt idx="519">
                  <c:v>100</c:v>
                </c:pt>
                <c:pt idx="520">
                  <c:v>99.759</c:v>
                </c:pt>
                <c:pt idx="521">
                  <c:v>100</c:v>
                </c:pt>
                <c:pt idx="522">
                  <c:v>99.983999999999995</c:v>
                </c:pt>
                <c:pt idx="523">
                  <c:v>100</c:v>
                </c:pt>
                <c:pt idx="524">
                  <c:v>99.450999999999993</c:v>
                </c:pt>
                <c:pt idx="525">
                  <c:v>99.744</c:v>
                </c:pt>
                <c:pt idx="526">
                  <c:v>100</c:v>
                </c:pt>
                <c:pt idx="527">
                  <c:v>100</c:v>
                </c:pt>
                <c:pt idx="528">
                  <c:v>100</c:v>
                </c:pt>
                <c:pt idx="529">
                  <c:v>100</c:v>
                </c:pt>
                <c:pt idx="530">
                  <c:v>99.951999999999998</c:v>
                </c:pt>
                <c:pt idx="531">
                  <c:v>99.685000000000002</c:v>
                </c:pt>
                <c:pt idx="532">
                  <c:v>100</c:v>
                </c:pt>
                <c:pt idx="533">
                  <c:v>100</c:v>
                </c:pt>
                <c:pt idx="534">
                  <c:v>100</c:v>
                </c:pt>
                <c:pt idx="535">
                  <c:v>100</c:v>
                </c:pt>
                <c:pt idx="536">
                  <c:v>100</c:v>
                </c:pt>
                <c:pt idx="537">
                  <c:v>100</c:v>
                </c:pt>
                <c:pt idx="538">
                  <c:v>100</c:v>
                </c:pt>
                <c:pt idx="539">
                  <c:v>100</c:v>
                </c:pt>
                <c:pt idx="540">
                  <c:v>99.903000000000006</c:v>
                </c:pt>
                <c:pt idx="541">
                  <c:v>99.801000000000002</c:v>
                </c:pt>
                <c:pt idx="542">
                  <c:v>99.664000000000001</c:v>
                </c:pt>
                <c:pt idx="543">
                  <c:v>99.572999999999993</c:v>
                </c:pt>
                <c:pt idx="544">
                  <c:v>99.881</c:v>
                </c:pt>
                <c:pt idx="545">
                  <c:v>99.674000000000007</c:v>
                </c:pt>
                <c:pt idx="546">
                  <c:v>98.483000000000004</c:v>
                </c:pt>
                <c:pt idx="547">
                  <c:v>98.546000000000006</c:v>
                </c:pt>
                <c:pt idx="548">
                  <c:v>99.378</c:v>
                </c:pt>
                <c:pt idx="549">
                  <c:v>99.9</c:v>
                </c:pt>
                <c:pt idx="550">
                  <c:v>99.73</c:v>
                </c:pt>
                <c:pt idx="551">
                  <c:v>100</c:v>
                </c:pt>
                <c:pt idx="552">
                  <c:v>100</c:v>
                </c:pt>
                <c:pt idx="553">
                  <c:v>99.97</c:v>
                </c:pt>
                <c:pt idx="554">
                  <c:v>99.998999999999995</c:v>
                </c:pt>
                <c:pt idx="555">
                  <c:v>100</c:v>
                </c:pt>
                <c:pt idx="556">
                  <c:v>100</c:v>
                </c:pt>
                <c:pt idx="557">
                  <c:v>100</c:v>
                </c:pt>
                <c:pt idx="558">
                  <c:v>100</c:v>
                </c:pt>
                <c:pt idx="559">
                  <c:v>100</c:v>
                </c:pt>
                <c:pt idx="560">
                  <c:v>100</c:v>
                </c:pt>
                <c:pt idx="561">
                  <c:v>100</c:v>
                </c:pt>
                <c:pt idx="562">
                  <c:v>100</c:v>
                </c:pt>
                <c:pt idx="563">
                  <c:v>99.843000000000004</c:v>
                </c:pt>
                <c:pt idx="564">
                  <c:v>99.899000000000001</c:v>
                </c:pt>
                <c:pt idx="565">
                  <c:v>100</c:v>
                </c:pt>
                <c:pt idx="566">
                  <c:v>100</c:v>
                </c:pt>
                <c:pt idx="567">
                  <c:v>98.373000000000005</c:v>
                </c:pt>
                <c:pt idx="568">
                  <c:v>99.647999999999996</c:v>
                </c:pt>
                <c:pt idx="569">
                  <c:v>99.997</c:v>
                </c:pt>
                <c:pt idx="570">
                  <c:v>99.433000000000007</c:v>
                </c:pt>
                <c:pt idx="571">
                  <c:v>99.995000000000005</c:v>
                </c:pt>
                <c:pt idx="572">
                  <c:v>97.781000000000006</c:v>
                </c:pt>
                <c:pt idx="573">
                  <c:v>96.965000000000003</c:v>
                </c:pt>
                <c:pt idx="574">
                  <c:v>99.78</c:v>
                </c:pt>
                <c:pt idx="575">
                  <c:v>99.613</c:v>
                </c:pt>
                <c:pt idx="576">
                  <c:v>99.866</c:v>
                </c:pt>
                <c:pt idx="577">
                  <c:v>98.545000000000002</c:v>
                </c:pt>
                <c:pt idx="578">
                  <c:v>99.522999999999996</c:v>
                </c:pt>
                <c:pt idx="579">
                  <c:v>99.236000000000004</c:v>
                </c:pt>
                <c:pt idx="580">
                  <c:v>98.41</c:v>
                </c:pt>
                <c:pt idx="581">
                  <c:v>97.269000000000005</c:v>
                </c:pt>
                <c:pt idx="582">
                  <c:v>98.126999999999995</c:v>
                </c:pt>
                <c:pt idx="583">
                  <c:v>99.983999999999995</c:v>
                </c:pt>
                <c:pt idx="584">
                  <c:v>100</c:v>
                </c:pt>
                <c:pt idx="585">
                  <c:v>98.787999999999997</c:v>
                </c:pt>
                <c:pt idx="586">
                  <c:v>99.17</c:v>
                </c:pt>
                <c:pt idx="587">
                  <c:v>99.483000000000004</c:v>
                </c:pt>
                <c:pt idx="588">
                  <c:v>99.363</c:v>
                </c:pt>
                <c:pt idx="589">
                  <c:v>100</c:v>
                </c:pt>
                <c:pt idx="590">
                  <c:v>98.96</c:v>
                </c:pt>
                <c:pt idx="591">
                  <c:v>98.941000000000003</c:v>
                </c:pt>
                <c:pt idx="592">
                  <c:v>99.998999999999995</c:v>
                </c:pt>
                <c:pt idx="593">
                  <c:v>98.790999999999997</c:v>
                </c:pt>
                <c:pt idx="594">
                  <c:v>99.808000000000007</c:v>
                </c:pt>
                <c:pt idx="595">
                  <c:v>99.747</c:v>
                </c:pt>
                <c:pt idx="596">
                  <c:v>99.061000000000007</c:v>
                </c:pt>
                <c:pt idx="597">
                  <c:v>99.997</c:v>
                </c:pt>
                <c:pt idx="598">
                  <c:v>100</c:v>
                </c:pt>
                <c:pt idx="599">
                  <c:v>100</c:v>
                </c:pt>
                <c:pt idx="600">
                  <c:v>99.438000000000002</c:v>
                </c:pt>
                <c:pt idx="601">
                  <c:v>100</c:v>
                </c:pt>
                <c:pt idx="602">
                  <c:v>100</c:v>
                </c:pt>
                <c:pt idx="603">
                  <c:v>99.462999999999994</c:v>
                </c:pt>
                <c:pt idx="604">
                  <c:v>100</c:v>
                </c:pt>
                <c:pt idx="605">
                  <c:v>99.986999999999995</c:v>
                </c:pt>
                <c:pt idx="606">
                  <c:v>99.998000000000005</c:v>
                </c:pt>
                <c:pt idx="607">
                  <c:v>100</c:v>
                </c:pt>
                <c:pt idx="608">
                  <c:v>98.704999999999998</c:v>
                </c:pt>
                <c:pt idx="609">
                  <c:v>99.838999999999999</c:v>
                </c:pt>
                <c:pt idx="610">
                  <c:v>99.933000000000007</c:v>
                </c:pt>
                <c:pt idx="611">
                  <c:v>100</c:v>
                </c:pt>
                <c:pt idx="612">
                  <c:v>99.447999999999993</c:v>
                </c:pt>
                <c:pt idx="613">
                  <c:v>100</c:v>
                </c:pt>
                <c:pt idx="614">
                  <c:v>99.462999999999994</c:v>
                </c:pt>
                <c:pt idx="615">
                  <c:v>100.137</c:v>
                </c:pt>
                <c:pt idx="616">
                  <c:v>98.858999999999995</c:v>
                </c:pt>
                <c:pt idx="617">
                  <c:v>99.475999999999999</c:v>
                </c:pt>
                <c:pt idx="618">
                  <c:v>100.41</c:v>
                </c:pt>
                <c:pt idx="619">
                  <c:v>100.5</c:v>
                </c:pt>
                <c:pt idx="620">
                  <c:v>100.48</c:v>
                </c:pt>
                <c:pt idx="621">
                  <c:v>100.426</c:v>
                </c:pt>
                <c:pt idx="622">
                  <c:v>99.745000000000005</c:v>
                </c:pt>
                <c:pt idx="623">
                  <c:v>99.341999999999999</c:v>
                </c:pt>
                <c:pt idx="624">
                  <c:v>100.501</c:v>
                </c:pt>
                <c:pt idx="625">
                  <c:v>100.5</c:v>
                </c:pt>
                <c:pt idx="626">
                  <c:v>100.476</c:v>
                </c:pt>
                <c:pt idx="627">
                  <c:v>100.5</c:v>
                </c:pt>
                <c:pt idx="628">
                  <c:v>100.378</c:v>
                </c:pt>
                <c:pt idx="629">
                  <c:v>100.358</c:v>
                </c:pt>
                <c:pt idx="630">
                  <c:v>100.245</c:v>
                </c:pt>
                <c:pt idx="631">
                  <c:v>100.194</c:v>
                </c:pt>
                <c:pt idx="632">
                  <c:v>99.674000000000007</c:v>
                </c:pt>
                <c:pt idx="633">
                  <c:v>99.07</c:v>
                </c:pt>
                <c:pt idx="634">
                  <c:v>99.953000000000003</c:v>
                </c:pt>
                <c:pt idx="635">
                  <c:v>100.164</c:v>
                </c:pt>
                <c:pt idx="636">
                  <c:v>99.665999999999997</c:v>
                </c:pt>
                <c:pt idx="637">
                  <c:v>98.793999999999997</c:v>
                </c:pt>
                <c:pt idx="638">
                  <c:v>99.944999999999993</c:v>
                </c:pt>
                <c:pt idx="639">
                  <c:v>100.092</c:v>
                </c:pt>
                <c:pt idx="640">
                  <c:v>100.5</c:v>
                </c:pt>
                <c:pt idx="641">
                  <c:v>100.498</c:v>
                </c:pt>
                <c:pt idx="642">
                  <c:v>100.065</c:v>
                </c:pt>
                <c:pt idx="643">
                  <c:v>98.433999999999997</c:v>
                </c:pt>
                <c:pt idx="644">
                  <c:v>97.882999999999996</c:v>
                </c:pt>
                <c:pt idx="645">
                  <c:v>96.858000000000004</c:v>
                </c:pt>
                <c:pt idx="646">
                  <c:v>96.94</c:v>
                </c:pt>
                <c:pt idx="647">
                  <c:v>97.064999999999998</c:v>
                </c:pt>
                <c:pt idx="648">
                  <c:v>96.861999999999995</c:v>
                </c:pt>
                <c:pt idx="649">
                  <c:v>100.16</c:v>
                </c:pt>
                <c:pt idx="650">
                  <c:v>100.5</c:v>
                </c:pt>
                <c:pt idx="651">
                  <c:v>97.790999999999997</c:v>
                </c:pt>
                <c:pt idx="652">
                  <c:v>97.918999999999997</c:v>
                </c:pt>
                <c:pt idx="653">
                  <c:v>100</c:v>
                </c:pt>
                <c:pt idx="654">
                  <c:v>99.623999999999995</c:v>
                </c:pt>
                <c:pt idx="655">
                  <c:v>98.373000000000005</c:v>
                </c:pt>
                <c:pt idx="656">
                  <c:v>97.263999999999996</c:v>
                </c:pt>
                <c:pt idx="657">
                  <c:v>99.875</c:v>
                </c:pt>
                <c:pt idx="658">
                  <c:v>98.722999999999999</c:v>
                </c:pt>
                <c:pt idx="659">
                  <c:v>100</c:v>
                </c:pt>
                <c:pt idx="660">
                  <c:v>98.084999999999994</c:v>
                </c:pt>
                <c:pt idx="661">
                  <c:v>96.902000000000001</c:v>
                </c:pt>
                <c:pt idx="662">
                  <c:v>99.843999999999994</c:v>
                </c:pt>
                <c:pt idx="663">
                  <c:v>99.453999999999994</c:v>
                </c:pt>
                <c:pt idx="664">
                  <c:v>100</c:v>
                </c:pt>
                <c:pt idx="665">
                  <c:v>100</c:v>
                </c:pt>
                <c:pt idx="666">
                  <c:v>99.825999999999993</c:v>
                </c:pt>
                <c:pt idx="667">
                  <c:v>99.073999999999998</c:v>
                </c:pt>
                <c:pt idx="668">
                  <c:v>99.457999999999998</c:v>
                </c:pt>
                <c:pt idx="669">
                  <c:v>100</c:v>
                </c:pt>
                <c:pt idx="670">
                  <c:v>99.998999999999995</c:v>
                </c:pt>
                <c:pt idx="671">
                  <c:v>99.789000000000001</c:v>
                </c:pt>
                <c:pt idx="672">
                  <c:v>98.22</c:v>
                </c:pt>
                <c:pt idx="673">
                  <c:v>98.957999999999998</c:v>
                </c:pt>
                <c:pt idx="674">
                  <c:v>98.703000000000003</c:v>
                </c:pt>
                <c:pt idx="675">
                  <c:v>99.94</c:v>
                </c:pt>
                <c:pt idx="676">
                  <c:v>100</c:v>
                </c:pt>
                <c:pt idx="677">
                  <c:v>100</c:v>
                </c:pt>
                <c:pt idx="678">
                  <c:v>99.995999999999995</c:v>
                </c:pt>
                <c:pt idx="679">
                  <c:v>97.135999999999996</c:v>
                </c:pt>
                <c:pt idx="680">
                  <c:v>96.918000000000006</c:v>
                </c:pt>
                <c:pt idx="681">
                  <c:v>97.728999999999999</c:v>
                </c:pt>
                <c:pt idx="682">
                  <c:v>97.293000000000006</c:v>
                </c:pt>
                <c:pt idx="683">
                  <c:v>97.174999999999997</c:v>
                </c:pt>
                <c:pt idx="684">
                  <c:v>99.563999999999993</c:v>
                </c:pt>
                <c:pt idx="685">
                  <c:v>99.694999999999993</c:v>
                </c:pt>
                <c:pt idx="686">
                  <c:v>97.864999999999995</c:v>
                </c:pt>
                <c:pt idx="687">
                  <c:v>99.942999999999998</c:v>
                </c:pt>
                <c:pt idx="688">
                  <c:v>97.917000000000002</c:v>
                </c:pt>
                <c:pt idx="689">
                  <c:v>98.683000000000007</c:v>
                </c:pt>
                <c:pt idx="690">
                  <c:v>99.721999999999994</c:v>
                </c:pt>
                <c:pt idx="691">
                  <c:v>99.340999999999994</c:v>
                </c:pt>
                <c:pt idx="692">
                  <c:v>97.311999999999998</c:v>
                </c:pt>
                <c:pt idx="693">
                  <c:v>99.760999999999996</c:v>
                </c:pt>
                <c:pt idx="694">
                  <c:v>98.492999999999995</c:v>
                </c:pt>
                <c:pt idx="695">
                  <c:v>99.396000000000001</c:v>
                </c:pt>
                <c:pt idx="696">
                  <c:v>99.936999999999998</c:v>
                </c:pt>
                <c:pt idx="697">
                  <c:v>97.597999999999999</c:v>
                </c:pt>
                <c:pt idx="698">
                  <c:v>98.408000000000001</c:v>
                </c:pt>
                <c:pt idx="699">
                  <c:v>99.501000000000005</c:v>
                </c:pt>
                <c:pt idx="700">
                  <c:v>97.292000000000002</c:v>
                </c:pt>
                <c:pt idx="701">
                  <c:v>97.132999999999996</c:v>
                </c:pt>
                <c:pt idx="702">
                  <c:v>98.668000000000006</c:v>
                </c:pt>
                <c:pt idx="703">
                  <c:v>96.495999999999995</c:v>
                </c:pt>
                <c:pt idx="704">
                  <c:v>95.453999999999994</c:v>
                </c:pt>
                <c:pt idx="705">
                  <c:v>95.570999999999998</c:v>
                </c:pt>
                <c:pt idx="706">
                  <c:v>95.731999999999999</c:v>
                </c:pt>
                <c:pt idx="707">
                  <c:v>95.885999999999996</c:v>
                </c:pt>
                <c:pt idx="708">
                  <c:v>99.975999999999999</c:v>
                </c:pt>
                <c:pt idx="709">
                  <c:v>99.813000000000002</c:v>
                </c:pt>
                <c:pt idx="710">
                  <c:v>98.838999999999999</c:v>
                </c:pt>
                <c:pt idx="711">
                  <c:v>97.897999999999996</c:v>
                </c:pt>
                <c:pt idx="712">
                  <c:v>98.808000000000007</c:v>
                </c:pt>
                <c:pt idx="713">
                  <c:v>99.031999999999996</c:v>
                </c:pt>
                <c:pt idx="714">
                  <c:v>98.388999999999996</c:v>
                </c:pt>
                <c:pt idx="715">
                  <c:v>98.040999999999997</c:v>
                </c:pt>
                <c:pt idx="716">
                  <c:v>96.212999999999994</c:v>
                </c:pt>
                <c:pt idx="717">
                  <c:v>96.61</c:v>
                </c:pt>
                <c:pt idx="718">
                  <c:v>96.22</c:v>
                </c:pt>
                <c:pt idx="719">
                  <c:v>95.221000000000004</c:v>
                </c:pt>
                <c:pt idx="720">
                  <c:v>95.491</c:v>
                </c:pt>
                <c:pt idx="721">
                  <c:v>95.433000000000007</c:v>
                </c:pt>
                <c:pt idx="722">
                  <c:v>99.819000000000003</c:v>
                </c:pt>
                <c:pt idx="723">
                  <c:v>96.944000000000003</c:v>
                </c:pt>
                <c:pt idx="724">
                  <c:v>95.168000000000006</c:v>
                </c:pt>
                <c:pt idx="725">
                  <c:v>96.676000000000002</c:v>
                </c:pt>
                <c:pt idx="726">
                  <c:v>96.239000000000004</c:v>
                </c:pt>
                <c:pt idx="727">
                  <c:v>94.716999999999999</c:v>
                </c:pt>
                <c:pt idx="728">
                  <c:v>96.397000000000006</c:v>
                </c:pt>
                <c:pt idx="729">
                  <c:v>93.269000000000005</c:v>
                </c:pt>
                <c:pt idx="730">
                  <c:v>94.584000000000003</c:v>
                </c:pt>
                <c:pt idx="731">
                  <c:v>94.864999999999995</c:v>
                </c:pt>
                <c:pt idx="732">
                  <c:v>97.293000000000006</c:v>
                </c:pt>
                <c:pt idx="733">
                  <c:v>96.05</c:v>
                </c:pt>
                <c:pt idx="734">
                  <c:v>98.15</c:v>
                </c:pt>
                <c:pt idx="735">
                  <c:v>97.676000000000002</c:v>
                </c:pt>
                <c:pt idx="736">
                  <c:v>96.635999999999996</c:v>
                </c:pt>
                <c:pt idx="737">
                  <c:v>95.575000000000003</c:v>
                </c:pt>
                <c:pt idx="738">
                  <c:v>98.263999999999996</c:v>
                </c:pt>
                <c:pt idx="739">
                  <c:v>94.088999999999999</c:v>
                </c:pt>
                <c:pt idx="740">
                  <c:v>99.513000000000005</c:v>
                </c:pt>
                <c:pt idx="741">
                  <c:v>95.162000000000006</c:v>
                </c:pt>
                <c:pt idx="742">
                  <c:v>97.813000000000002</c:v>
                </c:pt>
                <c:pt idx="743">
                  <c:v>94.727999999999994</c:v>
                </c:pt>
                <c:pt idx="744">
                  <c:v>93.456000000000003</c:v>
                </c:pt>
                <c:pt idx="745">
                  <c:v>94.358000000000004</c:v>
                </c:pt>
                <c:pt idx="746">
                  <c:v>95.415000000000006</c:v>
                </c:pt>
                <c:pt idx="747">
                  <c:v>93.182000000000002</c:v>
                </c:pt>
                <c:pt idx="748">
                  <c:v>91.438000000000002</c:v>
                </c:pt>
                <c:pt idx="749">
                  <c:v>91.695999999999998</c:v>
                </c:pt>
                <c:pt idx="750">
                  <c:v>94.33</c:v>
                </c:pt>
                <c:pt idx="751">
                  <c:v>94.99</c:v>
                </c:pt>
                <c:pt idx="752">
                  <c:v>94.453000000000003</c:v>
                </c:pt>
                <c:pt idx="753">
                  <c:v>91.450999999999993</c:v>
                </c:pt>
                <c:pt idx="754">
                  <c:v>94.347999999999999</c:v>
                </c:pt>
                <c:pt idx="755">
                  <c:v>92.575999999999993</c:v>
                </c:pt>
                <c:pt idx="756">
                  <c:v>90.031999999999996</c:v>
                </c:pt>
                <c:pt idx="757">
                  <c:v>88.57</c:v>
                </c:pt>
                <c:pt idx="758">
                  <c:v>88.756</c:v>
                </c:pt>
                <c:pt idx="759">
                  <c:v>86.296000000000006</c:v>
                </c:pt>
                <c:pt idx="760">
                  <c:v>88.221000000000004</c:v>
                </c:pt>
                <c:pt idx="761">
                  <c:v>99.070999999999998</c:v>
                </c:pt>
                <c:pt idx="762">
                  <c:v>100</c:v>
                </c:pt>
                <c:pt idx="763">
                  <c:v>98.748999999999995</c:v>
                </c:pt>
                <c:pt idx="764">
                  <c:v>95.504000000000005</c:v>
                </c:pt>
                <c:pt idx="765">
                  <c:v>90.27</c:v>
                </c:pt>
                <c:pt idx="766">
                  <c:v>95.210999999999999</c:v>
                </c:pt>
                <c:pt idx="767">
                  <c:v>92.284000000000006</c:v>
                </c:pt>
                <c:pt idx="768">
                  <c:v>93.695999999999998</c:v>
                </c:pt>
                <c:pt idx="769">
                  <c:v>91.924000000000007</c:v>
                </c:pt>
                <c:pt idx="770">
                  <c:v>92.826999999999998</c:v>
                </c:pt>
                <c:pt idx="771">
                  <c:v>93.192999999999998</c:v>
                </c:pt>
                <c:pt idx="772">
                  <c:v>95.808999999999997</c:v>
                </c:pt>
                <c:pt idx="773">
                  <c:v>96.724000000000004</c:v>
                </c:pt>
                <c:pt idx="774">
                  <c:v>91.611999999999995</c:v>
                </c:pt>
                <c:pt idx="775">
                  <c:v>98.638999999999996</c:v>
                </c:pt>
                <c:pt idx="776">
                  <c:v>90.897000000000006</c:v>
                </c:pt>
                <c:pt idx="777">
                  <c:v>90.123000000000005</c:v>
                </c:pt>
                <c:pt idx="778">
                  <c:v>89.843999999999994</c:v>
                </c:pt>
                <c:pt idx="779">
                  <c:v>90.662000000000006</c:v>
                </c:pt>
                <c:pt idx="780">
                  <c:v>91.853999999999999</c:v>
                </c:pt>
                <c:pt idx="781">
                  <c:v>89.39</c:v>
                </c:pt>
                <c:pt idx="782">
                  <c:v>91.655000000000001</c:v>
                </c:pt>
                <c:pt idx="783">
                  <c:v>92.673000000000002</c:v>
                </c:pt>
                <c:pt idx="784">
                  <c:v>94.358000000000004</c:v>
                </c:pt>
                <c:pt idx="785">
                  <c:v>91.980999999999995</c:v>
                </c:pt>
                <c:pt idx="786">
                  <c:v>92.135999999999996</c:v>
                </c:pt>
                <c:pt idx="787">
                  <c:v>95.921999999999997</c:v>
                </c:pt>
                <c:pt idx="788">
                  <c:v>96.894999999999996</c:v>
                </c:pt>
                <c:pt idx="789">
                  <c:v>99.728999999999999</c:v>
                </c:pt>
                <c:pt idx="790">
                  <c:v>92.135999999999996</c:v>
                </c:pt>
                <c:pt idx="791">
                  <c:v>95.921999999999997</c:v>
                </c:pt>
                <c:pt idx="792">
                  <c:v>96.894999999999996</c:v>
                </c:pt>
                <c:pt idx="793">
                  <c:v>99.728999999999999</c:v>
                </c:pt>
                <c:pt idx="794">
                  <c:v>97.350999999999999</c:v>
                </c:pt>
                <c:pt idx="795">
                  <c:v>99.7</c:v>
                </c:pt>
                <c:pt idx="796">
                  <c:v>99.614000000000004</c:v>
                </c:pt>
                <c:pt idx="797">
                  <c:v>97.641000000000005</c:v>
                </c:pt>
                <c:pt idx="798">
                  <c:v>99.034999999999997</c:v>
                </c:pt>
                <c:pt idx="799">
                  <c:v>96.56</c:v>
                </c:pt>
                <c:pt idx="800">
                  <c:v>95.119</c:v>
                </c:pt>
                <c:pt idx="801">
                  <c:v>95.17</c:v>
                </c:pt>
                <c:pt idx="802">
                  <c:v>97.552000000000007</c:v>
                </c:pt>
                <c:pt idx="803">
                  <c:v>96.688999999999993</c:v>
                </c:pt>
                <c:pt idx="804">
                  <c:v>98.370999999999995</c:v>
                </c:pt>
                <c:pt idx="805">
                  <c:v>100</c:v>
                </c:pt>
                <c:pt idx="806">
                  <c:v>99.932000000000002</c:v>
                </c:pt>
                <c:pt idx="807">
                  <c:v>98.093000000000004</c:v>
                </c:pt>
                <c:pt idx="808">
                  <c:v>97.168999999999997</c:v>
                </c:pt>
                <c:pt idx="809">
                  <c:v>94.673000000000002</c:v>
                </c:pt>
                <c:pt idx="810">
                  <c:v>95.962999999999994</c:v>
                </c:pt>
                <c:pt idx="811">
                  <c:v>95.78</c:v>
                </c:pt>
                <c:pt idx="812">
                  <c:v>98.436000000000007</c:v>
                </c:pt>
                <c:pt idx="813">
                  <c:v>96.730999999999995</c:v>
                </c:pt>
                <c:pt idx="814">
                  <c:v>92.710999999999999</c:v>
                </c:pt>
                <c:pt idx="815">
                  <c:v>94.022000000000006</c:v>
                </c:pt>
                <c:pt idx="816">
                  <c:v>93.320999999999998</c:v>
                </c:pt>
                <c:pt idx="817">
                  <c:v>94.543000000000006</c:v>
                </c:pt>
                <c:pt idx="818">
                  <c:v>92.471000000000004</c:v>
                </c:pt>
                <c:pt idx="819">
                  <c:v>97.093999999999994</c:v>
                </c:pt>
                <c:pt idx="820">
                  <c:v>98.135000000000005</c:v>
                </c:pt>
                <c:pt idx="821">
                  <c:v>97.790999999999997</c:v>
                </c:pt>
                <c:pt idx="822">
                  <c:v>96.501000000000005</c:v>
                </c:pt>
                <c:pt idx="823">
                  <c:v>93.442999999999998</c:v>
                </c:pt>
                <c:pt idx="824">
                  <c:v>95.501999999999995</c:v>
                </c:pt>
                <c:pt idx="825">
                  <c:v>99.081999999999994</c:v>
                </c:pt>
                <c:pt idx="826">
                  <c:v>97.742000000000004</c:v>
                </c:pt>
                <c:pt idx="827">
                  <c:v>98.534000000000006</c:v>
                </c:pt>
                <c:pt idx="828">
                  <c:v>99.995000000000005</c:v>
                </c:pt>
                <c:pt idx="829">
                  <c:v>98.233000000000004</c:v>
                </c:pt>
                <c:pt idx="830">
                  <c:v>99.105999999999995</c:v>
                </c:pt>
                <c:pt idx="831">
                  <c:v>99.126000000000005</c:v>
                </c:pt>
                <c:pt idx="832">
                  <c:v>98.433000000000007</c:v>
                </c:pt>
                <c:pt idx="833">
                  <c:v>97.286000000000001</c:v>
                </c:pt>
                <c:pt idx="834">
                  <c:v>98.227000000000004</c:v>
                </c:pt>
                <c:pt idx="835">
                  <c:v>97.364999999999995</c:v>
                </c:pt>
                <c:pt idx="836">
                  <c:v>98.15</c:v>
                </c:pt>
                <c:pt idx="837">
                  <c:v>99.947000000000003</c:v>
                </c:pt>
                <c:pt idx="838">
                  <c:v>98.018000000000001</c:v>
                </c:pt>
                <c:pt idx="839">
                  <c:v>96.430999999999997</c:v>
                </c:pt>
                <c:pt idx="840">
                  <c:v>96.421999999999997</c:v>
                </c:pt>
                <c:pt idx="841">
                  <c:v>98.537999999999997</c:v>
                </c:pt>
                <c:pt idx="842">
                  <c:v>100</c:v>
                </c:pt>
                <c:pt idx="843">
                  <c:v>100</c:v>
                </c:pt>
                <c:pt idx="844">
                  <c:v>100</c:v>
                </c:pt>
                <c:pt idx="845">
                  <c:v>100</c:v>
                </c:pt>
                <c:pt idx="846">
                  <c:v>99.408000000000001</c:v>
                </c:pt>
                <c:pt idx="847">
                  <c:v>99.891000000000005</c:v>
                </c:pt>
                <c:pt idx="848">
                  <c:v>100</c:v>
                </c:pt>
                <c:pt idx="849">
                  <c:v>99.317999999999998</c:v>
                </c:pt>
                <c:pt idx="850">
                  <c:v>99.396000000000001</c:v>
                </c:pt>
                <c:pt idx="851">
                  <c:v>96.472999999999999</c:v>
                </c:pt>
                <c:pt idx="852">
                  <c:v>99.963999999999999</c:v>
                </c:pt>
                <c:pt idx="853">
                  <c:v>99.971000000000004</c:v>
                </c:pt>
                <c:pt idx="854">
                  <c:v>99.24</c:v>
                </c:pt>
                <c:pt idx="855">
                  <c:v>97.283000000000001</c:v>
                </c:pt>
                <c:pt idx="856">
                  <c:v>100</c:v>
                </c:pt>
                <c:pt idx="857">
                  <c:v>99.795000000000002</c:v>
                </c:pt>
                <c:pt idx="858">
                  <c:v>97.903999999999996</c:v>
                </c:pt>
                <c:pt idx="859">
                  <c:v>98.864999999999995</c:v>
                </c:pt>
                <c:pt idx="860">
                  <c:v>97.067999999999998</c:v>
                </c:pt>
                <c:pt idx="861">
                  <c:v>96.938999999999993</c:v>
                </c:pt>
                <c:pt idx="862">
                  <c:v>99.052000000000007</c:v>
                </c:pt>
                <c:pt idx="863">
                  <c:v>97.332999999999998</c:v>
                </c:pt>
                <c:pt idx="864">
                  <c:v>99.725999999999999</c:v>
                </c:pt>
                <c:pt idx="865">
                  <c:v>98.251000000000005</c:v>
                </c:pt>
                <c:pt idx="866">
                  <c:v>95.835999999999999</c:v>
                </c:pt>
                <c:pt idx="867">
                  <c:v>98.715999999999994</c:v>
                </c:pt>
                <c:pt idx="868">
                  <c:v>99.998999999999995</c:v>
                </c:pt>
                <c:pt idx="869">
                  <c:v>99.436999999999998</c:v>
                </c:pt>
                <c:pt idx="870">
                  <c:v>99.796999999999997</c:v>
                </c:pt>
                <c:pt idx="871">
                  <c:v>100</c:v>
                </c:pt>
                <c:pt idx="872">
                  <c:v>99.284000000000006</c:v>
                </c:pt>
                <c:pt idx="873">
                  <c:v>99.820999999999998</c:v>
                </c:pt>
                <c:pt idx="874">
                  <c:v>97.837999999999994</c:v>
                </c:pt>
                <c:pt idx="875">
                  <c:v>99.41</c:v>
                </c:pt>
                <c:pt idx="876">
                  <c:v>99.864000000000004</c:v>
                </c:pt>
                <c:pt idx="877">
                  <c:v>98.456999999999994</c:v>
                </c:pt>
                <c:pt idx="878">
                  <c:v>98.888999999999996</c:v>
                </c:pt>
                <c:pt idx="879">
                  <c:v>99.444999999999993</c:v>
                </c:pt>
                <c:pt idx="880">
                  <c:v>99.942999999999998</c:v>
                </c:pt>
                <c:pt idx="881">
                  <c:v>99.111000000000004</c:v>
                </c:pt>
                <c:pt idx="882">
                  <c:v>96.491</c:v>
                </c:pt>
                <c:pt idx="883">
                  <c:v>99.8</c:v>
                </c:pt>
                <c:pt idx="884">
                  <c:v>99.518000000000001</c:v>
                </c:pt>
                <c:pt idx="885">
                  <c:v>97.049000000000007</c:v>
                </c:pt>
                <c:pt idx="886">
                  <c:v>99.119</c:v>
                </c:pt>
                <c:pt idx="887">
                  <c:v>99.825000000000003</c:v>
                </c:pt>
                <c:pt idx="888">
                  <c:v>98.843999999999994</c:v>
                </c:pt>
                <c:pt idx="889">
                  <c:v>99.998999999999995</c:v>
                </c:pt>
                <c:pt idx="890">
                  <c:v>100</c:v>
                </c:pt>
                <c:pt idx="891">
                  <c:v>99.861999999999995</c:v>
                </c:pt>
                <c:pt idx="892">
                  <c:v>99.003</c:v>
                </c:pt>
                <c:pt idx="893">
                  <c:v>99.739000000000004</c:v>
                </c:pt>
                <c:pt idx="894">
                  <c:v>99.983999999999995</c:v>
                </c:pt>
                <c:pt idx="895">
                  <c:v>98.602000000000004</c:v>
                </c:pt>
                <c:pt idx="896">
                  <c:v>100</c:v>
                </c:pt>
                <c:pt idx="897">
                  <c:v>99.787999999999997</c:v>
                </c:pt>
                <c:pt idx="898">
                  <c:v>100</c:v>
                </c:pt>
                <c:pt idx="899">
                  <c:v>99.230999999999995</c:v>
                </c:pt>
                <c:pt idx="900">
                  <c:v>99.260999999999996</c:v>
                </c:pt>
                <c:pt idx="901">
                  <c:v>99.108999999999995</c:v>
                </c:pt>
                <c:pt idx="902">
                  <c:v>99.921000000000006</c:v>
                </c:pt>
                <c:pt idx="903">
                  <c:v>99.757000000000005</c:v>
                </c:pt>
                <c:pt idx="904">
                  <c:v>100</c:v>
                </c:pt>
                <c:pt idx="905">
                  <c:v>100</c:v>
                </c:pt>
                <c:pt idx="906">
                  <c:v>99.825000000000003</c:v>
                </c:pt>
                <c:pt idx="907">
                  <c:v>98.93</c:v>
                </c:pt>
                <c:pt idx="908">
                  <c:v>99.028999999999996</c:v>
                </c:pt>
                <c:pt idx="909">
                  <c:v>99.748999999999995</c:v>
                </c:pt>
                <c:pt idx="910">
                  <c:v>100</c:v>
                </c:pt>
                <c:pt idx="911">
                  <c:v>99.453000000000003</c:v>
                </c:pt>
                <c:pt idx="912">
                  <c:v>99.105000000000004</c:v>
                </c:pt>
                <c:pt idx="913">
                  <c:v>98.260999999999996</c:v>
                </c:pt>
                <c:pt idx="914">
                  <c:v>98.304000000000002</c:v>
                </c:pt>
                <c:pt idx="915">
                  <c:v>98.668000000000006</c:v>
                </c:pt>
                <c:pt idx="916">
                  <c:v>98.784999999999997</c:v>
                </c:pt>
                <c:pt idx="917">
                  <c:v>100</c:v>
                </c:pt>
                <c:pt idx="918">
                  <c:v>100</c:v>
                </c:pt>
                <c:pt idx="919">
                  <c:v>100</c:v>
                </c:pt>
                <c:pt idx="920">
                  <c:v>100</c:v>
                </c:pt>
                <c:pt idx="921">
                  <c:v>99.475999999999999</c:v>
                </c:pt>
                <c:pt idx="922">
                  <c:v>99.679000000000002</c:v>
                </c:pt>
                <c:pt idx="923">
                  <c:v>99.52</c:v>
                </c:pt>
                <c:pt idx="924">
                  <c:v>100</c:v>
                </c:pt>
                <c:pt idx="925">
                  <c:v>99.796000000000006</c:v>
                </c:pt>
                <c:pt idx="926">
                  <c:v>99.995999999999995</c:v>
                </c:pt>
                <c:pt idx="927">
                  <c:v>99.542000000000002</c:v>
                </c:pt>
                <c:pt idx="928">
                  <c:v>98.537999999999997</c:v>
                </c:pt>
                <c:pt idx="929">
                  <c:v>97.052999999999997</c:v>
                </c:pt>
                <c:pt idx="930">
                  <c:v>99.858999999999995</c:v>
                </c:pt>
                <c:pt idx="931">
                  <c:v>99.87</c:v>
                </c:pt>
                <c:pt idx="932">
                  <c:v>98.652000000000001</c:v>
                </c:pt>
                <c:pt idx="933">
                  <c:v>98.902000000000001</c:v>
                </c:pt>
                <c:pt idx="934">
                  <c:v>97.97</c:v>
                </c:pt>
                <c:pt idx="935">
                  <c:v>100</c:v>
                </c:pt>
                <c:pt idx="936">
                  <c:v>99.983999999999995</c:v>
                </c:pt>
                <c:pt idx="937">
                  <c:v>98.855000000000004</c:v>
                </c:pt>
                <c:pt idx="938">
                  <c:v>98.143000000000001</c:v>
                </c:pt>
                <c:pt idx="939">
                  <c:v>99.83</c:v>
                </c:pt>
                <c:pt idx="940">
                  <c:v>99.783000000000001</c:v>
                </c:pt>
                <c:pt idx="941">
                  <c:v>100</c:v>
                </c:pt>
                <c:pt idx="942">
                  <c:v>99.566999999999993</c:v>
                </c:pt>
                <c:pt idx="943">
                  <c:v>97.042000000000002</c:v>
                </c:pt>
                <c:pt idx="944">
                  <c:v>98.150999999999996</c:v>
                </c:pt>
                <c:pt idx="945">
                  <c:v>98.929000000000002</c:v>
                </c:pt>
                <c:pt idx="946">
                  <c:v>100</c:v>
                </c:pt>
                <c:pt idx="947">
                  <c:v>99.897000000000006</c:v>
                </c:pt>
                <c:pt idx="948">
                  <c:v>100</c:v>
                </c:pt>
                <c:pt idx="949">
                  <c:v>98.262</c:v>
                </c:pt>
                <c:pt idx="950">
                  <c:v>96.344999999999999</c:v>
                </c:pt>
                <c:pt idx="951">
                  <c:v>97.994</c:v>
                </c:pt>
                <c:pt idx="952">
                  <c:v>99.54</c:v>
                </c:pt>
                <c:pt idx="953">
                  <c:v>99.998999999999995</c:v>
                </c:pt>
                <c:pt idx="954">
                  <c:v>99.99</c:v>
                </c:pt>
                <c:pt idx="955">
                  <c:v>99.578999999999994</c:v>
                </c:pt>
                <c:pt idx="956">
                  <c:v>98.231999999999999</c:v>
                </c:pt>
                <c:pt idx="957">
                  <c:v>99.93</c:v>
                </c:pt>
                <c:pt idx="958">
                  <c:v>98.123000000000005</c:v>
                </c:pt>
                <c:pt idx="959">
                  <c:v>98.433000000000007</c:v>
                </c:pt>
                <c:pt idx="960">
                  <c:v>99.456000000000003</c:v>
                </c:pt>
                <c:pt idx="961">
                  <c:v>99.902000000000001</c:v>
                </c:pt>
                <c:pt idx="962">
                  <c:v>98.935000000000002</c:v>
                </c:pt>
                <c:pt idx="963">
                  <c:v>99.802999999999997</c:v>
                </c:pt>
                <c:pt idx="964">
                  <c:v>100</c:v>
                </c:pt>
                <c:pt idx="965">
                  <c:v>99.488</c:v>
                </c:pt>
                <c:pt idx="966">
                  <c:v>100</c:v>
                </c:pt>
                <c:pt idx="967">
                  <c:v>98.3</c:v>
                </c:pt>
                <c:pt idx="968">
                  <c:v>99.234999999999999</c:v>
                </c:pt>
                <c:pt idx="969">
                  <c:v>99.986999999999995</c:v>
                </c:pt>
                <c:pt idx="970">
                  <c:v>100</c:v>
                </c:pt>
                <c:pt idx="971">
                  <c:v>100</c:v>
                </c:pt>
                <c:pt idx="972">
                  <c:v>99.349000000000004</c:v>
                </c:pt>
                <c:pt idx="973">
                  <c:v>99.923000000000002</c:v>
                </c:pt>
                <c:pt idx="974">
                  <c:v>99.474999999999994</c:v>
                </c:pt>
                <c:pt idx="975">
                  <c:v>99.775999999999996</c:v>
                </c:pt>
                <c:pt idx="976">
                  <c:v>98.302000000000007</c:v>
                </c:pt>
                <c:pt idx="977">
                  <c:v>99.207999999999998</c:v>
                </c:pt>
                <c:pt idx="978">
                  <c:v>100</c:v>
                </c:pt>
                <c:pt idx="979">
                  <c:v>99.849000000000004</c:v>
                </c:pt>
                <c:pt idx="980">
                  <c:v>99.968000000000004</c:v>
                </c:pt>
                <c:pt idx="981">
                  <c:v>99.802000000000007</c:v>
                </c:pt>
                <c:pt idx="982">
                  <c:v>100</c:v>
                </c:pt>
                <c:pt idx="983">
                  <c:v>99.935000000000002</c:v>
                </c:pt>
                <c:pt idx="984">
                  <c:v>99.507999999999996</c:v>
                </c:pt>
                <c:pt idx="985">
                  <c:v>99.594999999999999</c:v>
                </c:pt>
                <c:pt idx="986">
                  <c:v>99.528000000000006</c:v>
                </c:pt>
                <c:pt idx="987">
                  <c:v>99.031999999999996</c:v>
                </c:pt>
                <c:pt idx="988">
                  <c:v>100</c:v>
                </c:pt>
                <c:pt idx="989">
                  <c:v>99.7</c:v>
                </c:pt>
                <c:pt idx="990">
                  <c:v>99.924000000000007</c:v>
                </c:pt>
                <c:pt idx="991">
                  <c:v>99.778999999999996</c:v>
                </c:pt>
                <c:pt idx="992">
                  <c:v>99.320999999999998</c:v>
                </c:pt>
                <c:pt idx="993">
                  <c:v>100</c:v>
                </c:pt>
                <c:pt idx="994">
                  <c:v>99.97</c:v>
                </c:pt>
                <c:pt idx="995">
                  <c:v>98.498000000000005</c:v>
                </c:pt>
                <c:pt idx="996">
                  <c:v>97.754000000000005</c:v>
                </c:pt>
                <c:pt idx="997">
                  <c:v>98.043999999999997</c:v>
                </c:pt>
                <c:pt idx="998">
                  <c:v>100</c:v>
                </c:pt>
                <c:pt idx="999">
                  <c:v>99.960999999999999</c:v>
                </c:pt>
                <c:pt idx="1000">
                  <c:v>99.691999999999993</c:v>
                </c:pt>
                <c:pt idx="1001">
                  <c:v>97.754999999999995</c:v>
                </c:pt>
                <c:pt idx="1002">
                  <c:v>98.385000000000005</c:v>
                </c:pt>
                <c:pt idx="1003">
                  <c:v>100</c:v>
                </c:pt>
                <c:pt idx="1004">
                  <c:v>100</c:v>
                </c:pt>
                <c:pt idx="1005">
                  <c:v>99.602999999999994</c:v>
                </c:pt>
                <c:pt idx="1006">
                  <c:v>99.96</c:v>
                </c:pt>
                <c:pt idx="1007">
                  <c:v>98.51</c:v>
                </c:pt>
                <c:pt idx="1008">
                  <c:v>99.557000000000002</c:v>
                </c:pt>
                <c:pt idx="1009">
                  <c:v>99.182000000000002</c:v>
                </c:pt>
                <c:pt idx="1010">
                  <c:v>100</c:v>
                </c:pt>
                <c:pt idx="1011">
                  <c:v>100</c:v>
                </c:pt>
                <c:pt idx="1012">
                  <c:v>100</c:v>
                </c:pt>
                <c:pt idx="1013">
                  <c:v>100</c:v>
                </c:pt>
                <c:pt idx="1014">
                  <c:v>99.305000000000007</c:v>
                </c:pt>
                <c:pt idx="1015">
                  <c:v>99.028999999999996</c:v>
                </c:pt>
                <c:pt idx="1016">
                  <c:v>99.353999999999999</c:v>
                </c:pt>
                <c:pt idx="1017">
                  <c:v>98.575999999999993</c:v>
                </c:pt>
                <c:pt idx="1018">
                  <c:v>99.322999999999993</c:v>
                </c:pt>
                <c:pt idx="1019">
                  <c:v>100</c:v>
                </c:pt>
                <c:pt idx="1020">
                  <c:v>100</c:v>
                </c:pt>
                <c:pt idx="1021">
                  <c:v>99.963999999999999</c:v>
                </c:pt>
                <c:pt idx="1022">
                  <c:v>99.995999999999995</c:v>
                </c:pt>
                <c:pt idx="1023">
                  <c:v>100</c:v>
                </c:pt>
                <c:pt idx="1024">
                  <c:v>99.843000000000004</c:v>
                </c:pt>
                <c:pt idx="1025">
                  <c:v>99.882999999999996</c:v>
                </c:pt>
                <c:pt idx="1026">
                  <c:v>100</c:v>
                </c:pt>
                <c:pt idx="1027">
                  <c:v>100</c:v>
                </c:pt>
                <c:pt idx="1028">
                  <c:v>99.798000000000002</c:v>
                </c:pt>
                <c:pt idx="1029">
                  <c:v>100</c:v>
                </c:pt>
                <c:pt idx="1030">
                  <c:v>99.962999999999994</c:v>
                </c:pt>
                <c:pt idx="1031">
                  <c:v>100</c:v>
                </c:pt>
                <c:pt idx="1032">
                  <c:v>100</c:v>
                </c:pt>
                <c:pt idx="1033">
                  <c:v>100</c:v>
                </c:pt>
                <c:pt idx="1034">
                  <c:v>100</c:v>
                </c:pt>
                <c:pt idx="1035">
                  <c:v>100</c:v>
                </c:pt>
                <c:pt idx="1036">
                  <c:v>99.909000000000006</c:v>
                </c:pt>
                <c:pt idx="1037">
                  <c:v>99.82</c:v>
                </c:pt>
                <c:pt idx="1038">
                  <c:v>99.611000000000004</c:v>
                </c:pt>
                <c:pt idx="1039">
                  <c:v>99.701999999999998</c:v>
                </c:pt>
                <c:pt idx="1040">
                  <c:v>98.257000000000005</c:v>
                </c:pt>
                <c:pt idx="1041">
                  <c:v>99.238</c:v>
                </c:pt>
                <c:pt idx="1042">
                  <c:v>99.843000000000004</c:v>
                </c:pt>
                <c:pt idx="1043">
                  <c:v>97.680999999999997</c:v>
                </c:pt>
                <c:pt idx="1044">
                  <c:v>98.12</c:v>
                </c:pt>
                <c:pt idx="1045">
                  <c:v>98.018000000000001</c:v>
                </c:pt>
                <c:pt idx="1046">
                  <c:v>98.53</c:v>
                </c:pt>
                <c:pt idx="1047">
                  <c:v>98.781000000000006</c:v>
                </c:pt>
                <c:pt idx="1048">
                  <c:v>98.527000000000001</c:v>
                </c:pt>
                <c:pt idx="1049">
                  <c:v>99.983999999999995</c:v>
                </c:pt>
                <c:pt idx="1050">
                  <c:v>100</c:v>
                </c:pt>
                <c:pt idx="1051">
                  <c:v>99.799000000000007</c:v>
                </c:pt>
                <c:pt idx="1052">
                  <c:v>100</c:v>
                </c:pt>
                <c:pt idx="1053">
                  <c:v>99.658000000000001</c:v>
                </c:pt>
                <c:pt idx="1054">
                  <c:v>99.051000000000002</c:v>
                </c:pt>
                <c:pt idx="1055">
                  <c:v>100</c:v>
                </c:pt>
                <c:pt idx="1056">
                  <c:v>99.483000000000004</c:v>
                </c:pt>
                <c:pt idx="1057">
                  <c:v>99.983000000000004</c:v>
                </c:pt>
                <c:pt idx="1058">
                  <c:v>98.754999999999995</c:v>
                </c:pt>
                <c:pt idx="1059">
                  <c:v>99.061000000000007</c:v>
                </c:pt>
                <c:pt idx="1060">
                  <c:v>99.664000000000001</c:v>
                </c:pt>
                <c:pt idx="1061">
                  <c:v>98.593000000000004</c:v>
                </c:pt>
                <c:pt idx="1062">
                  <c:v>98.094999999999999</c:v>
                </c:pt>
                <c:pt idx="1063">
                  <c:v>99.25</c:v>
                </c:pt>
                <c:pt idx="1064">
                  <c:v>97.334999999999994</c:v>
                </c:pt>
              </c:numCache>
            </c:numRef>
          </c:xVal>
          <c:yVal>
            <c:numRef>
              <c:f>'Lutz48m vs AVA'!$K$4:$K$1068</c:f>
              <c:numCache>
                <c:formatCode>0.0</c:formatCode>
                <c:ptCount val="1065"/>
                <c:pt idx="0">
                  <c:v>88.47</c:v>
                </c:pt>
                <c:pt idx="1">
                  <c:v>86.81</c:v>
                </c:pt>
                <c:pt idx="2">
                  <c:v>86.39</c:v>
                </c:pt>
                <c:pt idx="3">
                  <c:v>85</c:v>
                </c:pt>
                <c:pt idx="4">
                  <c:v>86.83</c:v>
                </c:pt>
                <c:pt idx="5">
                  <c:v>84.52</c:v>
                </c:pt>
                <c:pt idx="6">
                  <c:v>84.14</c:v>
                </c:pt>
                <c:pt idx="7">
                  <c:v>89.1</c:v>
                </c:pt>
                <c:pt idx="8">
                  <c:v>97.47</c:v>
                </c:pt>
                <c:pt idx="9">
                  <c:v>87.8</c:v>
                </c:pt>
                <c:pt idx="10">
                  <c:v>88.53</c:v>
                </c:pt>
                <c:pt idx="11">
                  <c:v>87.52</c:v>
                </c:pt>
                <c:pt idx="12">
                  <c:v>89.89</c:v>
                </c:pt>
                <c:pt idx="13">
                  <c:v>91.34</c:v>
                </c:pt>
                <c:pt idx="14">
                  <c:v>89.47</c:v>
                </c:pt>
                <c:pt idx="15">
                  <c:v>90.66</c:v>
                </c:pt>
                <c:pt idx="16">
                  <c:v>88.74</c:v>
                </c:pt>
                <c:pt idx="17">
                  <c:v>87.16</c:v>
                </c:pt>
                <c:pt idx="18">
                  <c:v>82.73</c:v>
                </c:pt>
                <c:pt idx="19">
                  <c:v>86.55</c:v>
                </c:pt>
                <c:pt idx="20">
                  <c:v>89.51</c:v>
                </c:pt>
                <c:pt idx="21">
                  <c:v>87.62</c:v>
                </c:pt>
                <c:pt idx="22">
                  <c:v>88.56</c:v>
                </c:pt>
                <c:pt idx="23">
                  <c:v>86.72</c:v>
                </c:pt>
                <c:pt idx="24">
                  <c:v>85.06</c:v>
                </c:pt>
                <c:pt idx="25">
                  <c:v>81.98</c:v>
                </c:pt>
                <c:pt idx="26">
                  <c:v>83.96</c:v>
                </c:pt>
                <c:pt idx="27">
                  <c:v>84.24</c:v>
                </c:pt>
                <c:pt idx="28">
                  <c:v>86.66</c:v>
                </c:pt>
                <c:pt idx="29">
                  <c:v>85.72</c:v>
                </c:pt>
                <c:pt idx="30">
                  <c:v>85.99</c:v>
                </c:pt>
                <c:pt idx="31">
                  <c:v>85.63</c:v>
                </c:pt>
                <c:pt idx="32">
                  <c:v>84.59</c:v>
                </c:pt>
                <c:pt idx="33">
                  <c:v>85.45</c:v>
                </c:pt>
                <c:pt idx="34">
                  <c:v>87.75</c:v>
                </c:pt>
                <c:pt idx="35">
                  <c:v>89.1</c:v>
                </c:pt>
                <c:pt idx="36">
                  <c:v>88.62</c:v>
                </c:pt>
                <c:pt idx="37">
                  <c:v>90.46</c:v>
                </c:pt>
                <c:pt idx="38">
                  <c:v>89.52</c:v>
                </c:pt>
                <c:pt idx="39">
                  <c:v>82.38</c:v>
                </c:pt>
                <c:pt idx="40">
                  <c:v>80.510000000000005</c:v>
                </c:pt>
                <c:pt idx="41">
                  <c:v>86.36</c:v>
                </c:pt>
                <c:pt idx="42">
                  <c:v>84.29</c:v>
                </c:pt>
                <c:pt idx="43">
                  <c:v>82.35</c:v>
                </c:pt>
                <c:pt idx="44">
                  <c:v>79.680000000000007</c:v>
                </c:pt>
                <c:pt idx="45">
                  <c:v>86.72</c:v>
                </c:pt>
                <c:pt idx="46">
                  <c:v>84.96</c:v>
                </c:pt>
                <c:pt idx="47">
                  <c:v>85.27</c:v>
                </c:pt>
                <c:pt idx="48">
                  <c:v>80.959999999999994</c:v>
                </c:pt>
                <c:pt idx="49">
                  <c:v>79.23</c:v>
                </c:pt>
                <c:pt idx="50">
                  <c:v>77.849999999999994</c:v>
                </c:pt>
                <c:pt idx="51">
                  <c:v>93.52</c:v>
                </c:pt>
                <c:pt idx="52">
                  <c:v>87.15</c:v>
                </c:pt>
                <c:pt idx="53">
                  <c:v>83.42</c:v>
                </c:pt>
                <c:pt idx="54">
                  <c:v>81.540000000000006</c:v>
                </c:pt>
                <c:pt idx="55">
                  <c:v>82.64</c:v>
                </c:pt>
                <c:pt idx="56">
                  <c:v>85.59</c:v>
                </c:pt>
                <c:pt idx="57">
                  <c:v>83.99</c:v>
                </c:pt>
                <c:pt idx="58">
                  <c:v>85.36</c:v>
                </c:pt>
                <c:pt idx="59">
                  <c:v>85.47</c:v>
                </c:pt>
                <c:pt idx="60">
                  <c:v>85.52</c:v>
                </c:pt>
                <c:pt idx="61">
                  <c:v>81.61</c:v>
                </c:pt>
                <c:pt idx="62">
                  <c:v>85.8</c:v>
                </c:pt>
                <c:pt idx="63">
                  <c:v>85.09</c:v>
                </c:pt>
                <c:pt idx="64">
                  <c:v>90.61</c:v>
                </c:pt>
                <c:pt idx="65">
                  <c:v>89.63</c:v>
                </c:pt>
                <c:pt idx="66">
                  <c:v>86.15</c:v>
                </c:pt>
                <c:pt idx="67">
                  <c:v>83.41</c:v>
                </c:pt>
                <c:pt idx="68">
                  <c:v>83.89</c:v>
                </c:pt>
                <c:pt idx="69">
                  <c:v>83.31</c:v>
                </c:pt>
                <c:pt idx="70">
                  <c:v>85.21</c:v>
                </c:pt>
                <c:pt idx="71">
                  <c:v>86.64</c:v>
                </c:pt>
                <c:pt idx="72">
                  <c:v>84.71</c:v>
                </c:pt>
                <c:pt idx="73">
                  <c:v>82.47</c:v>
                </c:pt>
                <c:pt idx="74">
                  <c:v>82.29</c:v>
                </c:pt>
                <c:pt idx="75">
                  <c:v>87.2</c:v>
                </c:pt>
                <c:pt idx="76">
                  <c:v>84.49</c:v>
                </c:pt>
                <c:pt idx="77">
                  <c:v>85.07</c:v>
                </c:pt>
                <c:pt idx="78">
                  <c:v>88.08</c:v>
                </c:pt>
                <c:pt idx="79">
                  <c:v>93.66</c:v>
                </c:pt>
                <c:pt idx="80">
                  <c:v>97.54</c:v>
                </c:pt>
                <c:pt idx="81">
                  <c:v>88.48</c:v>
                </c:pt>
                <c:pt idx="82">
                  <c:v>84.99</c:v>
                </c:pt>
                <c:pt idx="83">
                  <c:v>85.87</c:v>
                </c:pt>
                <c:pt idx="84">
                  <c:v>87.75</c:v>
                </c:pt>
                <c:pt idx="85">
                  <c:v>87.47</c:v>
                </c:pt>
                <c:pt idx="86">
                  <c:v>92.22</c:v>
                </c:pt>
                <c:pt idx="87">
                  <c:v>87.98</c:v>
                </c:pt>
                <c:pt idx="88">
                  <c:v>90.14</c:v>
                </c:pt>
                <c:pt idx="89">
                  <c:v>87.278999999999996</c:v>
                </c:pt>
                <c:pt idx="90">
                  <c:v>86.573999999999998</c:v>
                </c:pt>
                <c:pt idx="91">
                  <c:v>87.436000000000007</c:v>
                </c:pt>
                <c:pt idx="92">
                  <c:v>87.543000000000006</c:v>
                </c:pt>
                <c:pt idx="93">
                  <c:v>90.03</c:v>
                </c:pt>
                <c:pt idx="94">
                  <c:v>90.747</c:v>
                </c:pt>
                <c:pt idx="95">
                  <c:v>88.135000000000005</c:v>
                </c:pt>
                <c:pt idx="96">
                  <c:v>96.966999999999999</c:v>
                </c:pt>
                <c:pt idx="97">
                  <c:v>99.364999999999995</c:v>
                </c:pt>
                <c:pt idx="98">
                  <c:v>97.007999999999996</c:v>
                </c:pt>
                <c:pt idx="99">
                  <c:v>99.209000000000003</c:v>
                </c:pt>
                <c:pt idx="100">
                  <c:v>92.587000000000003</c:v>
                </c:pt>
                <c:pt idx="101">
                  <c:v>92.018000000000001</c:v>
                </c:pt>
                <c:pt idx="102">
                  <c:v>93.212999999999994</c:v>
                </c:pt>
                <c:pt idx="103">
                  <c:v>98.894000000000005</c:v>
                </c:pt>
                <c:pt idx="104">
                  <c:v>96.93</c:v>
                </c:pt>
                <c:pt idx="105">
                  <c:v>98.816000000000003</c:v>
                </c:pt>
                <c:pt idx="106">
                  <c:v>99.805999999999997</c:v>
                </c:pt>
                <c:pt idx="107">
                  <c:v>99.498999999999995</c:v>
                </c:pt>
                <c:pt idx="108">
                  <c:v>99.96</c:v>
                </c:pt>
                <c:pt idx="109">
                  <c:v>97.822999999999993</c:v>
                </c:pt>
                <c:pt idx="110">
                  <c:v>98.715000000000003</c:v>
                </c:pt>
                <c:pt idx="111">
                  <c:v>97.599000000000004</c:v>
                </c:pt>
                <c:pt idx="112">
                  <c:v>96.713999999999999</c:v>
                </c:pt>
                <c:pt idx="113">
                  <c:v>95.388000000000005</c:v>
                </c:pt>
                <c:pt idx="114">
                  <c:v>96.018000000000001</c:v>
                </c:pt>
                <c:pt idx="115">
                  <c:v>93.858999999999995</c:v>
                </c:pt>
                <c:pt idx="116">
                  <c:v>89.897999999999996</c:v>
                </c:pt>
                <c:pt idx="117">
                  <c:v>93.183000000000007</c:v>
                </c:pt>
                <c:pt idx="118">
                  <c:v>97.536000000000001</c:v>
                </c:pt>
                <c:pt idx="119">
                  <c:v>99.149000000000001</c:v>
                </c:pt>
                <c:pt idx="120">
                  <c:v>99.106999999999999</c:v>
                </c:pt>
                <c:pt idx="121">
                  <c:v>95.551000000000002</c:v>
                </c:pt>
                <c:pt idx="122">
                  <c:v>94.926000000000002</c:v>
                </c:pt>
                <c:pt idx="123">
                  <c:v>99.55</c:v>
                </c:pt>
                <c:pt idx="124">
                  <c:v>99.78</c:v>
                </c:pt>
                <c:pt idx="125">
                  <c:v>99.716999999999999</c:v>
                </c:pt>
                <c:pt idx="126">
                  <c:v>97.617000000000004</c:v>
                </c:pt>
                <c:pt idx="127">
                  <c:v>97.159000000000006</c:v>
                </c:pt>
                <c:pt idx="128">
                  <c:v>97.113</c:v>
                </c:pt>
                <c:pt idx="129">
                  <c:v>100</c:v>
                </c:pt>
                <c:pt idx="130">
                  <c:v>99.557000000000002</c:v>
                </c:pt>
                <c:pt idx="131">
                  <c:v>99.176000000000002</c:v>
                </c:pt>
                <c:pt idx="132">
                  <c:v>99.049000000000007</c:v>
                </c:pt>
                <c:pt idx="133">
                  <c:v>96.07</c:v>
                </c:pt>
                <c:pt idx="134">
                  <c:v>99.048000000000002</c:v>
                </c:pt>
                <c:pt idx="135">
                  <c:v>98.843000000000004</c:v>
                </c:pt>
                <c:pt idx="136">
                  <c:v>95.391000000000005</c:v>
                </c:pt>
                <c:pt idx="137">
                  <c:v>93.789000000000001</c:v>
                </c:pt>
                <c:pt idx="138">
                  <c:v>97.314999999999998</c:v>
                </c:pt>
                <c:pt idx="139">
                  <c:v>99.623000000000005</c:v>
                </c:pt>
                <c:pt idx="140">
                  <c:v>99.96</c:v>
                </c:pt>
                <c:pt idx="141">
                  <c:v>99.040999999999997</c:v>
                </c:pt>
                <c:pt idx="142">
                  <c:v>99.378</c:v>
                </c:pt>
                <c:pt idx="143">
                  <c:v>98.125</c:v>
                </c:pt>
                <c:pt idx="144">
                  <c:v>99.956000000000003</c:v>
                </c:pt>
                <c:pt idx="145">
                  <c:v>99.647999999999996</c:v>
                </c:pt>
                <c:pt idx="146">
                  <c:v>99.757000000000005</c:v>
                </c:pt>
                <c:pt idx="147">
                  <c:v>99.646000000000001</c:v>
                </c:pt>
                <c:pt idx="148">
                  <c:v>96.471000000000004</c:v>
                </c:pt>
                <c:pt idx="149">
                  <c:v>99.933000000000007</c:v>
                </c:pt>
                <c:pt idx="150">
                  <c:v>99.454999999999998</c:v>
                </c:pt>
                <c:pt idx="151">
                  <c:v>99.900999999999996</c:v>
                </c:pt>
                <c:pt idx="152">
                  <c:v>99.713999999999999</c:v>
                </c:pt>
                <c:pt idx="153">
                  <c:v>95.094999999999999</c:v>
                </c:pt>
                <c:pt idx="154">
                  <c:v>93.046000000000006</c:v>
                </c:pt>
                <c:pt idx="155">
                  <c:v>95.447000000000003</c:v>
                </c:pt>
                <c:pt idx="156">
                  <c:v>97.837999999999994</c:v>
                </c:pt>
                <c:pt idx="157">
                  <c:v>99.06</c:v>
                </c:pt>
                <c:pt idx="158">
                  <c:v>99.971000000000004</c:v>
                </c:pt>
                <c:pt idx="159">
                  <c:v>99.843999999999994</c:v>
                </c:pt>
                <c:pt idx="160">
                  <c:v>99.18</c:v>
                </c:pt>
                <c:pt idx="161">
                  <c:v>99.926000000000002</c:v>
                </c:pt>
                <c:pt idx="162">
                  <c:v>99.814999999999998</c:v>
                </c:pt>
                <c:pt idx="163">
                  <c:v>100</c:v>
                </c:pt>
                <c:pt idx="164">
                  <c:v>99.671999999999997</c:v>
                </c:pt>
                <c:pt idx="165">
                  <c:v>98.474999999999994</c:v>
                </c:pt>
                <c:pt idx="166">
                  <c:v>96.835999999999999</c:v>
                </c:pt>
                <c:pt idx="167">
                  <c:v>99.120999999999995</c:v>
                </c:pt>
                <c:pt idx="168">
                  <c:v>98.346000000000004</c:v>
                </c:pt>
                <c:pt idx="169">
                  <c:v>96.826999999999998</c:v>
                </c:pt>
                <c:pt idx="170">
                  <c:v>96.813000000000002</c:v>
                </c:pt>
                <c:pt idx="171">
                  <c:v>96.195999999999998</c:v>
                </c:pt>
                <c:pt idx="172">
                  <c:v>99.819000000000003</c:v>
                </c:pt>
                <c:pt idx="173">
                  <c:v>99.063000000000002</c:v>
                </c:pt>
                <c:pt idx="174">
                  <c:v>99.239000000000004</c:v>
                </c:pt>
                <c:pt idx="175">
                  <c:v>100</c:v>
                </c:pt>
                <c:pt idx="176">
                  <c:v>97.025999999999996</c:v>
                </c:pt>
                <c:pt idx="177">
                  <c:v>98.153999999999996</c:v>
                </c:pt>
                <c:pt idx="178">
                  <c:v>95.731999999999999</c:v>
                </c:pt>
                <c:pt idx="179">
                  <c:v>95.483000000000004</c:v>
                </c:pt>
                <c:pt idx="180">
                  <c:v>98.033000000000001</c:v>
                </c:pt>
                <c:pt idx="181">
                  <c:v>99.287999999999997</c:v>
                </c:pt>
                <c:pt idx="182">
                  <c:v>98.554000000000002</c:v>
                </c:pt>
                <c:pt idx="183">
                  <c:v>100</c:v>
                </c:pt>
                <c:pt idx="184">
                  <c:v>99.210999999999999</c:v>
                </c:pt>
                <c:pt idx="185">
                  <c:v>97.394999999999996</c:v>
                </c:pt>
                <c:pt idx="186">
                  <c:v>99.983000000000004</c:v>
                </c:pt>
                <c:pt idx="187">
                  <c:v>98.32</c:v>
                </c:pt>
                <c:pt idx="188">
                  <c:v>96.790999999999997</c:v>
                </c:pt>
                <c:pt idx="189">
                  <c:v>98.254999999999995</c:v>
                </c:pt>
                <c:pt idx="190">
                  <c:v>98.980999999999995</c:v>
                </c:pt>
                <c:pt idx="191">
                  <c:v>98.778000000000006</c:v>
                </c:pt>
                <c:pt idx="192">
                  <c:v>99.971999999999994</c:v>
                </c:pt>
                <c:pt idx="193">
                  <c:v>100</c:v>
                </c:pt>
                <c:pt idx="194">
                  <c:v>100</c:v>
                </c:pt>
                <c:pt idx="195">
                  <c:v>100</c:v>
                </c:pt>
                <c:pt idx="196">
                  <c:v>99.808000000000007</c:v>
                </c:pt>
                <c:pt idx="197">
                  <c:v>97.873999999999995</c:v>
                </c:pt>
                <c:pt idx="198">
                  <c:v>98.141999999999996</c:v>
                </c:pt>
                <c:pt idx="199">
                  <c:v>99.643000000000001</c:v>
                </c:pt>
                <c:pt idx="200">
                  <c:v>98.768000000000001</c:v>
                </c:pt>
                <c:pt idx="201">
                  <c:v>99.548000000000002</c:v>
                </c:pt>
                <c:pt idx="202">
                  <c:v>98.507999999999996</c:v>
                </c:pt>
                <c:pt idx="203">
                  <c:v>96.983000000000004</c:v>
                </c:pt>
                <c:pt idx="204">
                  <c:v>100</c:v>
                </c:pt>
                <c:pt idx="205">
                  <c:v>99.998999999999995</c:v>
                </c:pt>
                <c:pt idx="206">
                  <c:v>97.54</c:v>
                </c:pt>
                <c:pt idx="207">
                  <c:v>99.055000000000007</c:v>
                </c:pt>
                <c:pt idx="208">
                  <c:v>99.272999999999996</c:v>
                </c:pt>
                <c:pt idx="209">
                  <c:v>98.741</c:v>
                </c:pt>
                <c:pt idx="210">
                  <c:v>99.623000000000005</c:v>
                </c:pt>
                <c:pt idx="211">
                  <c:v>98.022999999999996</c:v>
                </c:pt>
                <c:pt idx="212">
                  <c:v>99.567999999999998</c:v>
                </c:pt>
                <c:pt idx="213">
                  <c:v>98.99</c:v>
                </c:pt>
                <c:pt idx="214">
                  <c:v>97.926000000000002</c:v>
                </c:pt>
                <c:pt idx="215">
                  <c:v>96.834000000000003</c:v>
                </c:pt>
                <c:pt idx="216">
                  <c:v>98.995000000000005</c:v>
                </c:pt>
                <c:pt idx="217">
                  <c:v>98.957999999999998</c:v>
                </c:pt>
                <c:pt idx="218">
                  <c:v>99.429000000000002</c:v>
                </c:pt>
                <c:pt idx="219">
                  <c:v>99.558999999999997</c:v>
                </c:pt>
                <c:pt idx="220">
                  <c:v>98.167000000000002</c:v>
                </c:pt>
                <c:pt idx="221">
                  <c:v>97.903000000000006</c:v>
                </c:pt>
                <c:pt idx="222">
                  <c:v>99.215000000000003</c:v>
                </c:pt>
                <c:pt idx="223">
                  <c:v>100</c:v>
                </c:pt>
                <c:pt idx="224">
                  <c:v>99.998999999999995</c:v>
                </c:pt>
                <c:pt idx="225">
                  <c:v>98.34</c:v>
                </c:pt>
                <c:pt idx="226">
                  <c:v>99.957999999999998</c:v>
                </c:pt>
                <c:pt idx="227">
                  <c:v>98.944999999999993</c:v>
                </c:pt>
                <c:pt idx="228">
                  <c:v>99.054000000000002</c:v>
                </c:pt>
                <c:pt idx="229">
                  <c:v>99.802999999999997</c:v>
                </c:pt>
                <c:pt idx="230">
                  <c:v>99.998999999999995</c:v>
                </c:pt>
                <c:pt idx="231">
                  <c:v>96.984999999999999</c:v>
                </c:pt>
                <c:pt idx="232">
                  <c:v>96.215000000000003</c:v>
                </c:pt>
                <c:pt idx="233">
                  <c:v>96.795000000000002</c:v>
                </c:pt>
                <c:pt idx="234">
                  <c:v>95.674999999999997</c:v>
                </c:pt>
                <c:pt idx="235">
                  <c:v>96.98</c:v>
                </c:pt>
                <c:pt idx="236">
                  <c:v>95.221000000000004</c:v>
                </c:pt>
                <c:pt idx="237">
                  <c:v>94.801000000000002</c:v>
                </c:pt>
                <c:pt idx="238">
                  <c:v>93.647000000000006</c:v>
                </c:pt>
                <c:pt idx="239">
                  <c:v>88.483000000000004</c:v>
                </c:pt>
                <c:pt idx="240">
                  <c:v>100</c:v>
                </c:pt>
                <c:pt idx="241">
                  <c:v>100</c:v>
                </c:pt>
                <c:pt idx="242">
                  <c:v>99.998000000000005</c:v>
                </c:pt>
                <c:pt idx="243">
                  <c:v>94.662000000000006</c:v>
                </c:pt>
                <c:pt idx="244">
                  <c:v>93.436999999999998</c:v>
                </c:pt>
                <c:pt idx="245">
                  <c:v>96.344999999999999</c:v>
                </c:pt>
                <c:pt idx="246">
                  <c:v>99.2</c:v>
                </c:pt>
                <c:pt idx="247">
                  <c:v>99.905000000000001</c:v>
                </c:pt>
                <c:pt idx="248">
                  <c:v>97.519000000000005</c:v>
                </c:pt>
                <c:pt idx="249">
                  <c:v>97.950999999999993</c:v>
                </c:pt>
                <c:pt idx="250">
                  <c:v>99.869</c:v>
                </c:pt>
                <c:pt idx="251">
                  <c:v>99.507000000000005</c:v>
                </c:pt>
                <c:pt idx="252">
                  <c:v>99.275999999999996</c:v>
                </c:pt>
                <c:pt idx="253">
                  <c:v>98.47</c:v>
                </c:pt>
                <c:pt idx="254">
                  <c:v>98.113</c:v>
                </c:pt>
                <c:pt idx="255">
                  <c:v>98.12</c:v>
                </c:pt>
                <c:pt idx="256">
                  <c:v>96.975999999999999</c:v>
                </c:pt>
                <c:pt idx="257">
                  <c:v>99.954999999999998</c:v>
                </c:pt>
                <c:pt idx="258">
                  <c:v>99.313000000000002</c:v>
                </c:pt>
                <c:pt idx="259">
                  <c:v>99.707999999999998</c:v>
                </c:pt>
                <c:pt idx="260">
                  <c:v>96.826999999999998</c:v>
                </c:pt>
                <c:pt idx="261">
                  <c:v>99.185000000000002</c:v>
                </c:pt>
                <c:pt idx="262">
                  <c:v>98.628</c:v>
                </c:pt>
                <c:pt idx="263">
                  <c:v>99.421999999999997</c:v>
                </c:pt>
                <c:pt idx="264">
                  <c:v>100</c:v>
                </c:pt>
                <c:pt idx="265">
                  <c:v>99.548000000000002</c:v>
                </c:pt>
                <c:pt idx="266">
                  <c:v>97.18</c:v>
                </c:pt>
                <c:pt idx="267">
                  <c:v>98.201999999999998</c:v>
                </c:pt>
                <c:pt idx="268">
                  <c:v>98.444999999999993</c:v>
                </c:pt>
                <c:pt idx="269">
                  <c:v>97.254999999999995</c:v>
                </c:pt>
                <c:pt idx="270">
                  <c:v>99.355999999999995</c:v>
                </c:pt>
                <c:pt idx="271">
                  <c:v>99.268000000000001</c:v>
                </c:pt>
                <c:pt idx="272">
                  <c:v>99.688000000000002</c:v>
                </c:pt>
                <c:pt idx="273">
                  <c:v>100</c:v>
                </c:pt>
                <c:pt idx="274">
                  <c:v>100</c:v>
                </c:pt>
                <c:pt idx="275">
                  <c:v>99.912999999999997</c:v>
                </c:pt>
                <c:pt idx="276">
                  <c:v>98.049000000000007</c:v>
                </c:pt>
                <c:pt idx="277">
                  <c:v>99.036000000000001</c:v>
                </c:pt>
                <c:pt idx="278">
                  <c:v>98.066000000000003</c:v>
                </c:pt>
                <c:pt idx="279">
                  <c:v>98.798000000000002</c:v>
                </c:pt>
                <c:pt idx="280">
                  <c:v>98.53</c:v>
                </c:pt>
                <c:pt idx="281">
                  <c:v>98.974000000000004</c:v>
                </c:pt>
                <c:pt idx="282">
                  <c:v>99.927000000000007</c:v>
                </c:pt>
                <c:pt idx="283">
                  <c:v>99.259</c:v>
                </c:pt>
                <c:pt idx="284">
                  <c:v>99.795000000000002</c:v>
                </c:pt>
                <c:pt idx="285">
                  <c:v>99.254000000000005</c:v>
                </c:pt>
                <c:pt idx="286">
                  <c:v>99.763999999999996</c:v>
                </c:pt>
                <c:pt idx="287">
                  <c:v>99.346000000000004</c:v>
                </c:pt>
                <c:pt idx="288">
                  <c:v>100</c:v>
                </c:pt>
                <c:pt idx="289">
                  <c:v>99.022000000000006</c:v>
                </c:pt>
                <c:pt idx="290">
                  <c:v>98.950999999999993</c:v>
                </c:pt>
                <c:pt idx="291">
                  <c:v>97.524000000000001</c:v>
                </c:pt>
                <c:pt idx="292">
                  <c:v>96.397999999999996</c:v>
                </c:pt>
                <c:pt idx="293">
                  <c:v>94.123000000000005</c:v>
                </c:pt>
                <c:pt idx="294">
                  <c:v>99.451999999999998</c:v>
                </c:pt>
                <c:pt idx="295">
                  <c:v>97.528999999999996</c:v>
                </c:pt>
                <c:pt idx="296">
                  <c:v>97.984999999999999</c:v>
                </c:pt>
                <c:pt idx="297">
                  <c:v>98.24</c:v>
                </c:pt>
                <c:pt idx="298">
                  <c:v>98.644000000000005</c:v>
                </c:pt>
                <c:pt idx="299">
                  <c:v>97.26</c:v>
                </c:pt>
                <c:pt idx="300">
                  <c:v>99.861000000000004</c:v>
                </c:pt>
                <c:pt idx="301">
                  <c:v>99.843999999999994</c:v>
                </c:pt>
                <c:pt idx="302">
                  <c:v>97.34</c:v>
                </c:pt>
                <c:pt idx="303">
                  <c:v>95.858000000000004</c:v>
                </c:pt>
                <c:pt idx="304">
                  <c:v>95.159000000000006</c:v>
                </c:pt>
                <c:pt idx="305">
                  <c:v>98.905000000000001</c:v>
                </c:pt>
                <c:pt idx="306">
                  <c:v>99.894000000000005</c:v>
                </c:pt>
                <c:pt idx="307">
                  <c:v>99.816999999999993</c:v>
                </c:pt>
                <c:pt idx="308">
                  <c:v>99.968000000000004</c:v>
                </c:pt>
                <c:pt idx="309">
                  <c:v>99.983000000000004</c:v>
                </c:pt>
                <c:pt idx="310">
                  <c:v>99.381</c:v>
                </c:pt>
                <c:pt idx="311">
                  <c:v>99.638000000000005</c:v>
                </c:pt>
                <c:pt idx="312">
                  <c:v>98.204999999999998</c:v>
                </c:pt>
                <c:pt idx="313">
                  <c:v>98.850999999999999</c:v>
                </c:pt>
                <c:pt idx="314">
                  <c:v>99.816000000000003</c:v>
                </c:pt>
                <c:pt idx="315">
                  <c:v>98.817999999999998</c:v>
                </c:pt>
                <c:pt idx="316">
                  <c:v>98.501000000000005</c:v>
                </c:pt>
                <c:pt idx="317">
                  <c:v>99.664000000000001</c:v>
                </c:pt>
                <c:pt idx="318">
                  <c:v>99.599000000000004</c:v>
                </c:pt>
                <c:pt idx="319">
                  <c:v>99.066000000000003</c:v>
                </c:pt>
                <c:pt idx="320">
                  <c:v>99.488</c:v>
                </c:pt>
                <c:pt idx="321">
                  <c:v>99.495000000000005</c:v>
                </c:pt>
                <c:pt idx="322">
                  <c:v>99.27</c:v>
                </c:pt>
                <c:pt idx="323">
                  <c:v>98.506</c:v>
                </c:pt>
                <c:pt idx="324">
                  <c:v>99.454999999999998</c:v>
                </c:pt>
                <c:pt idx="325">
                  <c:v>99.765000000000001</c:v>
                </c:pt>
                <c:pt idx="326">
                  <c:v>99.688999999999993</c:v>
                </c:pt>
                <c:pt idx="327">
                  <c:v>99.822000000000003</c:v>
                </c:pt>
                <c:pt idx="328">
                  <c:v>98.119</c:v>
                </c:pt>
                <c:pt idx="329">
                  <c:v>99.039000000000001</c:v>
                </c:pt>
                <c:pt idx="330">
                  <c:v>98.921000000000006</c:v>
                </c:pt>
                <c:pt idx="331">
                  <c:v>97.067999999999998</c:v>
                </c:pt>
                <c:pt idx="332">
                  <c:v>98.864999999999995</c:v>
                </c:pt>
                <c:pt idx="333">
                  <c:v>99.628</c:v>
                </c:pt>
                <c:pt idx="334">
                  <c:v>99.825999999999993</c:v>
                </c:pt>
                <c:pt idx="335">
                  <c:v>97.825000000000003</c:v>
                </c:pt>
                <c:pt idx="336">
                  <c:v>96.007999999999996</c:v>
                </c:pt>
                <c:pt idx="337">
                  <c:v>95.927000000000007</c:v>
                </c:pt>
                <c:pt idx="338">
                  <c:v>94.335999999999999</c:v>
                </c:pt>
                <c:pt idx="339">
                  <c:v>94.488</c:v>
                </c:pt>
                <c:pt idx="340">
                  <c:v>94.558000000000007</c:v>
                </c:pt>
                <c:pt idx="341">
                  <c:v>96.379000000000005</c:v>
                </c:pt>
                <c:pt idx="342">
                  <c:v>93.37</c:v>
                </c:pt>
                <c:pt idx="343">
                  <c:v>95.233000000000004</c:v>
                </c:pt>
                <c:pt idx="344">
                  <c:v>95.031000000000006</c:v>
                </c:pt>
                <c:pt idx="345">
                  <c:v>93.245999999999995</c:v>
                </c:pt>
                <c:pt idx="346">
                  <c:v>91.99</c:v>
                </c:pt>
                <c:pt idx="347">
                  <c:v>90.876000000000005</c:v>
                </c:pt>
                <c:pt idx="348">
                  <c:v>90.463999999999999</c:v>
                </c:pt>
                <c:pt idx="349">
                  <c:v>91.867999999999995</c:v>
                </c:pt>
                <c:pt idx="350">
                  <c:v>94.551000000000002</c:v>
                </c:pt>
                <c:pt idx="351">
                  <c:v>93.855999999999995</c:v>
                </c:pt>
                <c:pt idx="352">
                  <c:v>91.778000000000006</c:v>
                </c:pt>
                <c:pt idx="353">
                  <c:v>93.677999999999997</c:v>
                </c:pt>
                <c:pt idx="354">
                  <c:v>95.888000000000005</c:v>
                </c:pt>
                <c:pt idx="355">
                  <c:v>99.144999999999996</c:v>
                </c:pt>
                <c:pt idx="356">
                  <c:v>100</c:v>
                </c:pt>
                <c:pt idx="357">
                  <c:v>96.105999999999995</c:v>
                </c:pt>
                <c:pt idx="358">
                  <c:v>93.231999999999999</c:v>
                </c:pt>
                <c:pt idx="359">
                  <c:v>91.938999999999993</c:v>
                </c:pt>
                <c:pt idx="360">
                  <c:v>96.623999999999995</c:v>
                </c:pt>
                <c:pt idx="361">
                  <c:v>94.968000000000004</c:v>
                </c:pt>
                <c:pt idx="362">
                  <c:v>94.126000000000005</c:v>
                </c:pt>
                <c:pt idx="363">
                  <c:v>92.48</c:v>
                </c:pt>
                <c:pt idx="364">
                  <c:v>94.045000000000002</c:v>
                </c:pt>
                <c:pt idx="365">
                  <c:v>96.863</c:v>
                </c:pt>
                <c:pt idx="366">
                  <c:v>92.847999999999999</c:v>
                </c:pt>
                <c:pt idx="367">
                  <c:v>90.727999999999994</c:v>
                </c:pt>
                <c:pt idx="368">
                  <c:v>92.322000000000003</c:v>
                </c:pt>
                <c:pt idx="369">
                  <c:v>93.054000000000002</c:v>
                </c:pt>
                <c:pt idx="370">
                  <c:v>92.099000000000004</c:v>
                </c:pt>
                <c:pt idx="371">
                  <c:v>91.593000000000004</c:v>
                </c:pt>
                <c:pt idx="372">
                  <c:v>90.748999999999995</c:v>
                </c:pt>
                <c:pt idx="373">
                  <c:v>87.856999999999999</c:v>
                </c:pt>
                <c:pt idx="374">
                  <c:v>89.385999999999996</c:v>
                </c:pt>
                <c:pt idx="375">
                  <c:v>90.802999999999997</c:v>
                </c:pt>
                <c:pt idx="376">
                  <c:v>89.128</c:v>
                </c:pt>
                <c:pt idx="377">
                  <c:v>89.174999999999997</c:v>
                </c:pt>
                <c:pt idx="378">
                  <c:v>89.506</c:v>
                </c:pt>
                <c:pt idx="379">
                  <c:v>91.287000000000006</c:v>
                </c:pt>
                <c:pt idx="380">
                  <c:v>87.792000000000002</c:v>
                </c:pt>
                <c:pt idx="381">
                  <c:v>92.227000000000004</c:v>
                </c:pt>
                <c:pt idx="382">
                  <c:v>92.704999999999998</c:v>
                </c:pt>
                <c:pt idx="383">
                  <c:v>90.302000000000007</c:v>
                </c:pt>
                <c:pt idx="384">
                  <c:v>92.963999999999999</c:v>
                </c:pt>
                <c:pt idx="385">
                  <c:v>93.01</c:v>
                </c:pt>
                <c:pt idx="386">
                  <c:v>89.245000000000005</c:v>
                </c:pt>
                <c:pt idx="387">
                  <c:v>86.988</c:v>
                </c:pt>
                <c:pt idx="388">
                  <c:v>87.936000000000007</c:v>
                </c:pt>
                <c:pt idx="389">
                  <c:v>88.396000000000001</c:v>
                </c:pt>
                <c:pt idx="390">
                  <c:v>91.225999999999999</c:v>
                </c:pt>
                <c:pt idx="391">
                  <c:v>89.584000000000003</c:v>
                </c:pt>
                <c:pt idx="392">
                  <c:v>89.48</c:v>
                </c:pt>
                <c:pt idx="393">
                  <c:v>88.099000000000004</c:v>
                </c:pt>
                <c:pt idx="394">
                  <c:v>83.686000000000007</c:v>
                </c:pt>
                <c:pt idx="395">
                  <c:v>86.74</c:v>
                </c:pt>
                <c:pt idx="396">
                  <c:v>89.168999999999997</c:v>
                </c:pt>
                <c:pt idx="397">
                  <c:v>86.805000000000007</c:v>
                </c:pt>
                <c:pt idx="398">
                  <c:v>89.126000000000005</c:v>
                </c:pt>
                <c:pt idx="399">
                  <c:v>87.352999999999994</c:v>
                </c:pt>
                <c:pt idx="400">
                  <c:v>86.64</c:v>
                </c:pt>
                <c:pt idx="401">
                  <c:v>85.215999999999994</c:v>
                </c:pt>
                <c:pt idx="402">
                  <c:v>84.475999999999999</c:v>
                </c:pt>
                <c:pt idx="403">
                  <c:v>86.033000000000001</c:v>
                </c:pt>
                <c:pt idx="404">
                  <c:v>84.882999999999996</c:v>
                </c:pt>
                <c:pt idx="405">
                  <c:v>84.328000000000003</c:v>
                </c:pt>
                <c:pt idx="406">
                  <c:v>85.34</c:v>
                </c:pt>
                <c:pt idx="407">
                  <c:v>86.263999999999996</c:v>
                </c:pt>
                <c:pt idx="408">
                  <c:v>86.942999999999998</c:v>
                </c:pt>
                <c:pt idx="409">
                  <c:v>91.777000000000001</c:v>
                </c:pt>
                <c:pt idx="410">
                  <c:v>90.652000000000001</c:v>
                </c:pt>
                <c:pt idx="411">
                  <c:v>86.933999999999997</c:v>
                </c:pt>
                <c:pt idx="412">
                  <c:v>85.503</c:v>
                </c:pt>
                <c:pt idx="413">
                  <c:v>85.915999999999997</c:v>
                </c:pt>
                <c:pt idx="414">
                  <c:v>91.222999999999999</c:v>
                </c:pt>
                <c:pt idx="415">
                  <c:v>85.994</c:v>
                </c:pt>
                <c:pt idx="416">
                  <c:v>85.513999999999996</c:v>
                </c:pt>
                <c:pt idx="417">
                  <c:v>85.385000000000005</c:v>
                </c:pt>
                <c:pt idx="418">
                  <c:v>84.504999999999995</c:v>
                </c:pt>
                <c:pt idx="419">
                  <c:v>83.873999999999995</c:v>
                </c:pt>
                <c:pt idx="420">
                  <c:v>84.361000000000004</c:v>
                </c:pt>
                <c:pt idx="421">
                  <c:v>83.984999999999999</c:v>
                </c:pt>
                <c:pt idx="422">
                  <c:v>83.024000000000001</c:v>
                </c:pt>
                <c:pt idx="423">
                  <c:v>84.977000000000004</c:v>
                </c:pt>
                <c:pt idx="424">
                  <c:v>87.882000000000005</c:v>
                </c:pt>
                <c:pt idx="425">
                  <c:v>87.078000000000003</c:v>
                </c:pt>
                <c:pt idx="426">
                  <c:v>84.233999999999995</c:v>
                </c:pt>
                <c:pt idx="427">
                  <c:v>94.869</c:v>
                </c:pt>
                <c:pt idx="428">
                  <c:v>91.754000000000005</c:v>
                </c:pt>
                <c:pt idx="429">
                  <c:v>84.706000000000003</c:v>
                </c:pt>
                <c:pt idx="430">
                  <c:v>86.491</c:v>
                </c:pt>
                <c:pt idx="431">
                  <c:v>91.974000000000004</c:v>
                </c:pt>
                <c:pt idx="432">
                  <c:v>92.745999999999995</c:v>
                </c:pt>
                <c:pt idx="433">
                  <c:v>92.849000000000004</c:v>
                </c:pt>
                <c:pt idx="434">
                  <c:v>93.230999999999995</c:v>
                </c:pt>
                <c:pt idx="435">
                  <c:v>93.834000000000003</c:v>
                </c:pt>
                <c:pt idx="436">
                  <c:v>98.617999999999995</c:v>
                </c:pt>
                <c:pt idx="437">
                  <c:v>100</c:v>
                </c:pt>
                <c:pt idx="438">
                  <c:v>99.013000000000005</c:v>
                </c:pt>
                <c:pt idx="439">
                  <c:v>94.762</c:v>
                </c:pt>
                <c:pt idx="440">
                  <c:v>91.558000000000007</c:v>
                </c:pt>
                <c:pt idx="441">
                  <c:v>89.78</c:v>
                </c:pt>
                <c:pt idx="442">
                  <c:v>91.311000000000007</c:v>
                </c:pt>
                <c:pt idx="443">
                  <c:v>89.745999999999995</c:v>
                </c:pt>
                <c:pt idx="444">
                  <c:v>88.691999999999993</c:v>
                </c:pt>
                <c:pt idx="445">
                  <c:v>89.813000000000002</c:v>
                </c:pt>
                <c:pt idx="446">
                  <c:v>91.632999999999996</c:v>
                </c:pt>
                <c:pt idx="447">
                  <c:v>92.653999999999996</c:v>
                </c:pt>
                <c:pt idx="448">
                  <c:v>96.397000000000006</c:v>
                </c:pt>
                <c:pt idx="449">
                  <c:v>90.364000000000004</c:v>
                </c:pt>
                <c:pt idx="450">
                  <c:v>90.625</c:v>
                </c:pt>
                <c:pt idx="451">
                  <c:v>95.350999999999999</c:v>
                </c:pt>
                <c:pt idx="452">
                  <c:v>91.695999999999998</c:v>
                </c:pt>
                <c:pt idx="453">
                  <c:v>90.602999999999994</c:v>
                </c:pt>
                <c:pt idx="454">
                  <c:v>88.712000000000003</c:v>
                </c:pt>
                <c:pt idx="455">
                  <c:v>94.86</c:v>
                </c:pt>
                <c:pt idx="456">
                  <c:v>90.671999999999997</c:v>
                </c:pt>
                <c:pt idx="457">
                  <c:v>89.891000000000005</c:v>
                </c:pt>
                <c:pt idx="458">
                  <c:v>95.198999999999998</c:v>
                </c:pt>
                <c:pt idx="459">
                  <c:v>97.277000000000001</c:v>
                </c:pt>
                <c:pt idx="460">
                  <c:v>97.043999999999997</c:v>
                </c:pt>
                <c:pt idx="461">
                  <c:v>97.156999999999996</c:v>
                </c:pt>
                <c:pt idx="462">
                  <c:v>96.600999999999999</c:v>
                </c:pt>
                <c:pt idx="463">
                  <c:v>97.686000000000007</c:v>
                </c:pt>
                <c:pt idx="464">
                  <c:v>96.233999999999995</c:v>
                </c:pt>
                <c:pt idx="465">
                  <c:v>96.804000000000002</c:v>
                </c:pt>
                <c:pt idx="466">
                  <c:v>91.977999999999994</c:v>
                </c:pt>
                <c:pt idx="467">
                  <c:v>94.897000000000006</c:v>
                </c:pt>
                <c:pt idx="468">
                  <c:v>96.430999999999997</c:v>
                </c:pt>
                <c:pt idx="469">
                  <c:v>99.838999999999999</c:v>
                </c:pt>
                <c:pt idx="470">
                  <c:v>95.781000000000006</c:v>
                </c:pt>
                <c:pt idx="471">
                  <c:v>99.174999999999997</c:v>
                </c:pt>
                <c:pt idx="472">
                  <c:v>98.9</c:v>
                </c:pt>
                <c:pt idx="473">
                  <c:v>99.998999999999995</c:v>
                </c:pt>
                <c:pt idx="474">
                  <c:v>99.025999999999996</c:v>
                </c:pt>
                <c:pt idx="475">
                  <c:v>96.102000000000004</c:v>
                </c:pt>
                <c:pt idx="476">
                  <c:v>97.385000000000005</c:v>
                </c:pt>
                <c:pt idx="477">
                  <c:v>96.76</c:v>
                </c:pt>
                <c:pt idx="478">
                  <c:v>96.635000000000005</c:v>
                </c:pt>
                <c:pt idx="479">
                  <c:v>96.043999999999997</c:v>
                </c:pt>
                <c:pt idx="480">
                  <c:v>97.492999999999995</c:v>
                </c:pt>
                <c:pt idx="481">
                  <c:v>99.914000000000001</c:v>
                </c:pt>
                <c:pt idx="482">
                  <c:v>99.971999999999994</c:v>
                </c:pt>
                <c:pt idx="483">
                  <c:v>97.63</c:v>
                </c:pt>
                <c:pt idx="484">
                  <c:v>95.852999999999994</c:v>
                </c:pt>
                <c:pt idx="485">
                  <c:v>97.56</c:v>
                </c:pt>
                <c:pt idx="486">
                  <c:v>98.465000000000003</c:v>
                </c:pt>
                <c:pt idx="487">
                  <c:v>99.852999999999994</c:v>
                </c:pt>
                <c:pt idx="488">
                  <c:v>97.628</c:v>
                </c:pt>
                <c:pt idx="489">
                  <c:v>95.28</c:v>
                </c:pt>
                <c:pt idx="490">
                  <c:v>98.677000000000007</c:v>
                </c:pt>
                <c:pt idx="491">
                  <c:v>98.102000000000004</c:v>
                </c:pt>
                <c:pt idx="492">
                  <c:v>98.856999999999999</c:v>
                </c:pt>
                <c:pt idx="493">
                  <c:v>99.841999999999999</c:v>
                </c:pt>
                <c:pt idx="494">
                  <c:v>99.906000000000006</c:v>
                </c:pt>
                <c:pt idx="495">
                  <c:v>99.869</c:v>
                </c:pt>
                <c:pt idx="496">
                  <c:v>97.965999999999994</c:v>
                </c:pt>
                <c:pt idx="497">
                  <c:v>98.906999999999996</c:v>
                </c:pt>
                <c:pt idx="498">
                  <c:v>97.796000000000006</c:v>
                </c:pt>
                <c:pt idx="499">
                  <c:v>97.998000000000005</c:v>
                </c:pt>
                <c:pt idx="500">
                  <c:v>100</c:v>
                </c:pt>
                <c:pt idx="501">
                  <c:v>99.308999999999997</c:v>
                </c:pt>
                <c:pt idx="502">
                  <c:v>98.599000000000004</c:v>
                </c:pt>
                <c:pt idx="503">
                  <c:v>99.998999999999995</c:v>
                </c:pt>
                <c:pt idx="504">
                  <c:v>99.965000000000003</c:v>
                </c:pt>
                <c:pt idx="505">
                  <c:v>99.477999999999994</c:v>
                </c:pt>
                <c:pt idx="506">
                  <c:v>99.932000000000002</c:v>
                </c:pt>
                <c:pt idx="507">
                  <c:v>98.406999999999996</c:v>
                </c:pt>
                <c:pt idx="508">
                  <c:v>99.442999999999998</c:v>
                </c:pt>
                <c:pt idx="509">
                  <c:v>99.656000000000006</c:v>
                </c:pt>
                <c:pt idx="510">
                  <c:v>98.757000000000005</c:v>
                </c:pt>
                <c:pt idx="511">
                  <c:v>99.953999999999994</c:v>
                </c:pt>
                <c:pt idx="512">
                  <c:v>100</c:v>
                </c:pt>
                <c:pt idx="513">
                  <c:v>100</c:v>
                </c:pt>
                <c:pt idx="514">
                  <c:v>99.138000000000005</c:v>
                </c:pt>
                <c:pt idx="515">
                  <c:v>99.823999999999998</c:v>
                </c:pt>
                <c:pt idx="516">
                  <c:v>99.995999999999995</c:v>
                </c:pt>
                <c:pt idx="517">
                  <c:v>99.277000000000001</c:v>
                </c:pt>
                <c:pt idx="518">
                  <c:v>99.52</c:v>
                </c:pt>
                <c:pt idx="519">
                  <c:v>100</c:v>
                </c:pt>
                <c:pt idx="520">
                  <c:v>98.941000000000003</c:v>
                </c:pt>
                <c:pt idx="521">
                  <c:v>99.765000000000001</c:v>
                </c:pt>
                <c:pt idx="522">
                  <c:v>99.221000000000004</c:v>
                </c:pt>
                <c:pt idx="523">
                  <c:v>100</c:v>
                </c:pt>
                <c:pt idx="524">
                  <c:v>98.460999999999999</c:v>
                </c:pt>
                <c:pt idx="525">
                  <c:v>98.593000000000004</c:v>
                </c:pt>
                <c:pt idx="526">
                  <c:v>99.977000000000004</c:v>
                </c:pt>
                <c:pt idx="527">
                  <c:v>99.694000000000003</c:v>
                </c:pt>
                <c:pt idx="528">
                  <c:v>99.620999999999995</c:v>
                </c:pt>
                <c:pt idx="529">
                  <c:v>99.721000000000004</c:v>
                </c:pt>
                <c:pt idx="530">
                  <c:v>98.825999999999993</c:v>
                </c:pt>
                <c:pt idx="531">
                  <c:v>97.960999999999999</c:v>
                </c:pt>
                <c:pt idx="532">
                  <c:v>99.628</c:v>
                </c:pt>
                <c:pt idx="533">
                  <c:v>99.138000000000005</c:v>
                </c:pt>
                <c:pt idx="534">
                  <c:v>99.876000000000005</c:v>
                </c:pt>
                <c:pt idx="535">
                  <c:v>99.808999999999997</c:v>
                </c:pt>
                <c:pt idx="536">
                  <c:v>99.997</c:v>
                </c:pt>
                <c:pt idx="537">
                  <c:v>99.998999999999995</c:v>
                </c:pt>
                <c:pt idx="538">
                  <c:v>99.61</c:v>
                </c:pt>
                <c:pt idx="539">
                  <c:v>100</c:v>
                </c:pt>
                <c:pt idx="540">
                  <c:v>98.9</c:v>
                </c:pt>
                <c:pt idx="541">
                  <c:v>99.149000000000001</c:v>
                </c:pt>
                <c:pt idx="542">
                  <c:v>98.429000000000002</c:v>
                </c:pt>
                <c:pt idx="543">
                  <c:v>98.882000000000005</c:v>
                </c:pt>
                <c:pt idx="544">
                  <c:v>99.540999999999997</c:v>
                </c:pt>
                <c:pt idx="545">
                  <c:v>98.698999999999998</c:v>
                </c:pt>
                <c:pt idx="546">
                  <c:v>97.358000000000004</c:v>
                </c:pt>
                <c:pt idx="547">
                  <c:v>97.518000000000001</c:v>
                </c:pt>
                <c:pt idx="548">
                  <c:v>98.203999999999994</c:v>
                </c:pt>
                <c:pt idx="549">
                  <c:v>99.052999999999997</c:v>
                </c:pt>
                <c:pt idx="550">
                  <c:v>98.891999999999996</c:v>
                </c:pt>
                <c:pt idx="551">
                  <c:v>99.986000000000004</c:v>
                </c:pt>
                <c:pt idx="552">
                  <c:v>100</c:v>
                </c:pt>
                <c:pt idx="553">
                  <c:v>98.864999999999995</c:v>
                </c:pt>
                <c:pt idx="554">
                  <c:v>99.340999999999994</c:v>
                </c:pt>
                <c:pt idx="555">
                  <c:v>100</c:v>
                </c:pt>
                <c:pt idx="556">
                  <c:v>99.900999999999996</c:v>
                </c:pt>
                <c:pt idx="557">
                  <c:v>100</c:v>
                </c:pt>
                <c:pt idx="558">
                  <c:v>100</c:v>
                </c:pt>
                <c:pt idx="559">
                  <c:v>99.994</c:v>
                </c:pt>
                <c:pt idx="560">
                  <c:v>99.902000000000001</c:v>
                </c:pt>
                <c:pt idx="561">
                  <c:v>100</c:v>
                </c:pt>
                <c:pt idx="562">
                  <c:v>100</c:v>
                </c:pt>
                <c:pt idx="563">
                  <c:v>98.792000000000002</c:v>
                </c:pt>
                <c:pt idx="564">
                  <c:v>99.075999999999993</c:v>
                </c:pt>
                <c:pt idx="565">
                  <c:v>100</c:v>
                </c:pt>
                <c:pt idx="566">
                  <c:v>99.977999999999994</c:v>
                </c:pt>
                <c:pt idx="567">
                  <c:v>96.245000000000005</c:v>
                </c:pt>
                <c:pt idx="568">
                  <c:v>98.552000000000007</c:v>
                </c:pt>
                <c:pt idx="569">
                  <c:v>99.39</c:v>
                </c:pt>
                <c:pt idx="570">
                  <c:v>98.632000000000005</c:v>
                </c:pt>
                <c:pt idx="571">
                  <c:v>99.712999999999994</c:v>
                </c:pt>
                <c:pt idx="572">
                  <c:v>96.915000000000006</c:v>
                </c:pt>
                <c:pt idx="573">
                  <c:v>97.662999999999997</c:v>
                </c:pt>
                <c:pt idx="574">
                  <c:v>99.506</c:v>
                </c:pt>
                <c:pt idx="575">
                  <c:v>98.257999999999996</c:v>
                </c:pt>
                <c:pt idx="576">
                  <c:v>99.486000000000004</c:v>
                </c:pt>
                <c:pt idx="577">
                  <c:v>97.180999999999997</c:v>
                </c:pt>
                <c:pt idx="578">
                  <c:v>98.275999999999996</c:v>
                </c:pt>
                <c:pt idx="579">
                  <c:v>98.323999999999998</c:v>
                </c:pt>
                <c:pt idx="580">
                  <c:v>96.153999999999996</c:v>
                </c:pt>
                <c:pt idx="581">
                  <c:v>95.918999999999997</c:v>
                </c:pt>
                <c:pt idx="582">
                  <c:v>96.721000000000004</c:v>
                </c:pt>
                <c:pt idx="583">
                  <c:v>99.6</c:v>
                </c:pt>
                <c:pt idx="584">
                  <c:v>99.994</c:v>
                </c:pt>
                <c:pt idx="585">
                  <c:v>96.265000000000001</c:v>
                </c:pt>
                <c:pt idx="586">
                  <c:v>98.194000000000003</c:v>
                </c:pt>
                <c:pt idx="587">
                  <c:v>97.113</c:v>
                </c:pt>
                <c:pt idx="588">
                  <c:v>97.385999999999996</c:v>
                </c:pt>
                <c:pt idx="589">
                  <c:v>99.875</c:v>
                </c:pt>
                <c:pt idx="590">
                  <c:v>97.231999999999999</c:v>
                </c:pt>
                <c:pt idx="591">
                  <c:v>97.88</c:v>
                </c:pt>
                <c:pt idx="592">
                  <c:v>99.885999999999996</c:v>
                </c:pt>
                <c:pt idx="593">
                  <c:v>97.668000000000006</c:v>
                </c:pt>
                <c:pt idx="594">
                  <c:v>98.573999999999998</c:v>
                </c:pt>
                <c:pt idx="595">
                  <c:v>99.284999999999997</c:v>
                </c:pt>
                <c:pt idx="596">
                  <c:v>98.046999999999997</c:v>
                </c:pt>
                <c:pt idx="597">
                  <c:v>99.516999999999996</c:v>
                </c:pt>
                <c:pt idx="598">
                  <c:v>99.763999999999996</c:v>
                </c:pt>
                <c:pt idx="599">
                  <c:v>99.566000000000003</c:v>
                </c:pt>
                <c:pt idx="600">
                  <c:v>97.727000000000004</c:v>
                </c:pt>
                <c:pt idx="601">
                  <c:v>100</c:v>
                </c:pt>
                <c:pt idx="602">
                  <c:v>99.965000000000003</c:v>
                </c:pt>
                <c:pt idx="603">
                  <c:v>98.245999999999995</c:v>
                </c:pt>
                <c:pt idx="604">
                  <c:v>99.869</c:v>
                </c:pt>
                <c:pt idx="605">
                  <c:v>99.328999999999994</c:v>
                </c:pt>
                <c:pt idx="606">
                  <c:v>98.814999999999998</c:v>
                </c:pt>
                <c:pt idx="607">
                  <c:v>100</c:v>
                </c:pt>
                <c:pt idx="608">
                  <c:v>98.159000000000006</c:v>
                </c:pt>
                <c:pt idx="609">
                  <c:v>99.281000000000006</c:v>
                </c:pt>
                <c:pt idx="610">
                  <c:v>99.081999999999994</c:v>
                </c:pt>
                <c:pt idx="611">
                  <c:v>99.599000000000004</c:v>
                </c:pt>
                <c:pt idx="612">
                  <c:v>98.501999999999995</c:v>
                </c:pt>
                <c:pt idx="613">
                  <c:v>99.981999999999999</c:v>
                </c:pt>
                <c:pt idx="614">
                  <c:v>98.186000000000007</c:v>
                </c:pt>
                <c:pt idx="615">
                  <c:v>99.843999999999994</c:v>
                </c:pt>
                <c:pt idx="616">
                  <c:v>97.631</c:v>
                </c:pt>
                <c:pt idx="617">
                  <c:v>97.658000000000001</c:v>
                </c:pt>
                <c:pt idx="618">
                  <c:v>99.155000000000001</c:v>
                </c:pt>
                <c:pt idx="619">
                  <c:v>99.921999999999997</c:v>
                </c:pt>
                <c:pt idx="620">
                  <c:v>98.894000000000005</c:v>
                </c:pt>
                <c:pt idx="621">
                  <c:v>98.995000000000005</c:v>
                </c:pt>
                <c:pt idx="622">
                  <c:v>98.644999999999996</c:v>
                </c:pt>
                <c:pt idx="623">
                  <c:v>96.944000000000003</c:v>
                </c:pt>
                <c:pt idx="624">
                  <c:v>99.655000000000001</c:v>
                </c:pt>
                <c:pt idx="625">
                  <c:v>100</c:v>
                </c:pt>
                <c:pt idx="626">
                  <c:v>99.513999999999996</c:v>
                </c:pt>
                <c:pt idx="627">
                  <c:v>99.582999999999998</c:v>
                </c:pt>
                <c:pt idx="628">
                  <c:v>99.052999999999997</c:v>
                </c:pt>
                <c:pt idx="629">
                  <c:v>99.263999999999996</c:v>
                </c:pt>
                <c:pt idx="630">
                  <c:v>98.406999999999996</c:v>
                </c:pt>
                <c:pt idx="631">
                  <c:v>98.216999999999999</c:v>
                </c:pt>
                <c:pt idx="632">
                  <c:v>98.132999999999996</c:v>
                </c:pt>
                <c:pt idx="633">
                  <c:v>97.682000000000002</c:v>
                </c:pt>
                <c:pt idx="634">
                  <c:v>98.869</c:v>
                </c:pt>
                <c:pt idx="635">
                  <c:v>98.596000000000004</c:v>
                </c:pt>
                <c:pt idx="636">
                  <c:v>97.546999999999997</c:v>
                </c:pt>
                <c:pt idx="637">
                  <c:v>98.954999999999998</c:v>
                </c:pt>
                <c:pt idx="638">
                  <c:v>98.706000000000003</c:v>
                </c:pt>
                <c:pt idx="639">
                  <c:v>99.448999999999998</c:v>
                </c:pt>
                <c:pt idx="640">
                  <c:v>100</c:v>
                </c:pt>
                <c:pt idx="641">
                  <c:v>99.358000000000004</c:v>
                </c:pt>
                <c:pt idx="642">
                  <c:v>98.147999999999996</c:v>
                </c:pt>
                <c:pt idx="643">
                  <c:v>96.563000000000002</c:v>
                </c:pt>
                <c:pt idx="644">
                  <c:v>97.134</c:v>
                </c:pt>
                <c:pt idx="645">
                  <c:v>96.850999999999999</c:v>
                </c:pt>
                <c:pt idx="646">
                  <c:v>97.12</c:v>
                </c:pt>
                <c:pt idx="647">
                  <c:v>96.584000000000003</c:v>
                </c:pt>
                <c:pt idx="648">
                  <c:v>96.18</c:v>
                </c:pt>
                <c:pt idx="649">
                  <c:v>99.019000000000005</c:v>
                </c:pt>
                <c:pt idx="650">
                  <c:v>99.99</c:v>
                </c:pt>
                <c:pt idx="651">
                  <c:v>99.355999999999995</c:v>
                </c:pt>
                <c:pt idx="652">
                  <c:v>99.415000000000006</c:v>
                </c:pt>
                <c:pt idx="653">
                  <c:v>100</c:v>
                </c:pt>
                <c:pt idx="654">
                  <c:v>99.894000000000005</c:v>
                </c:pt>
                <c:pt idx="655">
                  <c:v>99.82</c:v>
                </c:pt>
                <c:pt idx="656">
                  <c:v>99.078999999999994</c:v>
                </c:pt>
                <c:pt idx="657">
                  <c:v>99.998999999999995</c:v>
                </c:pt>
                <c:pt idx="658">
                  <c:v>99.921999999999997</c:v>
                </c:pt>
                <c:pt idx="659">
                  <c:v>100</c:v>
                </c:pt>
                <c:pt idx="660">
                  <c:v>99.424999999999997</c:v>
                </c:pt>
                <c:pt idx="661">
                  <c:v>98.783000000000001</c:v>
                </c:pt>
                <c:pt idx="662">
                  <c:v>99.628</c:v>
                </c:pt>
                <c:pt idx="663">
                  <c:v>99.534999999999997</c:v>
                </c:pt>
                <c:pt idx="664">
                  <c:v>100</c:v>
                </c:pt>
                <c:pt idx="665">
                  <c:v>99.828000000000003</c:v>
                </c:pt>
                <c:pt idx="666">
                  <c:v>99.828000000000003</c:v>
                </c:pt>
                <c:pt idx="667">
                  <c:v>99.352000000000004</c:v>
                </c:pt>
                <c:pt idx="668">
                  <c:v>99.968000000000004</c:v>
                </c:pt>
                <c:pt idx="669">
                  <c:v>100</c:v>
                </c:pt>
                <c:pt idx="670">
                  <c:v>100</c:v>
                </c:pt>
                <c:pt idx="671">
                  <c:v>100</c:v>
                </c:pt>
                <c:pt idx="672">
                  <c:v>98.918000000000006</c:v>
                </c:pt>
                <c:pt idx="673">
                  <c:v>99.308999999999997</c:v>
                </c:pt>
                <c:pt idx="674">
                  <c:v>98.284999999999997</c:v>
                </c:pt>
                <c:pt idx="675">
                  <c:v>99.894999999999996</c:v>
                </c:pt>
                <c:pt idx="676">
                  <c:v>100</c:v>
                </c:pt>
                <c:pt idx="677">
                  <c:v>100</c:v>
                </c:pt>
                <c:pt idx="678">
                  <c:v>99.941000000000003</c:v>
                </c:pt>
                <c:pt idx="679">
                  <c:v>97.9</c:v>
                </c:pt>
                <c:pt idx="680">
                  <c:v>96.676000000000002</c:v>
                </c:pt>
                <c:pt idx="681">
                  <c:v>98.147999999999996</c:v>
                </c:pt>
                <c:pt idx="682">
                  <c:v>97.444999999999993</c:v>
                </c:pt>
                <c:pt idx="683">
                  <c:v>97.042000000000002</c:v>
                </c:pt>
                <c:pt idx="684">
                  <c:v>99.125</c:v>
                </c:pt>
                <c:pt idx="685">
                  <c:v>99.403000000000006</c:v>
                </c:pt>
                <c:pt idx="686">
                  <c:v>97.466999999999999</c:v>
                </c:pt>
                <c:pt idx="687">
                  <c:v>99.953000000000003</c:v>
                </c:pt>
                <c:pt idx="688">
                  <c:v>98.59</c:v>
                </c:pt>
                <c:pt idx="689">
                  <c:v>98.572000000000003</c:v>
                </c:pt>
                <c:pt idx="690">
                  <c:v>99.71</c:v>
                </c:pt>
                <c:pt idx="691">
                  <c:v>99.596000000000004</c:v>
                </c:pt>
                <c:pt idx="692">
                  <c:v>97.349000000000004</c:v>
                </c:pt>
                <c:pt idx="693">
                  <c:v>99.951999999999998</c:v>
                </c:pt>
                <c:pt idx="694">
                  <c:v>98.972999999999999</c:v>
                </c:pt>
                <c:pt idx="695">
                  <c:v>99.972999999999999</c:v>
                </c:pt>
                <c:pt idx="696">
                  <c:v>99.998000000000005</c:v>
                </c:pt>
                <c:pt idx="697">
                  <c:v>98.421999999999997</c:v>
                </c:pt>
                <c:pt idx="698">
                  <c:v>98.483999999999995</c:v>
                </c:pt>
                <c:pt idx="699">
                  <c:v>99.828000000000003</c:v>
                </c:pt>
                <c:pt idx="700">
                  <c:v>98.28</c:v>
                </c:pt>
                <c:pt idx="701">
                  <c:v>98.335999999999999</c:v>
                </c:pt>
                <c:pt idx="702">
                  <c:v>99.674000000000007</c:v>
                </c:pt>
                <c:pt idx="703">
                  <c:v>99.311000000000007</c:v>
                </c:pt>
                <c:pt idx="704">
                  <c:v>96.474000000000004</c:v>
                </c:pt>
                <c:pt idx="705">
                  <c:v>96.459000000000003</c:v>
                </c:pt>
                <c:pt idx="706">
                  <c:v>96.126000000000005</c:v>
                </c:pt>
                <c:pt idx="707">
                  <c:v>95.69</c:v>
                </c:pt>
                <c:pt idx="708">
                  <c:v>99.697999999999993</c:v>
                </c:pt>
                <c:pt idx="709">
                  <c:v>99.774000000000001</c:v>
                </c:pt>
                <c:pt idx="710">
                  <c:v>99.353999999999999</c:v>
                </c:pt>
                <c:pt idx="711">
                  <c:v>98.442999999999998</c:v>
                </c:pt>
                <c:pt idx="712">
                  <c:v>98.272000000000006</c:v>
                </c:pt>
                <c:pt idx="713">
                  <c:v>98.319000000000003</c:v>
                </c:pt>
                <c:pt idx="714">
                  <c:v>97.900999999999996</c:v>
                </c:pt>
                <c:pt idx="715">
                  <c:v>97.414000000000001</c:v>
                </c:pt>
                <c:pt idx="716">
                  <c:v>95.548000000000002</c:v>
                </c:pt>
                <c:pt idx="717">
                  <c:v>96.373000000000005</c:v>
                </c:pt>
                <c:pt idx="718">
                  <c:v>94.319000000000003</c:v>
                </c:pt>
                <c:pt idx="719">
                  <c:v>95.355999999999995</c:v>
                </c:pt>
                <c:pt idx="720">
                  <c:v>96.054000000000002</c:v>
                </c:pt>
                <c:pt idx="721">
                  <c:v>94.051000000000002</c:v>
                </c:pt>
                <c:pt idx="722">
                  <c:v>98.712999999999994</c:v>
                </c:pt>
                <c:pt idx="723">
                  <c:v>95.308999999999997</c:v>
                </c:pt>
                <c:pt idx="724">
                  <c:v>93.741</c:v>
                </c:pt>
                <c:pt idx="725">
                  <c:v>93.798000000000002</c:v>
                </c:pt>
                <c:pt idx="726">
                  <c:v>95.165999999999997</c:v>
                </c:pt>
                <c:pt idx="727">
                  <c:v>91.242999999999995</c:v>
                </c:pt>
                <c:pt idx="728">
                  <c:v>91.337999999999994</c:v>
                </c:pt>
                <c:pt idx="729">
                  <c:v>90.927000000000007</c:v>
                </c:pt>
                <c:pt idx="730">
                  <c:v>91.894999999999996</c:v>
                </c:pt>
                <c:pt idx="731">
                  <c:v>92.760999999999996</c:v>
                </c:pt>
                <c:pt idx="732">
                  <c:v>95.173000000000002</c:v>
                </c:pt>
                <c:pt idx="733">
                  <c:v>95.962999999999994</c:v>
                </c:pt>
                <c:pt idx="734">
                  <c:v>96.76</c:v>
                </c:pt>
                <c:pt idx="735">
                  <c:v>96.799000000000007</c:v>
                </c:pt>
                <c:pt idx="736">
                  <c:v>95.983999999999995</c:v>
                </c:pt>
                <c:pt idx="737">
                  <c:v>94.322999999999993</c:v>
                </c:pt>
                <c:pt idx="738">
                  <c:v>96.313999999999993</c:v>
                </c:pt>
                <c:pt idx="739">
                  <c:v>92.328999999999994</c:v>
                </c:pt>
                <c:pt idx="740">
                  <c:v>98.375</c:v>
                </c:pt>
                <c:pt idx="741">
                  <c:v>93.775999999999996</c:v>
                </c:pt>
                <c:pt idx="742">
                  <c:v>96.822999999999993</c:v>
                </c:pt>
                <c:pt idx="743">
                  <c:v>93.551000000000002</c:v>
                </c:pt>
                <c:pt idx="744">
                  <c:v>94.611000000000004</c:v>
                </c:pt>
                <c:pt idx="745">
                  <c:v>95.918999999999997</c:v>
                </c:pt>
                <c:pt idx="746">
                  <c:v>96.816999999999993</c:v>
                </c:pt>
                <c:pt idx="747">
                  <c:v>93.631</c:v>
                </c:pt>
                <c:pt idx="748">
                  <c:v>92.840999999999994</c:v>
                </c:pt>
                <c:pt idx="749">
                  <c:v>93.576999999999998</c:v>
                </c:pt>
                <c:pt idx="750">
                  <c:v>95.846000000000004</c:v>
                </c:pt>
                <c:pt idx="751">
                  <c:v>92.034999999999997</c:v>
                </c:pt>
                <c:pt idx="752">
                  <c:v>90.176000000000002</c:v>
                </c:pt>
                <c:pt idx="753">
                  <c:v>90.135999999999996</c:v>
                </c:pt>
                <c:pt idx="754">
                  <c:v>92.882000000000005</c:v>
                </c:pt>
                <c:pt idx="755">
                  <c:v>91.256</c:v>
                </c:pt>
                <c:pt idx="756">
                  <c:v>92.003</c:v>
                </c:pt>
                <c:pt idx="757">
                  <c:v>89.578999999999994</c:v>
                </c:pt>
                <c:pt idx="758">
                  <c:v>90.756</c:v>
                </c:pt>
                <c:pt idx="759">
                  <c:v>89.74</c:v>
                </c:pt>
                <c:pt idx="760">
                  <c:v>87.775999999999996</c:v>
                </c:pt>
                <c:pt idx="761">
                  <c:v>87.129000000000005</c:v>
                </c:pt>
                <c:pt idx="762">
                  <c:v>87.100999999999999</c:v>
                </c:pt>
                <c:pt idx="763">
                  <c:v>85.099000000000004</c:v>
                </c:pt>
                <c:pt idx="764">
                  <c:v>87.512</c:v>
                </c:pt>
                <c:pt idx="765">
                  <c:v>98.427999999999997</c:v>
                </c:pt>
                <c:pt idx="766">
                  <c:v>99.825000000000003</c:v>
                </c:pt>
                <c:pt idx="767">
                  <c:v>97.308000000000007</c:v>
                </c:pt>
                <c:pt idx="768">
                  <c:v>94.094999999999999</c:v>
                </c:pt>
                <c:pt idx="769">
                  <c:v>88.965000000000003</c:v>
                </c:pt>
                <c:pt idx="770">
                  <c:v>94.188000000000002</c:v>
                </c:pt>
                <c:pt idx="771">
                  <c:v>91.180999999999997</c:v>
                </c:pt>
                <c:pt idx="772">
                  <c:v>92.176000000000002</c:v>
                </c:pt>
                <c:pt idx="773">
                  <c:v>90.369</c:v>
                </c:pt>
                <c:pt idx="774">
                  <c:v>92.162000000000006</c:v>
                </c:pt>
                <c:pt idx="775">
                  <c:v>92.013999999999996</c:v>
                </c:pt>
                <c:pt idx="776">
                  <c:v>95.430999999999997</c:v>
                </c:pt>
                <c:pt idx="777">
                  <c:v>96.944999999999993</c:v>
                </c:pt>
                <c:pt idx="778">
                  <c:v>92.478999999999999</c:v>
                </c:pt>
                <c:pt idx="779">
                  <c:v>97.391000000000005</c:v>
                </c:pt>
                <c:pt idx="780">
                  <c:v>90.42</c:v>
                </c:pt>
                <c:pt idx="781">
                  <c:v>89.843999999999994</c:v>
                </c:pt>
                <c:pt idx="782">
                  <c:v>90.218000000000004</c:v>
                </c:pt>
                <c:pt idx="783">
                  <c:v>90.835999999999999</c:v>
                </c:pt>
                <c:pt idx="784">
                  <c:v>90.483999999999995</c:v>
                </c:pt>
                <c:pt idx="785">
                  <c:v>87.617000000000004</c:v>
                </c:pt>
                <c:pt idx="786">
                  <c:v>91.858000000000004</c:v>
                </c:pt>
                <c:pt idx="787">
                  <c:v>92.994</c:v>
                </c:pt>
                <c:pt idx="788">
                  <c:v>94.76</c:v>
                </c:pt>
                <c:pt idx="789">
                  <c:v>91.617000000000004</c:v>
                </c:pt>
                <c:pt idx="790">
                  <c:v>91.2</c:v>
                </c:pt>
                <c:pt idx="791">
                  <c:v>94.563999999999993</c:v>
                </c:pt>
                <c:pt idx="792">
                  <c:v>95.48</c:v>
                </c:pt>
                <c:pt idx="793">
                  <c:v>98.584000000000003</c:v>
                </c:pt>
                <c:pt idx="794">
                  <c:v>95.995999999999995</c:v>
                </c:pt>
                <c:pt idx="795">
                  <c:v>99.287999999999997</c:v>
                </c:pt>
                <c:pt idx="796">
                  <c:v>99.444999999999993</c:v>
                </c:pt>
                <c:pt idx="797">
                  <c:v>98.4</c:v>
                </c:pt>
                <c:pt idx="798">
                  <c:v>99.531000000000006</c:v>
                </c:pt>
                <c:pt idx="799">
                  <c:v>98.135999999999996</c:v>
                </c:pt>
                <c:pt idx="800">
                  <c:v>96.02</c:v>
                </c:pt>
                <c:pt idx="801">
                  <c:v>95.037000000000006</c:v>
                </c:pt>
                <c:pt idx="802">
                  <c:v>96.917000000000002</c:v>
                </c:pt>
                <c:pt idx="803">
                  <c:v>96.659000000000006</c:v>
                </c:pt>
                <c:pt idx="804">
                  <c:v>98.293999999999997</c:v>
                </c:pt>
                <c:pt idx="805">
                  <c:v>99.957999999999998</c:v>
                </c:pt>
                <c:pt idx="806">
                  <c:v>99.474000000000004</c:v>
                </c:pt>
                <c:pt idx="807">
                  <c:v>98.215000000000003</c:v>
                </c:pt>
                <c:pt idx="808">
                  <c:v>97.844999999999999</c:v>
                </c:pt>
                <c:pt idx="809">
                  <c:v>94.481999999999999</c:v>
                </c:pt>
                <c:pt idx="810">
                  <c:v>95.676000000000002</c:v>
                </c:pt>
                <c:pt idx="811">
                  <c:v>95.206000000000003</c:v>
                </c:pt>
                <c:pt idx="812">
                  <c:v>97.692999999999998</c:v>
                </c:pt>
                <c:pt idx="813">
                  <c:v>94.626999999999995</c:v>
                </c:pt>
                <c:pt idx="814">
                  <c:v>91.254000000000005</c:v>
                </c:pt>
                <c:pt idx="815">
                  <c:v>91.869</c:v>
                </c:pt>
                <c:pt idx="816">
                  <c:v>90.695999999999998</c:v>
                </c:pt>
                <c:pt idx="817">
                  <c:v>91.492000000000004</c:v>
                </c:pt>
                <c:pt idx="818">
                  <c:v>91.84</c:v>
                </c:pt>
                <c:pt idx="819">
                  <c:v>96.48</c:v>
                </c:pt>
                <c:pt idx="820">
                  <c:v>98.813999999999993</c:v>
                </c:pt>
                <c:pt idx="821">
                  <c:v>98.242999999999995</c:v>
                </c:pt>
                <c:pt idx="822">
                  <c:v>97.507000000000005</c:v>
                </c:pt>
                <c:pt idx="823">
                  <c:v>95.926000000000002</c:v>
                </c:pt>
                <c:pt idx="824">
                  <c:v>95.661000000000001</c:v>
                </c:pt>
                <c:pt idx="825">
                  <c:v>98.588999999999999</c:v>
                </c:pt>
                <c:pt idx="826">
                  <c:v>98.064999999999998</c:v>
                </c:pt>
                <c:pt idx="827">
                  <c:v>98.177999999999997</c:v>
                </c:pt>
                <c:pt idx="828">
                  <c:v>99.864000000000004</c:v>
                </c:pt>
                <c:pt idx="829">
                  <c:v>97.838999999999999</c:v>
                </c:pt>
                <c:pt idx="830">
                  <c:v>98.501999999999995</c:v>
                </c:pt>
                <c:pt idx="831">
                  <c:v>98.960999999999999</c:v>
                </c:pt>
                <c:pt idx="832">
                  <c:v>97.757000000000005</c:v>
                </c:pt>
                <c:pt idx="833">
                  <c:v>95.614999999999995</c:v>
                </c:pt>
                <c:pt idx="834">
                  <c:v>95.718000000000004</c:v>
                </c:pt>
                <c:pt idx="835">
                  <c:v>95.914000000000001</c:v>
                </c:pt>
                <c:pt idx="836">
                  <c:v>96.983999999999995</c:v>
                </c:pt>
                <c:pt idx="837">
                  <c:v>99.875</c:v>
                </c:pt>
                <c:pt idx="838">
                  <c:v>98.135000000000005</c:v>
                </c:pt>
                <c:pt idx="839">
                  <c:v>96.347999999999999</c:v>
                </c:pt>
                <c:pt idx="840">
                  <c:v>95.756</c:v>
                </c:pt>
                <c:pt idx="841">
                  <c:v>98.872</c:v>
                </c:pt>
                <c:pt idx="842">
                  <c:v>99.989000000000004</c:v>
                </c:pt>
                <c:pt idx="843">
                  <c:v>100</c:v>
                </c:pt>
                <c:pt idx="844">
                  <c:v>100</c:v>
                </c:pt>
                <c:pt idx="845">
                  <c:v>99.998999999999995</c:v>
                </c:pt>
                <c:pt idx="846">
                  <c:v>99.489000000000004</c:v>
                </c:pt>
                <c:pt idx="847">
                  <c:v>99.912999999999997</c:v>
                </c:pt>
                <c:pt idx="848">
                  <c:v>100</c:v>
                </c:pt>
                <c:pt idx="849">
                  <c:v>99.593000000000004</c:v>
                </c:pt>
                <c:pt idx="850">
                  <c:v>98.664000000000001</c:v>
                </c:pt>
                <c:pt idx="851">
                  <c:v>98.138000000000005</c:v>
                </c:pt>
                <c:pt idx="852">
                  <c:v>99.981999999999999</c:v>
                </c:pt>
                <c:pt idx="853">
                  <c:v>99.875</c:v>
                </c:pt>
                <c:pt idx="854">
                  <c:v>99.713999999999999</c:v>
                </c:pt>
                <c:pt idx="855">
                  <c:v>98.367999999999995</c:v>
                </c:pt>
                <c:pt idx="856">
                  <c:v>99.959000000000003</c:v>
                </c:pt>
                <c:pt idx="857">
                  <c:v>100</c:v>
                </c:pt>
                <c:pt idx="858">
                  <c:v>99.19</c:v>
                </c:pt>
                <c:pt idx="859">
                  <c:v>99.001999999999995</c:v>
                </c:pt>
                <c:pt idx="860">
                  <c:v>97.53</c:v>
                </c:pt>
                <c:pt idx="861">
                  <c:v>98.626999999999995</c:v>
                </c:pt>
                <c:pt idx="862">
                  <c:v>99.334999999999994</c:v>
                </c:pt>
                <c:pt idx="863">
                  <c:v>97.647000000000006</c:v>
                </c:pt>
                <c:pt idx="864">
                  <c:v>99.963999999999999</c:v>
                </c:pt>
                <c:pt idx="865">
                  <c:v>98.322999999999993</c:v>
                </c:pt>
                <c:pt idx="866">
                  <c:v>97.606999999999999</c:v>
                </c:pt>
                <c:pt idx="867">
                  <c:v>99.087999999999994</c:v>
                </c:pt>
                <c:pt idx="868">
                  <c:v>99.977000000000004</c:v>
                </c:pt>
                <c:pt idx="869">
                  <c:v>99.201999999999998</c:v>
                </c:pt>
                <c:pt idx="870">
                  <c:v>99.799000000000007</c:v>
                </c:pt>
                <c:pt idx="871">
                  <c:v>100</c:v>
                </c:pt>
                <c:pt idx="872">
                  <c:v>99.521000000000001</c:v>
                </c:pt>
                <c:pt idx="873">
                  <c:v>99.927999999999997</c:v>
                </c:pt>
                <c:pt idx="874">
                  <c:v>98.7</c:v>
                </c:pt>
                <c:pt idx="875">
                  <c:v>99.45</c:v>
                </c:pt>
                <c:pt idx="876">
                  <c:v>99.739000000000004</c:v>
                </c:pt>
                <c:pt idx="877">
                  <c:v>99.165999999999997</c:v>
                </c:pt>
                <c:pt idx="878">
                  <c:v>99.242999999999995</c:v>
                </c:pt>
                <c:pt idx="879">
                  <c:v>99.492000000000004</c:v>
                </c:pt>
                <c:pt idx="880">
                  <c:v>99.885000000000005</c:v>
                </c:pt>
                <c:pt idx="881">
                  <c:v>99.954999999999998</c:v>
                </c:pt>
                <c:pt idx="882">
                  <c:v>98.268000000000001</c:v>
                </c:pt>
                <c:pt idx="883">
                  <c:v>99.912999999999997</c:v>
                </c:pt>
                <c:pt idx="884">
                  <c:v>99.623000000000005</c:v>
                </c:pt>
                <c:pt idx="885">
                  <c:v>98.325000000000003</c:v>
                </c:pt>
                <c:pt idx="886">
                  <c:v>99.269000000000005</c:v>
                </c:pt>
                <c:pt idx="887">
                  <c:v>99.763999999999996</c:v>
                </c:pt>
                <c:pt idx="888">
                  <c:v>99.013999999999996</c:v>
                </c:pt>
                <c:pt idx="889">
                  <c:v>99.921000000000006</c:v>
                </c:pt>
                <c:pt idx="890">
                  <c:v>100</c:v>
                </c:pt>
                <c:pt idx="891">
                  <c:v>99.956000000000003</c:v>
                </c:pt>
                <c:pt idx="892">
                  <c:v>99.108000000000004</c:v>
                </c:pt>
                <c:pt idx="893">
                  <c:v>99.953999999999994</c:v>
                </c:pt>
                <c:pt idx="894">
                  <c:v>99.960999999999999</c:v>
                </c:pt>
                <c:pt idx="895">
                  <c:v>98.468000000000004</c:v>
                </c:pt>
                <c:pt idx="896">
                  <c:v>100</c:v>
                </c:pt>
                <c:pt idx="897">
                  <c:v>99.725999999999999</c:v>
                </c:pt>
                <c:pt idx="898">
                  <c:v>100</c:v>
                </c:pt>
                <c:pt idx="899">
                  <c:v>99.382000000000005</c:v>
                </c:pt>
                <c:pt idx="900">
                  <c:v>99.372</c:v>
                </c:pt>
                <c:pt idx="901">
                  <c:v>99.113</c:v>
                </c:pt>
                <c:pt idx="902">
                  <c:v>99.631</c:v>
                </c:pt>
                <c:pt idx="903">
                  <c:v>99.802999999999997</c:v>
                </c:pt>
                <c:pt idx="904">
                  <c:v>100</c:v>
                </c:pt>
                <c:pt idx="905">
                  <c:v>100</c:v>
                </c:pt>
                <c:pt idx="906">
                  <c:v>99.807000000000002</c:v>
                </c:pt>
                <c:pt idx="907">
                  <c:v>99.847999999999999</c:v>
                </c:pt>
                <c:pt idx="908">
                  <c:v>99.025000000000006</c:v>
                </c:pt>
                <c:pt idx="909">
                  <c:v>99.296000000000006</c:v>
                </c:pt>
                <c:pt idx="910">
                  <c:v>100</c:v>
                </c:pt>
                <c:pt idx="911">
                  <c:v>99.402000000000001</c:v>
                </c:pt>
                <c:pt idx="912">
                  <c:v>98.971999999999994</c:v>
                </c:pt>
                <c:pt idx="913">
                  <c:v>99.277000000000001</c:v>
                </c:pt>
                <c:pt idx="914">
                  <c:v>98.552999999999997</c:v>
                </c:pt>
                <c:pt idx="915">
                  <c:v>98.960999999999999</c:v>
                </c:pt>
                <c:pt idx="916">
                  <c:v>98.921000000000006</c:v>
                </c:pt>
                <c:pt idx="917">
                  <c:v>99.929000000000002</c:v>
                </c:pt>
                <c:pt idx="918">
                  <c:v>100</c:v>
                </c:pt>
                <c:pt idx="919">
                  <c:v>99.998000000000005</c:v>
                </c:pt>
                <c:pt idx="920">
                  <c:v>100</c:v>
                </c:pt>
                <c:pt idx="921">
                  <c:v>99.126999999999995</c:v>
                </c:pt>
                <c:pt idx="922">
                  <c:v>99.930999999999997</c:v>
                </c:pt>
                <c:pt idx="923">
                  <c:v>99.281000000000006</c:v>
                </c:pt>
                <c:pt idx="924">
                  <c:v>99.951999999999998</c:v>
                </c:pt>
                <c:pt idx="925">
                  <c:v>99.569000000000003</c:v>
                </c:pt>
                <c:pt idx="926">
                  <c:v>99.995999999999995</c:v>
                </c:pt>
                <c:pt idx="927">
                  <c:v>99.162999999999997</c:v>
                </c:pt>
                <c:pt idx="928">
                  <c:v>99.625</c:v>
                </c:pt>
                <c:pt idx="929">
                  <c:v>98.058000000000007</c:v>
                </c:pt>
                <c:pt idx="930">
                  <c:v>100</c:v>
                </c:pt>
                <c:pt idx="931">
                  <c:v>99.915000000000006</c:v>
                </c:pt>
                <c:pt idx="932">
                  <c:v>99.328999999999994</c:v>
                </c:pt>
                <c:pt idx="933">
                  <c:v>98.795000000000002</c:v>
                </c:pt>
                <c:pt idx="934">
                  <c:v>98.391000000000005</c:v>
                </c:pt>
                <c:pt idx="935">
                  <c:v>99.991</c:v>
                </c:pt>
                <c:pt idx="936">
                  <c:v>99.994</c:v>
                </c:pt>
                <c:pt idx="937">
                  <c:v>99.268000000000001</c:v>
                </c:pt>
                <c:pt idx="938">
                  <c:v>98.929000000000002</c:v>
                </c:pt>
                <c:pt idx="939">
                  <c:v>99.988</c:v>
                </c:pt>
                <c:pt idx="940">
                  <c:v>99.807000000000002</c:v>
                </c:pt>
                <c:pt idx="941">
                  <c:v>100</c:v>
                </c:pt>
                <c:pt idx="942">
                  <c:v>99.575000000000003</c:v>
                </c:pt>
                <c:pt idx="943">
                  <c:v>98.540999999999997</c:v>
                </c:pt>
                <c:pt idx="944">
                  <c:v>98.548000000000002</c:v>
                </c:pt>
                <c:pt idx="945">
                  <c:v>98.38</c:v>
                </c:pt>
                <c:pt idx="946">
                  <c:v>100</c:v>
                </c:pt>
                <c:pt idx="947">
                  <c:v>99.664000000000001</c:v>
                </c:pt>
                <c:pt idx="948">
                  <c:v>100</c:v>
                </c:pt>
                <c:pt idx="949">
                  <c:v>98.677999999999997</c:v>
                </c:pt>
                <c:pt idx="950">
                  <c:v>96.846000000000004</c:v>
                </c:pt>
                <c:pt idx="951">
                  <c:v>98.525999999999996</c:v>
                </c:pt>
                <c:pt idx="952">
                  <c:v>99.744</c:v>
                </c:pt>
                <c:pt idx="953">
                  <c:v>99.989000000000004</c:v>
                </c:pt>
                <c:pt idx="954">
                  <c:v>99.998000000000005</c:v>
                </c:pt>
                <c:pt idx="955">
                  <c:v>99.644999999999996</c:v>
                </c:pt>
                <c:pt idx="956">
                  <c:v>97.704999999999998</c:v>
                </c:pt>
                <c:pt idx="957">
                  <c:v>99.798000000000002</c:v>
                </c:pt>
                <c:pt idx="958">
                  <c:v>98.266999999999996</c:v>
                </c:pt>
                <c:pt idx="959">
                  <c:v>98.239000000000004</c:v>
                </c:pt>
                <c:pt idx="960">
                  <c:v>99.117999999999995</c:v>
                </c:pt>
                <c:pt idx="961">
                  <c:v>99.655000000000001</c:v>
                </c:pt>
                <c:pt idx="962">
                  <c:v>98.738</c:v>
                </c:pt>
                <c:pt idx="963">
                  <c:v>98.992000000000004</c:v>
                </c:pt>
                <c:pt idx="964">
                  <c:v>100</c:v>
                </c:pt>
                <c:pt idx="965">
                  <c:v>99.602000000000004</c:v>
                </c:pt>
                <c:pt idx="966">
                  <c:v>99.992000000000004</c:v>
                </c:pt>
                <c:pt idx="967">
                  <c:v>97.855999999999995</c:v>
                </c:pt>
                <c:pt idx="968">
                  <c:v>98.602999999999994</c:v>
                </c:pt>
                <c:pt idx="969">
                  <c:v>99.992999999999995</c:v>
                </c:pt>
                <c:pt idx="970">
                  <c:v>99.992000000000004</c:v>
                </c:pt>
                <c:pt idx="971">
                  <c:v>100</c:v>
                </c:pt>
                <c:pt idx="972">
                  <c:v>99.623000000000005</c:v>
                </c:pt>
                <c:pt idx="973">
                  <c:v>99.905000000000001</c:v>
                </c:pt>
                <c:pt idx="974">
                  <c:v>99.215999999999994</c:v>
                </c:pt>
                <c:pt idx="975">
                  <c:v>99.233000000000004</c:v>
                </c:pt>
                <c:pt idx="976">
                  <c:v>97.849000000000004</c:v>
                </c:pt>
                <c:pt idx="977">
                  <c:v>99.655000000000001</c:v>
                </c:pt>
                <c:pt idx="978">
                  <c:v>99.882999999999996</c:v>
                </c:pt>
                <c:pt idx="979">
                  <c:v>99.622</c:v>
                </c:pt>
                <c:pt idx="980">
                  <c:v>99.783000000000001</c:v>
                </c:pt>
                <c:pt idx="981">
                  <c:v>99.69</c:v>
                </c:pt>
                <c:pt idx="982">
                  <c:v>99.99</c:v>
                </c:pt>
                <c:pt idx="983">
                  <c:v>99.813000000000002</c:v>
                </c:pt>
                <c:pt idx="984">
                  <c:v>98.855999999999995</c:v>
                </c:pt>
                <c:pt idx="985">
                  <c:v>99.442999999999998</c:v>
                </c:pt>
                <c:pt idx="986">
                  <c:v>99.304000000000002</c:v>
                </c:pt>
                <c:pt idx="987">
                  <c:v>99.042000000000002</c:v>
                </c:pt>
                <c:pt idx="988">
                  <c:v>100</c:v>
                </c:pt>
                <c:pt idx="989">
                  <c:v>99.918000000000006</c:v>
                </c:pt>
                <c:pt idx="990">
                  <c:v>99.786000000000001</c:v>
                </c:pt>
                <c:pt idx="991">
                  <c:v>99.483000000000004</c:v>
                </c:pt>
                <c:pt idx="992">
                  <c:v>99.700999999999993</c:v>
                </c:pt>
                <c:pt idx="993">
                  <c:v>99.620999999999995</c:v>
                </c:pt>
                <c:pt idx="994">
                  <c:v>99.995999999999995</c:v>
                </c:pt>
                <c:pt idx="995">
                  <c:v>99.29</c:v>
                </c:pt>
                <c:pt idx="996">
                  <c:v>99.076999999999998</c:v>
                </c:pt>
                <c:pt idx="997">
                  <c:v>97.777000000000001</c:v>
                </c:pt>
                <c:pt idx="998">
                  <c:v>99.995000000000005</c:v>
                </c:pt>
                <c:pt idx="999">
                  <c:v>99.929000000000002</c:v>
                </c:pt>
                <c:pt idx="1000">
                  <c:v>99.596000000000004</c:v>
                </c:pt>
                <c:pt idx="1001">
                  <c:v>98.391000000000005</c:v>
                </c:pt>
                <c:pt idx="1002">
                  <c:v>99.869</c:v>
                </c:pt>
                <c:pt idx="1003">
                  <c:v>100</c:v>
                </c:pt>
                <c:pt idx="1004">
                  <c:v>100</c:v>
                </c:pt>
                <c:pt idx="1005">
                  <c:v>99.974999999999994</c:v>
                </c:pt>
                <c:pt idx="1006">
                  <c:v>99.884</c:v>
                </c:pt>
                <c:pt idx="1007">
                  <c:v>99.646000000000001</c:v>
                </c:pt>
                <c:pt idx="1008">
                  <c:v>99.873000000000005</c:v>
                </c:pt>
                <c:pt idx="1009">
                  <c:v>99.122</c:v>
                </c:pt>
                <c:pt idx="1010">
                  <c:v>100</c:v>
                </c:pt>
                <c:pt idx="1011">
                  <c:v>100</c:v>
                </c:pt>
                <c:pt idx="1012">
                  <c:v>99.983000000000004</c:v>
                </c:pt>
                <c:pt idx="1013">
                  <c:v>99.715999999999994</c:v>
                </c:pt>
                <c:pt idx="1014">
                  <c:v>99.335999999999999</c:v>
                </c:pt>
                <c:pt idx="1015">
                  <c:v>98.924000000000007</c:v>
                </c:pt>
                <c:pt idx="1016">
                  <c:v>99.126999999999995</c:v>
                </c:pt>
                <c:pt idx="1017">
                  <c:v>98.646000000000001</c:v>
                </c:pt>
                <c:pt idx="1018">
                  <c:v>99.117000000000004</c:v>
                </c:pt>
                <c:pt idx="1019">
                  <c:v>100</c:v>
                </c:pt>
                <c:pt idx="1020">
                  <c:v>99.997</c:v>
                </c:pt>
                <c:pt idx="1021">
                  <c:v>100</c:v>
                </c:pt>
                <c:pt idx="1022">
                  <c:v>99.997</c:v>
                </c:pt>
                <c:pt idx="1023">
                  <c:v>99.995999999999995</c:v>
                </c:pt>
                <c:pt idx="1024">
                  <c:v>99.947000000000003</c:v>
                </c:pt>
                <c:pt idx="1025">
                  <c:v>99.932000000000002</c:v>
                </c:pt>
                <c:pt idx="1026">
                  <c:v>100</c:v>
                </c:pt>
                <c:pt idx="1027">
                  <c:v>100</c:v>
                </c:pt>
                <c:pt idx="1028">
                  <c:v>99.766999999999996</c:v>
                </c:pt>
                <c:pt idx="1029">
                  <c:v>99.991</c:v>
                </c:pt>
                <c:pt idx="1030">
                  <c:v>99.953000000000003</c:v>
                </c:pt>
                <c:pt idx="1031">
                  <c:v>100</c:v>
                </c:pt>
                <c:pt idx="1032">
                  <c:v>100</c:v>
                </c:pt>
                <c:pt idx="1033">
                  <c:v>100</c:v>
                </c:pt>
                <c:pt idx="1034">
                  <c:v>100</c:v>
                </c:pt>
                <c:pt idx="1035">
                  <c:v>100</c:v>
                </c:pt>
                <c:pt idx="1036">
                  <c:v>99.754999999999995</c:v>
                </c:pt>
                <c:pt idx="1037">
                  <c:v>99.995999999999995</c:v>
                </c:pt>
                <c:pt idx="1038">
                  <c:v>99.906999999999996</c:v>
                </c:pt>
                <c:pt idx="1039">
                  <c:v>99.941999999999993</c:v>
                </c:pt>
                <c:pt idx="1040">
                  <c:v>98.893000000000001</c:v>
                </c:pt>
                <c:pt idx="1041">
                  <c:v>99.194000000000003</c:v>
                </c:pt>
                <c:pt idx="1042">
                  <c:v>98.965000000000003</c:v>
                </c:pt>
                <c:pt idx="1043">
                  <c:v>97.471999999999994</c:v>
                </c:pt>
                <c:pt idx="1044">
                  <c:v>97.471000000000004</c:v>
                </c:pt>
                <c:pt idx="1045">
                  <c:v>97.914000000000001</c:v>
                </c:pt>
                <c:pt idx="1046">
                  <c:v>99.298000000000002</c:v>
                </c:pt>
                <c:pt idx="1047">
                  <c:v>99.465000000000003</c:v>
                </c:pt>
                <c:pt idx="1048">
                  <c:v>99.429000000000002</c:v>
                </c:pt>
                <c:pt idx="1049">
                  <c:v>97.942999999999998</c:v>
                </c:pt>
                <c:pt idx="1050">
                  <c:v>97.753</c:v>
                </c:pt>
                <c:pt idx="1051">
                  <c:v>97.302000000000007</c:v>
                </c:pt>
                <c:pt idx="1052">
                  <c:v>98.606999999999999</c:v>
                </c:pt>
                <c:pt idx="1053">
                  <c:v>97.408000000000001</c:v>
                </c:pt>
                <c:pt idx="1054">
                  <c:v>95.641999999999996</c:v>
                </c:pt>
                <c:pt idx="1055">
                  <c:v>99.37</c:v>
                </c:pt>
                <c:pt idx="1056">
                  <c:v>98.813999999999993</c:v>
                </c:pt>
                <c:pt idx="1057">
                  <c:v>97.364999999999995</c:v>
                </c:pt>
                <c:pt idx="1058">
                  <c:v>94.897000000000006</c:v>
                </c:pt>
                <c:pt idx="1059">
                  <c:v>93.954999999999998</c:v>
                </c:pt>
                <c:pt idx="1060">
                  <c:v>94.888999999999996</c:v>
                </c:pt>
                <c:pt idx="1061">
                  <c:v>92.856999999999999</c:v>
                </c:pt>
                <c:pt idx="1062">
                  <c:v>91.317999999999998</c:v>
                </c:pt>
                <c:pt idx="1063">
                  <c:v>95.558000000000007</c:v>
                </c:pt>
                <c:pt idx="1064">
                  <c:v>92.197999999999993</c:v>
                </c:pt>
              </c:numCache>
            </c:numRef>
          </c:yVal>
          <c:smooth val="0"/>
          <c:extLst>
            <c:ext xmlns:c16="http://schemas.microsoft.com/office/drawing/2014/chart" uri="{C3380CC4-5D6E-409C-BE32-E72D297353CC}">
              <c16:uniqueId val="{00000001-20F5-448C-BAB4-06853E699067}"/>
            </c:ext>
          </c:extLst>
        </c:ser>
        <c:dLbls>
          <c:showLegendKey val="0"/>
          <c:showVal val="0"/>
          <c:showCatName val="0"/>
          <c:showSerName val="0"/>
          <c:showPercent val="0"/>
          <c:showBubbleSize val="0"/>
        </c:dLbls>
        <c:axId val="425407320"/>
        <c:axId val="425407712"/>
      </c:scatterChart>
      <c:valAx>
        <c:axId val="425407320"/>
        <c:scaling>
          <c:orientation val="minMax"/>
          <c:max val="100"/>
          <c:min val="80"/>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baseline="0">
                    <a:solidFill>
                      <a:sysClr val="windowText" lastClr="000000">
                        <a:lumMod val="65000"/>
                        <a:lumOff val="35000"/>
                      </a:sysClr>
                    </a:solidFill>
                    <a:latin typeface="+mn-lt"/>
                    <a:ea typeface="+mn-ea"/>
                    <a:cs typeface="+mn-cs"/>
                  </a:defRPr>
                </a:pPr>
                <a:r>
                  <a:rPr lang="en-US" sz="1600"/>
                  <a:t>Ava </a:t>
                </a:r>
                <a:r>
                  <a:rPr lang="en-US" sz="1800" b="0" i="0" baseline="0">
                    <a:effectLst/>
                  </a:rPr>
                  <a:t>Relative Humidity (%)</a:t>
                </a:r>
                <a:endParaRPr lang="en-US" sz="16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baseline="0">
                  <a:solidFill>
                    <a:sysClr val="windowText" lastClr="000000">
                      <a:lumMod val="65000"/>
                      <a:lumOff val="35000"/>
                    </a:sys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valAx>
      <c:valAx>
        <c:axId val="425407712"/>
        <c:scaling>
          <c:orientation val="minMax"/>
          <c:max val="100"/>
          <c:min val="80"/>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b="0" i="0" u="none" strike="noStrike" baseline="0">
                    <a:effectLst/>
                  </a:rPr>
                  <a:t> Lutz Relative Humidity (%)</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majorUnit val="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Lutz vs Ava Relative Humidity Tower Top</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RH</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intercept val="0"/>
            <c:dispRSqr val="1"/>
            <c:dispEq val="1"/>
            <c:trendlineLbl>
              <c:layout>
                <c:manualLayout>
                  <c:x val="-0.57673794755440599"/>
                  <c:y val="-2.218664857791122E-3"/>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AVA'!$D$4:$D$1068</c:f>
              <c:numCache>
                <c:formatCode>0.0</c:formatCode>
                <c:ptCount val="1065"/>
                <c:pt idx="0">
                  <c:v>82.55</c:v>
                </c:pt>
                <c:pt idx="1">
                  <c:v>80.430000000000007</c:v>
                </c:pt>
                <c:pt idx="2">
                  <c:v>79.790000000000006</c:v>
                </c:pt>
                <c:pt idx="3">
                  <c:v>76.3</c:v>
                </c:pt>
                <c:pt idx="4">
                  <c:v>81.319999999999993</c:v>
                </c:pt>
                <c:pt idx="5">
                  <c:v>78.489999999999995</c:v>
                </c:pt>
                <c:pt idx="6">
                  <c:v>79.38</c:v>
                </c:pt>
                <c:pt idx="7">
                  <c:v>83.19</c:v>
                </c:pt>
                <c:pt idx="8">
                  <c:v>85.73</c:v>
                </c:pt>
                <c:pt idx="9">
                  <c:v>77.569999999999993</c:v>
                </c:pt>
                <c:pt idx="10">
                  <c:v>79.8</c:v>
                </c:pt>
                <c:pt idx="11">
                  <c:v>83.15</c:v>
                </c:pt>
                <c:pt idx="12">
                  <c:v>84.28</c:v>
                </c:pt>
                <c:pt idx="13">
                  <c:v>86.31</c:v>
                </c:pt>
                <c:pt idx="14">
                  <c:v>85.06</c:v>
                </c:pt>
                <c:pt idx="15">
                  <c:v>87.36</c:v>
                </c:pt>
                <c:pt idx="16">
                  <c:v>84.11</c:v>
                </c:pt>
                <c:pt idx="17">
                  <c:v>83.49</c:v>
                </c:pt>
                <c:pt idx="18">
                  <c:v>77.98</c:v>
                </c:pt>
                <c:pt idx="19">
                  <c:v>82.48</c:v>
                </c:pt>
                <c:pt idx="20">
                  <c:v>85.9</c:v>
                </c:pt>
                <c:pt idx="21">
                  <c:v>83.63</c:v>
                </c:pt>
                <c:pt idx="22">
                  <c:v>85.59</c:v>
                </c:pt>
                <c:pt idx="23">
                  <c:v>84.06</c:v>
                </c:pt>
                <c:pt idx="24">
                  <c:v>80.540000000000006</c:v>
                </c:pt>
                <c:pt idx="25">
                  <c:v>79.02</c:v>
                </c:pt>
                <c:pt idx="26">
                  <c:v>80.569999999999993</c:v>
                </c:pt>
                <c:pt idx="27">
                  <c:v>80.61</c:v>
                </c:pt>
                <c:pt idx="28">
                  <c:v>84.91</c:v>
                </c:pt>
                <c:pt idx="29">
                  <c:v>83.33</c:v>
                </c:pt>
                <c:pt idx="30">
                  <c:v>84.31</c:v>
                </c:pt>
                <c:pt idx="31">
                  <c:v>83.44</c:v>
                </c:pt>
                <c:pt idx="32">
                  <c:v>82.32</c:v>
                </c:pt>
                <c:pt idx="33">
                  <c:v>81.17</c:v>
                </c:pt>
                <c:pt idx="39">
                  <c:v>81.12</c:v>
                </c:pt>
                <c:pt idx="40">
                  <c:v>78.47</c:v>
                </c:pt>
                <c:pt idx="41">
                  <c:v>85.31</c:v>
                </c:pt>
                <c:pt idx="42">
                  <c:v>84.04</c:v>
                </c:pt>
                <c:pt idx="43">
                  <c:v>81.16</c:v>
                </c:pt>
                <c:pt idx="44">
                  <c:v>79.42</c:v>
                </c:pt>
                <c:pt idx="45">
                  <c:v>88.79</c:v>
                </c:pt>
                <c:pt idx="46">
                  <c:v>86.41</c:v>
                </c:pt>
                <c:pt idx="47">
                  <c:v>85.98</c:v>
                </c:pt>
                <c:pt idx="48">
                  <c:v>81.239999999999995</c:v>
                </c:pt>
                <c:pt idx="49">
                  <c:v>76.83</c:v>
                </c:pt>
                <c:pt idx="50">
                  <c:v>75.069999999999993</c:v>
                </c:pt>
                <c:pt idx="51">
                  <c:v>89.34</c:v>
                </c:pt>
                <c:pt idx="52">
                  <c:v>84.61</c:v>
                </c:pt>
                <c:pt idx="53">
                  <c:v>83.6</c:v>
                </c:pt>
                <c:pt idx="54">
                  <c:v>81.64</c:v>
                </c:pt>
                <c:pt idx="55">
                  <c:v>83.03</c:v>
                </c:pt>
                <c:pt idx="56">
                  <c:v>80.67</c:v>
                </c:pt>
                <c:pt idx="57">
                  <c:v>82.63</c:v>
                </c:pt>
                <c:pt idx="58">
                  <c:v>87.08</c:v>
                </c:pt>
                <c:pt idx="59">
                  <c:v>88.33</c:v>
                </c:pt>
                <c:pt idx="60">
                  <c:v>86.32</c:v>
                </c:pt>
                <c:pt idx="61">
                  <c:v>81.38</c:v>
                </c:pt>
                <c:pt idx="62">
                  <c:v>82.43</c:v>
                </c:pt>
                <c:pt idx="63">
                  <c:v>84.45</c:v>
                </c:pt>
                <c:pt idx="64">
                  <c:v>92.28</c:v>
                </c:pt>
                <c:pt idx="65">
                  <c:v>87.31</c:v>
                </c:pt>
                <c:pt idx="66">
                  <c:v>86.21</c:v>
                </c:pt>
                <c:pt idx="67">
                  <c:v>84.15</c:v>
                </c:pt>
                <c:pt idx="68">
                  <c:v>84.2</c:v>
                </c:pt>
                <c:pt idx="69">
                  <c:v>83.25</c:v>
                </c:pt>
                <c:pt idx="70">
                  <c:v>84.54</c:v>
                </c:pt>
                <c:pt idx="71">
                  <c:v>87.17</c:v>
                </c:pt>
                <c:pt idx="72">
                  <c:v>86.05</c:v>
                </c:pt>
                <c:pt idx="73">
                  <c:v>84.85</c:v>
                </c:pt>
                <c:pt idx="74">
                  <c:v>83.65</c:v>
                </c:pt>
                <c:pt idx="75">
                  <c:v>84.98</c:v>
                </c:pt>
                <c:pt idx="76">
                  <c:v>83.96</c:v>
                </c:pt>
                <c:pt idx="77">
                  <c:v>86.47</c:v>
                </c:pt>
                <c:pt idx="78">
                  <c:v>90.67</c:v>
                </c:pt>
                <c:pt idx="79">
                  <c:v>94.78</c:v>
                </c:pt>
                <c:pt idx="80">
                  <c:v>91.18</c:v>
                </c:pt>
                <c:pt idx="81">
                  <c:v>85.08</c:v>
                </c:pt>
                <c:pt idx="82">
                  <c:v>82.02</c:v>
                </c:pt>
                <c:pt idx="83">
                  <c:v>84.39</c:v>
                </c:pt>
                <c:pt idx="84">
                  <c:v>88.18</c:v>
                </c:pt>
                <c:pt idx="85">
                  <c:v>89.72</c:v>
                </c:pt>
                <c:pt idx="86">
                  <c:v>91.42</c:v>
                </c:pt>
                <c:pt idx="87">
                  <c:v>88.71</c:v>
                </c:pt>
                <c:pt idx="88">
                  <c:v>91.06</c:v>
                </c:pt>
                <c:pt idx="89">
                  <c:v>89.227999999999994</c:v>
                </c:pt>
                <c:pt idx="90">
                  <c:v>88.230999999999995</c:v>
                </c:pt>
                <c:pt idx="91">
                  <c:v>90.233000000000004</c:v>
                </c:pt>
                <c:pt idx="92">
                  <c:v>89.262</c:v>
                </c:pt>
                <c:pt idx="93">
                  <c:v>93.156999999999996</c:v>
                </c:pt>
                <c:pt idx="94">
                  <c:v>89.525000000000006</c:v>
                </c:pt>
                <c:pt idx="95">
                  <c:v>88.97</c:v>
                </c:pt>
                <c:pt idx="96">
                  <c:v>93.198999999999998</c:v>
                </c:pt>
                <c:pt idx="97">
                  <c:v>98.56</c:v>
                </c:pt>
                <c:pt idx="98">
                  <c:v>94.605000000000004</c:v>
                </c:pt>
                <c:pt idx="99">
                  <c:v>95.766999999999996</c:v>
                </c:pt>
                <c:pt idx="100">
                  <c:v>89.626000000000005</c:v>
                </c:pt>
                <c:pt idx="101">
                  <c:v>90.534000000000006</c:v>
                </c:pt>
                <c:pt idx="102">
                  <c:v>92.277000000000001</c:v>
                </c:pt>
                <c:pt idx="103">
                  <c:v>96.974999999999994</c:v>
                </c:pt>
                <c:pt idx="104">
                  <c:v>91.147000000000006</c:v>
                </c:pt>
                <c:pt idx="105">
                  <c:v>96.86</c:v>
                </c:pt>
                <c:pt idx="106">
                  <c:v>97.507000000000005</c:v>
                </c:pt>
                <c:pt idx="107">
                  <c:v>94.498000000000005</c:v>
                </c:pt>
                <c:pt idx="108">
                  <c:v>98.662999999999997</c:v>
                </c:pt>
                <c:pt idx="109">
                  <c:v>92.028000000000006</c:v>
                </c:pt>
                <c:pt idx="110">
                  <c:v>95.18</c:v>
                </c:pt>
                <c:pt idx="111">
                  <c:v>91.826999999999998</c:v>
                </c:pt>
                <c:pt idx="112">
                  <c:v>93.275000000000006</c:v>
                </c:pt>
                <c:pt idx="113">
                  <c:v>87.834999999999994</c:v>
                </c:pt>
                <c:pt idx="114">
                  <c:v>92.025000000000006</c:v>
                </c:pt>
                <c:pt idx="115">
                  <c:v>91.28</c:v>
                </c:pt>
                <c:pt idx="116">
                  <c:v>85.988</c:v>
                </c:pt>
                <c:pt idx="117">
                  <c:v>86.248000000000005</c:v>
                </c:pt>
                <c:pt idx="118">
                  <c:v>94.28</c:v>
                </c:pt>
                <c:pt idx="119">
                  <c:v>94.528000000000006</c:v>
                </c:pt>
                <c:pt idx="120">
                  <c:v>97.66</c:v>
                </c:pt>
                <c:pt idx="121">
                  <c:v>88.561999999999998</c:v>
                </c:pt>
                <c:pt idx="122">
                  <c:v>91.180999999999997</c:v>
                </c:pt>
                <c:pt idx="123">
                  <c:v>94.977999999999994</c:v>
                </c:pt>
                <c:pt idx="124">
                  <c:v>97.45</c:v>
                </c:pt>
                <c:pt idx="125">
                  <c:v>94.986999999999995</c:v>
                </c:pt>
                <c:pt idx="126">
                  <c:v>92.557000000000002</c:v>
                </c:pt>
                <c:pt idx="127">
                  <c:v>93.179000000000002</c:v>
                </c:pt>
                <c:pt idx="128">
                  <c:v>94.096999999999994</c:v>
                </c:pt>
                <c:pt idx="129">
                  <c:v>98.608999999999995</c:v>
                </c:pt>
                <c:pt idx="130">
                  <c:v>98.191999999999993</c:v>
                </c:pt>
                <c:pt idx="131">
                  <c:v>95.643000000000001</c:v>
                </c:pt>
                <c:pt idx="132">
                  <c:v>95.584000000000003</c:v>
                </c:pt>
                <c:pt idx="133">
                  <c:v>92.346999999999994</c:v>
                </c:pt>
                <c:pt idx="134">
                  <c:v>93.524000000000001</c:v>
                </c:pt>
                <c:pt idx="135">
                  <c:v>91.954999999999998</c:v>
                </c:pt>
                <c:pt idx="136">
                  <c:v>91.025000000000006</c:v>
                </c:pt>
                <c:pt idx="137">
                  <c:v>90.525999999999996</c:v>
                </c:pt>
                <c:pt idx="138">
                  <c:v>93.668000000000006</c:v>
                </c:pt>
                <c:pt idx="139">
                  <c:v>96.147000000000006</c:v>
                </c:pt>
                <c:pt idx="140">
                  <c:v>100.08499999999999</c:v>
                </c:pt>
                <c:pt idx="141">
                  <c:v>95.772999999999996</c:v>
                </c:pt>
                <c:pt idx="142">
                  <c:v>94.465000000000003</c:v>
                </c:pt>
                <c:pt idx="143">
                  <c:v>93.997</c:v>
                </c:pt>
                <c:pt idx="144">
                  <c:v>96.88</c:v>
                </c:pt>
                <c:pt idx="145">
                  <c:v>96.144999999999996</c:v>
                </c:pt>
                <c:pt idx="146">
                  <c:v>97.147999999999996</c:v>
                </c:pt>
                <c:pt idx="147">
                  <c:v>96.385000000000005</c:v>
                </c:pt>
                <c:pt idx="148">
                  <c:v>95.433999999999997</c:v>
                </c:pt>
                <c:pt idx="149">
                  <c:v>97.798000000000002</c:v>
                </c:pt>
                <c:pt idx="150">
                  <c:v>97.712999999999994</c:v>
                </c:pt>
                <c:pt idx="151">
                  <c:v>97.403999999999996</c:v>
                </c:pt>
                <c:pt idx="152">
                  <c:v>97.817999999999998</c:v>
                </c:pt>
                <c:pt idx="153">
                  <c:v>88.582999999999998</c:v>
                </c:pt>
                <c:pt idx="154">
                  <c:v>87.805000000000007</c:v>
                </c:pt>
                <c:pt idx="155">
                  <c:v>94.793000000000006</c:v>
                </c:pt>
                <c:pt idx="156">
                  <c:v>97.155000000000001</c:v>
                </c:pt>
                <c:pt idx="157">
                  <c:v>91.944999999999993</c:v>
                </c:pt>
                <c:pt idx="158">
                  <c:v>98.588999999999999</c:v>
                </c:pt>
                <c:pt idx="159">
                  <c:v>99.093999999999994</c:v>
                </c:pt>
                <c:pt idx="160">
                  <c:v>95.001999999999995</c:v>
                </c:pt>
                <c:pt idx="161">
                  <c:v>97.480999999999995</c:v>
                </c:pt>
                <c:pt idx="162">
                  <c:v>98.096999999999994</c:v>
                </c:pt>
                <c:pt idx="163">
                  <c:v>98.358999999999995</c:v>
                </c:pt>
                <c:pt idx="164">
                  <c:v>95.632999999999996</c:v>
                </c:pt>
                <c:pt idx="165">
                  <c:v>94.102000000000004</c:v>
                </c:pt>
                <c:pt idx="166">
                  <c:v>93.772999999999996</c:v>
                </c:pt>
                <c:pt idx="167">
                  <c:v>93.665000000000006</c:v>
                </c:pt>
                <c:pt idx="168">
                  <c:v>93.594999999999999</c:v>
                </c:pt>
                <c:pt idx="169">
                  <c:v>93.811000000000007</c:v>
                </c:pt>
                <c:pt idx="170">
                  <c:v>94.064999999999998</c:v>
                </c:pt>
                <c:pt idx="171">
                  <c:v>93.483000000000004</c:v>
                </c:pt>
                <c:pt idx="172">
                  <c:v>98.632000000000005</c:v>
                </c:pt>
                <c:pt idx="173">
                  <c:v>96.647999999999996</c:v>
                </c:pt>
                <c:pt idx="174">
                  <c:v>97.385999999999996</c:v>
                </c:pt>
                <c:pt idx="175">
                  <c:v>98.983000000000004</c:v>
                </c:pt>
                <c:pt idx="176">
                  <c:v>97.391999999999996</c:v>
                </c:pt>
                <c:pt idx="177">
                  <c:v>95.126000000000005</c:v>
                </c:pt>
                <c:pt idx="178">
                  <c:v>92.09</c:v>
                </c:pt>
                <c:pt idx="179">
                  <c:v>92.698999999999998</c:v>
                </c:pt>
                <c:pt idx="180">
                  <c:v>96.483000000000004</c:v>
                </c:pt>
                <c:pt idx="181">
                  <c:v>98.088999999999999</c:v>
                </c:pt>
                <c:pt idx="182">
                  <c:v>96.501999999999995</c:v>
                </c:pt>
                <c:pt idx="183">
                  <c:v>99.884</c:v>
                </c:pt>
                <c:pt idx="184">
                  <c:v>96.921000000000006</c:v>
                </c:pt>
                <c:pt idx="185">
                  <c:v>97.448999999999998</c:v>
                </c:pt>
                <c:pt idx="186">
                  <c:v>100.11</c:v>
                </c:pt>
                <c:pt idx="187">
                  <c:v>90.153000000000006</c:v>
                </c:pt>
                <c:pt idx="188">
                  <c:v>90.361000000000004</c:v>
                </c:pt>
                <c:pt idx="189">
                  <c:v>95.164000000000001</c:v>
                </c:pt>
                <c:pt idx="190">
                  <c:v>94.71</c:v>
                </c:pt>
                <c:pt idx="191">
                  <c:v>96.525999999999996</c:v>
                </c:pt>
                <c:pt idx="192">
                  <c:v>98.51</c:v>
                </c:pt>
                <c:pt idx="193">
                  <c:v>98.8</c:v>
                </c:pt>
                <c:pt idx="194">
                  <c:v>97.847999999999999</c:v>
                </c:pt>
                <c:pt idx="195">
                  <c:v>99.575999999999993</c:v>
                </c:pt>
                <c:pt idx="196">
                  <c:v>96.231999999999999</c:v>
                </c:pt>
                <c:pt idx="197">
                  <c:v>92.95</c:v>
                </c:pt>
                <c:pt idx="198">
                  <c:v>92.006</c:v>
                </c:pt>
                <c:pt idx="199">
                  <c:v>97.802000000000007</c:v>
                </c:pt>
                <c:pt idx="200">
                  <c:v>94.433999999999997</c:v>
                </c:pt>
                <c:pt idx="201">
                  <c:v>96.921999999999997</c:v>
                </c:pt>
                <c:pt idx="202">
                  <c:v>91.581000000000003</c:v>
                </c:pt>
                <c:pt idx="203">
                  <c:v>92.917000000000002</c:v>
                </c:pt>
                <c:pt idx="204">
                  <c:v>99.694999999999993</c:v>
                </c:pt>
                <c:pt idx="205">
                  <c:v>96.558000000000007</c:v>
                </c:pt>
                <c:pt idx="206">
                  <c:v>94.929000000000002</c:v>
                </c:pt>
                <c:pt idx="207">
                  <c:v>94.537000000000006</c:v>
                </c:pt>
                <c:pt idx="208">
                  <c:v>96.287000000000006</c:v>
                </c:pt>
                <c:pt idx="209">
                  <c:v>93.031000000000006</c:v>
                </c:pt>
                <c:pt idx="210">
                  <c:v>99.004000000000005</c:v>
                </c:pt>
                <c:pt idx="211">
                  <c:v>96.650999999999996</c:v>
                </c:pt>
                <c:pt idx="212">
                  <c:v>98.451999999999998</c:v>
                </c:pt>
                <c:pt idx="213">
                  <c:v>97.576999999999998</c:v>
                </c:pt>
                <c:pt idx="214">
                  <c:v>97.492000000000004</c:v>
                </c:pt>
                <c:pt idx="215">
                  <c:v>95.581999999999994</c:v>
                </c:pt>
                <c:pt idx="216">
                  <c:v>95.834000000000003</c:v>
                </c:pt>
                <c:pt idx="217">
                  <c:v>96.789000000000001</c:v>
                </c:pt>
                <c:pt idx="218">
                  <c:v>98.323999999999998</c:v>
                </c:pt>
                <c:pt idx="219">
                  <c:v>99.01</c:v>
                </c:pt>
                <c:pt idx="220">
                  <c:v>95.981999999999999</c:v>
                </c:pt>
                <c:pt idx="221">
                  <c:v>97.491</c:v>
                </c:pt>
                <c:pt idx="222">
                  <c:v>99.075999999999993</c:v>
                </c:pt>
                <c:pt idx="223">
                  <c:v>99.834999999999994</c:v>
                </c:pt>
                <c:pt idx="224">
                  <c:v>98.478999999999999</c:v>
                </c:pt>
                <c:pt idx="225">
                  <c:v>95.471000000000004</c:v>
                </c:pt>
                <c:pt idx="226">
                  <c:v>100.093</c:v>
                </c:pt>
                <c:pt idx="227">
                  <c:v>94.093000000000004</c:v>
                </c:pt>
                <c:pt idx="228">
                  <c:v>97.063000000000002</c:v>
                </c:pt>
                <c:pt idx="229">
                  <c:v>97.135000000000005</c:v>
                </c:pt>
                <c:pt idx="230">
                  <c:v>96.950999999999993</c:v>
                </c:pt>
                <c:pt idx="231">
                  <c:v>92.644000000000005</c:v>
                </c:pt>
                <c:pt idx="232">
                  <c:v>92.441999999999993</c:v>
                </c:pt>
                <c:pt idx="233">
                  <c:v>93.001999999999995</c:v>
                </c:pt>
                <c:pt idx="234">
                  <c:v>90.766999999999996</c:v>
                </c:pt>
                <c:pt idx="235">
                  <c:v>94.498999999999995</c:v>
                </c:pt>
                <c:pt idx="236">
                  <c:v>91.361000000000004</c:v>
                </c:pt>
                <c:pt idx="237">
                  <c:v>92.897999999999996</c:v>
                </c:pt>
                <c:pt idx="238">
                  <c:v>92.075999999999993</c:v>
                </c:pt>
                <c:pt idx="239">
                  <c:v>94.275000000000006</c:v>
                </c:pt>
                <c:pt idx="240">
                  <c:v>97.756</c:v>
                </c:pt>
                <c:pt idx="241">
                  <c:v>100.098</c:v>
                </c:pt>
                <c:pt idx="242">
                  <c:v>92.051000000000002</c:v>
                </c:pt>
                <c:pt idx="243">
                  <c:v>90.965000000000003</c:v>
                </c:pt>
                <c:pt idx="244">
                  <c:v>92.959000000000003</c:v>
                </c:pt>
                <c:pt idx="245">
                  <c:v>95.52</c:v>
                </c:pt>
                <c:pt idx="246">
                  <c:v>96.894999999999996</c:v>
                </c:pt>
                <c:pt idx="247">
                  <c:v>97.98</c:v>
                </c:pt>
                <c:pt idx="248">
                  <c:v>91.7</c:v>
                </c:pt>
                <c:pt idx="249">
                  <c:v>92.995000000000005</c:v>
                </c:pt>
                <c:pt idx="250">
                  <c:v>98.08</c:v>
                </c:pt>
                <c:pt idx="251">
                  <c:v>98.302999999999997</c:v>
                </c:pt>
                <c:pt idx="252">
                  <c:v>96.843000000000004</c:v>
                </c:pt>
                <c:pt idx="253">
                  <c:v>96.097999999999999</c:v>
                </c:pt>
                <c:pt idx="254">
                  <c:v>97.266999999999996</c:v>
                </c:pt>
                <c:pt idx="255">
                  <c:v>94.408000000000001</c:v>
                </c:pt>
                <c:pt idx="256">
                  <c:v>93.305000000000007</c:v>
                </c:pt>
                <c:pt idx="257">
                  <c:v>96.576999999999998</c:v>
                </c:pt>
                <c:pt idx="258">
                  <c:v>97.055000000000007</c:v>
                </c:pt>
                <c:pt idx="259">
                  <c:v>95.244</c:v>
                </c:pt>
                <c:pt idx="260">
                  <c:v>94.531999999999996</c:v>
                </c:pt>
                <c:pt idx="261">
                  <c:v>99.662999999999997</c:v>
                </c:pt>
                <c:pt idx="262">
                  <c:v>92.769000000000005</c:v>
                </c:pt>
                <c:pt idx="263">
                  <c:v>96.254999999999995</c:v>
                </c:pt>
                <c:pt idx="264">
                  <c:v>97.454999999999998</c:v>
                </c:pt>
                <c:pt idx="265">
                  <c:v>97.808999999999997</c:v>
                </c:pt>
                <c:pt idx="266">
                  <c:v>93.738</c:v>
                </c:pt>
                <c:pt idx="267">
                  <c:v>94.006</c:v>
                </c:pt>
                <c:pt idx="268">
                  <c:v>93.658000000000001</c:v>
                </c:pt>
                <c:pt idx="269">
                  <c:v>96.462999999999994</c:v>
                </c:pt>
                <c:pt idx="270">
                  <c:v>98.18</c:v>
                </c:pt>
                <c:pt idx="271">
                  <c:v>98.578999999999994</c:v>
                </c:pt>
                <c:pt idx="272">
                  <c:v>98.233000000000004</c:v>
                </c:pt>
                <c:pt idx="273">
                  <c:v>100.145</c:v>
                </c:pt>
                <c:pt idx="274">
                  <c:v>100.27800000000001</c:v>
                </c:pt>
                <c:pt idx="275">
                  <c:v>99.465000000000003</c:v>
                </c:pt>
                <c:pt idx="276">
                  <c:v>94.498000000000005</c:v>
                </c:pt>
                <c:pt idx="277">
                  <c:v>97.724000000000004</c:v>
                </c:pt>
                <c:pt idx="278">
                  <c:v>97.643000000000001</c:v>
                </c:pt>
                <c:pt idx="279">
                  <c:v>97.923000000000002</c:v>
                </c:pt>
                <c:pt idx="280">
                  <c:v>93.698999999999998</c:v>
                </c:pt>
                <c:pt idx="281">
                  <c:v>95.894999999999996</c:v>
                </c:pt>
                <c:pt idx="282">
                  <c:v>100.02800000000001</c:v>
                </c:pt>
                <c:pt idx="283">
                  <c:v>98.581999999999994</c:v>
                </c:pt>
                <c:pt idx="284">
                  <c:v>98.918999999999997</c:v>
                </c:pt>
                <c:pt idx="285">
                  <c:v>94.989000000000004</c:v>
                </c:pt>
                <c:pt idx="286">
                  <c:v>99.673000000000002</c:v>
                </c:pt>
                <c:pt idx="287">
                  <c:v>99.259</c:v>
                </c:pt>
                <c:pt idx="288">
                  <c:v>99.578999999999994</c:v>
                </c:pt>
                <c:pt idx="289">
                  <c:v>95.948999999999998</c:v>
                </c:pt>
                <c:pt idx="290">
                  <c:v>97.228999999999999</c:v>
                </c:pt>
                <c:pt idx="291">
                  <c:v>94.643000000000001</c:v>
                </c:pt>
                <c:pt idx="292">
                  <c:v>94.433000000000007</c:v>
                </c:pt>
                <c:pt idx="293">
                  <c:v>91.174000000000007</c:v>
                </c:pt>
                <c:pt idx="294">
                  <c:v>96.656000000000006</c:v>
                </c:pt>
                <c:pt idx="295">
                  <c:v>96.091999999999999</c:v>
                </c:pt>
                <c:pt idx="296">
                  <c:v>95.537999999999997</c:v>
                </c:pt>
                <c:pt idx="297">
                  <c:v>96.042000000000002</c:v>
                </c:pt>
                <c:pt idx="298">
                  <c:v>97.421000000000006</c:v>
                </c:pt>
                <c:pt idx="299">
                  <c:v>94.805000000000007</c:v>
                </c:pt>
                <c:pt idx="300">
                  <c:v>97.587999999999994</c:v>
                </c:pt>
                <c:pt idx="301">
                  <c:v>97.567999999999998</c:v>
                </c:pt>
                <c:pt idx="302">
                  <c:v>91.57</c:v>
                </c:pt>
                <c:pt idx="303">
                  <c:v>92.084000000000003</c:v>
                </c:pt>
                <c:pt idx="304">
                  <c:v>94.658000000000001</c:v>
                </c:pt>
                <c:pt idx="305">
                  <c:v>97.641000000000005</c:v>
                </c:pt>
                <c:pt idx="306">
                  <c:v>100.274</c:v>
                </c:pt>
                <c:pt idx="307">
                  <c:v>100.246</c:v>
                </c:pt>
                <c:pt idx="308">
                  <c:v>100.229</c:v>
                </c:pt>
                <c:pt idx="309">
                  <c:v>97.557000000000002</c:v>
                </c:pt>
                <c:pt idx="310">
                  <c:v>96.105999999999995</c:v>
                </c:pt>
                <c:pt idx="311">
                  <c:v>92.697999999999993</c:v>
                </c:pt>
                <c:pt idx="312">
                  <c:v>92.367999999999995</c:v>
                </c:pt>
                <c:pt idx="313">
                  <c:v>97.686000000000007</c:v>
                </c:pt>
                <c:pt idx="314">
                  <c:v>92.039000000000001</c:v>
                </c:pt>
                <c:pt idx="315">
                  <c:v>91.75</c:v>
                </c:pt>
                <c:pt idx="316">
                  <c:v>94.947000000000003</c:v>
                </c:pt>
                <c:pt idx="317">
                  <c:v>96.567999999999998</c:v>
                </c:pt>
                <c:pt idx="318">
                  <c:v>99.111000000000004</c:v>
                </c:pt>
                <c:pt idx="319">
                  <c:v>99.430999999999997</c:v>
                </c:pt>
                <c:pt idx="320">
                  <c:v>98.54</c:v>
                </c:pt>
                <c:pt idx="321">
                  <c:v>99.653999999999996</c:v>
                </c:pt>
                <c:pt idx="322">
                  <c:v>99.316999999999993</c:v>
                </c:pt>
                <c:pt idx="323">
                  <c:v>94.741</c:v>
                </c:pt>
                <c:pt idx="324">
                  <c:v>97.468000000000004</c:v>
                </c:pt>
                <c:pt idx="325">
                  <c:v>99.05</c:v>
                </c:pt>
                <c:pt idx="326">
                  <c:v>100.024</c:v>
                </c:pt>
                <c:pt idx="327">
                  <c:v>98.138000000000005</c:v>
                </c:pt>
                <c:pt idx="328">
                  <c:v>93.326999999999998</c:v>
                </c:pt>
                <c:pt idx="329">
                  <c:v>97.266000000000005</c:v>
                </c:pt>
                <c:pt idx="330">
                  <c:v>97.227000000000004</c:v>
                </c:pt>
                <c:pt idx="331">
                  <c:v>94.798000000000002</c:v>
                </c:pt>
                <c:pt idx="332">
                  <c:v>96.954999999999998</c:v>
                </c:pt>
                <c:pt idx="333">
                  <c:v>95.082999999999998</c:v>
                </c:pt>
                <c:pt idx="334">
                  <c:v>98.466999999999999</c:v>
                </c:pt>
                <c:pt idx="335">
                  <c:v>95.45</c:v>
                </c:pt>
                <c:pt idx="336">
                  <c:v>93.489000000000004</c:v>
                </c:pt>
                <c:pt idx="337">
                  <c:v>94.379000000000005</c:v>
                </c:pt>
                <c:pt idx="338">
                  <c:v>89.954999999999998</c:v>
                </c:pt>
                <c:pt idx="339">
                  <c:v>87.923000000000002</c:v>
                </c:pt>
                <c:pt idx="340">
                  <c:v>90.013000000000005</c:v>
                </c:pt>
                <c:pt idx="341">
                  <c:v>92.417000000000002</c:v>
                </c:pt>
                <c:pt idx="342">
                  <c:v>87.116</c:v>
                </c:pt>
                <c:pt idx="343">
                  <c:v>88.393000000000001</c:v>
                </c:pt>
                <c:pt idx="344">
                  <c:v>92.772999999999996</c:v>
                </c:pt>
                <c:pt idx="345">
                  <c:v>91.548000000000002</c:v>
                </c:pt>
                <c:pt idx="346">
                  <c:v>90.498999999999995</c:v>
                </c:pt>
                <c:pt idx="347">
                  <c:v>88.765000000000001</c:v>
                </c:pt>
                <c:pt idx="348">
                  <c:v>87.664000000000001</c:v>
                </c:pt>
                <c:pt idx="349">
                  <c:v>91.676000000000002</c:v>
                </c:pt>
                <c:pt idx="350">
                  <c:v>94.233999999999995</c:v>
                </c:pt>
                <c:pt idx="351">
                  <c:v>94.968999999999994</c:v>
                </c:pt>
                <c:pt idx="352">
                  <c:v>92.078999999999994</c:v>
                </c:pt>
                <c:pt idx="353">
                  <c:v>92.698999999999998</c:v>
                </c:pt>
                <c:pt idx="354">
                  <c:v>93.762</c:v>
                </c:pt>
                <c:pt idx="355">
                  <c:v>99.238</c:v>
                </c:pt>
                <c:pt idx="356">
                  <c:v>99.531999999999996</c:v>
                </c:pt>
                <c:pt idx="357">
                  <c:v>91.328000000000003</c:v>
                </c:pt>
                <c:pt idx="358">
                  <c:v>88.887</c:v>
                </c:pt>
                <c:pt idx="359">
                  <c:v>87.311999999999998</c:v>
                </c:pt>
                <c:pt idx="360">
                  <c:v>92.578999999999994</c:v>
                </c:pt>
                <c:pt idx="361">
                  <c:v>90.95</c:v>
                </c:pt>
                <c:pt idx="362">
                  <c:v>89.103999999999999</c:v>
                </c:pt>
                <c:pt idx="363">
                  <c:v>87.156000000000006</c:v>
                </c:pt>
                <c:pt idx="364">
                  <c:v>91.275999999999996</c:v>
                </c:pt>
                <c:pt idx="365">
                  <c:v>98.361000000000004</c:v>
                </c:pt>
                <c:pt idx="366">
                  <c:v>91.945999999999998</c:v>
                </c:pt>
                <c:pt idx="367">
                  <c:v>88.307000000000002</c:v>
                </c:pt>
                <c:pt idx="368">
                  <c:v>91.99</c:v>
                </c:pt>
                <c:pt idx="369">
                  <c:v>91.111000000000004</c:v>
                </c:pt>
                <c:pt idx="370">
                  <c:v>89.596000000000004</c:v>
                </c:pt>
                <c:pt idx="371">
                  <c:v>89.453000000000003</c:v>
                </c:pt>
                <c:pt idx="372">
                  <c:v>89.159000000000006</c:v>
                </c:pt>
                <c:pt idx="373">
                  <c:v>87.200999999999993</c:v>
                </c:pt>
                <c:pt idx="374">
                  <c:v>88.488</c:v>
                </c:pt>
                <c:pt idx="375">
                  <c:v>90.846000000000004</c:v>
                </c:pt>
                <c:pt idx="376">
                  <c:v>89.837000000000003</c:v>
                </c:pt>
                <c:pt idx="377">
                  <c:v>90.897000000000006</c:v>
                </c:pt>
                <c:pt idx="378">
                  <c:v>91.218000000000004</c:v>
                </c:pt>
                <c:pt idx="379">
                  <c:v>93.052000000000007</c:v>
                </c:pt>
                <c:pt idx="380">
                  <c:v>89.447000000000003</c:v>
                </c:pt>
                <c:pt idx="381">
                  <c:v>94.272999999999996</c:v>
                </c:pt>
                <c:pt idx="382">
                  <c:v>93.397000000000006</c:v>
                </c:pt>
                <c:pt idx="383">
                  <c:v>93.48</c:v>
                </c:pt>
                <c:pt idx="384">
                  <c:v>92.927999999999997</c:v>
                </c:pt>
                <c:pt idx="385">
                  <c:v>92.882999999999996</c:v>
                </c:pt>
                <c:pt idx="386">
                  <c:v>88.421000000000006</c:v>
                </c:pt>
                <c:pt idx="387">
                  <c:v>83.927999999999997</c:v>
                </c:pt>
                <c:pt idx="388">
                  <c:v>84.659000000000006</c:v>
                </c:pt>
                <c:pt idx="389">
                  <c:v>86.177000000000007</c:v>
                </c:pt>
                <c:pt idx="390">
                  <c:v>92.236000000000004</c:v>
                </c:pt>
                <c:pt idx="391">
                  <c:v>90.027000000000001</c:v>
                </c:pt>
                <c:pt idx="392">
                  <c:v>90.168999999999997</c:v>
                </c:pt>
                <c:pt idx="393">
                  <c:v>85.763000000000005</c:v>
                </c:pt>
                <c:pt idx="394">
                  <c:v>81.637</c:v>
                </c:pt>
                <c:pt idx="395">
                  <c:v>85.206000000000003</c:v>
                </c:pt>
                <c:pt idx="396">
                  <c:v>88.834000000000003</c:v>
                </c:pt>
                <c:pt idx="397">
                  <c:v>86.781000000000006</c:v>
                </c:pt>
                <c:pt idx="398">
                  <c:v>89.114999999999995</c:v>
                </c:pt>
                <c:pt idx="399">
                  <c:v>88.334999999999994</c:v>
                </c:pt>
                <c:pt idx="400">
                  <c:v>87.722999999999999</c:v>
                </c:pt>
                <c:pt idx="401">
                  <c:v>84.769000000000005</c:v>
                </c:pt>
                <c:pt idx="402">
                  <c:v>83.375</c:v>
                </c:pt>
                <c:pt idx="403">
                  <c:v>86.192999999999998</c:v>
                </c:pt>
                <c:pt idx="404">
                  <c:v>85.436000000000007</c:v>
                </c:pt>
                <c:pt idx="405">
                  <c:v>83.77</c:v>
                </c:pt>
                <c:pt idx="406">
                  <c:v>84.174999999999997</c:v>
                </c:pt>
                <c:pt idx="407">
                  <c:v>85.644000000000005</c:v>
                </c:pt>
                <c:pt idx="408">
                  <c:v>87.253</c:v>
                </c:pt>
                <c:pt idx="409">
                  <c:v>86.685000000000002</c:v>
                </c:pt>
                <c:pt idx="410">
                  <c:v>85.847999999999999</c:v>
                </c:pt>
                <c:pt idx="411">
                  <c:v>85.542000000000002</c:v>
                </c:pt>
                <c:pt idx="412">
                  <c:v>84.724999999999994</c:v>
                </c:pt>
                <c:pt idx="413">
                  <c:v>85.45</c:v>
                </c:pt>
                <c:pt idx="414">
                  <c:v>86.394999999999996</c:v>
                </c:pt>
                <c:pt idx="415">
                  <c:v>83.317999999999998</c:v>
                </c:pt>
                <c:pt idx="416">
                  <c:v>84.727999999999994</c:v>
                </c:pt>
                <c:pt idx="417">
                  <c:v>86.923000000000002</c:v>
                </c:pt>
                <c:pt idx="418">
                  <c:v>84.787999999999997</c:v>
                </c:pt>
                <c:pt idx="419">
                  <c:v>83.816000000000003</c:v>
                </c:pt>
                <c:pt idx="420">
                  <c:v>84.215999999999994</c:v>
                </c:pt>
                <c:pt idx="421">
                  <c:v>82.412000000000006</c:v>
                </c:pt>
                <c:pt idx="422">
                  <c:v>82.846999999999994</c:v>
                </c:pt>
                <c:pt idx="423">
                  <c:v>87.328000000000003</c:v>
                </c:pt>
                <c:pt idx="424">
                  <c:v>89.346000000000004</c:v>
                </c:pt>
                <c:pt idx="425">
                  <c:v>88.081999999999994</c:v>
                </c:pt>
                <c:pt idx="426">
                  <c:v>85.251000000000005</c:v>
                </c:pt>
                <c:pt idx="427">
                  <c:v>95.959000000000003</c:v>
                </c:pt>
                <c:pt idx="428">
                  <c:v>89.850999999999999</c:v>
                </c:pt>
                <c:pt idx="429">
                  <c:v>85.685000000000002</c:v>
                </c:pt>
                <c:pt idx="430">
                  <c:v>90.311999999999998</c:v>
                </c:pt>
                <c:pt idx="431">
                  <c:v>95.022000000000006</c:v>
                </c:pt>
                <c:pt idx="432">
                  <c:v>94.543000000000006</c:v>
                </c:pt>
                <c:pt idx="433">
                  <c:v>91.900999999999996</c:v>
                </c:pt>
                <c:pt idx="434">
                  <c:v>93.477000000000004</c:v>
                </c:pt>
                <c:pt idx="435">
                  <c:v>94.167000000000002</c:v>
                </c:pt>
                <c:pt idx="436">
                  <c:v>98.793000000000006</c:v>
                </c:pt>
                <c:pt idx="437">
                  <c:v>100.30200000000001</c:v>
                </c:pt>
                <c:pt idx="438">
                  <c:v>97.933000000000007</c:v>
                </c:pt>
                <c:pt idx="439">
                  <c:v>89.784000000000006</c:v>
                </c:pt>
                <c:pt idx="440">
                  <c:v>87.65</c:v>
                </c:pt>
                <c:pt idx="441">
                  <c:v>87.486999999999995</c:v>
                </c:pt>
                <c:pt idx="442">
                  <c:v>88.373999999999995</c:v>
                </c:pt>
                <c:pt idx="443">
                  <c:v>89.316999999999993</c:v>
                </c:pt>
                <c:pt idx="444">
                  <c:v>89.244</c:v>
                </c:pt>
                <c:pt idx="445">
                  <c:v>89.302000000000007</c:v>
                </c:pt>
                <c:pt idx="446">
                  <c:v>90.536000000000001</c:v>
                </c:pt>
                <c:pt idx="447">
                  <c:v>90.09</c:v>
                </c:pt>
                <c:pt idx="448">
                  <c:v>96.796999999999997</c:v>
                </c:pt>
                <c:pt idx="449">
                  <c:v>89.641000000000005</c:v>
                </c:pt>
                <c:pt idx="450">
                  <c:v>90.153000000000006</c:v>
                </c:pt>
                <c:pt idx="451">
                  <c:v>93.986999999999995</c:v>
                </c:pt>
                <c:pt idx="452">
                  <c:v>89.763999999999996</c:v>
                </c:pt>
                <c:pt idx="453">
                  <c:v>90.144999999999996</c:v>
                </c:pt>
                <c:pt idx="454">
                  <c:v>89.92</c:v>
                </c:pt>
                <c:pt idx="455">
                  <c:v>92.58</c:v>
                </c:pt>
                <c:pt idx="456">
                  <c:v>89.647999999999996</c:v>
                </c:pt>
                <c:pt idx="457">
                  <c:v>89.061999999999998</c:v>
                </c:pt>
                <c:pt idx="651">
                  <c:v>93.46</c:v>
                </c:pt>
                <c:pt idx="652">
                  <c:v>92.835999999999999</c:v>
                </c:pt>
                <c:pt idx="653">
                  <c:v>95.23</c:v>
                </c:pt>
                <c:pt idx="654">
                  <c:v>95.483000000000004</c:v>
                </c:pt>
                <c:pt idx="655">
                  <c:v>91.382999999999996</c:v>
                </c:pt>
                <c:pt idx="656">
                  <c:v>91.596000000000004</c:v>
                </c:pt>
                <c:pt idx="657">
                  <c:v>95.352999999999994</c:v>
                </c:pt>
                <c:pt idx="658">
                  <c:v>92.477999999999994</c:v>
                </c:pt>
                <c:pt idx="659">
                  <c:v>96.427000000000007</c:v>
                </c:pt>
                <c:pt idx="660">
                  <c:v>90.941999999999993</c:v>
                </c:pt>
                <c:pt idx="661">
                  <c:v>89.769000000000005</c:v>
                </c:pt>
                <c:pt idx="662">
                  <c:v>93.861000000000004</c:v>
                </c:pt>
                <c:pt idx="663">
                  <c:v>95.906999999999996</c:v>
                </c:pt>
                <c:pt idx="664">
                  <c:v>97.885000000000005</c:v>
                </c:pt>
                <c:pt idx="665">
                  <c:v>92.576999999999998</c:v>
                </c:pt>
                <c:pt idx="666">
                  <c:v>96.402000000000001</c:v>
                </c:pt>
                <c:pt idx="667">
                  <c:v>94.403999999999996</c:v>
                </c:pt>
                <c:pt idx="668">
                  <c:v>95.600999999999999</c:v>
                </c:pt>
                <c:pt idx="669">
                  <c:v>99.647000000000006</c:v>
                </c:pt>
                <c:pt idx="670">
                  <c:v>97.454999999999998</c:v>
                </c:pt>
                <c:pt idx="671">
                  <c:v>93.668999999999997</c:v>
                </c:pt>
                <c:pt idx="672">
                  <c:v>86.981999999999999</c:v>
                </c:pt>
                <c:pt idx="673">
                  <c:v>86.155000000000001</c:v>
                </c:pt>
                <c:pt idx="674">
                  <c:v>90.486999999999995</c:v>
                </c:pt>
                <c:pt idx="675">
                  <c:v>92.605000000000004</c:v>
                </c:pt>
                <c:pt idx="676">
                  <c:v>95.204999999999998</c:v>
                </c:pt>
                <c:pt idx="677">
                  <c:v>96.932000000000002</c:v>
                </c:pt>
                <c:pt idx="678">
                  <c:v>90.512</c:v>
                </c:pt>
                <c:pt idx="679">
                  <c:v>83.033000000000001</c:v>
                </c:pt>
                <c:pt idx="680">
                  <c:v>84.055000000000007</c:v>
                </c:pt>
                <c:pt idx="681">
                  <c:v>87.582999999999998</c:v>
                </c:pt>
                <c:pt idx="682">
                  <c:v>88.828000000000003</c:v>
                </c:pt>
                <c:pt idx="683">
                  <c:v>91.132999999999996</c:v>
                </c:pt>
                <c:pt idx="684">
                  <c:v>95</c:v>
                </c:pt>
                <c:pt idx="685">
                  <c:v>92.915000000000006</c:v>
                </c:pt>
                <c:pt idx="686">
                  <c:v>85.353999999999999</c:v>
                </c:pt>
                <c:pt idx="687">
                  <c:v>87.748000000000005</c:v>
                </c:pt>
                <c:pt idx="688">
                  <c:v>85.176000000000002</c:v>
                </c:pt>
                <c:pt idx="689">
                  <c:v>88.861999999999995</c:v>
                </c:pt>
                <c:pt idx="690">
                  <c:v>89.656999999999996</c:v>
                </c:pt>
                <c:pt idx="691">
                  <c:v>89.691000000000003</c:v>
                </c:pt>
                <c:pt idx="692">
                  <c:v>86.828000000000003</c:v>
                </c:pt>
                <c:pt idx="693">
                  <c:v>96.962999999999994</c:v>
                </c:pt>
                <c:pt idx="694">
                  <c:v>90.781000000000006</c:v>
                </c:pt>
                <c:pt idx="695">
                  <c:v>94.081999999999994</c:v>
                </c:pt>
                <c:pt idx="696">
                  <c:v>95.355999999999995</c:v>
                </c:pt>
                <c:pt idx="697">
                  <c:v>92.210999999999999</c:v>
                </c:pt>
                <c:pt idx="698">
                  <c:v>92.552000000000007</c:v>
                </c:pt>
                <c:pt idx="699">
                  <c:v>90.963999999999999</c:v>
                </c:pt>
                <c:pt idx="700">
                  <c:v>85.53</c:v>
                </c:pt>
                <c:pt idx="701">
                  <c:v>86.063000000000002</c:v>
                </c:pt>
                <c:pt idx="702">
                  <c:v>90.382999999999996</c:v>
                </c:pt>
                <c:pt idx="703">
                  <c:v>82.512</c:v>
                </c:pt>
                <c:pt idx="704">
                  <c:v>80.141999999999996</c:v>
                </c:pt>
                <c:pt idx="705">
                  <c:v>84.447000000000003</c:v>
                </c:pt>
                <c:pt idx="706">
                  <c:v>87.656999999999996</c:v>
                </c:pt>
                <c:pt idx="707">
                  <c:v>86.212999999999994</c:v>
                </c:pt>
                <c:pt idx="708">
                  <c:v>96.260999999999996</c:v>
                </c:pt>
                <c:pt idx="709">
                  <c:v>93.317999999999998</c:v>
                </c:pt>
                <c:pt idx="710">
                  <c:v>89.668999999999997</c:v>
                </c:pt>
                <c:pt idx="711">
                  <c:v>88.881</c:v>
                </c:pt>
                <c:pt idx="712">
                  <c:v>88.447999999999993</c:v>
                </c:pt>
                <c:pt idx="713">
                  <c:v>91.302000000000007</c:v>
                </c:pt>
                <c:pt idx="714">
                  <c:v>87.744</c:v>
                </c:pt>
                <c:pt idx="715">
                  <c:v>89.608000000000004</c:v>
                </c:pt>
                <c:pt idx="716">
                  <c:v>87.040999999999997</c:v>
                </c:pt>
                <c:pt idx="717">
                  <c:v>85.606999999999999</c:v>
                </c:pt>
                <c:pt idx="718">
                  <c:v>84.120999999999995</c:v>
                </c:pt>
                <c:pt idx="719">
                  <c:v>82.881</c:v>
                </c:pt>
                <c:pt idx="720">
                  <c:v>82.561000000000007</c:v>
                </c:pt>
                <c:pt idx="721">
                  <c:v>83.406000000000006</c:v>
                </c:pt>
                <c:pt idx="722">
                  <c:v>90.113</c:v>
                </c:pt>
                <c:pt idx="723">
                  <c:v>86.814999999999998</c:v>
                </c:pt>
                <c:pt idx="724">
                  <c:v>82.353999999999999</c:v>
                </c:pt>
                <c:pt idx="725">
                  <c:v>84.933999999999997</c:v>
                </c:pt>
                <c:pt idx="726">
                  <c:v>86.32</c:v>
                </c:pt>
                <c:pt idx="727">
                  <c:v>83.317999999999998</c:v>
                </c:pt>
                <c:pt idx="728">
                  <c:v>83.388999999999996</c:v>
                </c:pt>
                <c:pt idx="729">
                  <c:v>78.825999999999993</c:v>
                </c:pt>
                <c:pt idx="730">
                  <c:v>83.936000000000007</c:v>
                </c:pt>
                <c:pt idx="731">
                  <c:v>86.32</c:v>
                </c:pt>
                <c:pt idx="732">
                  <c:v>86.697000000000003</c:v>
                </c:pt>
                <c:pt idx="733">
                  <c:v>81.388000000000005</c:v>
                </c:pt>
                <c:pt idx="734">
                  <c:v>84.882999999999996</c:v>
                </c:pt>
                <c:pt idx="735">
                  <c:v>89.158000000000001</c:v>
                </c:pt>
                <c:pt idx="736">
                  <c:v>73.516000000000005</c:v>
                </c:pt>
                <c:pt idx="737">
                  <c:v>77.266000000000005</c:v>
                </c:pt>
                <c:pt idx="738">
                  <c:v>87.334000000000003</c:v>
                </c:pt>
                <c:pt idx="739">
                  <c:v>82.655000000000001</c:v>
                </c:pt>
                <c:pt idx="740">
                  <c:v>89.531999999999996</c:v>
                </c:pt>
                <c:pt idx="741">
                  <c:v>86.078000000000003</c:v>
                </c:pt>
                <c:pt idx="742">
                  <c:v>67.171999999999997</c:v>
                </c:pt>
                <c:pt idx="743">
                  <c:v>83.204999999999998</c:v>
                </c:pt>
                <c:pt idx="744">
                  <c:v>83.14</c:v>
                </c:pt>
                <c:pt idx="745">
                  <c:v>73.456000000000003</c:v>
                </c:pt>
                <c:pt idx="746">
                  <c:v>84.153000000000006</c:v>
                </c:pt>
                <c:pt idx="747">
                  <c:v>80.808000000000007</c:v>
                </c:pt>
                <c:pt idx="748">
                  <c:v>80.084000000000003</c:v>
                </c:pt>
                <c:pt idx="749">
                  <c:v>80.867999999999995</c:v>
                </c:pt>
                <c:pt idx="750">
                  <c:v>85.287999999999997</c:v>
                </c:pt>
                <c:pt idx="751">
                  <c:v>85.778999999999996</c:v>
                </c:pt>
                <c:pt idx="752">
                  <c:v>85.906999999999996</c:v>
                </c:pt>
                <c:pt idx="753">
                  <c:v>82.013000000000005</c:v>
                </c:pt>
                <c:pt idx="754">
                  <c:v>83.516999999999996</c:v>
                </c:pt>
                <c:pt idx="755">
                  <c:v>83.228999999999999</c:v>
                </c:pt>
                <c:pt idx="756">
                  <c:v>79.546000000000006</c:v>
                </c:pt>
                <c:pt idx="757">
                  <c:v>77.209000000000003</c:v>
                </c:pt>
                <c:pt idx="758">
                  <c:v>79.254000000000005</c:v>
                </c:pt>
                <c:pt idx="854">
                  <c:v>85.796000000000006</c:v>
                </c:pt>
                <c:pt idx="855">
                  <c:v>84.762</c:v>
                </c:pt>
                <c:pt idx="856">
                  <c:v>90.837999999999994</c:v>
                </c:pt>
                <c:pt idx="857">
                  <c:v>86.22</c:v>
                </c:pt>
                <c:pt idx="858">
                  <c:v>83.731999999999999</c:v>
                </c:pt>
                <c:pt idx="859">
                  <c:v>88.807000000000002</c:v>
                </c:pt>
                <c:pt idx="860">
                  <c:v>85.105999999999995</c:v>
                </c:pt>
                <c:pt idx="861">
                  <c:v>82.872</c:v>
                </c:pt>
                <c:pt idx="862">
                  <c:v>87.617000000000004</c:v>
                </c:pt>
                <c:pt idx="863">
                  <c:v>88.058999999999997</c:v>
                </c:pt>
                <c:pt idx="864">
                  <c:v>89.037999999999997</c:v>
                </c:pt>
                <c:pt idx="865">
                  <c:v>87.626999999999995</c:v>
                </c:pt>
                <c:pt idx="866">
                  <c:v>82.799000000000007</c:v>
                </c:pt>
                <c:pt idx="867">
                  <c:v>87.31</c:v>
                </c:pt>
                <c:pt idx="868">
                  <c:v>91.037000000000006</c:v>
                </c:pt>
                <c:pt idx="869">
                  <c:v>91.813000000000002</c:v>
                </c:pt>
                <c:pt idx="870">
                  <c:v>90.643000000000001</c:v>
                </c:pt>
                <c:pt idx="871">
                  <c:v>91.358000000000004</c:v>
                </c:pt>
                <c:pt idx="872">
                  <c:v>89.27</c:v>
                </c:pt>
                <c:pt idx="873">
                  <c:v>90.251000000000005</c:v>
                </c:pt>
                <c:pt idx="874">
                  <c:v>82.069000000000003</c:v>
                </c:pt>
                <c:pt idx="875">
                  <c:v>86.712000000000003</c:v>
                </c:pt>
                <c:pt idx="876">
                  <c:v>91.763999999999996</c:v>
                </c:pt>
                <c:pt idx="877">
                  <c:v>89.272000000000006</c:v>
                </c:pt>
                <c:pt idx="878">
                  <c:v>88.406000000000006</c:v>
                </c:pt>
                <c:pt idx="879">
                  <c:v>91.930999999999997</c:v>
                </c:pt>
                <c:pt idx="880">
                  <c:v>92.757999999999996</c:v>
                </c:pt>
                <c:pt idx="881">
                  <c:v>86.191999999999993</c:v>
                </c:pt>
                <c:pt idx="882">
                  <c:v>87.021000000000001</c:v>
                </c:pt>
                <c:pt idx="883">
                  <c:v>90.661000000000001</c:v>
                </c:pt>
                <c:pt idx="884">
                  <c:v>89.552999999999997</c:v>
                </c:pt>
                <c:pt idx="885">
                  <c:v>85.929000000000002</c:v>
                </c:pt>
                <c:pt idx="886">
                  <c:v>88.634</c:v>
                </c:pt>
                <c:pt idx="887">
                  <c:v>89.935000000000002</c:v>
                </c:pt>
                <c:pt idx="888">
                  <c:v>87.191000000000003</c:v>
                </c:pt>
                <c:pt idx="889">
                  <c:v>92.132000000000005</c:v>
                </c:pt>
                <c:pt idx="890">
                  <c:v>94.406999999999996</c:v>
                </c:pt>
                <c:pt idx="891">
                  <c:v>87.63</c:v>
                </c:pt>
                <c:pt idx="892">
                  <c:v>90.918999999999997</c:v>
                </c:pt>
                <c:pt idx="893">
                  <c:v>90.876000000000005</c:v>
                </c:pt>
                <c:pt idx="894">
                  <c:v>91.885000000000005</c:v>
                </c:pt>
                <c:pt idx="895">
                  <c:v>86.766000000000005</c:v>
                </c:pt>
                <c:pt idx="896">
                  <c:v>89.375</c:v>
                </c:pt>
                <c:pt idx="897">
                  <c:v>91.879000000000005</c:v>
                </c:pt>
                <c:pt idx="898">
                  <c:v>93.204999999999998</c:v>
                </c:pt>
                <c:pt idx="899">
                  <c:v>88.617999999999995</c:v>
                </c:pt>
                <c:pt idx="900">
                  <c:v>89.147999999999996</c:v>
                </c:pt>
                <c:pt idx="901">
                  <c:v>88.179000000000002</c:v>
                </c:pt>
                <c:pt idx="902">
                  <c:v>89.400999999999996</c:v>
                </c:pt>
                <c:pt idx="903">
                  <c:v>89.793000000000006</c:v>
                </c:pt>
                <c:pt idx="904">
                  <c:v>95.188999999999993</c:v>
                </c:pt>
                <c:pt idx="905">
                  <c:v>94.72</c:v>
                </c:pt>
                <c:pt idx="906">
                  <c:v>91.277000000000001</c:v>
                </c:pt>
                <c:pt idx="907">
                  <c:v>87.534999999999997</c:v>
                </c:pt>
                <c:pt idx="908">
                  <c:v>89.938999999999993</c:v>
                </c:pt>
                <c:pt idx="909">
                  <c:v>88.596000000000004</c:v>
                </c:pt>
                <c:pt idx="910">
                  <c:v>92.275999999999996</c:v>
                </c:pt>
                <c:pt idx="911">
                  <c:v>90.441999999999993</c:v>
                </c:pt>
                <c:pt idx="912">
                  <c:v>88.799000000000007</c:v>
                </c:pt>
                <c:pt idx="913">
                  <c:v>86.566000000000003</c:v>
                </c:pt>
                <c:pt idx="914">
                  <c:v>88.706000000000003</c:v>
                </c:pt>
                <c:pt idx="915">
                  <c:v>86.058999999999997</c:v>
                </c:pt>
                <c:pt idx="916">
                  <c:v>91.028999999999996</c:v>
                </c:pt>
                <c:pt idx="917">
                  <c:v>94.344999999999999</c:v>
                </c:pt>
                <c:pt idx="918">
                  <c:v>92.472999999999999</c:v>
                </c:pt>
                <c:pt idx="919">
                  <c:v>93.207999999999998</c:v>
                </c:pt>
                <c:pt idx="920">
                  <c:v>94.12</c:v>
                </c:pt>
                <c:pt idx="921">
                  <c:v>91.906000000000006</c:v>
                </c:pt>
                <c:pt idx="922">
                  <c:v>89.816999999999993</c:v>
                </c:pt>
                <c:pt idx="923">
                  <c:v>91.018000000000001</c:v>
                </c:pt>
                <c:pt idx="924">
                  <c:v>93.381</c:v>
                </c:pt>
                <c:pt idx="925">
                  <c:v>88.983999999999995</c:v>
                </c:pt>
                <c:pt idx="926">
                  <c:v>91.069000000000003</c:v>
                </c:pt>
                <c:pt idx="927">
                  <c:v>91.795000000000002</c:v>
                </c:pt>
                <c:pt idx="928">
                  <c:v>86.379000000000005</c:v>
                </c:pt>
                <c:pt idx="929">
                  <c:v>86.298000000000002</c:v>
                </c:pt>
                <c:pt idx="930">
                  <c:v>90.632000000000005</c:v>
                </c:pt>
                <c:pt idx="931">
                  <c:v>93.855000000000004</c:v>
                </c:pt>
                <c:pt idx="932">
                  <c:v>86.518000000000001</c:v>
                </c:pt>
                <c:pt idx="933">
                  <c:v>87.763999999999996</c:v>
                </c:pt>
                <c:pt idx="934">
                  <c:v>86.858000000000004</c:v>
                </c:pt>
                <c:pt idx="935">
                  <c:v>93.662999999999997</c:v>
                </c:pt>
                <c:pt idx="936">
                  <c:v>88.501000000000005</c:v>
                </c:pt>
                <c:pt idx="937">
                  <c:v>89.802999999999997</c:v>
                </c:pt>
                <c:pt idx="938">
                  <c:v>86.548000000000002</c:v>
                </c:pt>
                <c:pt idx="939">
                  <c:v>88.155000000000001</c:v>
                </c:pt>
                <c:pt idx="940">
                  <c:v>91.668000000000006</c:v>
                </c:pt>
                <c:pt idx="941">
                  <c:v>91.427000000000007</c:v>
                </c:pt>
                <c:pt idx="942">
                  <c:v>92.525000000000006</c:v>
                </c:pt>
                <c:pt idx="943">
                  <c:v>85.65</c:v>
                </c:pt>
                <c:pt idx="944">
                  <c:v>86.930999999999997</c:v>
                </c:pt>
                <c:pt idx="945">
                  <c:v>91.84</c:v>
                </c:pt>
                <c:pt idx="946">
                  <c:v>94.102999999999994</c:v>
                </c:pt>
                <c:pt idx="947">
                  <c:v>92.57</c:v>
                </c:pt>
                <c:pt idx="948">
                  <c:v>94.911000000000001</c:v>
                </c:pt>
                <c:pt idx="949">
                  <c:v>88.998000000000005</c:v>
                </c:pt>
                <c:pt idx="950">
                  <c:v>86.075999999999993</c:v>
                </c:pt>
                <c:pt idx="951">
                  <c:v>88.897000000000006</c:v>
                </c:pt>
                <c:pt idx="952">
                  <c:v>90.778999999999996</c:v>
                </c:pt>
                <c:pt idx="953">
                  <c:v>91.412000000000006</c:v>
                </c:pt>
                <c:pt idx="954">
                  <c:v>90.537000000000006</c:v>
                </c:pt>
                <c:pt idx="955">
                  <c:v>90.605000000000004</c:v>
                </c:pt>
                <c:pt idx="956">
                  <c:v>87.183999999999997</c:v>
                </c:pt>
                <c:pt idx="957">
                  <c:v>92.304000000000002</c:v>
                </c:pt>
                <c:pt idx="958">
                  <c:v>83.408000000000001</c:v>
                </c:pt>
                <c:pt idx="959">
                  <c:v>88.772000000000006</c:v>
                </c:pt>
                <c:pt idx="960">
                  <c:v>91.546999999999997</c:v>
                </c:pt>
                <c:pt idx="961">
                  <c:v>90.915000000000006</c:v>
                </c:pt>
                <c:pt idx="962">
                  <c:v>92.206000000000003</c:v>
                </c:pt>
                <c:pt idx="963">
                  <c:v>90.884</c:v>
                </c:pt>
                <c:pt idx="964">
                  <c:v>93.45</c:v>
                </c:pt>
                <c:pt idx="965">
                  <c:v>87.034999999999997</c:v>
                </c:pt>
                <c:pt idx="966">
                  <c:v>94.441000000000003</c:v>
                </c:pt>
                <c:pt idx="967">
                  <c:v>90</c:v>
                </c:pt>
                <c:pt idx="968">
                  <c:v>90.656999999999996</c:v>
                </c:pt>
                <c:pt idx="969">
                  <c:v>92.114999999999995</c:v>
                </c:pt>
                <c:pt idx="970">
                  <c:v>94.033000000000001</c:v>
                </c:pt>
                <c:pt idx="971">
                  <c:v>91.957999999999998</c:v>
                </c:pt>
                <c:pt idx="972">
                  <c:v>90.605000000000004</c:v>
                </c:pt>
                <c:pt idx="973">
                  <c:v>90.972999999999999</c:v>
                </c:pt>
                <c:pt idx="974">
                  <c:v>91.111999999999995</c:v>
                </c:pt>
                <c:pt idx="975">
                  <c:v>89.828999999999994</c:v>
                </c:pt>
                <c:pt idx="976">
                  <c:v>87.045000000000002</c:v>
                </c:pt>
                <c:pt idx="977">
                  <c:v>87.875</c:v>
                </c:pt>
                <c:pt idx="978">
                  <c:v>91.631</c:v>
                </c:pt>
                <c:pt idx="979">
                  <c:v>93.828999999999994</c:v>
                </c:pt>
                <c:pt idx="980">
                  <c:v>92.378</c:v>
                </c:pt>
                <c:pt idx="981">
                  <c:v>89.697999999999993</c:v>
                </c:pt>
                <c:pt idx="982">
                  <c:v>93.697000000000003</c:v>
                </c:pt>
                <c:pt idx="983">
                  <c:v>89.700999999999993</c:v>
                </c:pt>
                <c:pt idx="984">
                  <c:v>91.501000000000005</c:v>
                </c:pt>
                <c:pt idx="985">
                  <c:v>89.483999999999995</c:v>
                </c:pt>
                <c:pt idx="986">
                  <c:v>88.837999999999994</c:v>
                </c:pt>
                <c:pt idx="987">
                  <c:v>89.506</c:v>
                </c:pt>
                <c:pt idx="988">
                  <c:v>94.744</c:v>
                </c:pt>
                <c:pt idx="989">
                  <c:v>90.13</c:v>
                </c:pt>
                <c:pt idx="990">
                  <c:v>93.546000000000006</c:v>
                </c:pt>
                <c:pt idx="991">
                  <c:v>91.471999999999994</c:v>
                </c:pt>
                <c:pt idx="992">
                  <c:v>88.608999999999995</c:v>
                </c:pt>
                <c:pt idx="993">
                  <c:v>93.221999999999994</c:v>
                </c:pt>
                <c:pt idx="994">
                  <c:v>89.986000000000004</c:v>
                </c:pt>
                <c:pt idx="995">
                  <c:v>88.69</c:v>
                </c:pt>
                <c:pt idx="996">
                  <c:v>88.701999999999998</c:v>
                </c:pt>
                <c:pt idx="997">
                  <c:v>87.378</c:v>
                </c:pt>
                <c:pt idx="998">
                  <c:v>93.418000000000006</c:v>
                </c:pt>
                <c:pt idx="999">
                  <c:v>88.683999999999997</c:v>
                </c:pt>
                <c:pt idx="1000">
                  <c:v>89.432000000000002</c:v>
                </c:pt>
                <c:pt idx="1001">
                  <c:v>86.56</c:v>
                </c:pt>
                <c:pt idx="1002">
                  <c:v>87.622</c:v>
                </c:pt>
                <c:pt idx="1003">
                  <c:v>95.8</c:v>
                </c:pt>
                <c:pt idx="1004">
                  <c:v>95.513000000000005</c:v>
                </c:pt>
                <c:pt idx="1005">
                  <c:v>91.891999999999996</c:v>
                </c:pt>
                <c:pt idx="1006">
                  <c:v>91.757000000000005</c:v>
                </c:pt>
                <c:pt idx="1007">
                  <c:v>84.736999999999995</c:v>
                </c:pt>
                <c:pt idx="1008">
                  <c:v>85.156999999999996</c:v>
                </c:pt>
                <c:pt idx="1009">
                  <c:v>86.634</c:v>
                </c:pt>
                <c:pt idx="1010">
                  <c:v>91.691999999999993</c:v>
                </c:pt>
                <c:pt idx="1011">
                  <c:v>96.278000000000006</c:v>
                </c:pt>
                <c:pt idx="1012">
                  <c:v>91.052999999999997</c:v>
                </c:pt>
                <c:pt idx="1013">
                  <c:v>92.024000000000001</c:v>
                </c:pt>
                <c:pt idx="1014">
                  <c:v>88.021000000000001</c:v>
                </c:pt>
                <c:pt idx="1015">
                  <c:v>90.492000000000004</c:v>
                </c:pt>
                <c:pt idx="1016">
                  <c:v>90.262</c:v>
                </c:pt>
                <c:pt idx="1017">
                  <c:v>88.009</c:v>
                </c:pt>
                <c:pt idx="1018">
                  <c:v>89.677999999999997</c:v>
                </c:pt>
                <c:pt idx="1019">
                  <c:v>93.67</c:v>
                </c:pt>
                <c:pt idx="1020">
                  <c:v>92.691999999999993</c:v>
                </c:pt>
                <c:pt idx="1021">
                  <c:v>91.481999999999999</c:v>
                </c:pt>
                <c:pt idx="1022">
                  <c:v>92.447999999999993</c:v>
                </c:pt>
                <c:pt idx="1023">
                  <c:v>93.581000000000003</c:v>
                </c:pt>
                <c:pt idx="1024">
                  <c:v>92.409000000000006</c:v>
                </c:pt>
                <c:pt idx="1025">
                  <c:v>93.79</c:v>
                </c:pt>
                <c:pt idx="1026">
                  <c:v>97.233000000000004</c:v>
                </c:pt>
                <c:pt idx="1027">
                  <c:v>97.040999999999997</c:v>
                </c:pt>
                <c:pt idx="1028">
                  <c:v>95.055000000000007</c:v>
                </c:pt>
                <c:pt idx="1029">
                  <c:v>95.834999999999994</c:v>
                </c:pt>
                <c:pt idx="1030">
                  <c:v>92.412000000000006</c:v>
                </c:pt>
                <c:pt idx="1031">
                  <c:v>98.111999999999995</c:v>
                </c:pt>
                <c:pt idx="1032">
                  <c:v>96.575999999999993</c:v>
                </c:pt>
                <c:pt idx="1033">
                  <c:v>98.174000000000007</c:v>
                </c:pt>
                <c:pt idx="1034">
                  <c:v>97.159000000000006</c:v>
                </c:pt>
                <c:pt idx="1035">
                  <c:v>90.233999999999995</c:v>
                </c:pt>
                <c:pt idx="1036">
                  <c:v>93.6</c:v>
                </c:pt>
                <c:pt idx="1037">
                  <c:v>87.930999999999997</c:v>
                </c:pt>
                <c:pt idx="1038">
                  <c:v>86.305999999999997</c:v>
                </c:pt>
                <c:pt idx="1039">
                  <c:v>88.671999999999997</c:v>
                </c:pt>
                <c:pt idx="1040">
                  <c:v>87.245000000000005</c:v>
                </c:pt>
                <c:pt idx="1041">
                  <c:v>86.399000000000001</c:v>
                </c:pt>
                <c:pt idx="1042">
                  <c:v>84.320999999999998</c:v>
                </c:pt>
                <c:pt idx="1043">
                  <c:v>81.915000000000006</c:v>
                </c:pt>
                <c:pt idx="1044">
                  <c:v>82.998000000000005</c:v>
                </c:pt>
                <c:pt idx="1045">
                  <c:v>83.096999999999994</c:v>
                </c:pt>
                <c:pt idx="1046">
                  <c:v>84.674000000000007</c:v>
                </c:pt>
                <c:pt idx="1047">
                  <c:v>82.018000000000001</c:v>
                </c:pt>
                <c:pt idx="1048">
                  <c:v>88.626999999999995</c:v>
                </c:pt>
                <c:pt idx="1049">
                  <c:v>94.638999999999996</c:v>
                </c:pt>
                <c:pt idx="1050">
                  <c:v>94.662000000000006</c:v>
                </c:pt>
                <c:pt idx="1051">
                  <c:v>89.391000000000005</c:v>
                </c:pt>
                <c:pt idx="1052">
                  <c:v>95.582999999999998</c:v>
                </c:pt>
                <c:pt idx="1053">
                  <c:v>88.320999999999998</c:v>
                </c:pt>
                <c:pt idx="1054">
                  <c:v>88.224999999999994</c:v>
                </c:pt>
                <c:pt idx="1055">
                  <c:v>96.319000000000003</c:v>
                </c:pt>
                <c:pt idx="1056">
                  <c:v>88.87</c:v>
                </c:pt>
                <c:pt idx="1057">
                  <c:v>89.141000000000005</c:v>
                </c:pt>
                <c:pt idx="1058">
                  <c:v>86.578999999999994</c:v>
                </c:pt>
                <c:pt idx="1059">
                  <c:v>87.510999999999996</c:v>
                </c:pt>
                <c:pt idx="1060">
                  <c:v>88.623999999999995</c:v>
                </c:pt>
                <c:pt idx="1061">
                  <c:v>84.534999999999997</c:v>
                </c:pt>
                <c:pt idx="1062">
                  <c:v>85.32</c:v>
                </c:pt>
                <c:pt idx="1063">
                  <c:v>88.120999999999995</c:v>
                </c:pt>
                <c:pt idx="1064">
                  <c:v>82.405000000000001</c:v>
                </c:pt>
              </c:numCache>
            </c:numRef>
          </c:xVal>
          <c:yVal>
            <c:numRef>
              <c:f>'Lutz48m vs AVA'!$L$4:$L$1068</c:f>
              <c:numCache>
                <c:formatCode>0.0</c:formatCode>
                <c:ptCount val="1065"/>
                <c:pt idx="0">
                  <c:v>86.59</c:v>
                </c:pt>
                <c:pt idx="1">
                  <c:v>85.02</c:v>
                </c:pt>
                <c:pt idx="2">
                  <c:v>83.69</c:v>
                </c:pt>
                <c:pt idx="3">
                  <c:v>81.09</c:v>
                </c:pt>
                <c:pt idx="4">
                  <c:v>85.25</c:v>
                </c:pt>
                <c:pt idx="5">
                  <c:v>82.74</c:v>
                </c:pt>
                <c:pt idx="6">
                  <c:v>83.42</c:v>
                </c:pt>
                <c:pt idx="7">
                  <c:v>87.25</c:v>
                </c:pt>
                <c:pt idx="8">
                  <c:v>89.1</c:v>
                </c:pt>
                <c:pt idx="9">
                  <c:v>81.739999999999995</c:v>
                </c:pt>
                <c:pt idx="10">
                  <c:v>84.02</c:v>
                </c:pt>
                <c:pt idx="11">
                  <c:v>86.61</c:v>
                </c:pt>
                <c:pt idx="12">
                  <c:v>88.44</c:v>
                </c:pt>
                <c:pt idx="13">
                  <c:v>88.29</c:v>
                </c:pt>
                <c:pt idx="14">
                  <c:v>88.04</c:v>
                </c:pt>
                <c:pt idx="15">
                  <c:v>89.66</c:v>
                </c:pt>
                <c:pt idx="16">
                  <c:v>87.06</c:v>
                </c:pt>
                <c:pt idx="17">
                  <c:v>86.73</c:v>
                </c:pt>
                <c:pt idx="18">
                  <c:v>81.09</c:v>
                </c:pt>
                <c:pt idx="19">
                  <c:v>85.47</c:v>
                </c:pt>
                <c:pt idx="20">
                  <c:v>88.54</c:v>
                </c:pt>
                <c:pt idx="21">
                  <c:v>86.94</c:v>
                </c:pt>
                <c:pt idx="22">
                  <c:v>88.77</c:v>
                </c:pt>
                <c:pt idx="23">
                  <c:v>87.4</c:v>
                </c:pt>
                <c:pt idx="24">
                  <c:v>84.25</c:v>
                </c:pt>
                <c:pt idx="25">
                  <c:v>82.38</c:v>
                </c:pt>
                <c:pt idx="26">
                  <c:v>83.98</c:v>
                </c:pt>
                <c:pt idx="27">
                  <c:v>84.12</c:v>
                </c:pt>
                <c:pt idx="28">
                  <c:v>87.61</c:v>
                </c:pt>
                <c:pt idx="29">
                  <c:v>85.92</c:v>
                </c:pt>
                <c:pt idx="30">
                  <c:v>86.57</c:v>
                </c:pt>
                <c:pt idx="31">
                  <c:v>85.9</c:v>
                </c:pt>
                <c:pt idx="32">
                  <c:v>85.58</c:v>
                </c:pt>
                <c:pt idx="33">
                  <c:v>84.71</c:v>
                </c:pt>
                <c:pt idx="34">
                  <c:v>84.67</c:v>
                </c:pt>
                <c:pt idx="35">
                  <c:v>84.83</c:v>
                </c:pt>
                <c:pt idx="36">
                  <c:v>86.32</c:v>
                </c:pt>
                <c:pt idx="37">
                  <c:v>88.9</c:v>
                </c:pt>
                <c:pt idx="38">
                  <c:v>89.7</c:v>
                </c:pt>
                <c:pt idx="39">
                  <c:v>83.39</c:v>
                </c:pt>
                <c:pt idx="40">
                  <c:v>80.73</c:v>
                </c:pt>
                <c:pt idx="41">
                  <c:v>86.15</c:v>
                </c:pt>
                <c:pt idx="42">
                  <c:v>85.05</c:v>
                </c:pt>
                <c:pt idx="43">
                  <c:v>82.58</c:v>
                </c:pt>
                <c:pt idx="44">
                  <c:v>81.27</c:v>
                </c:pt>
                <c:pt idx="45">
                  <c:v>88.48</c:v>
                </c:pt>
                <c:pt idx="46">
                  <c:v>86.35</c:v>
                </c:pt>
                <c:pt idx="47">
                  <c:v>86.82</c:v>
                </c:pt>
                <c:pt idx="48">
                  <c:v>82.81</c:v>
                </c:pt>
                <c:pt idx="49">
                  <c:v>79.14</c:v>
                </c:pt>
                <c:pt idx="50">
                  <c:v>77.239999999999995</c:v>
                </c:pt>
                <c:pt idx="51">
                  <c:v>90.11</c:v>
                </c:pt>
                <c:pt idx="52">
                  <c:v>85.4</c:v>
                </c:pt>
                <c:pt idx="53">
                  <c:v>83.88</c:v>
                </c:pt>
                <c:pt idx="54">
                  <c:v>83.06</c:v>
                </c:pt>
                <c:pt idx="55">
                  <c:v>82.89</c:v>
                </c:pt>
                <c:pt idx="56">
                  <c:v>81.86</c:v>
                </c:pt>
                <c:pt idx="57">
                  <c:v>83.16</c:v>
                </c:pt>
                <c:pt idx="58">
                  <c:v>86.65</c:v>
                </c:pt>
                <c:pt idx="59">
                  <c:v>87.32</c:v>
                </c:pt>
                <c:pt idx="60">
                  <c:v>86.91</c:v>
                </c:pt>
                <c:pt idx="61">
                  <c:v>82.61</c:v>
                </c:pt>
                <c:pt idx="62">
                  <c:v>83.76</c:v>
                </c:pt>
                <c:pt idx="63">
                  <c:v>85.32</c:v>
                </c:pt>
                <c:pt idx="64">
                  <c:v>91.83</c:v>
                </c:pt>
                <c:pt idx="65">
                  <c:v>86.77</c:v>
                </c:pt>
                <c:pt idx="66">
                  <c:v>86.65</c:v>
                </c:pt>
                <c:pt idx="67">
                  <c:v>83.73</c:v>
                </c:pt>
                <c:pt idx="68">
                  <c:v>84.69</c:v>
                </c:pt>
                <c:pt idx="69">
                  <c:v>84.04</c:v>
                </c:pt>
                <c:pt idx="70">
                  <c:v>85.67</c:v>
                </c:pt>
                <c:pt idx="71">
                  <c:v>87.53</c:v>
                </c:pt>
                <c:pt idx="72">
                  <c:v>86.3</c:v>
                </c:pt>
                <c:pt idx="73">
                  <c:v>84.81</c:v>
                </c:pt>
                <c:pt idx="74">
                  <c:v>84.63</c:v>
                </c:pt>
                <c:pt idx="75">
                  <c:v>85.75</c:v>
                </c:pt>
                <c:pt idx="76">
                  <c:v>83.76</c:v>
                </c:pt>
                <c:pt idx="77">
                  <c:v>86.35</c:v>
                </c:pt>
                <c:pt idx="78">
                  <c:v>90.04</c:v>
                </c:pt>
                <c:pt idx="79">
                  <c:v>93.42</c:v>
                </c:pt>
                <c:pt idx="80">
                  <c:v>90.53</c:v>
                </c:pt>
                <c:pt idx="81">
                  <c:v>84.68</c:v>
                </c:pt>
                <c:pt idx="82">
                  <c:v>81.95</c:v>
                </c:pt>
                <c:pt idx="83">
                  <c:v>84.26</c:v>
                </c:pt>
                <c:pt idx="84">
                  <c:v>87.55</c:v>
                </c:pt>
                <c:pt idx="85">
                  <c:v>88.57</c:v>
                </c:pt>
                <c:pt idx="86">
                  <c:v>90.55</c:v>
                </c:pt>
                <c:pt idx="87">
                  <c:v>88.22</c:v>
                </c:pt>
                <c:pt idx="88">
                  <c:v>90.12</c:v>
                </c:pt>
                <c:pt idx="89">
                  <c:v>88.198999999999998</c:v>
                </c:pt>
                <c:pt idx="90">
                  <c:v>87.453000000000003</c:v>
                </c:pt>
                <c:pt idx="91">
                  <c:v>88.286000000000001</c:v>
                </c:pt>
                <c:pt idx="92">
                  <c:v>88.132999999999996</c:v>
                </c:pt>
                <c:pt idx="93">
                  <c:v>91.263000000000005</c:v>
                </c:pt>
                <c:pt idx="94">
                  <c:v>88.866</c:v>
                </c:pt>
                <c:pt idx="95">
                  <c:v>88.069000000000003</c:v>
                </c:pt>
                <c:pt idx="96">
                  <c:v>92.754000000000005</c:v>
                </c:pt>
                <c:pt idx="97">
                  <c:v>95.653999999999996</c:v>
                </c:pt>
                <c:pt idx="98">
                  <c:v>91.085999999999999</c:v>
                </c:pt>
                <c:pt idx="99">
                  <c:v>92.676000000000002</c:v>
                </c:pt>
                <c:pt idx="100">
                  <c:v>85.855000000000004</c:v>
                </c:pt>
                <c:pt idx="101">
                  <c:v>87.094999999999999</c:v>
                </c:pt>
                <c:pt idx="102">
                  <c:v>89.010999999999996</c:v>
                </c:pt>
                <c:pt idx="103">
                  <c:v>96.409000000000006</c:v>
                </c:pt>
                <c:pt idx="104">
                  <c:v>89.33</c:v>
                </c:pt>
                <c:pt idx="105">
                  <c:v>93.450999999999993</c:v>
                </c:pt>
                <c:pt idx="106">
                  <c:v>95.317999999999998</c:v>
                </c:pt>
                <c:pt idx="107">
                  <c:v>93.512</c:v>
                </c:pt>
                <c:pt idx="108">
                  <c:v>96.382000000000005</c:v>
                </c:pt>
                <c:pt idx="109">
                  <c:v>89.129000000000005</c:v>
                </c:pt>
                <c:pt idx="110">
                  <c:v>93.156000000000006</c:v>
                </c:pt>
                <c:pt idx="111">
                  <c:v>90.844999999999999</c:v>
                </c:pt>
                <c:pt idx="112">
                  <c:v>89.748000000000005</c:v>
                </c:pt>
                <c:pt idx="113">
                  <c:v>84.731999999999999</c:v>
                </c:pt>
                <c:pt idx="114">
                  <c:v>89.388000000000005</c:v>
                </c:pt>
                <c:pt idx="115">
                  <c:v>87.495000000000005</c:v>
                </c:pt>
                <c:pt idx="116">
                  <c:v>82.331000000000003</c:v>
                </c:pt>
                <c:pt idx="117">
                  <c:v>82.802000000000007</c:v>
                </c:pt>
                <c:pt idx="118">
                  <c:v>91.138999999999996</c:v>
                </c:pt>
                <c:pt idx="119">
                  <c:v>92.566000000000003</c:v>
                </c:pt>
                <c:pt idx="120">
                  <c:v>95.311000000000007</c:v>
                </c:pt>
                <c:pt idx="121">
                  <c:v>85.903000000000006</c:v>
                </c:pt>
                <c:pt idx="122">
                  <c:v>90</c:v>
                </c:pt>
                <c:pt idx="123">
                  <c:v>93.774000000000001</c:v>
                </c:pt>
                <c:pt idx="124">
                  <c:v>93.555000000000007</c:v>
                </c:pt>
                <c:pt idx="125">
                  <c:v>92.292000000000002</c:v>
                </c:pt>
                <c:pt idx="126">
                  <c:v>89.852999999999994</c:v>
                </c:pt>
                <c:pt idx="127">
                  <c:v>91.665999999999997</c:v>
                </c:pt>
                <c:pt idx="128">
                  <c:v>92.575000000000003</c:v>
                </c:pt>
                <c:pt idx="129">
                  <c:v>96.33</c:v>
                </c:pt>
                <c:pt idx="130">
                  <c:v>95.322999999999993</c:v>
                </c:pt>
                <c:pt idx="131">
                  <c:v>93.221999999999994</c:v>
                </c:pt>
                <c:pt idx="132">
                  <c:v>92.48</c:v>
                </c:pt>
                <c:pt idx="133">
                  <c:v>89.099000000000004</c:v>
                </c:pt>
                <c:pt idx="134">
                  <c:v>91.224999999999994</c:v>
                </c:pt>
                <c:pt idx="135">
                  <c:v>89.263999999999996</c:v>
                </c:pt>
                <c:pt idx="136">
                  <c:v>87.295000000000002</c:v>
                </c:pt>
                <c:pt idx="137">
                  <c:v>86.441999999999993</c:v>
                </c:pt>
                <c:pt idx="138">
                  <c:v>90.344999999999999</c:v>
                </c:pt>
                <c:pt idx="139">
                  <c:v>93.308000000000007</c:v>
                </c:pt>
                <c:pt idx="140">
                  <c:v>98.084000000000003</c:v>
                </c:pt>
                <c:pt idx="141">
                  <c:v>92.409000000000006</c:v>
                </c:pt>
                <c:pt idx="142">
                  <c:v>91.52</c:v>
                </c:pt>
                <c:pt idx="143">
                  <c:v>90.47</c:v>
                </c:pt>
                <c:pt idx="144">
                  <c:v>95.278999999999996</c:v>
                </c:pt>
                <c:pt idx="145">
                  <c:v>93.116</c:v>
                </c:pt>
                <c:pt idx="146">
                  <c:v>94.599000000000004</c:v>
                </c:pt>
                <c:pt idx="147">
                  <c:v>92.992000000000004</c:v>
                </c:pt>
                <c:pt idx="148">
                  <c:v>91.278999999999996</c:v>
                </c:pt>
                <c:pt idx="149">
                  <c:v>94.768000000000001</c:v>
                </c:pt>
                <c:pt idx="150">
                  <c:v>95.494</c:v>
                </c:pt>
                <c:pt idx="151">
                  <c:v>94.400999999999996</c:v>
                </c:pt>
                <c:pt idx="152">
                  <c:v>94.471999999999994</c:v>
                </c:pt>
                <c:pt idx="153">
                  <c:v>85.433999999999997</c:v>
                </c:pt>
                <c:pt idx="154">
                  <c:v>84.436000000000007</c:v>
                </c:pt>
                <c:pt idx="155">
                  <c:v>90.688000000000002</c:v>
                </c:pt>
                <c:pt idx="156">
                  <c:v>93.813000000000002</c:v>
                </c:pt>
                <c:pt idx="157">
                  <c:v>92.287000000000006</c:v>
                </c:pt>
                <c:pt idx="158">
                  <c:v>97.281999999999996</c:v>
                </c:pt>
                <c:pt idx="159">
                  <c:v>96.543999999999997</c:v>
                </c:pt>
                <c:pt idx="160">
                  <c:v>91.671000000000006</c:v>
                </c:pt>
                <c:pt idx="161">
                  <c:v>93.957999999999998</c:v>
                </c:pt>
                <c:pt idx="162">
                  <c:v>96.176000000000002</c:v>
                </c:pt>
                <c:pt idx="163">
                  <c:v>97.411000000000001</c:v>
                </c:pt>
                <c:pt idx="164">
                  <c:v>94.212999999999994</c:v>
                </c:pt>
                <c:pt idx="165">
                  <c:v>92.078999999999994</c:v>
                </c:pt>
                <c:pt idx="166">
                  <c:v>89.997</c:v>
                </c:pt>
                <c:pt idx="167">
                  <c:v>92.064999999999998</c:v>
                </c:pt>
                <c:pt idx="168">
                  <c:v>91.24</c:v>
                </c:pt>
                <c:pt idx="169">
                  <c:v>89.427000000000007</c:v>
                </c:pt>
                <c:pt idx="170">
                  <c:v>89.757999999999996</c:v>
                </c:pt>
                <c:pt idx="171">
                  <c:v>90.171999999999997</c:v>
                </c:pt>
                <c:pt idx="172">
                  <c:v>96.491</c:v>
                </c:pt>
                <c:pt idx="173">
                  <c:v>94.058999999999997</c:v>
                </c:pt>
                <c:pt idx="174">
                  <c:v>94.632999999999996</c:v>
                </c:pt>
                <c:pt idx="175">
                  <c:v>96.155000000000001</c:v>
                </c:pt>
                <c:pt idx="176">
                  <c:v>93.058000000000007</c:v>
                </c:pt>
                <c:pt idx="177">
                  <c:v>91.197999999999993</c:v>
                </c:pt>
                <c:pt idx="178">
                  <c:v>88.408000000000001</c:v>
                </c:pt>
                <c:pt idx="179">
                  <c:v>88.463999999999999</c:v>
                </c:pt>
                <c:pt idx="180">
                  <c:v>93.113</c:v>
                </c:pt>
                <c:pt idx="181">
                  <c:v>94.704999999999998</c:v>
                </c:pt>
                <c:pt idx="182">
                  <c:v>93.358000000000004</c:v>
                </c:pt>
                <c:pt idx="183">
                  <c:v>97.853999999999999</c:v>
                </c:pt>
                <c:pt idx="184">
                  <c:v>94.236000000000004</c:v>
                </c:pt>
                <c:pt idx="185">
                  <c:v>93.778000000000006</c:v>
                </c:pt>
                <c:pt idx="186">
                  <c:v>98.816999999999993</c:v>
                </c:pt>
                <c:pt idx="187">
                  <c:v>87.602000000000004</c:v>
                </c:pt>
                <c:pt idx="188">
                  <c:v>87.370999999999995</c:v>
                </c:pt>
                <c:pt idx="189">
                  <c:v>91.983999999999995</c:v>
                </c:pt>
                <c:pt idx="190">
                  <c:v>91.07</c:v>
                </c:pt>
                <c:pt idx="191">
                  <c:v>93.123999999999995</c:v>
                </c:pt>
                <c:pt idx="192">
                  <c:v>97.600999999999999</c:v>
                </c:pt>
                <c:pt idx="193">
                  <c:v>95.879000000000005</c:v>
                </c:pt>
                <c:pt idx="194">
                  <c:v>96.128</c:v>
                </c:pt>
                <c:pt idx="195">
                  <c:v>98.483000000000004</c:v>
                </c:pt>
                <c:pt idx="196">
                  <c:v>93.296000000000006</c:v>
                </c:pt>
                <c:pt idx="197">
                  <c:v>90.483999999999995</c:v>
                </c:pt>
                <c:pt idx="198">
                  <c:v>89.745000000000005</c:v>
                </c:pt>
                <c:pt idx="199">
                  <c:v>94.82</c:v>
                </c:pt>
                <c:pt idx="200">
                  <c:v>92.209000000000003</c:v>
                </c:pt>
                <c:pt idx="201">
                  <c:v>96.001000000000005</c:v>
                </c:pt>
                <c:pt idx="202">
                  <c:v>89.302000000000007</c:v>
                </c:pt>
                <c:pt idx="203">
                  <c:v>88.712000000000003</c:v>
                </c:pt>
                <c:pt idx="204">
                  <c:v>98.516999999999996</c:v>
                </c:pt>
                <c:pt idx="205">
                  <c:v>94.25</c:v>
                </c:pt>
                <c:pt idx="206">
                  <c:v>90.707999999999998</c:v>
                </c:pt>
                <c:pt idx="207">
                  <c:v>90.763000000000005</c:v>
                </c:pt>
                <c:pt idx="208">
                  <c:v>94.945999999999998</c:v>
                </c:pt>
                <c:pt idx="209">
                  <c:v>91.808000000000007</c:v>
                </c:pt>
                <c:pt idx="210">
                  <c:v>95.626999999999995</c:v>
                </c:pt>
                <c:pt idx="211">
                  <c:v>93.168999999999997</c:v>
                </c:pt>
                <c:pt idx="212">
                  <c:v>94.936000000000007</c:v>
                </c:pt>
                <c:pt idx="213">
                  <c:v>94.599000000000004</c:v>
                </c:pt>
                <c:pt idx="214">
                  <c:v>94.513000000000005</c:v>
                </c:pt>
                <c:pt idx="215">
                  <c:v>93.432000000000002</c:v>
                </c:pt>
                <c:pt idx="216">
                  <c:v>93.111000000000004</c:v>
                </c:pt>
                <c:pt idx="217">
                  <c:v>93.506</c:v>
                </c:pt>
                <c:pt idx="218">
                  <c:v>96.012</c:v>
                </c:pt>
                <c:pt idx="219">
                  <c:v>96.873999999999995</c:v>
                </c:pt>
                <c:pt idx="220">
                  <c:v>92.707999999999998</c:v>
                </c:pt>
                <c:pt idx="221">
                  <c:v>93.884</c:v>
                </c:pt>
                <c:pt idx="222">
                  <c:v>95.988</c:v>
                </c:pt>
                <c:pt idx="223">
                  <c:v>98.126999999999995</c:v>
                </c:pt>
                <c:pt idx="224">
                  <c:v>95.63</c:v>
                </c:pt>
                <c:pt idx="225">
                  <c:v>91.617999999999995</c:v>
                </c:pt>
                <c:pt idx="226">
                  <c:v>98.28</c:v>
                </c:pt>
                <c:pt idx="227">
                  <c:v>91.069000000000003</c:v>
                </c:pt>
                <c:pt idx="228">
                  <c:v>94.763000000000005</c:v>
                </c:pt>
                <c:pt idx="229">
                  <c:v>94.198999999999998</c:v>
                </c:pt>
                <c:pt idx="230">
                  <c:v>96.344999999999999</c:v>
                </c:pt>
                <c:pt idx="231">
                  <c:v>89.048000000000002</c:v>
                </c:pt>
                <c:pt idx="232">
                  <c:v>88.56</c:v>
                </c:pt>
                <c:pt idx="233">
                  <c:v>90.491</c:v>
                </c:pt>
                <c:pt idx="234">
                  <c:v>87.923000000000002</c:v>
                </c:pt>
                <c:pt idx="235">
                  <c:v>91.138999999999996</c:v>
                </c:pt>
                <c:pt idx="236">
                  <c:v>87.506</c:v>
                </c:pt>
                <c:pt idx="237">
                  <c:v>88.986999999999995</c:v>
                </c:pt>
                <c:pt idx="238">
                  <c:v>88.628</c:v>
                </c:pt>
                <c:pt idx="239">
                  <c:v>92.402000000000001</c:v>
                </c:pt>
                <c:pt idx="240">
                  <c:v>95.013999999999996</c:v>
                </c:pt>
                <c:pt idx="241">
                  <c:v>99.091999999999999</c:v>
                </c:pt>
                <c:pt idx="242">
                  <c:v>89.846000000000004</c:v>
                </c:pt>
                <c:pt idx="243">
                  <c:v>88.593000000000004</c:v>
                </c:pt>
                <c:pt idx="244">
                  <c:v>89.456000000000003</c:v>
                </c:pt>
                <c:pt idx="245">
                  <c:v>93.326999999999998</c:v>
                </c:pt>
                <c:pt idx="246">
                  <c:v>95.995999999999995</c:v>
                </c:pt>
                <c:pt idx="247">
                  <c:v>97.566999999999993</c:v>
                </c:pt>
                <c:pt idx="248">
                  <c:v>88.465999999999994</c:v>
                </c:pt>
                <c:pt idx="249">
                  <c:v>92.739000000000004</c:v>
                </c:pt>
                <c:pt idx="250">
                  <c:v>96.433999999999997</c:v>
                </c:pt>
                <c:pt idx="251">
                  <c:v>97.248000000000005</c:v>
                </c:pt>
                <c:pt idx="252">
                  <c:v>94.665000000000006</c:v>
                </c:pt>
                <c:pt idx="253">
                  <c:v>93.926000000000002</c:v>
                </c:pt>
                <c:pt idx="254">
                  <c:v>93.983000000000004</c:v>
                </c:pt>
                <c:pt idx="255">
                  <c:v>91.447999999999993</c:v>
                </c:pt>
                <c:pt idx="256">
                  <c:v>89.254999999999995</c:v>
                </c:pt>
                <c:pt idx="257">
                  <c:v>92.650999999999996</c:v>
                </c:pt>
                <c:pt idx="258">
                  <c:v>93.840999999999994</c:v>
                </c:pt>
                <c:pt idx="259">
                  <c:v>95.17</c:v>
                </c:pt>
                <c:pt idx="260">
                  <c:v>91.629000000000005</c:v>
                </c:pt>
                <c:pt idx="261">
                  <c:v>97.08</c:v>
                </c:pt>
                <c:pt idx="262">
                  <c:v>89.864000000000004</c:v>
                </c:pt>
                <c:pt idx="263">
                  <c:v>96.361999999999995</c:v>
                </c:pt>
                <c:pt idx="264">
                  <c:v>95.236999999999995</c:v>
                </c:pt>
                <c:pt idx="265">
                  <c:v>94.536000000000001</c:v>
                </c:pt>
                <c:pt idx="266">
                  <c:v>90.316999999999993</c:v>
                </c:pt>
                <c:pt idx="267">
                  <c:v>94.051000000000002</c:v>
                </c:pt>
                <c:pt idx="268">
                  <c:v>93.61</c:v>
                </c:pt>
                <c:pt idx="269">
                  <c:v>93.471000000000004</c:v>
                </c:pt>
                <c:pt idx="270">
                  <c:v>95.888000000000005</c:v>
                </c:pt>
                <c:pt idx="271">
                  <c:v>95.632000000000005</c:v>
                </c:pt>
                <c:pt idx="272">
                  <c:v>95.257000000000005</c:v>
                </c:pt>
                <c:pt idx="273">
                  <c:v>98.248000000000005</c:v>
                </c:pt>
                <c:pt idx="274">
                  <c:v>97.66</c:v>
                </c:pt>
                <c:pt idx="275">
                  <c:v>95.897000000000006</c:v>
                </c:pt>
                <c:pt idx="276">
                  <c:v>90.283000000000001</c:v>
                </c:pt>
                <c:pt idx="277">
                  <c:v>93.81</c:v>
                </c:pt>
                <c:pt idx="278">
                  <c:v>93.361000000000004</c:v>
                </c:pt>
                <c:pt idx="279">
                  <c:v>94.147999999999996</c:v>
                </c:pt>
                <c:pt idx="280">
                  <c:v>90.902000000000001</c:v>
                </c:pt>
                <c:pt idx="281">
                  <c:v>92.653999999999996</c:v>
                </c:pt>
                <c:pt idx="282">
                  <c:v>99.034000000000006</c:v>
                </c:pt>
                <c:pt idx="283">
                  <c:v>96.537999999999997</c:v>
                </c:pt>
                <c:pt idx="284">
                  <c:v>96.766999999999996</c:v>
                </c:pt>
                <c:pt idx="285">
                  <c:v>91.567999999999998</c:v>
                </c:pt>
                <c:pt idx="286">
                  <c:v>96.972999999999999</c:v>
                </c:pt>
                <c:pt idx="287">
                  <c:v>96.51</c:v>
                </c:pt>
                <c:pt idx="288">
                  <c:v>97.260999999999996</c:v>
                </c:pt>
                <c:pt idx="289">
                  <c:v>92.403999999999996</c:v>
                </c:pt>
                <c:pt idx="290">
                  <c:v>94.44</c:v>
                </c:pt>
                <c:pt idx="291">
                  <c:v>90.641999999999996</c:v>
                </c:pt>
                <c:pt idx="292">
                  <c:v>91.274000000000001</c:v>
                </c:pt>
                <c:pt idx="293">
                  <c:v>88.168999999999997</c:v>
                </c:pt>
                <c:pt idx="294">
                  <c:v>93.295000000000002</c:v>
                </c:pt>
                <c:pt idx="295">
                  <c:v>92.49</c:v>
                </c:pt>
                <c:pt idx="296">
                  <c:v>92.075000000000003</c:v>
                </c:pt>
                <c:pt idx="297">
                  <c:v>91.757999999999996</c:v>
                </c:pt>
                <c:pt idx="298">
                  <c:v>93.328000000000003</c:v>
                </c:pt>
                <c:pt idx="299">
                  <c:v>90.67</c:v>
                </c:pt>
                <c:pt idx="300">
                  <c:v>96.2</c:v>
                </c:pt>
                <c:pt idx="301">
                  <c:v>95.647999999999996</c:v>
                </c:pt>
                <c:pt idx="302">
                  <c:v>87.587000000000003</c:v>
                </c:pt>
                <c:pt idx="303">
                  <c:v>88.472999999999999</c:v>
                </c:pt>
                <c:pt idx="304">
                  <c:v>89.938999999999993</c:v>
                </c:pt>
                <c:pt idx="305">
                  <c:v>94.566000000000003</c:v>
                </c:pt>
                <c:pt idx="306">
                  <c:v>97.798000000000002</c:v>
                </c:pt>
                <c:pt idx="307">
                  <c:v>97.563000000000002</c:v>
                </c:pt>
                <c:pt idx="308">
                  <c:v>98.233999999999995</c:v>
                </c:pt>
                <c:pt idx="309">
                  <c:v>95.784999999999997</c:v>
                </c:pt>
                <c:pt idx="310">
                  <c:v>92.64</c:v>
                </c:pt>
                <c:pt idx="311">
                  <c:v>89.403000000000006</c:v>
                </c:pt>
                <c:pt idx="312">
                  <c:v>89.141999999999996</c:v>
                </c:pt>
                <c:pt idx="313">
                  <c:v>95.926000000000002</c:v>
                </c:pt>
                <c:pt idx="314">
                  <c:v>90.448999999999998</c:v>
                </c:pt>
                <c:pt idx="315">
                  <c:v>89.876000000000005</c:v>
                </c:pt>
                <c:pt idx="316">
                  <c:v>91.215999999999994</c:v>
                </c:pt>
                <c:pt idx="317">
                  <c:v>92.724000000000004</c:v>
                </c:pt>
                <c:pt idx="318">
                  <c:v>96.066999999999993</c:v>
                </c:pt>
                <c:pt idx="319">
                  <c:v>95.876000000000005</c:v>
                </c:pt>
                <c:pt idx="320">
                  <c:v>95.046000000000006</c:v>
                </c:pt>
                <c:pt idx="321">
                  <c:v>97.096999999999994</c:v>
                </c:pt>
                <c:pt idx="322">
                  <c:v>96.177000000000007</c:v>
                </c:pt>
                <c:pt idx="323">
                  <c:v>91.888000000000005</c:v>
                </c:pt>
                <c:pt idx="324">
                  <c:v>95.009</c:v>
                </c:pt>
                <c:pt idx="325">
                  <c:v>96.396000000000001</c:v>
                </c:pt>
                <c:pt idx="326">
                  <c:v>97.156000000000006</c:v>
                </c:pt>
                <c:pt idx="327">
                  <c:v>94.665999999999997</c:v>
                </c:pt>
                <c:pt idx="328">
                  <c:v>90.52</c:v>
                </c:pt>
                <c:pt idx="329">
                  <c:v>93.155000000000001</c:v>
                </c:pt>
                <c:pt idx="330">
                  <c:v>93.697000000000003</c:v>
                </c:pt>
                <c:pt idx="331">
                  <c:v>90.647999999999996</c:v>
                </c:pt>
                <c:pt idx="332">
                  <c:v>92.463999999999999</c:v>
                </c:pt>
                <c:pt idx="333">
                  <c:v>92.001999999999995</c:v>
                </c:pt>
                <c:pt idx="334">
                  <c:v>95.369</c:v>
                </c:pt>
                <c:pt idx="335">
                  <c:v>90.730999999999995</c:v>
                </c:pt>
                <c:pt idx="336">
                  <c:v>89.658000000000001</c:v>
                </c:pt>
                <c:pt idx="337">
                  <c:v>90.361000000000004</c:v>
                </c:pt>
                <c:pt idx="338">
                  <c:v>85.340999999999994</c:v>
                </c:pt>
                <c:pt idx="339">
                  <c:v>84.188000000000002</c:v>
                </c:pt>
                <c:pt idx="340">
                  <c:v>85.299000000000007</c:v>
                </c:pt>
                <c:pt idx="341">
                  <c:v>87.153000000000006</c:v>
                </c:pt>
                <c:pt idx="342">
                  <c:v>82.698999999999998</c:v>
                </c:pt>
                <c:pt idx="343">
                  <c:v>84.233999999999995</c:v>
                </c:pt>
                <c:pt idx="344">
                  <c:v>88.448999999999998</c:v>
                </c:pt>
                <c:pt idx="345">
                  <c:v>86.951999999999998</c:v>
                </c:pt>
                <c:pt idx="346">
                  <c:v>85.631</c:v>
                </c:pt>
                <c:pt idx="347">
                  <c:v>84.38</c:v>
                </c:pt>
                <c:pt idx="348">
                  <c:v>83.466999999999999</c:v>
                </c:pt>
                <c:pt idx="349">
                  <c:v>87.156999999999996</c:v>
                </c:pt>
                <c:pt idx="350">
                  <c:v>89.308000000000007</c:v>
                </c:pt>
                <c:pt idx="351">
                  <c:v>90.195999999999998</c:v>
                </c:pt>
                <c:pt idx="352">
                  <c:v>87.703000000000003</c:v>
                </c:pt>
                <c:pt idx="353">
                  <c:v>88.317999999999998</c:v>
                </c:pt>
                <c:pt idx="354">
                  <c:v>89.588999999999999</c:v>
                </c:pt>
                <c:pt idx="355">
                  <c:v>95.6</c:v>
                </c:pt>
                <c:pt idx="356">
                  <c:v>96.679000000000002</c:v>
                </c:pt>
                <c:pt idx="357">
                  <c:v>86.695999999999998</c:v>
                </c:pt>
                <c:pt idx="358">
                  <c:v>84.747</c:v>
                </c:pt>
                <c:pt idx="359">
                  <c:v>83.718999999999994</c:v>
                </c:pt>
                <c:pt idx="360">
                  <c:v>89.594999999999999</c:v>
                </c:pt>
                <c:pt idx="361">
                  <c:v>87.825999999999993</c:v>
                </c:pt>
                <c:pt idx="362">
                  <c:v>86.307000000000002</c:v>
                </c:pt>
                <c:pt idx="363">
                  <c:v>86.162000000000006</c:v>
                </c:pt>
                <c:pt idx="364">
                  <c:v>87.069000000000003</c:v>
                </c:pt>
                <c:pt idx="365">
                  <c:v>93.271000000000001</c:v>
                </c:pt>
                <c:pt idx="366">
                  <c:v>87.215999999999994</c:v>
                </c:pt>
                <c:pt idx="367">
                  <c:v>84.103999999999999</c:v>
                </c:pt>
                <c:pt idx="368">
                  <c:v>87.524000000000001</c:v>
                </c:pt>
                <c:pt idx="369">
                  <c:v>86.647999999999996</c:v>
                </c:pt>
                <c:pt idx="370">
                  <c:v>85.159000000000006</c:v>
                </c:pt>
                <c:pt idx="371">
                  <c:v>85.350999999999999</c:v>
                </c:pt>
                <c:pt idx="372">
                  <c:v>85.14</c:v>
                </c:pt>
                <c:pt idx="373">
                  <c:v>82.768000000000001</c:v>
                </c:pt>
                <c:pt idx="374">
                  <c:v>84.272000000000006</c:v>
                </c:pt>
                <c:pt idx="375">
                  <c:v>86.366</c:v>
                </c:pt>
                <c:pt idx="376">
                  <c:v>85.566999999999993</c:v>
                </c:pt>
                <c:pt idx="377">
                  <c:v>86.045000000000002</c:v>
                </c:pt>
                <c:pt idx="378">
                  <c:v>86.597999999999999</c:v>
                </c:pt>
                <c:pt idx="379">
                  <c:v>88.138000000000005</c:v>
                </c:pt>
                <c:pt idx="380">
                  <c:v>85.031999999999996</c:v>
                </c:pt>
                <c:pt idx="381">
                  <c:v>88.984999999999999</c:v>
                </c:pt>
                <c:pt idx="382">
                  <c:v>89.134</c:v>
                </c:pt>
                <c:pt idx="383">
                  <c:v>88.661000000000001</c:v>
                </c:pt>
                <c:pt idx="384">
                  <c:v>87.959000000000003</c:v>
                </c:pt>
                <c:pt idx="385">
                  <c:v>88.164000000000001</c:v>
                </c:pt>
                <c:pt idx="386">
                  <c:v>83.856999999999999</c:v>
                </c:pt>
                <c:pt idx="387">
                  <c:v>80.537999999999997</c:v>
                </c:pt>
                <c:pt idx="388">
                  <c:v>81.531999999999996</c:v>
                </c:pt>
                <c:pt idx="389">
                  <c:v>83.281999999999996</c:v>
                </c:pt>
                <c:pt idx="390">
                  <c:v>88.676000000000002</c:v>
                </c:pt>
                <c:pt idx="391">
                  <c:v>86.700999999999993</c:v>
                </c:pt>
                <c:pt idx="392">
                  <c:v>85.944999999999993</c:v>
                </c:pt>
                <c:pt idx="393">
                  <c:v>81.316999999999993</c:v>
                </c:pt>
                <c:pt idx="394">
                  <c:v>78.015000000000001</c:v>
                </c:pt>
                <c:pt idx="395">
                  <c:v>81.611999999999995</c:v>
                </c:pt>
                <c:pt idx="396">
                  <c:v>84.537000000000006</c:v>
                </c:pt>
                <c:pt idx="397">
                  <c:v>82.771000000000001</c:v>
                </c:pt>
                <c:pt idx="398">
                  <c:v>84.722999999999999</c:v>
                </c:pt>
                <c:pt idx="399">
                  <c:v>84.41</c:v>
                </c:pt>
                <c:pt idx="400">
                  <c:v>83.725999999999999</c:v>
                </c:pt>
                <c:pt idx="401">
                  <c:v>80.674999999999997</c:v>
                </c:pt>
                <c:pt idx="402">
                  <c:v>79.727999999999994</c:v>
                </c:pt>
                <c:pt idx="403">
                  <c:v>82.436999999999998</c:v>
                </c:pt>
                <c:pt idx="404">
                  <c:v>81.515000000000001</c:v>
                </c:pt>
                <c:pt idx="405">
                  <c:v>80.393000000000001</c:v>
                </c:pt>
                <c:pt idx="406">
                  <c:v>80.825999999999993</c:v>
                </c:pt>
                <c:pt idx="407">
                  <c:v>82.037999999999997</c:v>
                </c:pt>
                <c:pt idx="408">
                  <c:v>83.614999999999995</c:v>
                </c:pt>
                <c:pt idx="409">
                  <c:v>83.78</c:v>
                </c:pt>
                <c:pt idx="410">
                  <c:v>82.295000000000002</c:v>
                </c:pt>
                <c:pt idx="411">
                  <c:v>82.036000000000001</c:v>
                </c:pt>
                <c:pt idx="412">
                  <c:v>81.305999999999997</c:v>
                </c:pt>
                <c:pt idx="413">
                  <c:v>81.807000000000002</c:v>
                </c:pt>
                <c:pt idx="414">
                  <c:v>83.14</c:v>
                </c:pt>
                <c:pt idx="415">
                  <c:v>80.326999999999998</c:v>
                </c:pt>
                <c:pt idx="416">
                  <c:v>81.305999999999997</c:v>
                </c:pt>
                <c:pt idx="417">
                  <c:v>82.680999999999997</c:v>
                </c:pt>
                <c:pt idx="418">
                  <c:v>81.938000000000002</c:v>
                </c:pt>
                <c:pt idx="419">
                  <c:v>80.129000000000005</c:v>
                </c:pt>
                <c:pt idx="420">
                  <c:v>80.656000000000006</c:v>
                </c:pt>
                <c:pt idx="421">
                  <c:v>79.308000000000007</c:v>
                </c:pt>
                <c:pt idx="422">
                  <c:v>79.69</c:v>
                </c:pt>
                <c:pt idx="423">
                  <c:v>83.531000000000006</c:v>
                </c:pt>
                <c:pt idx="424">
                  <c:v>85.397999999999996</c:v>
                </c:pt>
                <c:pt idx="425">
                  <c:v>85.066999999999993</c:v>
                </c:pt>
                <c:pt idx="426">
                  <c:v>82.058999999999997</c:v>
                </c:pt>
                <c:pt idx="427">
                  <c:v>91.968999999999994</c:v>
                </c:pt>
                <c:pt idx="428">
                  <c:v>85.435000000000002</c:v>
                </c:pt>
                <c:pt idx="429">
                  <c:v>81.037000000000006</c:v>
                </c:pt>
                <c:pt idx="430">
                  <c:v>85.897999999999996</c:v>
                </c:pt>
                <c:pt idx="431">
                  <c:v>90.534000000000006</c:v>
                </c:pt>
                <c:pt idx="432">
                  <c:v>90.194000000000003</c:v>
                </c:pt>
                <c:pt idx="433">
                  <c:v>87.736000000000004</c:v>
                </c:pt>
                <c:pt idx="434">
                  <c:v>88.706000000000003</c:v>
                </c:pt>
                <c:pt idx="435">
                  <c:v>89.59</c:v>
                </c:pt>
                <c:pt idx="436">
                  <c:v>94.335999999999999</c:v>
                </c:pt>
                <c:pt idx="437">
                  <c:v>98.552000000000007</c:v>
                </c:pt>
                <c:pt idx="438">
                  <c:v>95.274000000000001</c:v>
                </c:pt>
                <c:pt idx="439">
                  <c:v>86.63</c:v>
                </c:pt>
                <c:pt idx="440">
                  <c:v>85.254999999999995</c:v>
                </c:pt>
                <c:pt idx="441">
                  <c:v>83.537999999999997</c:v>
                </c:pt>
                <c:pt idx="442">
                  <c:v>84.010999999999996</c:v>
                </c:pt>
                <c:pt idx="443">
                  <c:v>84.718000000000004</c:v>
                </c:pt>
                <c:pt idx="444">
                  <c:v>84.388999999999996</c:v>
                </c:pt>
                <c:pt idx="445">
                  <c:v>86.03</c:v>
                </c:pt>
                <c:pt idx="446">
                  <c:v>86.738</c:v>
                </c:pt>
                <c:pt idx="447">
                  <c:v>86.893000000000001</c:v>
                </c:pt>
                <c:pt idx="448">
                  <c:v>92.677999999999997</c:v>
                </c:pt>
                <c:pt idx="449">
                  <c:v>85.174000000000007</c:v>
                </c:pt>
                <c:pt idx="450">
                  <c:v>85.632999999999996</c:v>
                </c:pt>
                <c:pt idx="451">
                  <c:v>89.521000000000001</c:v>
                </c:pt>
                <c:pt idx="452">
                  <c:v>85.322999999999993</c:v>
                </c:pt>
                <c:pt idx="453">
                  <c:v>85.424000000000007</c:v>
                </c:pt>
                <c:pt idx="454">
                  <c:v>85.185000000000002</c:v>
                </c:pt>
                <c:pt idx="455">
                  <c:v>87.849000000000004</c:v>
                </c:pt>
                <c:pt idx="456">
                  <c:v>85.195999999999998</c:v>
                </c:pt>
                <c:pt idx="457">
                  <c:v>84.668999999999997</c:v>
                </c:pt>
                <c:pt idx="458">
                  <c:v>89.593999999999994</c:v>
                </c:pt>
                <c:pt idx="459">
                  <c:v>92.905000000000001</c:v>
                </c:pt>
                <c:pt idx="460">
                  <c:v>93.004000000000005</c:v>
                </c:pt>
                <c:pt idx="461">
                  <c:v>92.7</c:v>
                </c:pt>
                <c:pt idx="462">
                  <c:v>91.798000000000002</c:v>
                </c:pt>
                <c:pt idx="463">
                  <c:v>92.528999999999996</c:v>
                </c:pt>
                <c:pt idx="464">
                  <c:v>92.713999999999999</c:v>
                </c:pt>
                <c:pt idx="465">
                  <c:v>93.12</c:v>
                </c:pt>
                <c:pt idx="466">
                  <c:v>84.727000000000004</c:v>
                </c:pt>
                <c:pt idx="467">
                  <c:v>89.998999999999995</c:v>
                </c:pt>
                <c:pt idx="468">
                  <c:v>90.835999999999999</c:v>
                </c:pt>
                <c:pt idx="469">
                  <c:v>95.549000000000007</c:v>
                </c:pt>
                <c:pt idx="470">
                  <c:v>89.164000000000001</c:v>
                </c:pt>
                <c:pt idx="471">
                  <c:v>96.402000000000001</c:v>
                </c:pt>
                <c:pt idx="472">
                  <c:v>93.747</c:v>
                </c:pt>
                <c:pt idx="473">
                  <c:v>97.765000000000001</c:v>
                </c:pt>
                <c:pt idx="474">
                  <c:v>90.727000000000004</c:v>
                </c:pt>
                <c:pt idx="475">
                  <c:v>88.477999999999994</c:v>
                </c:pt>
                <c:pt idx="476">
                  <c:v>91.864000000000004</c:v>
                </c:pt>
                <c:pt idx="477">
                  <c:v>88.641000000000005</c:v>
                </c:pt>
                <c:pt idx="478">
                  <c:v>89.988</c:v>
                </c:pt>
                <c:pt idx="479">
                  <c:v>89.911000000000001</c:v>
                </c:pt>
                <c:pt idx="480">
                  <c:v>91.471999999999994</c:v>
                </c:pt>
                <c:pt idx="481">
                  <c:v>96.769000000000005</c:v>
                </c:pt>
                <c:pt idx="482">
                  <c:v>96.087999999999994</c:v>
                </c:pt>
                <c:pt idx="483">
                  <c:v>90.741</c:v>
                </c:pt>
                <c:pt idx="484">
                  <c:v>91.513999999999996</c:v>
                </c:pt>
                <c:pt idx="485">
                  <c:v>90.918999999999997</c:v>
                </c:pt>
                <c:pt idx="486">
                  <c:v>93.436000000000007</c:v>
                </c:pt>
                <c:pt idx="487">
                  <c:v>97.206999999999994</c:v>
                </c:pt>
                <c:pt idx="488">
                  <c:v>90.022999999999996</c:v>
                </c:pt>
                <c:pt idx="489">
                  <c:v>86.623000000000005</c:v>
                </c:pt>
                <c:pt idx="490">
                  <c:v>92.022000000000006</c:v>
                </c:pt>
                <c:pt idx="491">
                  <c:v>92.498999999999995</c:v>
                </c:pt>
                <c:pt idx="492">
                  <c:v>92.534000000000006</c:v>
                </c:pt>
                <c:pt idx="493">
                  <c:v>94.742999999999995</c:v>
                </c:pt>
                <c:pt idx="494">
                  <c:v>96.126000000000005</c:v>
                </c:pt>
                <c:pt idx="495">
                  <c:v>98.611000000000004</c:v>
                </c:pt>
                <c:pt idx="496">
                  <c:v>93.063999999999993</c:v>
                </c:pt>
                <c:pt idx="497">
                  <c:v>90.713999999999999</c:v>
                </c:pt>
                <c:pt idx="498">
                  <c:v>90.183000000000007</c:v>
                </c:pt>
                <c:pt idx="499">
                  <c:v>89.227000000000004</c:v>
                </c:pt>
                <c:pt idx="500">
                  <c:v>96.471999999999994</c:v>
                </c:pt>
                <c:pt idx="501">
                  <c:v>93.474999999999994</c:v>
                </c:pt>
                <c:pt idx="502">
                  <c:v>95.004000000000005</c:v>
                </c:pt>
                <c:pt idx="503">
                  <c:v>95.364999999999995</c:v>
                </c:pt>
                <c:pt idx="504">
                  <c:v>95.64</c:v>
                </c:pt>
                <c:pt idx="505">
                  <c:v>96.576999999999998</c:v>
                </c:pt>
                <c:pt idx="506">
                  <c:v>94.001999999999995</c:v>
                </c:pt>
                <c:pt idx="507">
                  <c:v>92.855999999999995</c:v>
                </c:pt>
                <c:pt idx="508">
                  <c:v>96.947999999999993</c:v>
                </c:pt>
                <c:pt idx="509">
                  <c:v>94.872</c:v>
                </c:pt>
                <c:pt idx="510">
                  <c:v>90.48</c:v>
                </c:pt>
                <c:pt idx="511">
                  <c:v>96.448999999999998</c:v>
                </c:pt>
                <c:pt idx="512">
                  <c:v>97.738</c:v>
                </c:pt>
                <c:pt idx="513">
                  <c:v>97.18</c:v>
                </c:pt>
                <c:pt idx="514">
                  <c:v>95.498000000000005</c:v>
                </c:pt>
                <c:pt idx="515">
                  <c:v>96.97</c:v>
                </c:pt>
                <c:pt idx="516">
                  <c:v>94.787999999999997</c:v>
                </c:pt>
                <c:pt idx="517">
                  <c:v>93.658000000000001</c:v>
                </c:pt>
                <c:pt idx="518">
                  <c:v>94.784000000000006</c:v>
                </c:pt>
                <c:pt idx="519">
                  <c:v>99.584999999999994</c:v>
                </c:pt>
                <c:pt idx="520">
                  <c:v>92.540999999999997</c:v>
                </c:pt>
                <c:pt idx="521">
                  <c:v>92.405000000000001</c:v>
                </c:pt>
                <c:pt idx="522">
                  <c:v>93.266000000000005</c:v>
                </c:pt>
                <c:pt idx="523">
                  <c:v>97.206999999999994</c:v>
                </c:pt>
                <c:pt idx="524">
                  <c:v>89.484999999999999</c:v>
                </c:pt>
                <c:pt idx="525">
                  <c:v>94.578999999999994</c:v>
                </c:pt>
                <c:pt idx="526">
                  <c:v>97.141000000000005</c:v>
                </c:pt>
                <c:pt idx="527">
                  <c:v>93.391000000000005</c:v>
                </c:pt>
                <c:pt idx="528">
                  <c:v>96.322000000000003</c:v>
                </c:pt>
                <c:pt idx="529">
                  <c:v>96.320999999999998</c:v>
                </c:pt>
                <c:pt idx="530">
                  <c:v>92.366</c:v>
                </c:pt>
                <c:pt idx="531">
                  <c:v>89.570999999999998</c:v>
                </c:pt>
                <c:pt idx="532">
                  <c:v>94.414000000000001</c:v>
                </c:pt>
                <c:pt idx="533">
                  <c:v>94.757999999999996</c:v>
                </c:pt>
                <c:pt idx="534">
                  <c:v>94.655000000000001</c:v>
                </c:pt>
                <c:pt idx="535">
                  <c:v>95.400999999999996</c:v>
                </c:pt>
                <c:pt idx="536">
                  <c:v>94.552999999999997</c:v>
                </c:pt>
                <c:pt idx="537">
                  <c:v>96.378</c:v>
                </c:pt>
                <c:pt idx="538">
                  <c:v>93.635000000000005</c:v>
                </c:pt>
                <c:pt idx="539">
                  <c:v>97.585999999999999</c:v>
                </c:pt>
                <c:pt idx="540">
                  <c:v>93.897999999999996</c:v>
                </c:pt>
                <c:pt idx="541">
                  <c:v>93.152000000000001</c:v>
                </c:pt>
                <c:pt idx="542">
                  <c:v>92.686000000000007</c:v>
                </c:pt>
                <c:pt idx="543">
                  <c:v>92.421999999999997</c:v>
                </c:pt>
                <c:pt idx="544">
                  <c:v>94.771000000000001</c:v>
                </c:pt>
                <c:pt idx="545">
                  <c:v>90.164000000000001</c:v>
                </c:pt>
                <c:pt idx="546">
                  <c:v>88.337000000000003</c:v>
                </c:pt>
                <c:pt idx="547">
                  <c:v>89.194000000000003</c:v>
                </c:pt>
                <c:pt idx="548">
                  <c:v>92.864000000000004</c:v>
                </c:pt>
                <c:pt idx="549">
                  <c:v>93.593999999999994</c:v>
                </c:pt>
                <c:pt idx="550">
                  <c:v>93.364000000000004</c:v>
                </c:pt>
                <c:pt idx="551">
                  <c:v>96.531000000000006</c:v>
                </c:pt>
                <c:pt idx="552">
                  <c:v>97.286000000000001</c:v>
                </c:pt>
                <c:pt idx="553">
                  <c:v>92.337000000000003</c:v>
                </c:pt>
                <c:pt idx="554">
                  <c:v>95.203999999999994</c:v>
                </c:pt>
                <c:pt idx="555">
                  <c:v>97.623000000000005</c:v>
                </c:pt>
                <c:pt idx="556">
                  <c:v>95.033000000000001</c:v>
                </c:pt>
                <c:pt idx="557">
                  <c:v>94.483999999999995</c:v>
                </c:pt>
                <c:pt idx="558">
                  <c:v>97.638000000000005</c:v>
                </c:pt>
                <c:pt idx="559">
                  <c:v>97.003</c:v>
                </c:pt>
                <c:pt idx="560">
                  <c:v>94.070999999999998</c:v>
                </c:pt>
                <c:pt idx="561">
                  <c:v>98.096999999999994</c:v>
                </c:pt>
                <c:pt idx="562">
                  <c:v>94.293999999999997</c:v>
                </c:pt>
                <c:pt idx="563">
                  <c:v>92.474999999999994</c:v>
                </c:pt>
                <c:pt idx="564">
                  <c:v>96.018000000000001</c:v>
                </c:pt>
                <c:pt idx="565">
                  <c:v>98.16</c:v>
                </c:pt>
                <c:pt idx="566">
                  <c:v>96.429000000000002</c:v>
                </c:pt>
                <c:pt idx="567">
                  <c:v>89.138999999999996</c:v>
                </c:pt>
                <c:pt idx="568">
                  <c:v>95.724999999999994</c:v>
                </c:pt>
                <c:pt idx="569">
                  <c:v>93.951999999999998</c:v>
                </c:pt>
                <c:pt idx="570">
                  <c:v>94.326999999999998</c:v>
                </c:pt>
                <c:pt idx="571">
                  <c:v>97.468000000000004</c:v>
                </c:pt>
                <c:pt idx="572">
                  <c:v>86.233999999999995</c:v>
                </c:pt>
                <c:pt idx="573">
                  <c:v>84.611999999999995</c:v>
                </c:pt>
                <c:pt idx="574">
                  <c:v>94.906000000000006</c:v>
                </c:pt>
                <c:pt idx="575">
                  <c:v>94.75</c:v>
                </c:pt>
                <c:pt idx="576">
                  <c:v>93.995000000000005</c:v>
                </c:pt>
                <c:pt idx="577">
                  <c:v>90.010999999999996</c:v>
                </c:pt>
                <c:pt idx="578">
                  <c:v>92.475999999999999</c:v>
                </c:pt>
                <c:pt idx="579">
                  <c:v>92.233999999999995</c:v>
                </c:pt>
                <c:pt idx="580">
                  <c:v>91.231999999999999</c:v>
                </c:pt>
                <c:pt idx="581">
                  <c:v>89.037999999999997</c:v>
                </c:pt>
                <c:pt idx="582">
                  <c:v>89.364000000000004</c:v>
                </c:pt>
                <c:pt idx="583">
                  <c:v>95.445999999999998</c:v>
                </c:pt>
                <c:pt idx="584">
                  <c:v>97.057000000000002</c:v>
                </c:pt>
                <c:pt idx="585">
                  <c:v>92.262</c:v>
                </c:pt>
                <c:pt idx="586">
                  <c:v>92.35</c:v>
                </c:pt>
                <c:pt idx="587">
                  <c:v>92.355000000000004</c:v>
                </c:pt>
                <c:pt idx="588">
                  <c:v>93.712000000000003</c:v>
                </c:pt>
                <c:pt idx="589">
                  <c:v>95.873000000000005</c:v>
                </c:pt>
                <c:pt idx="590">
                  <c:v>92.915000000000006</c:v>
                </c:pt>
                <c:pt idx="591">
                  <c:v>94.36</c:v>
                </c:pt>
                <c:pt idx="592">
                  <c:v>94.3</c:v>
                </c:pt>
                <c:pt idx="593">
                  <c:v>91.805000000000007</c:v>
                </c:pt>
                <c:pt idx="594">
                  <c:v>94.787999999999997</c:v>
                </c:pt>
                <c:pt idx="595">
                  <c:v>94.881</c:v>
                </c:pt>
                <c:pt idx="596">
                  <c:v>94.405000000000001</c:v>
                </c:pt>
                <c:pt idx="597">
                  <c:v>95.656999999999996</c:v>
                </c:pt>
                <c:pt idx="598">
                  <c:v>96.257000000000005</c:v>
                </c:pt>
                <c:pt idx="599">
                  <c:v>95.188000000000002</c:v>
                </c:pt>
                <c:pt idx="600">
                  <c:v>93.203999999999994</c:v>
                </c:pt>
                <c:pt idx="601">
                  <c:v>98.100999999999999</c:v>
                </c:pt>
                <c:pt idx="602">
                  <c:v>95.207999999999998</c:v>
                </c:pt>
                <c:pt idx="603">
                  <c:v>93.34</c:v>
                </c:pt>
                <c:pt idx="604">
                  <c:v>95.954999999999998</c:v>
                </c:pt>
                <c:pt idx="605">
                  <c:v>96.52</c:v>
                </c:pt>
                <c:pt idx="606">
                  <c:v>92.77</c:v>
                </c:pt>
                <c:pt idx="607">
                  <c:v>99.71</c:v>
                </c:pt>
                <c:pt idx="608">
                  <c:v>90.465999999999994</c:v>
                </c:pt>
                <c:pt idx="609">
                  <c:v>94.900999999999996</c:v>
                </c:pt>
                <c:pt idx="610">
                  <c:v>94.808999999999997</c:v>
                </c:pt>
                <c:pt idx="611">
                  <c:v>94.161000000000001</c:v>
                </c:pt>
                <c:pt idx="612">
                  <c:v>93.798000000000002</c:v>
                </c:pt>
                <c:pt idx="613">
                  <c:v>95.015000000000001</c:v>
                </c:pt>
                <c:pt idx="614">
                  <c:v>91.194999999999993</c:v>
                </c:pt>
                <c:pt idx="615">
                  <c:v>96.287999999999997</c:v>
                </c:pt>
                <c:pt idx="616">
                  <c:v>90.369</c:v>
                </c:pt>
                <c:pt idx="617">
                  <c:v>90.400999999999996</c:v>
                </c:pt>
                <c:pt idx="618">
                  <c:v>94.528000000000006</c:v>
                </c:pt>
                <c:pt idx="619">
                  <c:v>95.965000000000003</c:v>
                </c:pt>
                <c:pt idx="620">
                  <c:v>95.227000000000004</c:v>
                </c:pt>
                <c:pt idx="621">
                  <c:v>95.757999999999996</c:v>
                </c:pt>
                <c:pt idx="622">
                  <c:v>90.655000000000001</c:v>
                </c:pt>
                <c:pt idx="623">
                  <c:v>90.718000000000004</c:v>
                </c:pt>
                <c:pt idx="624">
                  <c:v>96.813999999999993</c:v>
                </c:pt>
                <c:pt idx="625">
                  <c:v>98.837999999999994</c:v>
                </c:pt>
                <c:pt idx="626">
                  <c:v>95.182000000000002</c:v>
                </c:pt>
                <c:pt idx="627">
                  <c:v>95.512</c:v>
                </c:pt>
                <c:pt idx="628">
                  <c:v>90.915000000000006</c:v>
                </c:pt>
                <c:pt idx="629">
                  <c:v>93.74</c:v>
                </c:pt>
                <c:pt idx="630">
                  <c:v>95.384</c:v>
                </c:pt>
                <c:pt idx="631">
                  <c:v>94.793000000000006</c:v>
                </c:pt>
                <c:pt idx="632">
                  <c:v>91.619</c:v>
                </c:pt>
                <c:pt idx="633">
                  <c:v>89.661000000000001</c:v>
                </c:pt>
                <c:pt idx="634">
                  <c:v>91.938999999999993</c:v>
                </c:pt>
                <c:pt idx="635">
                  <c:v>92.698999999999998</c:v>
                </c:pt>
                <c:pt idx="636">
                  <c:v>94.516999999999996</c:v>
                </c:pt>
                <c:pt idx="637">
                  <c:v>88.947999999999993</c:v>
                </c:pt>
                <c:pt idx="638">
                  <c:v>95.013999999999996</c:v>
                </c:pt>
                <c:pt idx="639">
                  <c:v>95.546000000000006</c:v>
                </c:pt>
                <c:pt idx="640">
                  <c:v>95.876999999999995</c:v>
                </c:pt>
                <c:pt idx="641">
                  <c:v>94.218000000000004</c:v>
                </c:pt>
                <c:pt idx="642">
                  <c:v>90.900999999999996</c:v>
                </c:pt>
                <c:pt idx="643">
                  <c:v>88.537999999999997</c:v>
                </c:pt>
                <c:pt idx="644">
                  <c:v>87.741</c:v>
                </c:pt>
                <c:pt idx="645">
                  <c:v>84.754000000000005</c:v>
                </c:pt>
                <c:pt idx="646">
                  <c:v>84.736000000000004</c:v>
                </c:pt>
                <c:pt idx="647">
                  <c:v>87.441000000000003</c:v>
                </c:pt>
                <c:pt idx="648">
                  <c:v>88.412999999999997</c:v>
                </c:pt>
                <c:pt idx="649">
                  <c:v>96.602000000000004</c:v>
                </c:pt>
                <c:pt idx="650">
                  <c:v>98.29</c:v>
                </c:pt>
                <c:pt idx="651">
                  <c:v>93.786000000000001</c:v>
                </c:pt>
                <c:pt idx="652">
                  <c:v>94.808999999999997</c:v>
                </c:pt>
                <c:pt idx="653">
                  <c:v>99.656000000000006</c:v>
                </c:pt>
                <c:pt idx="654">
                  <c:v>96.457999999999998</c:v>
                </c:pt>
                <c:pt idx="655">
                  <c:v>93.39</c:v>
                </c:pt>
                <c:pt idx="656">
                  <c:v>93.501000000000005</c:v>
                </c:pt>
                <c:pt idx="657">
                  <c:v>96.388000000000005</c:v>
                </c:pt>
                <c:pt idx="658">
                  <c:v>95.231999999999999</c:v>
                </c:pt>
                <c:pt idx="659">
                  <c:v>98.075000000000003</c:v>
                </c:pt>
                <c:pt idx="660">
                  <c:v>93.013999999999996</c:v>
                </c:pt>
                <c:pt idx="661">
                  <c:v>90.983999999999995</c:v>
                </c:pt>
                <c:pt idx="662">
                  <c:v>94.983000000000004</c:v>
                </c:pt>
                <c:pt idx="663">
                  <c:v>96.33</c:v>
                </c:pt>
                <c:pt idx="664">
                  <c:v>98.161000000000001</c:v>
                </c:pt>
                <c:pt idx="665">
                  <c:v>94.292000000000002</c:v>
                </c:pt>
                <c:pt idx="666">
                  <c:v>96.203999999999994</c:v>
                </c:pt>
                <c:pt idx="667">
                  <c:v>95.548000000000002</c:v>
                </c:pt>
                <c:pt idx="668">
                  <c:v>95.936000000000007</c:v>
                </c:pt>
                <c:pt idx="669">
                  <c:v>99.795000000000002</c:v>
                </c:pt>
                <c:pt idx="670">
                  <c:v>97.561000000000007</c:v>
                </c:pt>
                <c:pt idx="671">
                  <c:v>94.957999999999998</c:v>
                </c:pt>
                <c:pt idx="672">
                  <c:v>88.043999999999997</c:v>
                </c:pt>
                <c:pt idx="673">
                  <c:v>88.986999999999995</c:v>
                </c:pt>
                <c:pt idx="674">
                  <c:v>92.272999999999996</c:v>
                </c:pt>
                <c:pt idx="675">
                  <c:v>93.480999999999995</c:v>
                </c:pt>
                <c:pt idx="676">
                  <c:v>95.751000000000005</c:v>
                </c:pt>
                <c:pt idx="677">
                  <c:v>96.507000000000005</c:v>
                </c:pt>
                <c:pt idx="678">
                  <c:v>91.597999999999999</c:v>
                </c:pt>
                <c:pt idx="679">
                  <c:v>85.375</c:v>
                </c:pt>
                <c:pt idx="680">
                  <c:v>85.956999999999994</c:v>
                </c:pt>
                <c:pt idx="681">
                  <c:v>88.542000000000002</c:v>
                </c:pt>
                <c:pt idx="682">
                  <c:v>89.596999999999994</c:v>
                </c:pt>
                <c:pt idx="683">
                  <c:v>91.013999999999996</c:v>
                </c:pt>
                <c:pt idx="684">
                  <c:v>93.971999999999994</c:v>
                </c:pt>
                <c:pt idx="685">
                  <c:v>93.119</c:v>
                </c:pt>
                <c:pt idx="686">
                  <c:v>86.581999999999994</c:v>
                </c:pt>
                <c:pt idx="687">
                  <c:v>90.588999999999999</c:v>
                </c:pt>
                <c:pt idx="688">
                  <c:v>89.296999999999997</c:v>
                </c:pt>
                <c:pt idx="689">
                  <c:v>90.019000000000005</c:v>
                </c:pt>
                <c:pt idx="690">
                  <c:v>90.840999999999994</c:v>
                </c:pt>
                <c:pt idx="691">
                  <c:v>91.147000000000006</c:v>
                </c:pt>
                <c:pt idx="692">
                  <c:v>88.754999999999995</c:v>
                </c:pt>
                <c:pt idx="693">
                  <c:v>96.444999999999993</c:v>
                </c:pt>
                <c:pt idx="694">
                  <c:v>90.281000000000006</c:v>
                </c:pt>
                <c:pt idx="695">
                  <c:v>93.631</c:v>
                </c:pt>
                <c:pt idx="696">
                  <c:v>94.802999999999997</c:v>
                </c:pt>
                <c:pt idx="697">
                  <c:v>92.010999999999996</c:v>
                </c:pt>
                <c:pt idx="698">
                  <c:v>93.018000000000001</c:v>
                </c:pt>
                <c:pt idx="699">
                  <c:v>93.558000000000007</c:v>
                </c:pt>
                <c:pt idx="700">
                  <c:v>89.492999999999995</c:v>
                </c:pt>
                <c:pt idx="701">
                  <c:v>88.709000000000003</c:v>
                </c:pt>
                <c:pt idx="702">
                  <c:v>90.831000000000003</c:v>
                </c:pt>
                <c:pt idx="703">
                  <c:v>88.019000000000005</c:v>
                </c:pt>
                <c:pt idx="704">
                  <c:v>84.150999999999996</c:v>
                </c:pt>
                <c:pt idx="705">
                  <c:v>88.009</c:v>
                </c:pt>
                <c:pt idx="706">
                  <c:v>88.462999999999994</c:v>
                </c:pt>
                <c:pt idx="707">
                  <c:v>88.176000000000002</c:v>
                </c:pt>
                <c:pt idx="708">
                  <c:v>95.634</c:v>
                </c:pt>
                <c:pt idx="709">
                  <c:v>93.867000000000004</c:v>
                </c:pt>
                <c:pt idx="710">
                  <c:v>91.286000000000001</c:v>
                </c:pt>
                <c:pt idx="711">
                  <c:v>90.355999999999995</c:v>
                </c:pt>
                <c:pt idx="712">
                  <c:v>89.823999999999998</c:v>
                </c:pt>
                <c:pt idx="713">
                  <c:v>91.06</c:v>
                </c:pt>
                <c:pt idx="714">
                  <c:v>88.929000000000002</c:v>
                </c:pt>
                <c:pt idx="715">
                  <c:v>89.903000000000006</c:v>
                </c:pt>
                <c:pt idx="716">
                  <c:v>88.113</c:v>
                </c:pt>
                <c:pt idx="717">
                  <c:v>86.438000000000002</c:v>
                </c:pt>
                <c:pt idx="718">
                  <c:v>84.599000000000004</c:v>
                </c:pt>
                <c:pt idx="719">
                  <c:v>83.679000000000002</c:v>
                </c:pt>
                <c:pt idx="720">
                  <c:v>83.396000000000001</c:v>
                </c:pt>
                <c:pt idx="721">
                  <c:v>84.313000000000002</c:v>
                </c:pt>
                <c:pt idx="722">
                  <c:v>90.048000000000002</c:v>
                </c:pt>
                <c:pt idx="723">
                  <c:v>87.661000000000001</c:v>
                </c:pt>
                <c:pt idx="724">
                  <c:v>83.632000000000005</c:v>
                </c:pt>
                <c:pt idx="725">
                  <c:v>85.481999999999999</c:v>
                </c:pt>
                <c:pt idx="726">
                  <c:v>87.391999999999996</c:v>
                </c:pt>
                <c:pt idx="727">
                  <c:v>84.153000000000006</c:v>
                </c:pt>
                <c:pt idx="728">
                  <c:v>84.004000000000005</c:v>
                </c:pt>
                <c:pt idx="729">
                  <c:v>79.570999999999998</c:v>
                </c:pt>
                <c:pt idx="730">
                  <c:v>84.704999999999998</c:v>
                </c:pt>
                <c:pt idx="731">
                  <c:v>86.929000000000002</c:v>
                </c:pt>
                <c:pt idx="732">
                  <c:v>88.929000000000002</c:v>
                </c:pt>
                <c:pt idx="733">
                  <c:v>85.718000000000004</c:v>
                </c:pt>
                <c:pt idx="734">
                  <c:v>88.814999999999998</c:v>
                </c:pt>
                <c:pt idx="735">
                  <c:v>89.411000000000001</c:v>
                </c:pt>
                <c:pt idx="736">
                  <c:v>91.363</c:v>
                </c:pt>
                <c:pt idx="737">
                  <c:v>87.644999999999996</c:v>
                </c:pt>
                <c:pt idx="738">
                  <c:v>88.019000000000005</c:v>
                </c:pt>
                <c:pt idx="739">
                  <c:v>84.412999999999997</c:v>
                </c:pt>
                <c:pt idx="740">
                  <c:v>90.653999999999996</c:v>
                </c:pt>
                <c:pt idx="741">
                  <c:v>84.528999999999996</c:v>
                </c:pt>
                <c:pt idx="742">
                  <c:v>87.537000000000006</c:v>
                </c:pt>
                <c:pt idx="743">
                  <c:v>84.832999999999998</c:v>
                </c:pt>
                <c:pt idx="744">
                  <c:v>88.138000000000005</c:v>
                </c:pt>
                <c:pt idx="745">
                  <c:v>90.048000000000002</c:v>
                </c:pt>
                <c:pt idx="746">
                  <c:v>92.183999999999997</c:v>
                </c:pt>
                <c:pt idx="747">
                  <c:v>84.891999999999996</c:v>
                </c:pt>
                <c:pt idx="748">
                  <c:v>84.795000000000002</c:v>
                </c:pt>
                <c:pt idx="749">
                  <c:v>89.295000000000002</c:v>
                </c:pt>
                <c:pt idx="750">
                  <c:v>85.516000000000005</c:v>
                </c:pt>
                <c:pt idx="751">
                  <c:v>83.111000000000004</c:v>
                </c:pt>
                <c:pt idx="752">
                  <c:v>81.722999999999999</c:v>
                </c:pt>
                <c:pt idx="753">
                  <c:v>82.480999999999995</c:v>
                </c:pt>
                <c:pt idx="754">
                  <c:v>86.513999999999996</c:v>
                </c:pt>
                <c:pt idx="755">
                  <c:v>86.659000000000006</c:v>
                </c:pt>
                <c:pt idx="756">
                  <c:v>87.072000000000003</c:v>
                </c:pt>
                <c:pt idx="757">
                  <c:v>83.426000000000002</c:v>
                </c:pt>
                <c:pt idx="758">
                  <c:v>84.388000000000005</c:v>
                </c:pt>
                <c:pt idx="759">
                  <c:v>83.632999999999996</c:v>
                </c:pt>
                <c:pt idx="760">
                  <c:v>80.921999999999997</c:v>
                </c:pt>
                <c:pt idx="761">
                  <c:v>79.747</c:v>
                </c:pt>
                <c:pt idx="762">
                  <c:v>80.638000000000005</c:v>
                </c:pt>
                <c:pt idx="763">
                  <c:v>76.11</c:v>
                </c:pt>
                <c:pt idx="764">
                  <c:v>80.518000000000001</c:v>
                </c:pt>
                <c:pt idx="765">
                  <c:v>91.5</c:v>
                </c:pt>
                <c:pt idx="766">
                  <c:v>94.215000000000003</c:v>
                </c:pt>
                <c:pt idx="767">
                  <c:v>86.465000000000003</c:v>
                </c:pt>
                <c:pt idx="768">
                  <c:v>82.509</c:v>
                </c:pt>
                <c:pt idx="769">
                  <c:v>79.789000000000001</c:v>
                </c:pt>
                <c:pt idx="770">
                  <c:v>86.251999999999995</c:v>
                </c:pt>
                <c:pt idx="771">
                  <c:v>84.116</c:v>
                </c:pt>
                <c:pt idx="772">
                  <c:v>83.771000000000001</c:v>
                </c:pt>
                <c:pt idx="773">
                  <c:v>84.055999999999997</c:v>
                </c:pt>
                <c:pt idx="774">
                  <c:v>85.912000000000006</c:v>
                </c:pt>
                <c:pt idx="775">
                  <c:v>88.87</c:v>
                </c:pt>
                <c:pt idx="776">
                  <c:v>90.251999999999995</c:v>
                </c:pt>
                <c:pt idx="777">
                  <c:v>91.927000000000007</c:v>
                </c:pt>
                <c:pt idx="778">
                  <c:v>83.786000000000001</c:v>
                </c:pt>
                <c:pt idx="779">
                  <c:v>87.084999999999994</c:v>
                </c:pt>
                <c:pt idx="780">
                  <c:v>82.251999999999995</c:v>
                </c:pt>
                <c:pt idx="781">
                  <c:v>84.406000000000006</c:v>
                </c:pt>
                <c:pt idx="782">
                  <c:v>84.58</c:v>
                </c:pt>
                <c:pt idx="783">
                  <c:v>85.415999999999997</c:v>
                </c:pt>
                <c:pt idx="784">
                  <c:v>84.872</c:v>
                </c:pt>
                <c:pt idx="785">
                  <c:v>83.528000000000006</c:v>
                </c:pt>
                <c:pt idx="786">
                  <c:v>84.2</c:v>
                </c:pt>
                <c:pt idx="787">
                  <c:v>86.179000000000002</c:v>
                </c:pt>
                <c:pt idx="788">
                  <c:v>88.504000000000005</c:v>
                </c:pt>
                <c:pt idx="789">
                  <c:v>86.736999999999995</c:v>
                </c:pt>
                <c:pt idx="790">
                  <c:v>88.198999999999998</c:v>
                </c:pt>
                <c:pt idx="791">
                  <c:v>89.629000000000005</c:v>
                </c:pt>
                <c:pt idx="792">
                  <c:v>88.224999999999994</c:v>
                </c:pt>
                <c:pt idx="793">
                  <c:v>93.405000000000001</c:v>
                </c:pt>
                <c:pt idx="794">
                  <c:v>88.22</c:v>
                </c:pt>
                <c:pt idx="795">
                  <c:v>94.429000000000002</c:v>
                </c:pt>
                <c:pt idx="796">
                  <c:v>93.117000000000004</c:v>
                </c:pt>
                <c:pt idx="797">
                  <c:v>90.685000000000002</c:v>
                </c:pt>
                <c:pt idx="798">
                  <c:v>95.119</c:v>
                </c:pt>
                <c:pt idx="799">
                  <c:v>89.805000000000007</c:v>
                </c:pt>
                <c:pt idx="800">
                  <c:v>89.19</c:v>
                </c:pt>
                <c:pt idx="801">
                  <c:v>89.254000000000005</c:v>
                </c:pt>
                <c:pt idx="802">
                  <c:v>89.585999999999999</c:v>
                </c:pt>
                <c:pt idx="803">
                  <c:v>90.022999999999996</c:v>
                </c:pt>
                <c:pt idx="804">
                  <c:v>92.378</c:v>
                </c:pt>
                <c:pt idx="805">
                  <c:v>97.430999999999997</c:v>
                </c:pt>
                <c:pt idx="806">
                  <c:v>96.483999999999995</c:v>
                </c:pt>
                <c:pt idx="807">
                  <c:v>94.167000000000002</c:v>
                </c:pt>
                <c:pt idx="808">
                  <c:v>89.588999999999999</c:v>
                </c:pt>
                <c:pt idx="809">
                  <c:v>89.037999999999997</c:v>
                </c:pt>
                <c:pt idx="810">
                  <c:v>88.028000000000006</c:v>
                </c:pt>
                <c:pt idx="811">
                  <c:v>87.087999999999994</c:v>
                </c:pt>
                <c:pt idx="812">
                  <c:v>90.308999999999997</c:v>
                </c:pt>
                <c:pt idx="813">
                  <c:v>88.209000000000003</c:v>
                </c:pt>
                <c:pt idx="814">
                  <c:v>85.022999999999996</c:v>
                </c:pt>
                <c:pt idx="815">
                  <c:v>85.366</c:v>
                </c:pt>
                <c:pt idx="816">
                  <c:v>82.878</c:v>
                </c:pt>
                <c:pt idx="817">
                  <c:v>83.805000000000007</c:v>
                </c:pt>
                <c:pt idx="818">
                  <c:v>85.103999999999999</c:v>
                </c:pt>
                <c:pt idx="819">
                  <c:v>91.713999999999999</c:v>
                </c:pt>
                <c:pt idx="820">
                  <c:v>91.682000000000002</c:v>
                </c:pt>
                <c:pt idx="821">
                  <c:v>93.436999999999998</c:v>
                </c:pt>
                <c:pt idx="822">
                  <c:v>89.882000000000005</c:v>
                </c:pt>
                <c:pt idx="823">
                  <c:v>85.632999999999996</c:v>
                </c:pt>
                <c:pt idx="824">
                  <c:v>88.477999999999994</c:v>
                </c:pt>
                <c:pt idx="825">
                  <c:v>94.16</c:v>
                </c:pt>
                <c:pt idx="826">
                  <c:v>92.165999999999997</c:v>
                </c:pt>
                <c:pt idx="827">
                  <c:v>93.593999999999994</c:v>
                </c:pt>
                <c:pt idx="828">
                  <c:v>93.691999999999993</c:v>
                </c:pt>
                <c:pt idx="829">
                  <c:v>91.5</c:v>
                </c:pt>
                <c:pt idx="830">
                  <c:v>93.995000000000005</c:v>
                </c:pt>
                <c:pt idx="831">
                  <c:v>92.156999999999996</c:v>
                </c:pt>
                <c:pt idx="832">
                  <c:v>91.760999999999996</c:v>
                </c:pt>
                <c:pt idx="833">
                  <c:v>88.915000000000006</c:v>
                </c:pt>
                <c:pt idx="834">
                  <c:v>88.022000000000006</c:v>
                </c:pt>
                <c:pt idx="835">
                  <c:v>88.638999999999996</c:v>
                </c:pt>
                <c:pt idx="836">
                  <c:v>87.090999999999994</c:v>
                </c:pt>
                <c:pt idx="837">
                  <c:v>92.628</c:v>
                </c:pt>
                <c:pt idx="838">
                  <c:v>91.099000000000004</c:v>
                </c:pt>
                <c:pt idx="839">
                  <c:v>89.585999999999999</c:v>
                </c:pt>
                <c:pt idx="840">
                  <c:v>88.474999999999994</c:v>
                </c:pt>
                <c:pt idx="841">
                  <c:v>90.596000000000004</c:v>
                </c:pt>
                <c:pt idx="842">
                  <c:v>95.263000000000005</c:v>
                </c:pt>
                <c:pt idx="843">
                  <c:v>96.370999999999995</c:v>
                </c:pt>
                <c:pt idx="844">
                  <c:v>96.835999999999999</c:v>
                </c:pt>
                <c:pt idx="845">
                  <c:v>95.191999999999993</c:v>
                </c:pt>
                <c:pt idx="846">
                  <c:v>93.301000000000002</c:v>
                </c:pt>
                <c:pt idx="847">
                  <c:v>94.319000000000003</c:v>
                </c:pt>
                <c:pt idx="848">
                  <c:v>96.411000000000001</c:v>
                </c:pt>
                <c:pt idx="849">
                  <c:v>93.715000000000003</c:v>
                </c:pt>
                <c:pt idx="850">
                  <c:v>89.171999999999997</c:v>
                </c:pt>
                <c:pt idx="851">
                  <c:v>87.635000000000005</c:v>
                </c:pt>
                <c:pt idx="852">
                  <c:v>94.772999999999996</c:v>
                </c:pt>
                <c:pt idx="853">
                  <c:v>95.259</c:v>
                </c:pt>
                <c:pt idx="854">
                  <c:v>91.53</c:v>
                </c:pt>
                <c:pt idx="855">
                  <c:v>90.096999999999994</c:v>
                </c:pt>
                <c:pt idx="856">
                  <c:v>94.188000000000002</c:v>
                </c:pt>
                <c:pt idx="857">
                  <c:v>92.822999999999993</c:v>
                </c:pt>
                <c:pt idx="858">
                  <c:v>89.619</c:v>
                </c:pt>
                <c:pt idx="859">
                  <c:v>92.863</c:v>
                </c:pt>
                <c:pt idx="860">
                  <c:v>90.198999999999998</c:v>
                </c:pt>
                <c:pt idx="861">
                  <c:v>88.545000000000002</c:v>
                </c:pt>
                <c:pt idx="862">
                  <c:v>91.980999999999995</c:v>
                </c:pt>
                <c:pt idx="863">
                  <c:v>91.781000000000006</c:v>
                </c:pt>
                <c:pt idx="864">
                  <c:v>92.951999999999998</c:v>
                </c:pt>
                <c:pt idx="865">
                  <c:v>91.600999999999999</c:v>
                </c:pt>
                <c:pt idx="866">
                  <c:v>86.831999999999994</c:v>
                </c:pt>
                <c:pt idx="867">
                  <c:v>92.691999999999993</c:v>
                </c:pt>
                <c:pt idx="868">
                  <c:v>94.129000000000005</c:v>
                </c:pt>
                <c:pt idx="869">
                  <c:v>94.218000000000004</c:v>
                </c:pt>
                <c:pt idx="870">
                  <c:v>94.123000000000005</c:v>
                </c:pt>
                <c:pt idx="871">
                  <c:v>95.254999999999995</c:v>
                </c:pt>
                <c:pt idx="872">
                  <c:v>93.635999999999996</c:v>
                </c:pt>
                <c:pt idx="873">
                  <c:v>93.98</c:v>
                </c:pt>
                <c:pt idx="874">
                  <c:v>86.911000000000001</c:v>
                </c:pt>
                <c:pt idx="875">
                  <c:v>93.518000000000001</c:v>
                </c:pt>
                <c:pt idx="876">
                  <c:v>94.897999999999996</c:v>
                </c:pt>
                <c:pt idx="877">
                  <c:v>94.284999999999997</c:v>
                </c:pt>
                <c:pt idx="878">
                  <c:v>91.981999999999999</c:v>
                </c:pt>
                <c:pt idx="879">
                  <c:v>94.831000000000003</c:v>
                </c:pt>
                <c:pt idx="880">
                  <c:v>96.438999999999993</c:v>
                </c:pt>
                <c:pt idx="881">
                  <c:v>91.701999999999998</c:v>
                </c:pt>
                <c:pt idx="882">
                  <c:v>91.143000000000001</c:v>
                </c:pt>
                <c:pt idx="883">
                  <c:v>95.061000000000007</c:v>
                </c:pt>
                <c:pt idx="884">
                  <c:v>92.605999999999995</c:v>
                </c:pt>
                <c:pt idx="885">
                  <c:v>89.998000000000005</c:v>
                </c:pt>
                <c:pt idx="886">
                  <c:v>93.56</c:v>
                </c:pt>
                <c:pt idx="887">
                  <c:v>92.135999999999996</c:v>
                </c:pt>
                <c:pt idx="888">
                  <c:v>90.936000000000007</c:v>
                </c:pt>
                <c:pt idx="889">
                  <c:v>95.72</c:v>
                </c:pt>
                <c:pt idx="890">
                  <c:v>97.688999999999993</c:v>
                </c:pt>
                <c:pt idx="891">
                  <c:v>91.897999999999996</c:v>
                </c:pt>
                <c:pt idx="892">
                  <c:v>92.858000000000004</c:v>
                </c:pt>
                <c:pt idx="893">
                  <c:v>94.430999999999997</c:v>
                </c:pt>
                <c:pt idx="894">
                  <c:v>95.093000000000004</c:v>
                </c:pt>
                <c:pt idx="895">
                  <c:v>90.293000000000006</c:v>
                </c:pt>
                <c:pt idx="896">
                  <c:v>92.406999999999996</c:v>
                </c:pt>
                <c:pt idx="897">
                  <c:v>94.835999999999999</c:v>
                </c:pt>
                <c:pt idx="898">
                  <c:v>95.019000000000005</c:v>
                </c:pt>
                <c:pt idx="899">
                  <c:v>91.631</c:v>
                </c:pt>
                <c:pt idx="900">
                  <c:v>91.947999999999993</c:v>
                </c:pt>
                <c:pt idx="901">
                  <c:v>91.323999999999998</c:v>
                </c:pt>
                <c:pt idx="902">
                  <c:v>92.474999999999994</c:v>
                </c:pt>
                <c:pt idx="903">
                  <c:v>93.376000000000005</c:v>
                </c:pt>
                <c:pt idx="904">
                  <c:v>97.725999999999999</c:v>
                </c:pt>
                <c:pt idx="905">
                  <c:v>98.188000000000002</c:v>
                </c:pt>
                <c:pt idx="906">
                  <c:v>93.950999999999993</c:v>
                </c:pt>
                <c:pt idx="907">
                  <c:v>91.391000000000005</c:v>
                </c:pt>
                <c:pt idx="908">
                  <c:v>94.591999999999999</c:v>
                </c:pt>
                <c:pt idx="909">
                  <c:v>91.944999999999993</c:v>
                </c:pt>
                <c:pt idx="910">
                  <c:v>94.960999999999999</c:v>
                </c:pt>
                <c:pt idx="911">
                  <c:v>93.05</c:v>
                </c:pt>
                <c:pt idx="912">
                  <c:v>91.575000000000003</c:v>
                </c:pt>
                <c:pt idx="913">
                  <c:v>90.463999999999999</c:v>
                </c:pt>
                <c:pt idx="914">
                  <c:v>92.888999999999996</c:v>
                </c:pt>
                <c:pt idx="915">
                  <c:v>90.998999999999995</c:v>
                </c:pt>
                <c:pt idx="916">
                  <c:v>94.215999999999994</c:v>
                </c:pt>
                <c:pt idx="917">
                  <c:v>96.034000000000006</c:v>
                </c:pt>
                <c:pt idx="918">
                  <c:v>95.224000000000004</c:v>
                </c:pt>
                <c:pt idx="919">
                  <c:v>95.638999999999996</c:v>
                </c:pt>
                <c:pt idx="920">
                  <c:v>96.834999999999994</c:v>
                </c:pt>
                <c:pt idx="921">
                  <c:v>93.064999999999998</c:v>
                </c:pt>
                <c:pt idx="922">
                  <c:v>93.308999999999997</c:v>
                </c:pt>
                <c:pt idx="923">
                  <c:v>93.994</c:v>
                </c:pt>
                <c:pt idx="924">
                  <c:v>95.727999999999994</c:v>
                </c:pt>
                <c:pt idx="925">
                  <c:v>94.304000000000002</c:v>
                </c:pt>
                <c:pt idx="926">
                  <c:v>96.058000000000007</c:v>
                </c:pt>
                <c:pt idx="927">
                  <c:v>95.741</c:v>
                </c:pt>
                <c:pt idx="928">
                  <c:v>91.804000000000002</c:v>
                </c:pt>
                <c:pt idx="929">
                  <c:v>89.325000000000003</c:v>
                </c:pt>
                <c:pt idx="930">
                  <c:v>93.911000000000001</c:v>
                </c:pt>
                <c:pt idx="931">
                  <c:v>96.021000000000001</c:v>
                </c:pt>
                <c:pt idx="932">
                  <c:v>90.195999999999998</c:v>
                </c:pt>
                <c:pt idx="933">
                  <c:v>91.941000000000003</c:v>
                </c:pt>
                <c:pt idx="934">
                  <c:v>90.28</c:v>
                </c:pt>
                <c:pt idx="935">
                  <c:v>96.141999999999996</c:v>
                </c:pt>
                <c:pt idx="936">
                  <c:v>94.864999999999995</c:v>
                </c:pt>
                <c:pt idx="937">
                  <c:v>94.399000000000001</c:v>
                </c:pt>
                <c:pt idx="938">
                  <c:v>92.634</c:v>
                </c:pt>
                <c:pt idx="939">
                  <c:v>93.272000000000006</c:v>
                </c:pt>
                <c:pt idx="940">
                  <c:v>94.266999999999996</c:v>
                </c:pt>
                <c:pt idx="941">
                  <c:v>94.944999999999993</c:v>
                </c:pt>
                <c:pt idx="942">
                  <c:v>95.42</c:v>
                </c:pt>
                <c:pt idx="943">
                  <c:v>89.271000000000001</c:v>
                </c:pt>
                <c:pt idx="944">
                  <c:v>91.388000000000005</c:v>
                </c:pt>
                <c:pt idx="945">
                  <c:v>94.582999999999998</c:v>
                </c:pt>
                <c:pt idx="946">
                  <c:v>95.972999999999999</c:v>
                </c:pt>
                <c:pt idx="947">
                  <c:v>94.486000000000004</c:v>
                </c:pt>
                <c:pt idx="948">
                  <c:v>97.734999999999999</c:v>
                </c:pt>
                <c:pt idx="949">
                  <c:v>91.781000000000006</c:v>
                </c:pt>
                <c:pt idx="950">
                  <c:v>88.460999999999999</c:v>
                </c:pt>
                <c:pt idx="951">
                  <c:v>90.685000000000002</c:v>
                </c:pt>
                <c:pt idx="952">
                  <c:v>93.15</c:v>
                </c:pt>
                <c:pt idx="953">
                  <c:v>93.757999999999996</c:v>
                </c:pt>
                <c:pt idx="954">
                  <c:v>92.799000000000007</c:v>
                </c:pt>
                <c:pt idx="955">
                  <c:v>93.33</c:v>
                </c:pt>
                <c:pt idx="956">
                  <c:v>90.649000000000001</c:v>
                </c:pt>
                <c:pt idx="957">
                  <c:v>96.884</c:v>
                </c:pt>
                <c:pt idx="958">
                  <c:v>88.528000000000006</c:v>
                </c:pt>
                <c:pt idx="959">
                  <c:v>92.295000000000002</c:v>
                </c:pt>
                <c:pt idx="960">
                  <c:v>93.820999999999998</c:v>
                </c:pt>
                <c:pt idx="961">
                  <c:v>93.738</c:v>
                </c:pt>
                <c:pt idx="962">
                  <c:v>93.977999999999994</c:v>
                </c:pt>
                <c:pt idx="963">
                  <c:v>92.227000000000004</c:v>
                </c:pt>
                <c:pt idx="964">
                  <c:v>97.344999999999999</c:v>
                </c:pt>
                <c:pt idx="965">
                  <c:v>93.444000000000003</c:v>
                </c:pt>
                <c:pt idx="966">
                  <c:v>96.772000000000006</c:v>
                </c:pt>
                <c:pt idx="967">
                  <c:v>91.992999999999995</c:v>
                </c:pt>
                <c:pt idx="968">
                  <c:v>93.334000000000003</c:v>
                </c:pt>
                <c:pt idx="969">
                  <c:v>94.334000000000003</c:v>
                </c:pt>
                <c:pt idx="970">
                  <c:v>97.494</c:v>
                </c:pt>
                <c:pt idx="971">
                  <c:v>97.600999999999999</c:v>
                </c:pt>
                <c:pt idx="972">
                  <c:v>95.064999999999998</c:v>
                </c:pt>
                <c:pt idx="973">
                  <c:v>96.314999999999998</c:v>
                </c:pt>
                <c:pt idx="974">
                  <c:v>93.438000000000002</c:v>
                </c:pt>
                <c:pt idx="975">
                  <c:v>91.935000000000002</c:v>
                </c:pt>
                <c:pt idx="976">
                  <c:v>90.296000000000006</c:v>
                </c:pt>
                <c:pt idx="977">
                  <c:v>91.688000000000002</c:v>
                </c:pt>
                <c:pt idx="978">
                  <c:v>94.557000000000002</c:v>
                </c:pt>
                <c:pt idx="979">
                  <c:v>97.174999999999997</c:v>
                </c:pt>
                <c:pt idx="980">
                  <c:v>96.92</c:v>
                </c:pt>
                <c:pt idx="981">
                  <c:v>93.710999999999999</c:v>
                </c:pt>
                <c:pt idx="982">
                  <c:v>97.474999999999994</c:v>
                </c:pt>
                <c:pt idx="983">
                  <c:v>94.807000000000002</c:v>
                </c:pt>
                <c:pt idx="984">
                  <c:v>94.801000000000002</c:v>
                </c:pt>
                <c:pt idx="985">
                  <c:v>94.974999999999994</c:v>
                </c:pt>
                <c:pt idx="986">
                  <c:v>92.498000000000005</c:v>
                </c:pt>
                <c:pt idx="987">
                  <c:v>94.557000000000002</c:v>
                </c:pt>
                <c:pt idx="988">
                  <c:v>98.070999999999998</c:v>
                </c:pt>
                <c:pt idx="989">
                  <c:v>94.254999999999995</c:v>
                </c:pt>
                <c:pt idx="990">
                  <c:v>97.576999999999998</c:v>
                </c:pt>
                <c:pt idx="991">
                  <c:v>95.5</c:v>
                </c:pt>
                <c:pt idx="992">
                  <c:v>92.263000000000005</c:v>
                </c:pt>
                <c:pt idx="993">
                  <c:v>95.221999999999994</c:v>
                </c:pt>
                <c:pt idx="994">
                  <c:v>94.156000000000006</c:v>
                </c:pt>
                <c:pt idx="995">
                  <c:v>91.668999999999997</c:v>
                </c:pt>
                <c:pt idx="996">
                  <c:v>91.629000000000005</c:v>
                </c:pt>
                <c:pt idx="997">
                  <c:v>90.126000000000005</c:v>
                </c:pt>
                <c:pt idx="998">
                  <c:v>96.56</c:v>
                </c:pt>
                <c:pt idx="999">
                  <c:v>92.100999999999999</c:v>
                </c:pt>
                <c:pt idx="1000">
                  <c:v>93.16</c:v>
                </c:pt>
                <c:pt idx="1001">
                  <c:v>91.438000000000002</c:v>
                </c:pt>
                <c:pt idx="1002">
                  <c:v>91.094999999999999</c:v>
                </c:pt>
                <c:pt idx="1003">
                  <c:v>98.635999999999996</c:v>
                </c:pt>
                <c:pt idx="1004">
                  <c:v>98.275000000000006</c:v>
                </c:pt>
                <c:pt idx="1005">
                  <c:v>95.632000000000005</c:v>
                </c:pt>
                <c:pt idx="1006">
                  <c:v>95.263999999999996</c:v>
                </c:pt>
                <c:pt idx="1007">
                  <c:v>90.103999999999999</c:v>
                </c:pt>
                <c:pt idx="1008">
                  <c:v>90.046999999999997</c:v>
                </c:pt>
                <c:pt idx="1009">
                  <c:v>90.813999999999993</c:v>
                </c:pt>
                <c:pt idx="1010">
                  <c:v>93.873999999999995</c:v>
                </c:pt>
                <c:pt idx="1011">
                  <c:v>97.64</c:v>
                </c:pt>
                <c:pt idx="1012">
                  <c:v>92.694999999999993</c:v>
                </c:pt>
                <c:pt idx="1013">
                  <c:v>93.924000000000007</c:v>
                </c:pt>
                <c:pt idx="1014">
                  <c:v>91.356999999999999</c:v>
                </c:pt>
                <c:pt idx="1015">
                  <c:v>91.947000000000003</c:v>
                </c:pt>
                <c:pt idx="1016">
                  <c:v>92.65</c:v>
                </c:pt>
                <c:pt idx="1017">
                  <c:v>91.510999999999996</c:v>
                </c:pt>
                <c:pt idx="1018">
                  <c:v>92.260999999999996</c:v>
                </c:pt>
                <c:pt idx="1019">
                  <c:v>95.938000000000002</c:v>
                </c:pt>
                <c:pt idx="1020">
                  <c:v>95.465999999999994</c:v>
                </c:pt>
                <c:pt idx="1021">
                  <c:v>93.582999999999998</c:v>
                </c:pt>
                <c:pt idx="1022">
                  <c:v>95.795000000000002</c:v>
                </c:pt>
                <c:pt idx="1023">
                  <c:v>96.41</c:v>
                </c:pt>
                <c:pt idx="1024">
                  <c:v>96.497</c:v>
                </c:pt>
                <c:pt idx="1025">
                  <c:v>95.864999999999995</c:v>
                </c:pt>
                <c:pt idx="1026">
                  <c:v>98.361000000000004</c:v>
                </c:pt>
                <c:pt idx="1027">
                  <c:v>98.587999999999994</c:v>
                </c:pt>
                <c:pt idx="1028">
                  <c:v>96.191999999999993</c:v>
                </c:pt>
                <c:pt idx="1029">
                  <c:v>97.796000000000006</c:v>
                </c:pt>
                <c:pt idx="1030">
                  <c:v>95.311000000000007</c:v>
                </c:pt>
                <c:pt idx="1031">
                  <c:v>98.840999999999994</c:v>
                </c:pt>
                <c:pt idx="1032">
                  <c:v>96.844999999999999</c:v>
                </c:pt>
                <c:pt idx="1033">
                  <c:v>99.025999999999996</c:v>
                </c:pt>
                <c:pt idx="1034">
                  <c:v>98.45</c:v>
                </c:pt>
                <c:pt idx="1035">
                  <c:v>92.745999999999995</c:v>
                </c:pt>
                <c:pt idx="1036">
                  <c:v>94.442999999999998</c:v>
                </c:pt>
                <c:pt idx="1037">
                  <c:v>91.893000000000001</c:v>
                </c:pt>
                <c:pt idx="1038">
                  <c:v>91.509</c:v>
                </c:pt>
                <c:pt idx="1039">
                  <c:v>91.513000000000005</c:v>
                </c:pt>
                <c:pt idx="1040">
                  <c:v>89.415999999999997</c:v>
                </c:pt>
                <c:pt idx="1041">
                  <c:v>88.757000000000005</c:v>
                </c:pt>
                <c:pt idx="1042">
                  <c:v>86.177999999999997</c:v>
                </c:pt>
                <c:pt idx="1043">
                  <c:v>84.465000000000003</c:v>
                </c:pt>
                <c:pt idx="1044">
                  <c:v>85.292000000000002</c:v>
                </c:pt>
                <c:pt idx="1045">
                  <c:v>85.626000000000005</c:v>
                </c:pt>
                <c:pt idx="1046">
                  <c:v>87.858999999999995</c:v>
                </c:pt>
                <c:pt idx="1047">
                  <c:v>88.284000000000006</c:v>
                </c:pt>
                <c:pt idx="1048">
                  <c:v>91.965999999999994</c:v>
                </c:pt>
                <c:pt idx="1049">
                  <c:v>95.182000000000002</c:v>
                </c:pt>
                <c:pt idx="1050">
                  <c:v>95.963999999999999</c:v>
                </c:pt>
                <c:pt idx="1051">
                  <c:v>92.174999999999997</c:v>
                </c:pt>
                <c:pt idx="1052">
                  <c:v>97.558999999999997</c:v>
                </c:pt>
                <c:pt idx="1053">
                  <c:v>91.626000000000005</c:v>
                </c:pt>
                <c:pt idx="1054">
                  <c:v>90.463999999999999</c:v>
                </c:pt>
                <c:pt idx="1055">
                  <c:v>97.549000000000007</c:v>
                </c:pt>
                <c:pt idx="1056">
                  <c:v>91.629000000000005</c:v>
                </c:pt>
                <c:pt idx="1057">
                  <c:v>90.647999999999996</c:v>
                </c:pt>
                <c:pt idx="1058">
                  <c:v>88.153000000000006</c:v>
                </c:pt>
                <c:pt idx="1059">
                  <c:v>89.108000000000004</c:v>
                </c:pt>
                <c:pt idx="1060">
                  <c:v>89.591999999999999</c:v>
                </c:pt>
                <c:pt idx="1061">
                  <c:v>86.563000000000002</c:v>
                </c:pt>
                <c:pt idx="1062">
                  <c:v>86.852999999999994</c:v>
                </c:pt>
                <c:pt idx="1063">
                  <c:v>89.573999999999998</c:v>
                </c:pt>
                <c:pt idx="1064">
                  <c:v>84.575000000000003</c:v>
                </c:pt>
              </c:numCache>
            </c:numRef>
          </c:yVal>
          <c:smooth val="0"/>
          <c:extLst>
            <c:ext xmlns:c16="http://schemas.microsoft.com/office/drawing/2014/chart" uri="{C3380CC4-5D6E-409C-BE32-E72D297353CC}">
              <c16:uniqueId val="{00000001-E315-42D3-9637-1CB846A8B935}"/>
            </c:ext>
          </c:extLst>
        </c:ser>
        <c:dLbls>
          <c:showLegendKey val="0"/>
          <c:showVal val="0"/>
          <c:showCatName val="0"/>
          <c:showSerName val="0"/>
          <c:showPercent val="0"/>
          <c:showBubbleSize val="0"/>
        </c:dLbls>
        <c:axId val="425407320"/>
        <c:axId val="425407712"/>
      </c:scatterChart>
      <c:valAx>
        <c:axId val="425407320"/>
        <c:scaling>
          <c:orientation val="minMax"/>
          <c:max val="100"/>
          <c:min val="80"/>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baseline="0">
                    <a:solidFill>
                      <a:sysClr val="windowText" lastClr="000000">
                        <a:lumMod val="65000"/>
                        <a:lumOff val="35000"/>
                      </a:sysClr>
                    </a:solidFill>
                    <a:latin typeface="+mn-lt"/>
                    <a:ea typeface="+mn-ea"/>
                    <a:cs typeface="+mn-cs"/>
                  </a:defRPr>
                </a:pPr>
                <a:r>
                  <a:rPr lang="en-US" sz="1600"/>
                  <a:t>Ava </a:t>
                </a:r>
                <a:r>
                  <a:rPr lang="en-US" sz="1800" b="0" i="0" baseline="0">
                    <a:effectLst/>
                  </a:rPr>
                  <a:t>Relative Humidity (%)</a:t>
                </a:r>
                <a:endParaRPr lang="en-US" sz="1600">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baseline="0">
                  <a:solidFill>
                    <a:sysClr val="windowText" lastClr="000000">
                      <a:lumMod val="65000"/>
                      <a:lumOff val="35000"/>
                    </a:sys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valAx>
      <c:valAx>
        <c:axId val="425407712"/>
        <c:scaling>
          <c:orientation val="minMax"/>
          <c:max val="100"/>
          <c:min val="80"/>
        </c:scaling>
        <c:delete val="0"/>
        <c:axPos val="l"/>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baseline="0">
                    <a:solidFill>
                      <a:sysClr val="windowText" lastClr="000000">
                        <a:lumMod val="65000"/>
                        <a:lumOff val="35000"/>
                      </a:sysClr>
                    </a:solidFill>
                    <a:latin typeface="+mn-lt"/>
                    <a:ea typeface="+mn-ea"/>
                    <a:cs typeface="+mn-cs"/>
                  </a:defRPr>
                </a:pPr>
                <a:r>
                  <a:rPr lang="en-US" sz="1600" b="0" i="0" u="none" strike="noStrike" baseline="0">
                    <a:effectLst/>
                  </a:rPr>
                  <a:t>Lutz </a:t>
                </a:r>
                <a:r>
                  <a:rPr lang="en-US" sz="1800" b="0" i="0" baseline="0">
                    <a:effectLst/>
                  </a:rPr>
                  <a:t>Relative Humidity (%)</a:t>
                </a:r>
                <a:endParaRPr lang="en-US" sz="1600">
                  <a:effectLst/>
                </a:endParaRPr>
              </a:p>
            </c:rich>
          </c:tx>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baseline="0">
                  <a:solidFill>
                    <a:sysClr val="windowText" lastClr="000000">
                      <a:lumMod val="65000"/>
                      <a:lumOff val="35000"/>
                    </a:sys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majorUnit val="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Lutz vs Ava Air Temperature 1m</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AT</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intercept val="0"/>
            <c:dispRSqr val="1"/>
            <c:dispEq val="1"/>
            <c:trendlineLbl>
              <c:layout>
                <c:manualLayout>
                  <c:x val="-0.51352665515434515"/>
                  <c:y val="-6.411285585420845E-2"/>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AVA'!$E$4:$E$1068</c:f>
              <c:numCache>
                <c:formatCode>0.0</c:formatCode>
                <c:ptCount val="1065"/>
                <c:pt idx="308">
                  <c:v>25.17</c:v>
                </c:pt>
                <c:pt idx="309">
                  <c:v>25.122</c:v>
                </c:pt>
                <c:pt idx="310">
                  <c:v>25.048999999999999</c:v>
                </c:pt>
                <c:pt idx="311">
                  <c:v>25.08</c:v>
                </c:pt>
                <c:pt idx="312">
                  <c:v>25.734000000000002</c:v>
                </c:pt>
                <c:pt idx="313">
                  <c:v>25.353000000000002</c:v>
                </c:pt>
                <c:pt idx="314">
                  <c:v>24.939</c:v>
                </c:pt>
                <c:pt idx="315">
                  <c:v>24.875</c:v>
                </c:pt>
                <c:pt idx="316">
                  <c:v>24.376000000000001</c:v>
                </c:pt>
                <c:pt idx="317">
                  <c:v>24.986000000000001</c:v>
                </c:pt>
                <c:pt idx="318">
                  <c:v>24.972999999999999</c:v>
                </c:pt>
                <c:pt idx="319">
                  <c:v>25.358000000000001</c:v>
                </c:pt>
                <c:pt idx="320">
                  <c:v>25.414999999999999</c:v>
                </c:pt>
                <c:pt idx="321">
                  <c:v>25.388999999999999</c:v>
                </c:pt>
                <c:pt idx="322">
                  <c:v>25.463000000000001</c:v>
                </c:pt>
                <c:pt idx="323">
                  <c:v>26.431999999999999</c:v>
                </c:pt>
                <c:pt idx="324">
                  <c:v>26.173999999999999</c:v>
                </c:pt>
                <c:pt idx="325">
                  <c:v>25.341000000000001</c:v>
                </c:pt>
                <c:pt idx="326">
                  <c:v>25.391999999999999</c:v>
                </c:pt>
                <c:pt idx="327">
                  <c:v>25.887</c:v>
                </c:pt>
                <c:pt idx="328">
                  <c:v>25.817</c:v>
                </c:pt>
                <c:pt idx="329">
                  <c:v>26.285</c:v>
                </c:pt>
                <c:pt idx="330">
                  <c:v>26.155000000000001</c:v>
                </c:pt>
                <c:pt idx="331">
                  <c:v>26.484000000000002</c:v>
                </c:pt>
                <c:pt idx="332">
                  <c:v>25.936</c:v>
                </c:pt>
                <c:pt idx="333">
                  <c:v>24.78</c:v>
                </c:pt>
                <c:pt idx="334">
                  <c:v>24.436</c:v>
                </c:pt>
                <c:pt idx="335">
                  <c:v>24.751999999999999</c:v>
                </c:pt>
                <c:pt idx="336">
                  <c:v>25.332999999999998</c:v>
                </c:pt>
                <c:pt idx="337">
                  <c:v>25.634</c:v>
                </c:pt>
                <c:pt idx="338">
                  <c:v>25.341999999999999</c:v>
                </c:pt>
                <c:pt idx="339">
                  <c:v>25.212</c:v>
                </c:pt>
                <c:pt idx="340">
                  <c:v>25.117000000000001</c:v>
                </c:pt>
                <c:pt idx="341">
                  <c:v>25.66</c:v>
                </c:pt>
                <c:pt idx="342">
                  <c:v>25.792999999999999</c:v>
                </c:pt>
                <c:pt idx="343">
                  <c:v>25.486000000000001</c:v>
                </c:pt>
                <c:pt idx="344">
                  <c:v>25.946000000000002</c:v>
                </c:pt>
                <c:pt idx="345">
                  <c:v>26.097999999999999</c:v>
                </c:pt>
                <c:pt idx="346">
                  <c:v>25.997</c:v>
                </c:pt>
                <c:pt idx="347">
                  <c:v>25.658999999999999</c:v>
                </c:pt>
                <c:pt idx="348">
                  <c:v>25.399000000000001</c:v>
                </c:pt>
                <c:pt idx="349">
                  <c:v>26.006</c:v>
                </c:pt>
                <c:pt idx="350">
                  <c:v>26.085000000000001</c:v>
                </c:pt>
                <c:pt idx="351">
                  <c:v>25.867999999999999</c:v>
                </c:pt>
                <c:pt idx="352">
                  <c:v>26.167000000000002</c:v>
                </c:pt>
                <c:pt idx="353">
                  <c:v>25.905000000000001</c:v>
                </c:pt>
                <c:pt idx="354">
                  <c:v>25.596</c:v>
                </c:pt>
                <c:pt idx="355">
                  <c:v>24.222000000000001</c:v>
                </c:pt>
                <c:pt idx="356">
                  <c:v>23.853999999999999</c:v>
                </c:pt>
                <c:pt idx="357">
                  <c:v>24.399000000000001</c:v>
                </c:pt>
                <c:pt idx="358">
                  <c:v>24.298999999999999</c:v>
                </c:pt>
                <c:pt idx="359">
                  <c:v>24.196000000000002</c:v>
                </c:pt>
                <c:pt idx="360">
                  <c:v>24.181000000000001</c:v>
                </c:pt>
                <c:pt idx="361">
                  <c:v>24.966000000000001</c:v>
                </c:pt>
                <c:pt idx="362">
                  <c:v>25.295999999999999</c:v>
                </c:pt>
                <c:pt idx="363">
                  <c:v>24.981000000000002</c:v>
                </c:pt>
                <c:pt idx="364">
                  <c:v>25.161000000000001</c:v>
                </c:pt>
                <c:pt idx="365">
                  <c:v>25.222999999999999</c:v>
                </c:pt>
                <c:pt idx="366">
                  <c:v>26.02</c:v>
                </c:pt>
                <c:pt idx="367">
                  <c:v>25.387</c:v>
                </c:pt>
                <c:pt idx="368">
                  <c:v>25.86</c:v>
                </c:pt>
                <c:pt idx="369">
                  <c:v>25.518999999999998</c:v>
                </c:pt>
                <c:pt idx="370">
                  <c:v>25.420999999999999</c:v>
                </c:pt>
                <c:pt idx="371">
                  <c:v>25.155999999999999</c:v>
                </c:pt>
                <c:pt idx="372">
                  <c:v>25.896000000000001</c:v>
                </c:pt>
                <c:pt idx="373">
                  <c:v>25.628</c:v>
                </c:pt>
                <c:pt idx="374">
                  <c:v>25.672000000000001</c:v>
                </c:pt>
                <c:pt idx="375">
                  <c:v>26.11</c:v>
                </c:pt>
                <c:pt idx="376">
                  <c:v>26.18</c:v>
                </c:pt>
                <c:pt idx="377">
                  <c:v>26.3</c:v>
                </c:pt>
                <c:pt idx="378">
                  <c:v>26.245999999999999</c:v>
                </c:pt>
                <c:pt idx="379">
                  <c:v>25.69</c:v>
                </c:pt>
                <c:pt idx="380">
                  <c:v>25.61</c:v>
                </c:pt>
                <c:pt idx="381">
                  <c:v>25.120999999999999</c:v>
                </c:pt>
                <c:pt idx="382">
                  <c:v>25.747</c:v>
                </c:pt>
                <c:pt idx="383">
                  <c:v>26.431000000000001</c:v>
                </c:pt>
                <c:pt idx="384">
                  <c:v>25.827999999999999</c:v>
                </c:pt>
                <c:pt idx="385">
                  <c:v>25.591999999999999</c:v>
                </c:pt>
                <c:pt idx="386">
                  <c:v>25.271000000000001</c:v>
                </c:pt>
                <c:pt idx="387">
                  <c:v>24.866</c:v>
                </c:pt>
                <c:pt idx="388">
                  <c:v>24.686</c:v>
                </c:pt>
                <c:pt idx="389">
                  <c:v>24.690999999999999</c:v>
                </c:pt>
                <c:pt idx="390">
                  <c:v>25.760999999999999</c:v>
                </c:pt>
                <c:pt idx="391">
                  <c:v>26.036999999999999</c:v>
                </c:pt>
                <c:pt idx="392">
                  <c:v>25.696999999999999</c:v>
                </c:pt>
                <c:pt idx="393">
                  <c:v>25.523</c:v>
                </c:pt>
                <c:pt idx="394">
                  <c:v>25.593</c:v>
                </c:pt>
                <c:pt idx="395">
                  <c:v>26.097000000000001</c:v>
                </c:pt>
                <c:pt idx="396">
                  <c:v>25.809000000000001</c:v>
                </c:pt>
                <c:pt idx="397">
                  <c:v>26.318999999999999</c:v>
                </c:pt>
                <c:pt idx="398">
                  <c:v>25.908999999999999</c:v>
                </c:pt>
                <c:pt idx="399">
                  <c:v>26.359000000000002</c:v>
                </c:pt>
                <c:pt idx="400">
                  <c:v>25.991</c:v>
                </c:pt>
                <c:pt idx="401">
                  <c:v>25.378</c:v>
                </c:pt>
                <c:pt idx="402">
                  <c:v>26.111000000000001</c:v>
                </c:pt>
                <c:pt idx="403">
                  <c:v>26.277999999999999</c:v>
                </c:pt>
                <c:pt idx="404">
                  <c:v>25.966999999999999</c:v>
                </c:pt>
                <c:pt idx="405">
                  <c:v>25.824000000000002</c:v>
                </c:pt>
                <c:pt idx="406">
                  <c:v>25.657</c:v>
                </c:pt>
                <c:pt idx="407">
                  <c:v>25.994</c:v>
                </c:pt>
                <c:pt idx="408">
                  <c:v>26.001999999999999</c:v>
                </c:pt>
                <c:pt idx="409">
                  <c:v>25.254000000000001</c:v>
                </c:pt>
                <c:pt idx="410">
                  <c:v>24.779</c:v>
                </c:pt>
                <c:pt idx="411">
                  <c:v>26.001999999999999</c:v>
                </c:pt>
                <c:pt idx="412">
                  <c:v>26.388999999999999</c:v>
                </c:pt>
                <c:pt idx="413">
                  <c:v>25.948</c:v>
                </c:pt>
                <c:pt idx="414">
                  <c:v>25.103999999999999</c:v>
                </c:pt>
                <c:pt idx="415">
                  <c:v>26.202000000000002</c:v>
                </c:pt>
                <c:pt idx="416">
                  <c:v>26.504999999999999</c:v>
                </c:pt>
                <c:pt idx="417">
                  <c:v>26.518999999999998</c:v>
                </c:pt>
                <c:pt idx="418">
                  <c:v>26.847999999999999</c:v>
                </c:pt>
                <c:pt idx="419">
                  <c:v>26.49</c:v>
                </c:pt>
                <c:pt idx="420">
                  <c:v>26.396999999999998</c:v>
                </c:pt>
                <c:pt idx="421">
                  <c:v>26.497</c:v>
                </c:pt>
                <c:pt idx="422">
                  <c:v>26.741</c:v>
                </c:pt>
                <c:pt idx="423">
                  <c:v>27.042000000000002</c:v>
                </c:pt>
                <c:pt idx="424">
                  <c:v>26.736999999999998</c:v>
                </c:pt>
                <c:pt idx="425">
                  <c:v>26.052</c:v>
                </c:pt>
                <c:pt idx="426">
                  <c:v>26.530999999999999</c:v>
                </c:pt>
                <c:pt idx="427">
                  <c:v>25.184999999999999</c:v>
                </c:pt>
                <c:pt idx="428">
                  <c:v>26.256</c:v>
                </c:pt>
                <c:pt idx="429">
                  <c:v>26.937999999999999</c:v>
                </c:pt>
                <c:pt idx="430">
                  <c:v>27.898</c:v>
                </c:pt>
                <c:pt idx="431">
                  <c:v>27.274000000000001</c:v>
                </c:pt>
                <c:pt idx="432">
                  <c:v>26.585999999999999</c:v>
                </c:pt>
                <c:pt idx="433">
                  <c:v>26.835000000000001</c:v>
                </c:pt>
                <c:pt idx="434">
                  <c:v>26.661000000000001</c:v>
                </c:pt>
                <c:pt idx="435">
                  <c:v>26.550999999999998</c:v>
                </c:pt>
                <c:pt idx="436">
                  <c:v>26.207999999999998</c:v>
                </c:pt>
                <c:pt idx="437">
                  <c:v>25.635000000000002</c:v>
                </c:pt>
                <c:pt idx="438">
                  <c:v>25.385999999999999</c:v>
                </c:pt>
                <c:pt idx="439">
                  <c:v>26.212</c:v>
                </c:pt>
                <c:pt idx="440">
                  <c:v>26.347999999999999</c:v>
                </c:pt>
                <c:pt idx="441">
                  <c:v>26.61</c:v>
                </c:pt>
                <c:pt idx="442">
                  <c:v>25.641999999999999</c:v>
                </c:pt>
                <c:pt idx="443">
                  <c:v>26.545999999999999</c:v>
                </c:pt>
                <c:pt idx="444">
                  <c:v>26.905000000000001</c:v>
                </c:pt>
                <c:pt idx="445">
                  <c:v>26.95</c:v>
                </c:pt>
                <c:pt idx="446">
                  <c:v>26.904</c:v>
                </c:pt>
                <c:pt idx="447">
                  <c:v>26.238</c:v>
                </c:pt>
                <c:pt idx="448">
                  <c:v>26.420999999999999</c:v>
                </c:pt>
                <c:pt idx="449">
                  <c:v>27.123999999999999</c:v>
                </c:pt>
                <c:pt idx="450">
                  <c:v>26.774000000000001</c:v>
                </c:pt>
                <c:pt idx="451">
                  <c:v>26.204000000000001</c:v>
                </c:pt>
                <c:pt idx="452">
                  <c:v>26.436</c:v>
                </c:pt>
                <c:pt idx="453">
                  <c:v>26.314</c:v>
                </c:pt>
                <c:pt idx="454">
                  <c:v>26.962</c:v>
                </c:pt>
                <c:pt idx="455">
                  <c:v>26.725999999999999</c:v>
                </c:pt>
                <c:pt idx="456">
                  <c:v>27.308</c:v>
                </c:pt>
                <c:pt idx="457">
                  <c:v>26.997</c:v>
                </c:pt>
                <c:pt idx="458">
                  <c:v>26.888999999999999</c:v>
                </c:pt>
                <c:pt idx="459">
                  <c:v>26.239000000000001</c:v>
                </c:pt>
                <c:pt idx="460">
                  <c:v>26.417000000000002</c:v>
                </c:pt>
                <c:pt idx="461">
                  <c:v>26.827000000000002</c:v>
                </c:pt>
                <c:pt idx="462">
                  <c:v>27.158999999999999</c:v>
                </c:pt>
                <c:pt idx="463">
                  <c:v>26.826000000000001</c:v>
                </c:pt>
                <c:pt idx="464">
                  <c:v>27.268000000000001</c:v>
                </c:pt>
                <c:pt idx="465">
                  <c:v>27.024000000000001</c:v>
                </c:pt>
                <c:pt idx="466">
                  <c:v>27.093</c:v>
                </c:pt>
                <c:pt idx="467">
                  <c:v>26.748000000000001</c:v>
                </c:pt>
                <c:pt idx="468">
                  <c:v>26.675999999999998</c:v>
                </c:pt>
                <c:pt idx="469">
                  <c:v>26.1</c:v>
                </c:pt>
                <c:pt idx="470">
                  <c:v>27.207999999999998</c:v>
                </c:pt>
                <c:pt idx="471">
                  <c:v>25.792999999999999</c:v>
                </c:pt>
                <c:pt idx="472">
                  <c:v>26.338000000000001</c:v>
                </c:pt>
                <c:pt idx="473">
                  <c:v>24.901</c:v>
                </c:pt>
                <c:pt idx="474">
                  <c:v>25.161999999999999</c:v>
                </c:pt>
                <c:pt idx="475">
                  <c:v>26.962</c:v>
                </c:pt>
                <c:pt idx="476">
                  <c:v>26.026</c:v>
                </c:pt>
                <c:pt idx="477">
                  <c:v>26.414000000000001</c:v>
                </c:pt>
                <c:pt idx="478">
                  <c:v>27.684000000000001</c:v>
                </c:pt>
                <c:pt idx="479">
                  <c:v>27.599</c:v>
                </c:pt>
                <c:pt idx="480">
                  <c:v>27.393999999999998</c:v>
                </c:pt>
                <c:pt idx="481">
                  <c:v>25.105</c:v>
                </c:pt>
                <c:pt idx="482">
                  <c:v>25.079000000000001</c:v>
                </c:pt>
                <c:pt idx="483">
                  <c:v>25.94</c:v>
                </c:pt>
                <c:pt idx="484">
                  <c:v>25.222000000000001</c:v>
                </c:pt>
                <c:pt idx="485">
                  <c:v>25.317</c:v>
                </c:pt>
                <c:pt idx="486">
                  <c:v>25.762</c:v>
                </c:pt>
                <c:pt idx="487">
                  <c:v>25.03</c:v>
                </c:pt>
                <c:pt idx="488">
                  <c:v>25.643999999999998</c:v>
                </c:pt>
                <c:pt idx="489">
                  <c:v>26.013000000000002</c:v>
                </c:pt>
                <c:pt idx="490">
                  <c:v>26.123999999999999</c:v>
                </c:pt>
                <c:pt idx="491">
                  <c:v>26.457999999999998</c:v>
                </c:pt>
                <c:pt idx="492">
                  <c:v>26.553000000000001</c:v>
                </c:pt>
                <c:pt idx="493">
                  <c:v>26.530999999999999</c:v>
                </c:pt>
                <c:pt idx="494">
                  <c:v>25.57</c:v>
                </c:pt>
                <c:pt idx="495">
                  <c:v>24.518999999999998</c:v>
                </c:pt>
                <c:pt idx="496">
                  <c:v>24.335999999999999</c:v>
                </c:pt>
                <c:pt idx="497">
                  <c:v>24.716000000000001</c:v>
                </c:pt>
                <c:pt idx="498">
                  <c:v>25.617000000000001</c:v>
                </c:pt>
                <c:pt idx="499">
                  <c:v>26.387</c:v>
                </c:pt>
                <c:pt idx="500">
                  <c:v>25.643999999999998</c:v>
                </c:pt>
                <c:pt idx="501">
                  <c:v>26.08</c:v>
                </c:pt>
                <c:pt idx="502">
                  <c:v>26.414000000000001</c:v>
                </c:pt>
                <c:pt idx="503">
                  <c:v>25.111999999999998</c:v>
                </c:pt>
                <c:pt idx="504">
                  <c:v>25.774000000000001</c:v>
                </c:pt>
                <c:pt idx="505">
                  <c:v>25.963999999999999</c:v>
                </c:pt>
                <c:pt idx="506">
                  <c:v>25.966000000000001</c:v>
                </c:pt>
                <c:pt idx="507">
                  <c:v>26.617000000000001</c:v>
                </c:pt>
                <c:pt idx="508">
                  <c:v>25.594000000000001</c:v>
                </c:pt>
                <c:pt idx="509">
                  <c:v>26.103000000000002</c:v>
                </c:pt>
                <c:pt idx="510">
                  <c:v>26.940999999999999</c:v>
                </c:pt>
                <c:pt idx="511">
                  <c:v>25.591000000000001</c:v>
                </c:pt>
                <c:pt idx="512">
                  <c:v>24.681000000000001</c:v>
                </c:pt>
                <c:pt idx="513">
                  <c:v>24.887</c:v>
                </c:pt>
                <c:pt idx="514">
                  <c:v>25.206</c:v>
                </c:pt>
                <c:pt idx="515">
                  <c:v>25.3</c:v>
                </c:pt>
                <c:pt idx="516">
                  <c:v>24.702000000000002</c:v>
                </c:pt>
                <c:pt idx="517">
                  <c:v>25.215</c:v>
                </c:pt>
                <c:pt idx="518">
                  <c:v>25.786000000000001</c:v>
                </c:pt>
                <c:pt idx="519">
                  <c:v>24.405000000000001</c:v>
                </c:pt>
                <c:pt idx="520">
                  <c:v>25.126000000000001</c:v>
                </c:pt>
                <c:pt idx="521">
                  <c:v>25.780999999999999</c:v>
                </c:pt>
                <c:pt idx="522">
                  <c:v>26.045000000000002</c:v>
                </c:pt>
                <c:pt idx="523">
                  <c:v>24.803999999999998</c:v>
                </c:pt>
                <c:pt idx="524">
                  <c:v>25.606999999999999</c:v>
                </c:pt>
                <c:pt idx="525">
                  <c:v>25.896999999999998</c:v>
                </c:pt>
                <c:pt idx="526">
                  <c:v>24.632999999999999</c:v>
                </c:pt>
                <c:pt idx="527">
                  <c:v>25.581</c:v>
                </c:pt>
                <c:pt idx="528">
                  <c:v>25.425999999999998</c:v>
                </c:pt>
                <c:pt idx="529">
                  <c:v>25.042999999999999</c:v>
                </c:pt>
                <c:pt idx="530">
                  <c:v>26.015999999999998</c:v>
                </c:pt>
                <c:pt idx="531">
                  <c:v>26.881</c:v>
                </c:pt>
                <c:pt idx="532">
                  <c:v>26.074000000000002</c:v>
                </c:pt>
                <c:pt idx="533">
                  <c:v>26.295999999999999</c:v>
                </c:pt>
                <c:pt idx="534">
                  <c:v>26.722000000000001</c:v>
                </c:pt>
                <c:pt idx="535">
                  <c:v>25.09</c:v>
                </c:pt>
                <c:pt idx="536">
                  <c:v>24.917999999999999</c:v>
                </c:pt>
                <c:pt idx="537">
                  <c:v>25.056999999999999</c:v>
                </c:pt>
                <c:pt idx="538">
                  <c:v>25.161000000000001</c:v>
                </c:pt>
                <c:pt idx="539">
                  <c:v>24.497</c:v>
                </c:pt>
                <c:pt idx="540">
                  <c:v>24.969000000000001</c:v>
                </c:pt>
                <c:pt idx="541">
                  <c:v>25.466999999999999</c:v>
                </c:pt>
                <c:pt idx="542">
                  <c:v>25.782</c:v>
                </c:pt>
                <c:pt idx="543">
                  <c:v>25.786000000000001</c:v>
                </c:pt>
                <c:pt idx="544">
                  <c:v>26.526</c:v>
                </c:pt>
                <c:pt idx="545">
                  <c:v>26.856000000000002</c:v>
                </c:pt>
                <c:pt idx="546">
                  <c:v>26.664000000000001</c:v>
                </c:pt>
                <c:pt idx="547">
                  <c:v>26.751000000000001</c:v>
                </c:pt>
                <c:pt idx="548">
                  <c:v>26.974</c:v>
                </c:pt>
                <c:pt idx="549">
                  <c:v>26.81</c:v>
                </c:pt>
                <c:pt idx="550">
                  <c:v>26.495000000000001</c:v>
                </c:pt>
                <c:pt idx="551">
                  <c:v>25.417000000000002</c:v>
                </c:pt>
                <c:pt idx="552">
                  <c:v>24.74</c:v>
                </c:pt>
                <c:pt idx="553">
                  <c:v>25.731000000000002</c:v>
                </c:pt>
                <c:pt idx="554">
                  <c:v>26.637</c:v>
                </c:pt>
                <c:pt idx="555">
                  <c:v>24.805</c:v>
                </c:pt>
                <c:pt idx="556">
                  <c:v>25.789000000000001</c:v>
                </c:pt>
                <c:pt idx="557">
                  <c:v>26.114999999999998</c:v>
                </c:pt>
                <c:pt idx="558">
                  <c:v>25.812000000000001</c:v>
                </c:pt>
                <c:pt idx="559">
                  <c:v>25.05</c:v>
                </c:pt>
                <c:pt idx="560">
                  <c:v>25.277000000000001</c:v>
                </c:pt>
                <c:pt idx="561">
                  <c:v>24.545999999999999</c:v>
                </c:pt>
                <c:pt idx="562">
                  <c:v>25.289000000000001</c:v>
                </c:pt>
                <c:pt idx="563">
                  <c:v>26.081</c:v>
                </c:pt>
                <c:pt idx="564">
                  <c:v>25.562999999999999</c:v>
                </c:pt>
                <c:pt idx="565">
                  <c:v>25.148</c:v>
                </c:pt>
                <c:pt idx="566">
                  <c:v>24.952999999999999</c:v>
                </c:pt>
                <c:pt idx="567">
                  <c:v>25.824999999999999</c:v>
                </c:pt>
                <c:pt idx="568">
                  <c:v>25.132999999999999</c:v>
                </c:pt>
                <c:pt idx="569">
                  <c:v>25.372</c:v>
                </c:pt>
                <c:pt idx="570">
                  <c:v>25.382000000000001</c:v>
                </c:pt>
                <c:pt idx="571">
                  <c:v>24.562999999999999</c:v>
                </c:pt>
                <c:pt idx="572">
                  <c:v>24.288</c:v>
                </c:pt>
                <c:pt idx="573">
                  <c:v>24.838000000000001</c:v>
                </c:pt>
                <c:pt idx="574">
                  <c:v>25.329000000000001</c:v>
                </c:pt>
                <c:pt idx="575">
                  <c:v>24.83</c:v>
                </c:pt>
                <c:pt idx="576">
                  <c:v>24.748999999999999</c:v>
                </c:pt>
                <c:pt idx="577">
                  <c:v>25.661000000000001</c:v>
                </c:pt>
                <c:pt idx="578">
                  <c:v>25.567</c:v>
                </c:pt>
                <c:pt idx="579">
                  <c:v>25.741</c:v>
                </c:pt>
                <c:pt idx="580">
                  <c:v>25.512</c:v>
                </c:pt>
                <c:pt idx="581">
                  <c:v>26.010999999999999</c:v>
                </c:pt>
                <c:pt idx="582">
                  <c:v>26.414000000000001</c:v>
                </c:pt>
                <c:pt idx="583">
                  <c:v>26.28</c:v>
                </c:pt>
                <c:pt idx="584">
                  <c:v>24.911000000000001</c:v>
                </c:pt>
                <c:pt idx="585">
                  <c:v>25.477</c:v>
                </c:pt>
                <c:pt idx="586">
                  <c:v>25.52</c:v>
                </c:pt>
                <c:pt idx="587">
                  <c:v>25.760999999999999</c:v>
                </c:pt>
                <c:pt idx="588">
                  <c:v>26.382999999999999</c:v>
                </c:pt>
                <c:pt idx="589">
                  <c:v>25.881</c:v>
                </c:pt>
                <c:pt idx="590">
                  <c:v>25.826000000000001</c:v>
                </c:pt>
                <c:pt idx="591">
                  <c:v>25.782</c:v>
                </c:pt>
                <c:pt idx="592">
                  <c:v>25.853999999999999</c:v>
                </c:pt>
                <c:pt idx="593">
                  <c:v>25.536000000000001</c:v>
                </c:pt>
                <c:pt idx="594">
                  <c:v>25.423999999999999</c:v>
                </c:pt>
                <c:pt idx="595">
                  <c:v>24.978000000000002</c:v>
                </c:pt>
                <c:pt idx="596">
                  <c:v>25.478000000000002</c:v>
                </c:pt>
                <c:pt idx="597">
                  <c:v>25.469000000000001</c:v>
                </c:pt>
                <c:pt idx="598">
                  <c:v>25.372</c:v>
                </c:pt>
                <c:pt idx="599">
                  <c:v>25.327000000000002</c:v>
                </c:pt>
                <c:pt idx="600">
                  <c:v>25.417000000000002</c:v>
                </c:pt>
                <c:pt idx="601">
                  <c:v>25.04</c:v>
                </c:pt>
                <c:pt idx="602">
                  <c:v>24.728000000000002</c:v>
                </c:pt>
                <c:pt idx="603">
                  <c:v>25.47</c:v>
                </c:pt>
                <c:pt idx="604">
                  <c:v>24.108000000000001</c:v>
                </c:pt>
                <c:pt idx="605">
                  <c:v>24.210999999999999</c:v>
                </c:pt>
                <c:pt idx="606">
                  <c:v>25.109000000000002</c:v>
                </c:pt>
                <c:pt idx="607">
                  <c:v>24.148</c:v>
                </c:pt>
                <c:pt idx="608">
                  <c:v>25.184000000000001</c:v>
                </c:pt>
                <c:pt idx="609">
                  <c:v>25.425000000000001</c:v>
                </c:pt>
                <c:pt idx="610">
                  <c:v>25.033000000000001</c:v>
                </c:pt>
                <c:pt idx="611">
                  <c:v>25.259</c:v>
                </c:pt>
                <c:pt idx="612">
                  <c:v>24.92</c:v>
                </c:pt>
                <c:pt idx="613">
                  <c:v>24.861999999999998</c:v>
                </c:pt>
                <c:pt idx="614">
                  <c:v>25.6</c:v>
                </c:pt>
                <c:pt idx="615">
                  <c:v>25.3</c:v>
                </c:pt>
                <c:pt idx="616">
                  <c:v>25.7</c:v>
                </c:pt>
                <c:pt idx="617">
                  <c:v>26.5</c:v>
                </c:pt>
                <c:pt idx="618">
                  <c:v>26.3</c:v>
                </c:pt>
                <c:pt idx="619">
                  <c:v>25.4</c:v>
                </c:pt>
                <c:pt idx="620">
                  <c:v>24.9</c:v>
                </c:pt>
                <c:pt idx="621">
                  <c:v>24.3</c:v>
                </c:pt>
                <c:pt idx="622">
                  <c:v>25.3</c:v>
                </c:pt>
                <c:pt idx="623">
                  <c:v>26.2</c:v>
                </c:pt>
                <c:pt idx="624">
                  <c:v>25.4</c:v>
                </c:pt>
                <c:pt idx="625">
                  <c:v>24.4</c:v>
                </c:pt>
                <c:pt idx="626">
                  <c:v>24.3</c:v>
                </c:pt>
                <c:pt idx="627">
                  <c:v>24.5</c:v>
                </c:pt>
                <c:pt idx="628">
                  <c:v>25.2</c:v>
                </c:pt>
                <c:pt idx="629">
                  <c:v>25.9</c:v>
                </c:pt>
                <c:pt idx="630">
                  <c:v>26</c:v>
                </c:pt>
                <c:pt idx="631">
                  <c:v>25.6</c:v>
                </c:pt>
                <c:pt idx="632">
                  <c:v>25.5</c:v>
                </c:pt>
                <c:pt idx="633">
                  <c:v>25.7</c:v>
                </c:pt>
                <c:pt idx="634">
                  <c:v>25.9</c:v>
                </c:pt>
                <c:pt idx="635">
                  <c:v>26.3</c:v>
                </c:pt>
                <c:pt idx="636">
                  <c:v>25.1</c:v>
                </c:pt>
                <c:pt idx="637">
                  <c:v>25.3</c:v>
                </c:pt>
                <c:pt idx="638">
                  <c:v>25.3</c:v>
                </c:pt>
                <c:pt idx="639">
                  <c:v>24.8</c:v>
                </c:pt>
                <c:pt idx="640">
                  <c:v>24.3</c:v>
                </c:pt>
                <c:pt idx="641">
                  <c:v>24.3</c:v>
                </c:pt>
                <c:pt idx="642">
                  <c:v>24.655999999999999</c:v>
                </c:pt>
                <c:pt idx="643">
                  <c:v>25.006</c:v>
                </c:pt>
                <c:pt idx="644">
                  <c:v>24.658999999999999</c:v>
                </c:pt>
                <c:pt idx="645">
                  <c:v>24.654</c:v>
                </c:pt>
                <c:pt idx="646">
                  <c:v>24.637</c:v>
                </c:pt>
                <c:pt idx="647">
                  <c:v>25.335999999999999</c:v>
                </c:pt>
                <c:pt idx="648">
                  <c:v>25.815999999999999</c:v>
                </c:pt>
                <c:pt idx="649">
                  <c:v>25.285</c:v>
                </c:pt>
                <c:pt idx="650">
                  <c:v>24.794</c:v>
                </c:pt>
                <c:pt idx="651">
                  <c:v>24.931999999999999</c:v>
                </c:pt>
                <c:pt idx="652">
                  <c:v>23.911000000000001</c:v>
                </c:pt>
                <c:pt idx="653">
                  <c:v>23.388999999999999</c:v>
                </c:pt>
                <c:pt idx="654">
                  <c:v>24.07</c:v>
                </c:pt>
                <c:pt idx="655">
                  <c:v>24.321000000000002</c:v>
                </c:pt>
                <c:pt idx="656">
                  <c:v>24.559000000000001</c:v>
                </c:pt>
                <c:pt idx="657">
                  <c:v>24.108000000000001</c:v>
                </c:pt>
                <c:pt idx="658">
                  <c:v>24.63</c:v>
                </c:pt>
                <c:pt idx="659">
                  <c:v>23.831</c:v>
                </c:pt>
                <c:pt idx="660">
                  <c:v>24.635000000000002</c:v>
                </c:pt>
                <c:pt idx="661">
                  <c:v>25.4</c:v>
                </c:pt>
                <c:pt idx="662">
                  <c:v>25.562000000000001</c:v>
                </c:pt>
                <c:pt idx="663">
                  <c:v>25.280999999999999</c:v>
                </c:pt>
                <c:pt idx="664">
                  <c:v>24.33</c:v>
                </c:pt>
                <c:pt idx="665">
                  <c:v>24.792999999999999</c:v>
                </c:pt>
                <c:pt idx="666">
                  <c:v>24.32</c:v>
                </c:pt>
                <c:pt idx="667">
                  <c:v>24.783000000000001</c:v>
                </c:pt>
                <c:pt idx="668">
                  <c:v>24.960999999999999</c:v>
                </c:pt>
                <c:pt idx="669">
                  <c:v>23.946000000000002</c:v>
                </c:pt>
                <c:pt idx="670">
                  <c:v>24.132000000000001</c:v>
                </c:pt>
                <c:pt idx="671">
                  <c:v>24.533000000000001</c:v>
                </c:pt>
                <c:pt idx="672">
                  <c:v>24.853000000000002</c:v>
                </c:pt>
                <c:pt idx="673">
                  <c:v>24.887</c:v>
                </c:pt>
                <c:pt idx="674">
                  <c:v>24.898</c:v>
                </c:pt>
                <c:pt idx="675">
                  <c:v>25.167000000000002</c:v>
                </c:pt>
                <c:pt idx="676">
                  <c:v>24.896000000000001</c:v>
                </c:pt>
                <c:pt idx="677">
                  <c:v>24.664999999999999</c:v>
                </c:pt>
                <c:pt idx="678">
                  <c:v>24.751999999999999</c:v>
                </c:pt>
                <c:pt idx="679">
                  <c:v>24.928000000000001</c:v>
                </c:pt>
                <c:pt idx="680">
                  <c:v>25.058</c:v>
                </c:pt>
                <c:pt idx="681">
                  <c:v>25.376000000000001</c:v>
                </c:pt>
                <c:pt idx="682">
                  <c:v>25.177</c:v>
                </c:pt>
                <c:pt idx="683">
                  <c:v>25.247</c:v>
                </c:pt>
                <c:pt idx="684">
                  <c:v>24.905999999999999</c:v>
                </c:pt>
                <c:pt idx="685">
                  <c:v>25.172999999999998</c:v>
                </c:pt>
                <c:pt idx="686">
                  <c:v>25.497</c:v>
                </c:pt>
                <c:pt idx="687">
                  <c:v>24.71</c:v>
                </c:pt>
                <c:pt idx="688">
                  <c:v>25.08</c:v>
                </c:pt>
                <c:pt idx="689">
                  <c:v>25.483000000000001</c:v>
                </c:pt>
                <c:pt idx="690">
                  <c:v>25.478000000000002</c:v>
                </c:pt>
                <c:pt idx="691">
                  <c:v>25.106999999999999</c:v>
                </c:pt>
                <c:pt idx="692">
                  <c:v>25.553999999999998</c:v>
                </c:pt>
                <c:pt idx="693">
                  <c:v>23.795999999999999</c:v>
                </c:pt>
                <c:pt idx="694">
                  <c:v>24.202000000000002</c:v>
                </c:pt>
                <c:pt idx="695">
                  <c:v>23.765999999999998</c:v>
                </c:pt>
                <c:pt idx="696">
                  <c:v>23.611999999999998</c:v>
                </c:pt>
                <c:pt idx="697">
                  <c:v>24.027000000000001</c:v>
                </c:pt>
                <c:pt idx="698">
                  <c:v>24.349</c:v>
                </c:pt>
                <c:pt idx="699">
                  <c:v>24.344000000000001</c:v>
                </c:pt>
                <c:pt idx="700">
                  <c:v>25.077999999999999</c:v>
                </c:pt>
                <c:pt idx="701">
                  <c:v>25.071000000000002</c:v>
                </c:pt>
                <c:pt idx="702">
                  <c:v>25.138000000000002</c:v>
                </c:pt>
                <c:pt idx="703">
                  <c:v>24.452000000000002</c:v>
                </c:pt>
                <c:pt idx="704">
                  <c:v>23.734000000000002</c:v>
                </c:pt>
                <c:pt idx="705">
                  <c:v>24.143999999999998</c:v>
                </c:pt>
                <c:pt idx="706">
                  <c:v>24.411000000000001</c:v>
                </c:pt>
                <c:pt idx="707">
                  <c:v>24.58</c:v>
                </c:pt>
                <c:pt idx="708">
                  <c:v>23.925000000000001</c:v>
                </c:pt>
                <c:pt idx="709">
                  <c:v>24.507000000000001</c:v>
                </c:pt>
                <c:pt idx="710">
                  <c:v>25.285</c:v>
                </c:pt>
                <c:pt idx="711">
                  <c:v>25.481999999999999</c:v>
                </c:pt>
                <c:pt idx="712">
                  <c:v>24.931000000000001</c:v>
                </c:pt>
                <c:pt idx="713">
                  <c:v>24.663</c:v>
                </c:pt>
                <c:pt idx="714">
                  <c:v>24.927</c:v>
                </c:pt>
                <c:pt idx="715">
                  <c:v>24.887</c:v>
                </c:pt>
                <c:pt idx="716">
                  <c:v>24.606000000000002</c:v>
                </c:pt>
                <c:pt idx="717">
                  <c:v>24.948</c:v>
                </c:pt>
                <c:pt idx="718">
                  <c:v>25.076000000000001</c:v>
                </c:pt>
                <c:pt idx="719">
                  <c:v>25.181999999999999</c:v>
                </c:pt>
                <c:pt idx="720">
                  <c:v>24.971</c:v>
                </c:pt>
                <c:pt idx="721">
                  <c:v>24.994</c:v>
                </c:pt>
                <c:pt idx="722">
                  <c:v>24.446999999999999</c:v>
                </c:pt>
                <c:pt idx="723">
                  <c:v>25.16</c:v>
                </c:pt>
                <c:pt idx="724">
                  <c:v>25.28</c:v>
                </c:pt>
                <c:pt idx="725">
                  <c:v>25.003</c:v>
                </c:pt>
                <c:pt idx="726">
                  <c:v>25.43</c:v>
                </c:pt>
                <c:pt idx="727">
                  <c:v>25.303000000000001</c:v>
                </c:pt>
                <c:pt idx="728">
                  <c:v>24.338999999999999</c:v>
                </c:pt>
                <c:pt idx="729">
                  <c:v>24.76</c:v>
                </c:pt>
                <c:pt idx="730">
                  <c:v>25.146999999999998</c:v>
                </c:pt>
                <c:pt idx="731">
                  <c:v>25.771999999999998</c:v>
                </c:pt>
                <c:pt idx="732">
                  <c:v>25.434000000000001</c:v>
                </c:pt>
                <c:pt idx="733">
                  <c:v>24.911000000000001</c:v>
                </c:pt>
                <c:pt idx="734">
                  <c:v>24.911999999999999</c:v>
                </c:pt>
                <c:pt idx="735">
                  <c:v>25.323</c:v>
                </c:pt>
                <c:pt idx="736">
                  <c:v>25.663</c:v>
                </c:pt>
                <c:pt idx="737">
                  <c:v>25.337</c:v>
                </c:pt>
                <c:pt idx="738">
                  <c:v>24.942</c:v>
                </c:pt>
                <c:pt idx="739">
                  <c:v>25.385000000000002</c:v>
                </c:pt>
                <c:pt idx="740">
                  <c:v>23.673999999999999</c:v>
                </c:pt>
                <c:pt idx="741">
                  <c:v>25.696999999999999</c:v>
                </c:pt>
                <c:pt idx="742">
                  <c:v>25.097000000000001</c:v>
                </c:pt>
                <c:pt idx="743">
                  <c:v>25.035</c:v>
                </c:pt>
                <c:pt idx="744">
                  <c:v>24.937000000000001</c:v>
                </c:pt>
                <c:pt idx="745">
                  <c:v>25.06</c:v>
                </c:pt>
                <c:pt idx="746">
                  <c:v>25.076000000000001</c:v>
                </c:pt>
                <c:pt idx="747">
                  <c:v>25.03</c:v>
                </c:pt>
                <c:pt idx="748">
                  <c:v>24.827000000000002</c:v>
                </c:pt>
                <c:pt idx="749">
                  <c:v>25.184999999999999</c:v>
                </c:pt>
                <c:pt idx="750">
                  <c:v>25.495000000000001</c:v>
                </c:pt>
                <c:pt idx="751">
                  <c:v>25.736999999999998</c:v>
                </c:pt>
                <c:pt idx="752">
                  <c:v>25.952999999999999</c:v>
                </c:pt>
                <c:pt idx="753">
                  <c:v>25.884</c:v>
                </c:pt>
                <c:pt idx="754">
                  <c:v>25.318000000000001</c:v>
                </c:pt>
                <c:pt idx="755">
                  <c:v>25.472999999999999</c:v>
                </c:pt>
                <c:pt idx="756">
                  <c:v>25.294</c:v>
                </c:pt>
                <c:pt idx="757">
                  <c:v>25.103999999999999</c:v>
                </c:pt>
                <c:pt idx="758">
                  <c:v>25.21</c:v>
                </c:pt>
                <c:pt idx="759">
                  <c:v>24.588000000000001</c:v>
                </c:pt>
                <c:pt idx="760">
                  <c:v>24.443000000000001</c:v>
                </c:pt>
                <c:pt idx="761">
                  <c:v>23.948</c:v>
                </c:pt>
                <c:pt idx="762">
                  <c:v>24.131</c:v>
                </c:pt>
                <c:pt idx="763">
                  <c:v>24.878</c:v>
                </c:pt>
                <c:pt idx="764">
                  <c:v>24.875</c:v>
                </c:pt>
                <c:pt idx="765">
                  <c:v>24.942</c:v>
                </c:pt>
                <c:pt idx="766">
                  <c:v>24.643000000000001</c:v>
                </c:pt>
                <c:pt idx="767">
                  <c:v>25.16</c:v>
                </c:pt>
                <c:pt idx="768">
                  <c:v>24.919</c:v>
                </c:pt>
                <c:pt idx="769">
                  <c:v>25.114000000000001</c:v>
                </c:pt>
                <c:pt idx="770">
                  <c:v>25.603999999999999</c:v>
                </c:pt>
                <c:pt idx="771">
                  <c:v>25.422999999999998</c:v>
                </c:pt>
                <c:pt idx="772">
                  <c:v>25.481999999999999</c:v>
                </c:pt>
                <c:pt idx="773">
                  <c:v>24.94</c:v>
                </c:pt>
                <c:pt idx="774">
                  <c:v>25.25</c:v>
                </c:pt>
                <c:pt idx="775">
                  <c:v>24.451000000000001</c:v>
                </c:pt>
                <c:pt idx="776">
                  <c:v>25.478000000000002</c:v>
                </c:pt>
                <c:pt idx="777">
                  <c:v>25.478000000000002</c:v>
                </c:pt>
                <c:pt idx="778">
                  <c:v>25.646000000000001</c:v>
                </c:pt>
                <c:pt idx="779">
                  <c:v>26.164000000000001</c:v>
                </c:pt>
                <c:pt idx="780">
                  <c:v>26.108000000000001</c:v>
                </c:pt>
                <c:pt idx="781">
                  <c:v>26.062999999999999</c:v>
                </c:pt>
                <c:pt idx="782">
                  <c:v>25.776</c:v>
                </c:pt>
                <c:pt idx="783">
                  <c:v>26.201000000000001</c:v>
                </c:pt>
                <c:pt idx="784">
                  <c:v>26.358000000000001</c:v>
                </c:pt>
                <c:pt idx="785">
                  <c:v>26.954999999999998</c:v>
                </c:pt>
                <c:pt idx="786">
                  <c:v>26.568999999999999</c:v>
                </c:pt>
                <c:pt idx="787">
                  <c:v>25.506</c:v>
                </c:pt>
                <c:pt idx="788">
                  <c:v>25.004000000000001</c:v>
                </c:pt>
                <c:pt idx="789">
                  <c:v>24.69</c:v>
                </c:pt>
                <c:pt idx="790">
                  <c:v>26.568999999999999</c:v>
                </c:pt>
                <c:pt idx="791">
                  <c:v>25.506</c:v>
                </c:pt>
                <c:pt idx="792">
                  <c:v>25.004000000000001</c:v>
                </c:pt>
                <c:pt idx="793">
                  <c:v>24.69</c:v>
                </c:pt>
                <c:pt idx="794">
                  <c:v>24.872</c:v>
                </c:pt>
                <c:pt idx="795">
                  <c:v>24.597999999999999</c:v>
                </c:pt>
                <c:pt idx="796">
                  <c:v>25.364999999999998</c:v>
                </c:pt>
                <c:pt idx="797">
                  <c:v>25.824999999999999</c:v>
                </c:pt>
                <c:pt idx="798">
                  <c:v>24.411000000000001</c:v>
                </c:pt>
                <c:pt idx="799">
                  <c:v>25.356000000000002</c:v>
                </c:pt>
                <c:pt idx="800">
                  <c:v>26.318000000000001</c:v>
                </c:pt>
                <c:pt idx="801">
                  <c:v>26.474</c:v>
                </c:pt>
                <c:pt idx="802">
                  <c:v>26.222000000000001</c:v>
                </c:pt>
                <c:pt idx="803">
                  <c:v>26.669</c:v>
                </c:pt>
                <c:pt idx="804">
                  <c:v>26.215</c:v>
                </c:pt>
                <c:pt idx="805">
                  <c:v>24.95</c:v>
                </c:pt>
                <c:pt idx="806">
                  <c:v>24.684000000000001</c:v>
                </c:pt>
                <c:pt idx="807">
                  <c:v>24.815000000000001</c:v>
                </c:pt>
                <c:pt idx="808">
                  <c:v>25.442</c:v>
                </c:pt>
                <c:pt idx="809">
                  <c:v>26.588000000000001</c:v>
                </c:pt>
                <c:pt idx="810">
                  <c:v>25.978999999999999</c:v>
                </c:pt>
                <c:pt idx="811">
                  <c:v>25.556000000000001</c:v>
                </c:pt>
                <c:pt idx="812">
                  <c:v>25.13</c:v>
                </c:pt>
                <c:pt idx="813">
                  <c:v>25.805</c:v>
                </c:pt>
                <c:pt idx="814">
                  <c:v>26.524999999999999</c:v>
                </c:pt>
                <c:pt idx="815">
                  <c:v>26.03</c:v>
                </c:pt>
                <c:pt idx="816">
                  <c:v>25.689</c:v>
                </c:pt>
                <c:pt idx="817">
                  <c:v>25.100999999999999</c:v>
                </c:pt>
                <c:pt idx="818">
                  <c:v>25.494</c:v>
                </c:pt>
                <c:pt idx="819">
                  <c:v>24.942</c:v>
                </c:pt>
                <c:pt idx="820">
                  <c:v>24.625</c:v>
                </c:pt>
                <c:pt idx="821">
                  <c:v>24.800999999999998</c:v>
                </c:pt>
                <c:pt idx="822">
                  <c:v>24.99</c:v>
                </c:pt>
                <c:pt idx="823">
                  <c:v>25.611000000000001</c:v>
                </c:pt>
                <c:pt idx="824">
                  <c:v>25.666</c:v>
                </c:pt>
                <c:pt idx="825">
                  <c:v>24.959</c:v>
                </c:pt>
                <c:pt idx="826">
                  <c:v>24.797999999999998</c:v>
                </c:pt>
                <c:pt idx="827">
                  <c:v>25.09</c:v>
                </c:pt>
                <c:pt idx="828">
                  <c:v>24.893999999999998</c:v>
                </c:pt>
                <c:pt idx="829">
                  <c:v>25.683</c:v>
                </c:pt>
                <c:pt idx="830">
                  <c:v>25.916</c:v>
                </c:pt>
                <c:pt idx="831">
                  <c:v>26.311</c:v>
                </c:pt>
                <c:pt idx="832">
                  <c:v>26.431999999999999</c:v>
                </c:pt>
                <c:pt idx="833">
                  <c:v>26.536000000000001</c:v>
                </c:pt>
                <c:pt idx="834">
                  <c:v>25.93</c:v>
                </c:pt>
                <c:pt idx="835">
                  <c:v>25.911000000000001</c:v>
                </c:pt>
                <c:pt idx="836">
                  <c:v>25.757000000000001</c:v>
                </c:pt>
                <c:pt idx="837">
                  <c:v>24.779</c:v>
                </c:pt>
                <c:pt idx="838">
                  <c:v>25.381</c:v>
                </c:pt>
                <c:pt idx="839">
                  <c:v>26.577000000000002</c:v>
                </c:pt>
                <c:pt idx="840">
                  <c:v>27.001999999999999</c:v>
                </c:pt>
                <c:pt idx="841">
                  <c:v>26.367000000000001</c:v>
                </c:pt>
                <c:pt idx="842">
                  <c:v>25.158000000000001</c:v>
                </c:pt>
                <c:pt idx="843">
                  <c:v>25.077000000000002</c:v>
                </c:pt>
                <c:pt idx="844">
                  <c:v>25.45</c:v>
                </c:pt>
                <c:pt idx="845">
                  <c:v>25.806000000000001</c:v>
                </c:pt>
                <c:pt idx="846">
                  <c:v>25.713999999999999</c:v>
                </c:pt>
                <c:pt idx="847">
                  <c:v>25.442</c:v>
                </c:pt>
                <c:pt idx="848">
                  <c:v>24.536999999999999</c:v>
                </c:pt>
                <c:pt idx="849">
                  <c:v>25.344000000000001</c:v>
                </c:pt>
                <c:pt idx="850">
                  <c:v>25.81</c:v>
                </c:pt>
                <c:pt idx="851">
                  <c:v>25.95</c:v>
                </c:pt>
                <c:pt idx="852">
                  <c:v>24.8</c:v>
                </c:pt>
                <c:pt idx="853">
                  <c:v>24.728000000000002</c:v>
                </c:pt>
                <c:pt idx="854">
                  <c:v>26.11</c:v>
                </c:pt>
                <c:pt idx="855">
                  <c:v>26.071999999999999</c:v>
                </c:pt>
                <c:pt idx="856">
                  <c:v>25.19</c:v>
                </c:pt>
                <c:pt idx="857">
                  <c:v>23.939</c:v>
                </c:pt>
                <c:pt idx="858">
                  <c:v>24.524000000000001</c:v>
                </c:pt>
                <c:pt idx="859">
                  <c:v>24.919</c:v>
                </c:pt>
                <c:pt idx="860">
                  <c:v>25.809000000000001</c:v>
                </c:pt>
                <c:pt idx="861">
                  <c:v>26.137</c:v>
                </c:pt>
                <c:pt idx="862">
                  <c:v>25.734000000000002</c:v>
                </c:pt>
                <c:pt idx="863">
                  <c:v>25.443999999999999</c:v>
                </c:pt>
                <c:pt idx="864">
                  <c:v>24.731999999999999</c:v>
                </c:pt>
                <c:pt idx="865">
                  <c:v>25.166</c:v>
                </c:pt>
                <c:pt idx="866">
                  <c:v>26.015000000000001</c:v>
                </c:pt>
                <c:pt idx="867">
                  <c:v>25.991</c:v>
                </c:pt>
                <c:pt idx="868">
                  <c:v>25.19</c:v>
                </c:pt>
                <c:pt idx="869">
                  <c:v>25.417000000000002</c:v>
                </c:pt>
                <c:pt idx="870">
                  <c:v>25.713000000000001</c:v>
                </c:pt>
                <c:pt idx="871">
                  <c:v>23.677</c:v>
                </c:pt>
                <c:pt idx="872">
                  <c:v>24.707999999999998</c:v>
                </c:pt>
                <c:pt idx="873">
                  <c:v>25.382999999999999</c:v>
                </c:pt>
                <c:pt idx="874">
                  <c:v>25.55</c:v>
                </c:pt>
                <c:pt idx="875">
                  <c:v>24.663</c:v>
                </c:pt>
                <c:pt idx="876">
                  <c:v>24.62</c:v>
                </c:pt>
                <c:pt idx="877">
                  <c:v>24.263000000000002</c:v>
                </c:pt>
                <c:pt idx="878">
                  <c:v>25.059000000000001</c:v>
                </c:pt>
                <c:pt idx="879">
                  <c:v>25.504000000000001</c:v>
                </c:pt>
                <c:pt idx="880">
                  <c:v>24.405000000000001</c:v>
                </c:pt>
                <c:pt idx="881">
                  <c:v>24.423999999999999</c:v>
                </c:pt>
                <c:pt idx="882">
                  <c:v>25.454000000000001</c:v>
                </c:pt>
                <c:pt idx="883">
                  <c:v>25.004000000000001</c:v>
                </c:pt>
                <c:pt idx="884">
                  <c:v>24.988</c:v>
                </c:pt>
                <c:pt idx="885">
                  <c:v>25.521000000000001</c:v>
                </c:pt>
                <c:pt idx="886">
                  <c:v>25.584</c:v>
                </c:pt>
                <c:pt idx="887">
                  <c:v>25.945</c:v>
                </c:pt>
                <c:pt idx="888">
                  <c:v>26.451000000000001</c:v>
                </c:pt>
                <c:pt idx="889">
                  <c:v>25.356999999999999</c:v>
                </c:pt>
                <c:pt idx="890">
                  <c:v>24.437999999999999</c:v>
                </c:pt>
                <c:pt idx="891">
                  <c:v>25.146000000000001</c:v>
                </c:pt>
                <c:pt idx="892">
                  <c:v>25.8</c:v>
                </c:pt>
                <c:pt idx="893">
                  <c:v>25.405999999999999</c:v>
                </c:pt>
                <c:pt idx="894">
                  <c:v>24.215</c:v>
                </c:pt>
                <c:pt idx="895">
                  <c:v>25.555</c:v>
                </c:pt>
                <c:pt idx="896">
                  <c:v>25.513000000000002</c:v>
                </c:pt>
                <c:pt idx="897">
                  <c:v>25.536000000000001</c:v>
                </c:pt>
                <c:pt idx="898">
                  <c:v>25.571000000000002</c:v>
                </c:pt>
                <c:pt idx="899">
                  <c:v>26.085999999999999</c:v>
                </c:pt>
                <c:pt idx="900">
                  <c:v>26.693999999999999</c:v>
                </c:pt>
                <c:pt idx="901">
                  <c:v>26.527999999999999</c:v>
                </c:pt>
                <c:pt idx="902">
                  <c:v>26.346</c:v>
                </c:pt>
                <c:pt idx="903">
                  <c:v>26.004000000000001</c:v>
                </c:pt>
                <c:pt idx="904">
                  <c:v>24.751000000000001</c:v>
                </c:pt>
                <c:pt idx="905">
                  <c:v>23.983000000000001</c:v>
                </c:pt>
                <c:pt idx="906">
                  <c:v>24.198</c:v>
                </c:pt>
                <c:pt idx="907">
                  <c:v>25.138999999999999</c:v>
                </c:pt>
                <c:pt idx="908">
                  <c:v>25.425000000000001</c:v>
                </c:pt>
                <c:pt idx="909">
                  <c:v>25.526</c:v>
                </c:pt>
                <c:pt idx="910">
                  <c:v>25.33</c:v>
                </c:pt>
                <c:pt idx="911">
                  <c:v>26.218</c:v>
                </c:pt>
                <c:pt idx="912">
                  <c:v>26.28</c:v>
                </c:pt>
                <c:pt idx="913">
                  <c:v>25.256</c:v>
                </c:pt>
                <c:pt idx="914">
                  <c:v>25.001999999999999</c:v>
                </c:pt>
                <c:pt idx="915">
                  <c:v>25.552</c:v>
                </c:pt>
                <c:pt idx="916">
                  <c:v>25.977</c:v>
                </c:pt>
                <c:pt idx="917">
                  <c:v>25.19</c:v>
                </c:pt>
                <c:pt idx="918">
                  <c:v>24.431999999999999</c:v>
                </c:pt>
                <c:pt idx="919">
                  <c:v>24.643999999999998</c:v>
                </c:pt>
                <c:pt idx="920">
                  <c:v>24.535</c:v>
                </c:pt>
                <c:pt idx="921">
                  <c:v>25.001000000000001</c:v>
                </c:pt>
                <c:pt idx="922">
                  <c:v>25.186</c:v>
                </c:pt>
                <c:pt idx="923">
                  <c:v>25.103999999999999</c:v>
                </c:pt>
                <c:pt idx="924">
                  <c:v>24.248000000000001</c:v>
                </c:pt>
                <c:pt idx="925">
                  <c:v>24.655999999999999</c:v>
                </c:pt>
                <c:pt idx="926">
                  <c:v>24.734999999999999</c:v>
                </c:pt>
                <c:pt idx="927">
                  <c:v>24.593</c:v>
                </c:pt>
                <c:pt idx="928">
                  <c:v>24.803999999999998</c:v>
                </c:pt>
                <c:pt idx="929">
                  <c:v>25.69</c:v>
                </c:pt>
                <c:pt idx="930">
                  <c:v>24.687000000000001</c:v>
                </c:pt>
                <c:pt idx="931">
                  <c:v>24.448</c:v>
                </c:pt>
                <c:pt idx="932">
                  <c:v>25.036000000000001</c:v>
                </c:pt>
                <c:pt idx="933">
                  <c:v>25.433</c:v>
                </c:pt>
                <c:pt idx="934">
                  <c:v>26.28</c:v>
                </c:pt>
                <c:pt idx="935">
                  <c:v>24.795999999999999</c:v>
                </c:pt>
                <c:pt idx="936">
                  <c:v>24.196999999999999</c:v>
                </c:pt>
                <c:pt idx="937">
                  <c:v>24.26</c:v>
                </c:pt>
                <c:pt idx="938">
                  <c:v>24.338999999999999</c:v>
                </c:pt>
                <c:pt idx="939">
                  <c:v>25.236000000000001</c:v>
                </c:pt>
                <c:pt idx="940">
                  <c:v>25.818999999999999</c:v>
                </c:pt>
                <c:pt idx="941">
                  <c:v>24.367000000000001</c:v>
                </c:pt>
                <c:pt idx="942">
                  <c:v>23.78</c:v>
                </c:pt>
                <c:pt idx="943">
                  <c:v>24.956</c:v>
                </c:pt>
                <c:pt idx="944">
                  <c:v>25.834</c:v>
                </c:pt>
                <c:pt idx="945">
                  <c:v>25.867999999999999</c:v>
                </c:pt>
                <c:pt idx="946">
                  <c:v>25.151</c:v>
                </c:pt>
                <c:pt idx="947">
                  <c:v>25.640999999999998</c:v>
                </c:pt>
                <c:pt idx="948">
                  <c:v>24.696000000000002</c:v>
                </c:pt>
                <c:pt idx="949">
                  <c:v>25.143000000000001</c:v>
                </c:pt>
                <c:pt idx="950">
                  <c:v>26.016999999999999</c:v>
                </c:pt>
                <c:pt idx="951">
                  <c:v>25.515000000000001</c:v>
                </c:pt>
                <c:pt idx="952">
                  <c:v>25.396999999999998</c:v>
                </c:pt>
                <c:pt idx="953">
                  <c:v>24.994</c:v>
                </c:pt>
                <c:pt idx="954">
                  <c:v>24.158000000000001</c:v>
                </c:pt>
                <c:pt idx="955">
                  <c:v>24.626999999999999</c:v>
                </c:pt>
                <c:pt idx="956">
                  <c:v>25.463000000000001</c:v>
                </c:pt>
                <c:pt idx="957">
                  <c:v>23.899000000000001</c:v>
                </c:pt>
                <c:pt idx="958">
                  <c:v>25.085999999999999</c:v>
                </c:pt>
                <c:pt idx="959">
                  <c:v>26.239000000000001</c:v>
                </c:pt>
                <c:pt idx="960">
                  <c:v>25.009</c:v>
                </c:pt>
                <c:pt idx="961">
                  <c:v>25.041</c:v>
                </c:pt>
                <c:pt idx="962">
                  <c:v>25.651</c:v>
                </c:pt>
                <c:pt idx="963">
                  <c:v>25.201000000000001</c:v>
                </c:pt>
                <c:pt idx="964">
                  <c:v>24.228000000000002</c:v>
                </c:pt>
                <c:pt idx="965">
                  <c:v>24.478999999999999</c:v>
                </c:pt>
                <c:pt idx="966">
                  <c:v>24.56</c:v>
                </c:pt>
                <c:pt idx="967">
                  <c:v>25.596</c:v>
                </c:pt>
                <c:pt idx="968">
                  <c:v>25.562999999999999</c:v>
                </c:pt>
                <c:pt idx="969">
                  <c:v>25.501000000000001</c:v>
                </c:pt>
                <c:pt idx="970">
                  <c:v>24.460999999999999</c:v>
                </c:pt>
                <c:pt idx="971">
                  <c:v>24.425999999999998</c:v>
                </c:pt>
                <c:pt idx="972">
                  <c:v>24.423999999999999</c:v>
                </c:pt>
                <c:pt idx="973">
                  <c:v>24.565000000000001</c:v>
                </c:pt>
                <c:pt idx="974">
                  <c:v>25.055</c:v>
                </c:pt>
                <c:pt idx="975">
                  <c:v>25.068999999999999</c:v>
                </c:pt>
                <c:pt idx="976">
                  <c:v>25.585999999999999</c:v>
                </c:pt>
                <c:pt idx="977">
                  <c:v>25.844000000000001</c:v>
                </c:pt>
                <c:pt idx="978">
                  <c:v>25.385999999999999</c:v>
                </c:pt>
                <c:pt idx="979">
                  <c:v>25.449000000000002</c:v>
                </c:pt>
                <c:pt idx="980">
                  <c:v>24.602</c:v>
                </c:pt>
                <c:pt idx="981">
                  <c:v>24.672000000000001</c:v>
                </c:pt>
                <c:pt idx="982">
                  <c:v>24.38</c:v>
                </c:pt>
                <c:pt idx="983">
                  <c:v>25.030999999999999</c:v>
                </c:pt>
                <c:pt idx="984">
                  <c:v>25.242999999999999</c:v>
                </c:pt>
                <c:pt idx="985">
                  <c:v>24.914000000000001</c:v>
                </c:pt>
                <c:pt idx="986">
                  <c:v>25.646000000000001</c:v>
                </c:pt>
                <c:pt idx="987">
                  <c:v>25.398</c:v>
                </c:pt>
                <c:pt idx="988">
                  <c:v>24.481000000000002</c:v>
                </c:pt>
                <c:pt idx="989">
                  <c:v>24.888999999999999</c:v>
                </c:pt>
                <c:pt idx="990">
                  <c:v>24.613</c:v>
                </c:pt>
                <c:pt idx="991">
                  <c:v>24.975999999999999</c:v>
                </c:pt>
                <c:pt idx="992">
                  <c:v>25.065999999999999</c:v>
                </c:pt>
                <c:pt idx="993">
                  <c:v>25.052</c:v>
                </c:pt>
                <c:pt idx="994">
                  <c:v>24.923999999999999</c:v>
                </c:pt>
                <c:pt idx="995">
                  <c:v>25.491</c:v>
                </c:pt>
                <c:pt idx="996">
                  <c:v>25.718</c:v>
                </c:pt>
                <c:pt idx="997">
                  <c:v>26.062999999999999</c:v>
                </c:pt>
                <c:pt idx="998">
                  <c:v>24.725000000000001</c:v>
                </c:pt>
                <c:pt idx="999">
                  <c:v>25.317</c:v>
                </c:pt>
                <c:pt idx="1000">
                  <c:v>25.417999999999999</c:v>
                </c:pt>
                <c:pt idx="1001">
                  <c:v>24.527999999999999</c:v>
                </c:pt>
                <c:pt idx="1002">
                  <c:v>24.457000000000001</c:v>
                </c:pt>
                <c:pt idx="1003">
                  <c:v>23.887</c:v>
                </c:pt>
                <c:pt idx="1004">
                  <c:v>23.332000000000001</c:v>
                </c:pt>
                <c:pt idx="1005">
                  <c:v>23.972999999999999</c:v>
                </c:pt>
                <c:pt idx="1006">
                  <c:v>24.157</c:v>
                </c:pt>
                <c:pt idx="1007">
                  <c:v>24.67</c:v>
                </c:pt>
                <c:pt idx="1008">
                  <c:v>24.829000000000001</c:v>
                </c:pt>
                <c:pt idx="1009">
                  <c:v>25.527000000000001</c:v>
                </c:pt>
                <c:pt idx="1010">
                  <c:v>24.672999999999998</c:v>
                </c:pt>
                <c:pt idx="1011">
                  <c:v>23.971</c:v>
                </c:pt>
                <c:pt idx="1012">
                  <c:v>23.844999999999999</c:v>
                </c:pt>
                <c:pt idx="1013">
                  <c:v>23.667000000000002</c:v>
                </c:pt>
                <c:pt idx="1014">
                  <c:v>24.571999999999999</c:v>
                </c:pt>
                <c:pt idx="1015">
                  <c:v>24.898</c:v>
                </c:pt>
                <c:pt idx="1016">
                  <c:v>24.731000000000002</c:v>
                </c:pt>
                <c:pt idx="1017">
                  <c:v>24.748999999999999</c:v>
                </c:pt>
                <c:pt idx="1018">
                  <c:v>24.789000000000001</c:v>
                </c:pt>
                <c:pt idx="1019">
                  <c:v>24.256</c:v>
                </c:pt>
                <c:pt idx="1020">
                  <c:v>24.33</c:v>
                </c:pt>
                <c:pt idx="1021">
                  <c:v>24.844000000000001</c:v>
                </c:pt>
                <c:pt idx="1022">
                  <c:v>24.7</c:v>
                </c:pt>
                <c:pt idx="1023">
                  <c:v>24.524000000000001</c:v>
                </c:pt>
                <c:pt idx="1024">
                  <c:v>24.052</c:v>
                </c:pt>
                <c:pt idx="1025">
                  <c:v>24.077000000000002</c:v>
                </c:pt>
                <c:pt idx="1026">
                  <c:v>22.856000000000002</c:v>
                </c:pt>
                <c:pt idx="1027">
                  <c:v>23.183</c:v>
                </c:pt>
                <c:pt idx="1028">
                  <c:v>23.885999999999999</c:v>
                </c:pt>
                <c:pt idx="1029">
                  <c:v>23.67</c:v>
                </c:pt>
                <c:pt idx="1030">
                  <c:v>23.317</c:v>
                </c:pt>
                <c:pt idx="1031">
                  <c:v>23.585999999999999</c:v>
                </c:pt>
                <c:pt idx="1032">
                  <c:v>24.266999999999999</c:v>
                </c:pt>
                <c:pt idx="1033">
                  <c:v>23.509</c:v>
                </c:pt>
                <c:pt idx="1034">
                  <c:v>23.273</c:v>
                </c:pt>
                <c:pt idx="1035">
                  <c:v>24.295999999999999</c:v>
                </c:pt>
                <c:pt idx="1036">
                  <c:v>24.768000000000001</c:v>
                </c:pt>
                <c:pt idx="1037">
                  <c:v>25.204999999999998</c:v>
                </c:pt>
                <c:pt idx="1038">
                  <c:v>25.504999999999999</c:v>
                </c:pt>
                <c:pt idx="1039">
                  <c:v>25.759</c:v>
                </c:pt>
                <c:pt idx="1040">
                  <c:v>25.802</c:v>
                </c:pt>
                <c:pt idx="1041">
                  <c:v>25.544</c:v>
                </c:pt>
                <c:pt idx="1042">
                  <c:v>25.225999999999999</c:v>
                </c:pt>
                <c:pt idx="1043">
                  <c:v>25.390999999999998</c:v>
                </c:pt>
                <c:pt idx="1044">
                  <c:v>25.262</c:v>
                </c:pt>
                <c:pt idx="1045">
                  <c:v>25.202000000000002</c:v>
                </c:pt>
                <c:pt idx="1046">
                  <c:v>25.074000000000002</c:v>
                </c:pt>
                <c:pt idx="1047">
                  <c:v>24.849</c:v>
                </c:pt>
                <c:pt idx="1048">
                  <c:v>24.856000000000002</c:v>
                </c:pt>
                <c:pt idx="1049">
                  <c:v>24.510999999999999</c:v>
                </c:pt>
                <c:pt idx="1050">
                  <c:v>24.568000000000001</c:v>
                </c:pt>
                <c:pt idx="1051">
                  <c:v>25.393999999999998</c:v>
                </c:pt>
                <c:pt idx="1052">
                  <c:v>24.856000000000002</c:v>
                </c:pt>
                <c:pt idx="1053">
                  <c:v>25.111000000000001</c:v>
                </c:pt>
                <c:pt idx="1054">
                  <c:v>24.561</c:v>
                </c:pt>
                <c:pt idx="1055">
                  <c:v>23.800999999999998</c:v>
                </c:pt>
                <c:pt idx="1056">
                  <c:v>24.501000000000001</c:v>
                </c:pt>
                <c:pt idx="1057">
                  <c:v>24.873999999999999</c:v>
                </c:pt>
                <c:pt idx="1058">
                  <c:v>25.382000000000001</c:v>
                </c:pt>
                <c:pt idx="1059">
                  <c:v>25.507000000000001</c:v>
                </c:pt>
                <c:pt idx="1060">
                  <c:v>25.344999999999999</c:v>
                </c:pt>
                <c:pt idx="1061">
                  <c:v>25.013999999999999</c:v>
                </c:pt>
                <c:pt idx="1062">
                  <c:v>25.102</c:v>
                </c:pt>
                <c:pt idx="1063">
                  <c:v>24.937999999999999</c:v>
                </c:pt>
                <c:pt idx="1064">
                  <c:v>25.053999999999998</c:v>
                </c:pt>
              </c:numCache>
            </c:numRef>
          </c:xVal>
          <c:yVal>
            <c:numRef>
              <c:f>'Lutz48m vs AVA'!$M$4:$M$1068</c:f>
              <c:numCache>
                <c:formatCode>0.0</c:formatCode>
                <c:ptCount val="1065"/>
                <c:pt idx="0">
                  <c:v>25.26</c:v>
                </c:pt>
                <c:pt idx="1">
                  <c:v>25.55</c:v>
                </c:pt>
                <c:pt idx="2">
                  <c:v>25.25</c:v>
                </c:pt>
                <c:pt idx="3">
                  <c:v>25.04</c:v>
                </c:pt>
                <c:pt idx="4">
                  <c:v>25.47</c:v>
                </c:pt>
                <c:pt idx="5">
                  <c:v>25.57</c:v>
                </c:pt>
                <c:pt idx="6">
                  <c:v>25.88</c:v>
                </c:pt>
                <c:pt idx="7">
                  <c:v>25.59</c:v>
                </c:pt>
                <c:pt idx="8">
                  <c:v>23.98</c:v>
                </c:pt>
                <c:pt idx="9">
                  <c:v>25.22</c:v>
                </c:pt>
                <c:pt idx="10">
                  <c:v>25.33</c:v>
                </c:pt>
                <c:pt idx="11">
                  <c:v>26.07</c:v>
                </c:pt>
                <c:pt idx="12">
                  <c:v>25.82</c:v>
                </c:pt>
                <c:pt idx="13">
                  <c:v>25.89</c:v>
                </c:pt>
                <c:pt idx="14">
                  <c:v>26.05</c:v>
                </c:pt>
                <c:pt idx="15">
                  <c:v>26.19</c:v>
                </c:pt>
                <c:pt idx="16">
                  <c:v>26.18</c:v>
                </c:pt>
                <c:pt idx="17">
                  <c:v>26.59</c:v>
                </c:pt>
                <c:pt idx="18">
                  <c:v>26.11</c:v>
                </c:pt>
                <c:pt idx="19">
                  <c:v>25.96</c:v>
                </c:pt>
                <c:pt idx="20">
                  <c:v>26.25</c:v>
                </c:pt>
                <c:pt idx="21">
                  <c:v>26.5</c:v>
                </c:pt>
                <c:pt idx="22">
                  <c:v>26.4</c:v>
                </c:pt>
                <c:pt idx="23">
                  <c:v>26.47</c:v>
                </c:pt>
                <c:pt idx="24">
                  <c:v>26.49</c:v>
                </c:pt>
                <c:pt idx="25">
                  <c:v>26.51</c:v>
                </c:pt>
                <c:pt idx="26">
                  <c:v>26.07</c:v>
                </c:pt>
                <c:pt idx="27">
                  <c:v>26.5</c:v>
                </c:pt>
                <c:pt idx="28">
                  <c:v>26.18</c:v>
                </c:pt>
                <c:pt idx="29">
                  <c:v>26.38</c:v>
                </c:pt>
                <c:pt idx="30">
                  <c:v>26.25</c:v>
                </c:pt>
                <c:pt idx="31">
                  <c:v>26.14</c:v>
                </c:pt>
                <c:pt idx="32">
                  <c:v>26.41</c:v>
                </c:pt>
                <c:pt idx="33">
                  <c:v>26.01</c:v>
                </c:pt>
                <c:pt idx="34">
                  <c:v>25.56</c:v>
                </c:pt>
                <c:pt idx="35">
                  <c:v>25.07</c:v>
                </c:pt>
                <c:pt idx="36">
                  <c:v>25.92</c:v>
                </c:pt>
                <c:pt idx="37">
                  <c:v>25.99</c:v>
                </c:pt>
                <c:pt idx="38">
                  <c:v>26.1</c:v>
                </c:pt>
                <c:pt idx="39">
                  <c:v>26.65</c:v>
                </c:pt>
                <c:pt idx="40">
                  <c:v>26.2</c:v>
                </c:pt>
                <c:pt idx="41">
                  <c:v>25.77</c:v>
                </c:pt>
                <c:pt idx="42">
                  <c:v>27.06</c:v>
                </c:pt>
                <c:pt idx="43">
                  <c:v>26.95</c:v>
                </c:pt>
                <c:pt idx="44">
                  <c:v>27.06</c:v>
                </c:pt>
                <c:pt idx="45">
                  <c:v>26.41</c:v>
                </c:pt>
                <c:pt idx="46">
                  <c:v>26.87</c:v>
                </c:pt>
                <c:pt idx="47">
                  <c:v>27.01</c:v>
                </c:pt>
                <c:pt idx="48">
                  <c:v>26.85</c:v>
                </c:pt>
                <c:pt idx="49">
                  <c:v>26</c:v>
                </c:pt>
                <c:pt idx="50">
                  <c:v>26.05</c:v>
                </c:pt>
                <c:pt idx="51">
                  <c:v>25.08</c:v>
                </c:pt>
                <c:pt idx="52">
                  <c:v>26.51</c:v>
                </c:pt>
                <c:pt idx="53">
                  <c:v>26.57</c:v>
                </c:pt>
                <c:pt idx="54">
                  <c:v>26.69</c:v>
                </c:pt>
                <c:pt idx="55">
                  <c:v>26.25</c:v>
                </c:pt>
                <c:pt idx="56">
                  <c:v>25.55</c:v>
                </c:pt>
                <c:pt idx="57">
                  <c:v>25.78</c:v>
                </c:pt>
                <c:pt idx="58">
                  <c:v>26.83</c:v>
                </c:pt>
                <c:pt idx="59">
                  <c:v>27.37</c:v>
                </c:pt>
                <c:pt idx="60">
                  <c:v>27.1</c:v>
                </c:pt>
                <c:pt idx="61">
                  <c:v>26.98</c:v>
                </c:pt>
                <c:pt idx="62">
                  <c:v>26.13</c:v>
                </c:pt>
                <c:pt idx="63">
                  <c:v>26.76</c:v>
                </c:pt>
                <c:pt idx="64">
                  <c:v>25.79</c:v>
                </c:pt>
                <c:pt idx="65">
                  <c:v>26.25</c:v>
                </c:pt>
                <c:pt idx="66">
                  <c:v>26.73</c:v>
                </c:pt>
                <c:pt idx="67">
                  <c:v>27.26</c:v>
                </c:pt>
                <c:pt idx="68">
                  <c:v>27.21</c:v>
                </c:pt>
                <c:pt idx="69">
                  <c:v>26.79</c:v>
                </c:pt>
                <c:pt idx="70">
                  <c:v>27.21</c:v>
                </c:pt>
                <c:pt idx="71">
                  <c:v>27.07</c:v>
                </c:pt>
                <c:pt idx="72">
                  <c:v>27.77</c:v>
                </c:pt>
                <c:pt idx="73">
                  <c:v>28.01</c:v>
                </c:pt>
                <c:pt idx="74">
                  <c:v>28</c:v>
                </c:pt>
                <c:pt idx="75">
                  <c:v>26.8</c:v>
                </c:pt>
                <c:pt idx="76">
                  <c:v>27.2</c:v>
                </c:pt>
                <c:pt idx="77">
                  <c:v>27.4</c:v>
                </c:pt>
                <c:pt idx="78">
                  <c:v>26.89</c:v>
                </c:pt>
                <c:pt idx="79">
                  <c:v>25.71</c:v>
                </c:pt>
                <c:pt idx="80">
                  <c:v>25.2</c:v>
                </c:pt>
                <c:pt idx="81">
                  <c:v>26.32</c:v>
                </c:pt>
                <c:pt idx="82">
                  <c:v>26.12</c:v>
                </c:pt>
                <c:pt idx="83">
                  <c:v>26.45</c:v>
                </c:pt>
                <c:pt idx="84">
                  <c:v>27.3</c:v>
                </c:pt>
                <c:pt idx="85">
                  <c:v>27.73</c:v>
                </c:pt>
                <c:pt idx="86">
                  <c:v>27.44</c:v>
                </c:pt>
                <c:pt idx="87">
                  <c:v>28.08</c:v>
                </c:pt>
                <c:pt idx="88">
                  <c:v>27.7</c:v>
                </c:pt>
                <c:pt idx="89">
                  <c:v>28.106999999999999</c:v>
                </c:pt>
                <c:pt idx="90">
                  <c:v>28.077999999999999</c:v>
                </c:pt>
                <c:pt idx="91">
                  <c:v>27.952999999999999</c:v>
                </c:pt>
                <c:pt idx="92">
                  <c:v>28.157</c:v>
                </c:pt>
                <c:pt idx="93">
                  <c:v>27.896999999999998</c:v>
                </c:pt>
                <c:pt idx="94">
                  <c:v>27.707000000000001</c:v>
                </c:pt>
                <c:pt idx="95">
                  <c:v>28.266999999999999</c:v>
                </c:pt>
                <c:pt idx="96">
                  <c:v>26.422999999999998</c:v>
                </c:pt>
                <c:pt idx="97">
                  <c:v>25.623999999999999</c:v>
                </c:pt>
                <c:pt idx="98">
                  <c:v>25.722999999999999</c:v>
                </c:pt>
                <c:pt idx="99">
                  <c:v>25.318000000000001</c:v>
                </c:pt>
                <c:pt idx="100">
                  <c:v>26.844000000000001</c:v>
                </c:pt>
                <c:pt idx="101">
                  <c:v>27.213999999999999</c:v>
                </c:pt>
                <c:pt idx="102">
                  <c:v>26.797000000000001</c:v>
                </c:pt>
                <c:pt idx="103">
                  <c:v>25.001999999999999</c:v>
                </c:pt>
                <c:pt idx="104">
                  <c:v>26.1</c:v>
                </c:pt>
                <c:pt idx="105">
                  <c:v>25.722000000000001</c:v>
                </c:pt>
                <c:pt idx="106">
                  <c:v>25.152999999999999</c:v>
                </c:pt>
                <c:pt idx="107">
                  <c:v>24.74</c:v>
                </c:pt>
                <c:pt idx="108">
                  <c:v>24.943999999999999</c:v>
                </c:pt>
                <c:pt idx="109">
                  <c:v>25.689</c:v>
                </c:pt>
                <c:pt idx="110">
                  <c:v>25.678999999999998</c:v>
                </c:pt>
                <c:pt idx="111">
                  <c:v>25.884</c:v>
                </c:pt>
                <c:pt idx="112">
                  <c:v>26.231000000000002</c:v>
                </c:pt>
                <c:pt idx="113">
                  <c:v>26.187000000000001</c:v>
                </c:pt>
                <c:pt idx="114">
                  <c:v>26.358000000000001</c:v>
                </c:pt>
                <c:pt idx="115">
                  <c:v>26.591000000000001</c:v>
                </c:pt>
                <c:pt idx="116">
                  <c:v>26.635999999999999</c:v>
                </c:pt>
                <c:pt idx="117">
                  <c:v>25.960999999999999</c:v>
                </c:pt>
                <c:pt idx="118">
                  <c:v>26.058</c:v>
                </c:pt>
                <c:pt idx="119">
                  <c:v>25.995999999999999</c:v>
                </c:pt>
                <c:pt idx="120">
                  <c:v>25.048999999999999</c:v>
                </c:pt>
                <c:pt idx="121">
                  <c:v>25.905000000000001</c:v>
                </c:pt>
                <c:pt idx="122">
                  <c:v>26.768999999999998</c:v>
                </c:pt>
                <c:pt idx="123">
                  <c:v>25.923999999999999</c:v>
                </c:pt>
                <c:pt idx="124">
                  <c:v>25.675000000000001</c:v>
                </c:pt>
                <c:pt idx="125">
                  <c:v>25.029</c:v>
                </c:pt>
                <c:pt idx="126">
                  <c:v>25.628</c:v>
                </c:pt>
                <c:pt idx="127">
                  <c:v>25.939</c:v>
                </c:pt>
                <c:pt idx="128">
                  <c:v>26.154</c:v>
                </c:pt>
                <c:pt idx="129">
                  <c:v>25.367000000000001</c:v>
                </c:pt>
                <c:pt idx="130">
                  <c:v>26.018000000000001</c:v>
                </c:pt>
                <c:pt idx="131">
                  <c:v>25.864999999999998</c:v>
                </c:pt>
                <c:pt idx="132">
                  <c:v>25.765999999999998</c:v>
                </c:pt>
                <c:pt idx="133">
                  <c:v>26.856999999999999</c:v>
                </c:pt>
                <c:pt idx="134">
                  <c:v>26.382999999999999</c:v>
                </c:pt>
                <c:pt idx="135">
                  <c:v>26.533999999999999</c:v>
                </c:pt>
                <c:pt idx="136">
                  <c:v>27.478999999999999</c:v>
                </c:pt>
                <c:pt idx="137">
                  <c:v>28.157</c:v>
                </c:pt>
                <c:pt idx="138">
                  <c:v>27.297000000000001</c:v>
                </c:pt>
                <c:pt idx="139">
                  <c:v>26.707000000000001</c:v>
                </c:pt>
                <c:pt idx="140">
                  <c:v>26.47</c:v>
                </c:pt>
                <c:pt idx="141">
                  <c:v>26.957000000000001</c:v>
                </c:pt>
                <c:pt idx="142">
                  <c:v>26.623000000000001</c:v>
                </c:pt>
                <c:pt idx="143">
                  <c:v>26.402000000000001</c:v>
                </c:pt>
                <c:pt idx="144">
                  <c:v>24.431000000000001</c:v>
                </c:pt>
                <c:pt idx="145">
                  <c:v>25.94</c:v>
                </c:pt>
                <c:pt idx="146">
                  <c:v>25.047999999999998</c:v>
                </c:pt>
                <c:pt idx="147">
                  <c:v>25.811</c:v>
                </c:pt>
                <c:pt idx="148">
                  <c:v>26.456</c:v>
                </c:pt>
                <c:pt idx="149">
                  <c:v>25.46</c:v>
                </c:pt>
                <c:pt idx="150">
                  <c:v>25.559000000000001</c:v>
                </c:pt>
                <c:pt idx="151">
                  <c:v>25.562000000000001</c:v>
                </c:pt>
                <c:pt idx="152">
                  <c:v>25.718</c:v>
                </c:pt>
                <c:pt idx="153">
                  <c:v>26.503</c:v>
                </c:pt>
                <c:pt idx="154">
                  <c:v>26.361999999999998</c:v>
                </c:pt>
                <c:pt idx="155">
                  <c:v>26.356000000000002</c:v>
                </c:pt>
                <c:pt idx="156">
                  <c:v>26.405999999999999</c:v>
                </c:pt>
                <c:pt idx="157">
                  <c:v>24.739000000000001</c:v>
                </c:pt>
                <c:pt idx="158">
                  <c:v>24.792000000000002</c:v>
                </c:pt>
                <c:pt idx="159">
                  <c:v>24.908000000000001</c:v>
                </c:pt>
                <c:pt idx="160">
                  <c:v>25.457999999999998</c:v>
                </c:pt>
                <c:pt idx="161">
                  <c:v>25.617000000000001</c:v>
                </c:pt>
                <c:pt idx="162">
                  <c:v>25.431999999999999</c:v>
                </c:pt>
                <c:pt idx="163">
                  <c:v>24.25</c:v>
                </c:pt>
                <c:pt idx="164">
                  <c:v>23.664999999999999</c:v>
                </c:pt>
                <c:pt idx="165">
                  <c:v>24.687999999999999</c:v>
                </c:pt>
                <c:pt idx="166">
                  <c:v>26.600999999999999</c:v>
                </c:pt>
                <c:pt idx="167">
                  <c:v>26.172000000000001</c:v>
                </c:pt>
                <c:pt idx="168">
                  <c:v>26.497</c:v>
                </c:pt>
                <c:pt idx="169">
                  <c:v>27.341999999999999</c:v>
                </c:pt>
                <c:pt idx="170">
                  <c:v>27.344000000000001</c:v>
                </c:pt>
                <c:pt idx="171">
                  <c:v>26.760999999999999</c:v>
                </c:pt>
                <c:pt idx="172">
                  <c:v>24.292999999999999</c:v>
                </c:pt>
                <c:pt idx="173">
                  <c:v>24.99</c:v>
                </c:pt>
                <c:pt idx="174">
                  <c:v>24.802</c:v>
                </c:pt>
                <c:pt idx="175">
                  <c:v>24.491</c:v>
                </c:pt>
                <c:pt idx="176">
                  <c:v>25.445</c:v>
                </c:pt>
                <c:pt idx="177">
                  <c:v>26.628</c:v>
                </c:pt>
                <c:pt idx="178">
                  <c:v>26.739000000000001</c:v>
                </c:pt>
                <c:pt idx="179">
                  <c:v>26.492999999999999</c:v>
                </c:pt>
                <c:pt idx="180">
                  <c:v>26.116</c:v>
                </c:pt>
                <c:pt idx="181">
                  <c:v>26.193999999999999</c:v>
                </c:pt>
                <c:pt idx="182">
                  <c:v>26.29</c:v>
                </c:pt>
                <c:pt idx="183">
                  <c:v>25.123000000000001</c:v>
                </c:pt>
                <c:pt idx="184">
                  <c:v>25.928999999999998</c:v>
                </c:pt>
                <c:pt idx="185">
                  <c:v>26.5</c:v>
                </c:pt>
                <c:pt idx="186">
                  <c:v>25.192</c:v>
                </c:pt>
                <c:pt idx="187">
                  <c:v>25.289000000000001</c:v>
                </c:pt>
                <c:pt idx="188">
                  <c:v>25.861999999999998</c:v>
                </c:pt>
                <c:pt idx="189">
                  <c:v>26.38</c:v>
                </c:pt>
                <c:pt idx="190">
                  <c:v>26.783999999999999</c:v>
                </c:pt>
                <c:pt idx="191">
                  <c:v>26.701000000000001</c:v>
                </c:pt>
                <c:pt idx="192">
                  <c:v>25.196999999999999</c:v>
                </c:pt>
                <c:pt idx="193">
                  <c:v>26.062000000000001</c:v>
                </c:pt>
                <c:pt idx="194">
                  <c:v>24.809000000000001</c:v>
                </c:pt>
                <c:pt idx="195">
                  <c:v>24.198</c:v>
                </c:pt>
                <c:pt idx="196">
                  <c:v>24.173999999999999</c:v>
                </c:pt>
                <c:pt idx="197">
                  <c:v>24.998000000000001</c:v>
                </c:pt>
                <c:pt idx="198">
                  <c:v>25.914000000000001</c:v>
                </c:pt>
                <c:pt idx="199">
                  <c:v>25.527000000000001</c:v>
                </c:pt>
                <c:pt idx="200">
                  <c:v>25.995999999999999</c:v>
                </c:pt>
                <c:pt idx="201">
                  <c:v>24.846</c:v>
                </c:pt>
                <c:pt idx="202">
                  <c:v>25.683</c:v>
                </c:pt>
                <c:pt idx="203">
                  <c:v>26.721</c:v>
                </c:pt>
                <c:pt idx="204">
                  <c:v>24.920999999999999</c:v>
                </c:pt>
                <c:pt idx="205">
                  <c:v>25.184999999999999</c:v>
                </c:pt>
                <c:pt idx="206">
                  <c:v>26.158000000000001</c:v>
                </c:pt>
                <c:pt idx="207">
                  <c:v>27.140999999999998</c:v>
                </c:pt>
                <c:pt idx="208">
                  <c:v>24.797000000000001</c:v>
                </c:pt>
                <c:pt idx="209">
                  <c:v>25.016999999999999</c:v>
                </c:pt>
                <c:pt idx="210">
                  <c:v>25.004000000000001</c:v>
                </c:pt>
                <c:pt idx="211">
                  <c:v>26.248000000000001</c:v>
                </c:pt>
                <c:pt idx="212">
                  <c:v>26.204999999999998</c:v>
                </c:pt>
                <c:pt idx="213">
                  <c:v>25.841000000000001</c:v>
                </c:pt>
                <c:pt idx="214">
                  <c:v>25.806000000000001</c:v>
                </c:pt>
                <c:pt idx="215">
                  <c:v>25.276</c:v>
                </c:pt>
                <c:pt idx="216">
                  <c:v>25.262</c:v>
                </c:pt>
                <c:pt idx="217">
                  <c:v>25.773</c:v>
                </c:pt>
                <c:pt idx="218">
                  <c:v>25.509</c:v>
                </c:pt>
                <c:pt idx="219">
                  <c:v>25.306000000000001</c:v>
                </c:pt>
                <c:pt idx="220">
                  <c:v>26.222999999999999</c:v>
                </c:pt>
                <c:pt idx="221">
                  <c:v>26.766999999999999</c:v>
                </c:pt>
                <c:pt idx="222">
                  <c:v>26.117000000000001</c:v>
                </c:pt>
                <c:pt idx="223">
                  <c:v>25.465</c:v>
                </c:pt>
                <c:pt idx="224">
                  <c:v>24.952999999999999</c:v>
                </c:pt>
                <c:pt idx="225">
                  <c:v>26.074000000000002</c:v>
                </c:pt>
                <c:pt idx="226">
                  <c:v>25.19</c:v>
                </c:pt>
                <c:pt idx="227">
                  <c:v>24.902000000000001</c:v>
                </c:pt>
                <c:pt idx="228">
                  <c:v>25.69</c:v>
                </c:pt>
                <c:pt idx="229">
                  <c:v>25.46</c:v>
                </c:pt>
                <c:pt idx="230">
                  <c:v>24.434000000000001</c:v>
                </c:pt>
                <c:pt idx="231">
                  <c:v>25.556000000000001</c:v>
                </c:pt>
                <c:pt idx="232">
                  <c:v>25.946000000000002</c:v>
                </c:pt>
                <c:pt idx="233">
                  <c:v>25.902999999999999</c:v>
                </c:pt>
                <c:pt idx="234">
                  <c:v>26.248000000000001</c:v>
                </c:pt>
                <c:pt idx="235">
                  <c:v>25.956</c:v>
                </c:pt>
                <c:pt idx="236">
                  <c:v>26.4</c:v>
                </c:pt>
                <c:pt idx="237">
                  <c:v>26.312000000000001</c:v>
                </c:pt>
                <c:pt idx="244">
                  <c:v>25.867999999999999</c:v>
                </c:pt>
                <c:pt idx="245">
                  <c:v>25.510999999999999</c:v>
                </c:pt>
                <c:pt idx="246">
                  <c:v>25.052</c:v>
                </c:pt>
                <c:pt idx="247">
                  <c:v>24.149000000000001</c:v>
                </c:pt>
                <c:pt idx="248">
                  <c:v>25.271999999999998</c:v>
                </c:pt>
                <c:pt idx="249">
                  <c:v>25.137</c:v>
                </c:pt>
                <c:pt idx="250">
                  <c:v>25.033000000000001</c:v>
                </c:pt>
                <c:pt idx="251">
                  <c:v>24.614000000000001</c:v>
                </c:pt>
                <c:pt idx="252">
                  <c:v>24.416</c:v>
                </c:pt>
                <c:pt idx="253">
                  <c:v>24.994</c:v>
                </c:pt>
                <c:pt idx="254">
                  <c:v>25.076000000000001</c:v>
                </c:pt>
                <c:pt idx="255">
                  <c:v>24.626000000000001</c:v>
                </c:pt>
                <c:pt idx="256">
                  <c:v>25.116</c:v>
                </c:pt>
                <c:pt idx="257">
                  <c:v>24.942</c:v>
                </c:pt>
                <c:pt idx="258">
                  <c:v>24.218</c:v>
                </c:pt>
                <c:pt idx="259">
                  <c:v>23.716999999999999</c:v>
                </c:pt>
                <c:pt idx="260">
                  <c:v>24.853000000000002</c:v>
                </c:pt>
                <c:pt idx="261">
                  <c:v>24.29</c:v>
                </c:pt>
                <c:pt idx="262">
                  <c:v>24.48</c:v>
                </c:pt>
                <c:pt idx="263">
                  <c:v>23.763999999999999</c:v>
                </c:pt>
                <c:pt idx="264">
                  <c:v>23.603999999999999</c:v>
                </c:pt>
                <c:pt idx="265">
                  <c:v>24.587</c:v>
                </c:pt>
                <c:pt idx="266">
                  <c:v>25.06</c:v>
                </c:pt>
                <c:pt idx="267">
                  <c:v>24.606000000000002</c:v>
                </c:pt>
                <c:pt idx="268">
                  <c:v>24.692</c:v>
                </c:pt>
                <c:pt idx="269">
                  <c:v>25.361000000000001</c:v>
                </c:pt>
                <c:pt idx="270">
                  <c:v>24.760999999999999</c:v>
                </c:pt>
                <c:pt idx="271">
                  <c:v>24.727</c:v>
                </c:pt>
                <c:pt idx="272">
                  <c:v>25.23</c:v>
                </c:pt>
                <c:pt idx="273">
                  <c:v>24.114000000000001</c:v>
                </c:pt>
                <c:pt idx="274">
                  <c:v>23.952999999999999</c:v>
                </c:pt>
                <c:pt idx="275">
                  <c:v>24.343</c:v>
                </c:pt>
                <c:pt idx="276">
                  <c:v>25.25</c:v>
                </c:pt>
                <c:pt idx="277">
                  <c:v>24.847999999999999</c:v>
                </c:pt>
                <c:pt idx="278">
                  <c:v>25.437999999999999</c:v>
                </c:pt>
                <c:pt idx="279">
                  <c:v>25.919</c:v>
                </c:pt>
                <c:pt idx="280">
                  <c:v>26.294</c:v>
                </c:pt>
                <c:pt idx="281">
                  <c:v>25.823</c:v>
                </c:pt>
                <c:pt idx="282">
                  <c:v>24.489000000000001</c:v>
                </c:pt>
                <c:pt idx="283">
                  <c:v>24.446999999999999</c:v>
                </c:pt>
                <c:pt idx="284">
                  <c:v>23.94</c:v>
                </c:pt>
                <c:pt idx="285">
                  <c:v>23.984000000000002</c:v>
                </c:pt>
                <c:pt idx="286">
                  <c:v>24.486999999999998</c:v>
                </c:pt>
                <c:pt idx="287">
                  <c:v>24.658999999999999</c:v>
                </c:pt>
                <c:pt idx="288">
                  <c:v>24.689</c:v>
                </c:pt>
                <c:pt idx="289">
                  <c:v>24.672999999999998</c:v>
                </c:pt>
                <c:pt idx="290">
                  <c:v>24.748000000000001</c:v>
                </c:pt>
                <c:pt idx="291">
                  <c:v>25.065999999999999</c:v>
                </c:pt>
                <c:pt idx="292">
                  <c:v>24.902999999999999</c:v>
                </c:pt>
                <c:pt idx="293">
                  <c:v>25.363</c:v>
                </c:pt>
                <c:pt idx="294">
                  <c:v>24.552</c:v>
                </c:pt>
                <c:pt idx="295">
                  <c:v>25.116</c:v>
                </c:pt>
                <c:pt idx="296">
                  <c:v>25.452000000000002</c:v>
                </c:pt>
                <c:pt idx="297">
                  <c:v>25.731000000000002</c:v>
                </c:pt>
                <c:pt idx="298">
                  <c:v>25.957999999999998</c:v>
                </c:pt>
                <c:pt idx="299">
                  <c:v>27.044</c:v>
                </c:pt>
                <c:pt idx="300">
                  <c:v>25.641999999999999</c:v>
                </c:pt>
                <c:pt idx="301">
                  <c:v>25.04</c:v>
                </c:pt>
                <c:pt idx="302">
                  <c:v>25.605</c:v>
                </c:pt>
                <c:pt idx="303">
                  <c:v>25.483000000000001</c:v>
                </c:pt>
                <c:pt idx="304">
                  <c:v>25.899000000000001</c:v>
                </c:pt>
                <c:pt idx="305">
                  <c:v>25.033999999999999</c:v>
                </c:pt>
                <c:pt idx="306">
                  <c:v>24.404</c:v>
                </c:pt>
                <c:pt idx="307">
                  <c:v>24.87</c:v>
                </c:pt>
                <c:pt idx="308">
                  <c:v>24.899000000000001</c:v>
                </c:pt>
                <c:pt idx="309">
                  <c:v>24.706</c:v>
                </c:pt>
                <c:pt idx="310">
                  <c:v>24.844999999999999</c:v>
                </c:pt>
                <c:pt idx="311">
                  <c:v>24.777999999999999</c:v>
                </c:pt>
                <c:pt idx="312">
                  <c:v>25.492000000000001</c:v>
                </c:pt>
                <c:pt idx="313">
                  <c:v>25.06</c:v>
                </c:pt>
                <c:pt idx="314">
                  <c:v>24.530999999999999</c:v>
                </c:pt>
                <c:pt idx="315">
                  <c:v>24.439</c:v>
                </c:pt>
                <c:pt idx="316">
                  <c:v>24.129000000000001</c:v>
                </c:pt>
                <c:pt idx="317">
                  <c:v>24.64</c:v>
                </c:pt>
                <c:pt idx="318">
                  <c:v>24.684000000000001</c:v>
                </c:pt>
                <c:pt idx="319">
                  <c:v>25.233000000000001</c:v>
                </c:pt>
                <c:pt idx="320">
                  <c:v>25.332999999999998</c:v>
                </c:pt>
                <c:pt idx="321">
                  <c:v>25.143999999999998</c:v>
                </c:pt>
                <c:pt idx="322">
                  <c:v>25.385999999999999</c:v>
                </c:pt>
                <c:pt idx="323">
                  <c:v>26.155999999999999</c:v>
                </c:pt>
                <c:pt idx="324">
                  <c:v>25.885999999999999</c:v>
                </c:pt>
                <c:pt idx="325">
                  <c:v>25.193000000000001</c:v>
                </c:pt>
                <c:pt idx="326">
                  <c:v>25.18</c:v>
                </c:pt>
                <c:pt idx="327">
                  <c:v>25.626999999999999</c:v>
                </c:pt>
                <c:pt idx="328">
                  <c:v>25.722999999999999</c:v>
                </c:pt>
                <c:pt idx="329">
                  <c:v>26.094999999999999</c:v>
                </c:pt>
                <c:pt idx="330">
                  <c:v>25.913</c:v>
                </c:pt>
                <c:pt idx="331">
                  <c:v>26.277000000000001</c:v>
                </c:pt>
                <c:pt idx="332">
                  <c:v>25.713999999999999</c:v>
                </c:pt>
                <c:pt idx="333">
                  <c:v>24.558</c:v>
                </c:pt>
                <c:pt idx="334">
                  <c:v>24.206</c:v>
                </c:pt>
                <c:pt idx="335">
                  <c:v>24.783000000000001</c:v>
                </c:pt>
                <c:pt idx="336">
                  <c:v>25.271000000000001</c:v>
                </c:pt>
                <c:pt idx="337">
                  <c:v>25.474</c:v>
                </c:pt>
                <c:pt idx="338">
                  <c:v>25.373999999999999</c:v>
                </c:pt>
                <c:pt idx="339">
                  <c:v>25.181000000000001</c:v>
                </c:pt>
                <c:pt idx="340">
                  <c:v>25.16</c:v>
                </c:pt>
                <c:pt idx="341">
                  <c:v>25.603000000000002</c:v>
                </c:pt>
                <c:pt idx="342">
                  <c:v>25.702999999999999</c:v>
                </c:pt>
                <c:pt idx="343">
                  <c:v>25.312999999999999</c:v>
                </c:pt>
                <c:pt idx="344">
                  <c:v>25.861000000000001</c:v>
                </c:pt>
                <c:pt idx="345">
                  <c:v>26.263000000000002</c:v>
                </c:pt>
                <c:pt idx="346">
                  <c:v>26.315999999999999</c:v>
                </c:pt>
                <c:pt idx="347">
                  <c:v>26.006</c:v>
                </c:pt>
                <c:pt idx="348">
                  <c:v>25.760999999999999</c:v>
                </c:pt>
                <c:pt idx="349">
                  <c:v>26.423999999999999</c:v>
                </c:pt>
                <c:pt idx="350">
                  <c:v>26.207999999999998</c:v>
                </c:pt>
                <c:pt idx="351">
                  <c:v>25.971</c:v>
                </c:pt>
                <c:pt idx="352">
                  <c:v>26.405999999999999</c:v>
                </c:pt>
                <c:pt idx="353">
                  <c:v>25.952000000000002</c:v>
                </c:pt>
                <c:pt idx="354">
                  <c:v>25.516999999999999</c:v>
                </c:pt>
                <c:pt idx="355">
                  <c:v>24.111999999999998</c:v>
                </c:pt>
                <c:pt idx="356">
                  <c:v>23.417000000000002</c:v>
                </c:pt>
                <c:pt idx="357">
                  <c:v>24.41</c:v>
                </c:pt>
                <c:pt idx="358">
                  <c:v>24.414999999999999</c:v>
                </c:pt>
                <c:pt idx="359">
                  <c:v>24.28</c:v>
                </c:pt>
                <c:pt idx="360">
                  <c:v>23.907</c:v>
                </c:pt>
                <c:pt idx="361">
                  <c:v>24.707000000000001</c:v>
                </c:pt>
                <c:pt idx="362">
                  <c:v>25.222999999999999</c:v>
                </c:pt>
                <c:pt idx="363">
                  <c:v>24.861999999999998</c:v>
                </c:pt>
                <c:pt idx="364">
                  <c:v>25.167999999999999</c:v>
                </c:pt>
                <c:pt idx="365">
                  <c:v>25.478000000000002</c:v>
                </c:pt>
                <c:pt idx="366">
                  <c:v>26.356000000000002</c:v>
                </c:pt>
                <c:pt idx="367">
                  <c:v>25.84</c:v>
                </c:pt>
                <c:pt idx="368">
                  <c:v>26.216000000000001</c:v>
                </c:pt>
                <c:pt idx="369">
                  <c:v>25.704000000000001</c:v>
                </c:pt>
                <c:pt idx="370">
                  <c:v>25.494</c:v>
                </c:pt>
                <c:pt idx="371">
                  <c:v>25.202000000000002</c:v>
                </c:pt>
                <c:pt idx="372">
                  <c:v>26.033000000000001</c:v>
                </c:pt>
                <c:pt idx="373">
                  <c:v>26.077999999999999</c:v>
                </c:pt>
                <c:pt idx="374">
                  <c:v>26.166</c:v>
                </c:pt>
                <c:pt idx="375">
                  <c:v>26.318000000000001</c:v>
                </c:pt>
                <c:pt idx="376">
                  <c:v>26.452999999999999</c:v>
                </c:pt>
                <c:pt idx="377">
                  <c:v>26.594000000000001</c:v>
                </c:pt>
                <c:pt idx="378">
                  <c:v>26.582000000000001</c:v>
                </c:pt>
                <c:pt idx="379">
                  <c:v>26.122</c:v>
                </c:pt>
                <c:pt idx="380">
                  <c:v>26.335000000000001</c:v>
                </c:pt>
                <c:pt idx="381">
                  <c:v>25.675000000000001</c:v>
                </c:pt>
                <c:pt idx="382">
                  <c:v>25.992000000000001</c:v>
                </c:pt>
                <c:pt idx="383">
                  <c:v>26.827999999999999</c:v>
                </c:pt>
                <c:pt idx="384">
                  <c:v>26.023</c:v>
                </c:pt>
                <c:pt idx="385">
                  <c:v>25.844000000000001</c:v>
                </c:pt>
                <c:pt idx="386">
                  <c:v>25.713999999999999</c:v>
                </c:pt>
                <c:pt idx="387">
                  <c:v>25.07</c:v>
                </c:pt>
                <c:pt idx="388">
                  <c:v>24.811</c:v>
                </c:pt>
                <c:pt idx="389">
                  <c:v>24.734000000000002</c:v>
                </c:pt>
                <c:pt idx="390">
                  <c:v>25.684000000000001</c:v>
                </c:pt>
                <c:pt idx="391">
                  <c:v>26.003</c:v>
                </c:pt>
                <c:pt idx="392">
                  <c:v>25.882999999999999</c:v>
                </c:pt>
                <c:pt idx="393">
                  <c:v>25.939</c:v>
                </c:pt>
                <c:pt idx="394">
                  <c:v>25.884</c:v>
                </c:pt>
                <c:pt idx="395">
                  <c:v>26.047999999999998</c:v>
                </c:pt>
                <c:pt idx="396">
                  <c:v>25.905000000000001</c:v>
                </c:pt>
                <c:pt idx="397">
                  <c:v>26.494</c:v>
                </c:pt>
                <c:pt idx="398">
                  <c:v>26.126999999999999</c:v>
                </c:pt>
                <c:pt idx="399">
                  <c:v>26.597999999999999</c:v>
                </c:pt>
                <c:pt idx="400">
                  <c:v>26.384</c:v>
                </c:pt>
                <c:pt idx="401">
                  <c:v>25.86</c:v>
                </c:pt>
                <c:pt idx="402">
                  <c:v>26.244</c:v>
                </c:pt>
                <c:pt idx="403">
                  <c:v>26.398</c:v>
                </c:pt>
                <c:pt idx="404">
                  <c:v>26.228000000000002</c:v>
                </c:pt>
                <c:pt idx="405">
                  <c:v>25.913</c:v>
                </c:pt>
                <c:pt idx="406">
                  <c:v>25.603999999999999</c:v>
                </c:pt>
                <c:pt idx="407">
                  <c:v>25.956</c:v>
                </c:pt>
                <c:pt idx="408">
                  <c:v>26</c:v>
                </c:pt>
                <c:pt idx="409">
                  <c:v>25.123000000000001</c:v>
                </c:pt>
                <c:pt idx="410">
                  <c:v>24.713000000000001</c:v>
                </c:pt>
                <c:pt idx="411">
                  <c:v>26.085000000000001</c:v>
                </c:pt>
                <c:pt idx="412">
                  <c:v>26.524000000000001</c:v>
                </c:pt>
                <c:pt idx="413">
                  <c:v>26.341000000000001</c:v>
                </c:pt>
                <c:pt idx="414">
                  <c:v>24.988</c:v>
                </c:pt>
                <c:pt idx="415">
                  <c:v>26.120999999999999</c:v>
                </c:pt>
                <c:pt idx="416">
                  <c:v>26.391999999999999</c:v>
                </c:pt>
                <c:pt idx="417">
                  <c:v>26.742000000000001</c:v>
                </c:pt>
                <c:pt idx="418">
                  <c:v>26.814</c:v>
                </c:pt>
                <c:pt idx="419">
                  <c:v>26.318999999999999</c:v>
                </c:pt>
                <c:pt idx="420">
                  <c:v>26.273</c:v>
                </c:pt>
                <c:pt idx="421">
                  <c:v>26.385999999999999</c:v>
                </c:pt>
                <c:pt idx="422">
                  <c:v>26.585000000000001</c:v>
                </c:pt>
                <c:pt idx="423">
                  <c:v>26.899000000000001</c:v>
                </c:pt>
                <c:pt idx="424">
                  <c:v>26.591999999999999</c:v>
                </c:pt>
                <c:pt idx="425">
                  <c:v>26.021999999999998</c:v>
                </c:pt>
                <c:pt idx="426">
                  <c:v>26.323</c:v>
                </c:pt>
                <c:pt idx="427">
                  <c:v>25.151</c:v>
                </c:pt>
                <c:pt idx="428">
                  <c:v>26</c:v>
                </c:pt>
                <c:pt idx="429">
                  <c:v>26.835000000000001</c:v>
                </c:pt>
                <c:pt idx="430">
                  <c:v>27.934999999999999</c:v>
                </c:pt>
                <c:pt idx="431">
                  <c:v>27.184999999999999</c:v>
                </c:pt>
                <c:pt idx="432">
                  <c:v>26.64</c:v>
                </c:pt>
                <c:pt idx="433">
                  <c:v>26.571000000000002</c:v>
                </c:pt>
                <c:pt idx="434">
                  <c:v>26.692</c:v>
                </c:pt>
                <c:pt idx="435">
                  <c:v>26.538</c:v>
                </c:pt>
                <c:pt idx="436">
                  <c:v>25.98</c:v>
                </c:pt>
                <c:pt idx="437">
                  <c:v>25.33</c:v>
                </c:pt>
                <c:pt idx="438">
                  <c:v>25.172999999999998</c:v>
                </c:pt>
                <c:pt idx="439">
                  <c:v>25.893000000000001</c:v>
                </c:pt>
                <c:pt idx="440">
                  <c:v>26.071000000000002</c:v>
                </c:pt>
                <c:pt idx="441">
                  <c:v>26.574999999999999</c:v>
                </c:pt>
                <c:pt idx="442">
                  <c:v>25.981999999999999</c:v>
                </c:pt>
                <c:pt idx="443">
                  <c:v>26.542000000000002</c:v>
                </c:pt>
                <c:pt idx="444">
                  <c:v>26.794</c:v>
                </c:pt>
                <c:pt idx="445">
                  <c:v>26.657</c:v>
                </c:pt>
                <c:pt idx="446">
                  <c:v>26.774000000000001</c:v>
                </c:pt>
                <c:pt idx="447">
                  <c:v>26.114999999999998</c:v>
                </c:pt>
                <c:pt idx="448">
                  <c:v>26.181000000000001</c:v>
                </c:pt>
                <c:pt idx="449">
                  <c:v>27.123000000000001</c:v>
                </c:pt>
                <c:pt idx="450">
                  <c:v>26.916</c:v>
                </c:pt>
                <c:pt idx="451">
                  <c:v>26.172000000000001</c:v>
                </c:pt>
                <c:pt idx="452">
                  <c:v>26.707999999999998</c:v>
                </c:pt>
                <c:pt idx="453">
                  <c:v>26.638000000000002</c:v>
                </c:pt>
                <c:pt idx="454">
                  <c:v>27.003</c:v>
                </c:pt>
                <c:pt idx="455">
                  <c:v>26.695</c:v>
                </c:pt>
                <c:pt idx="456">
                  <c:v>27.425999999999998</c:v>
                </c:pt>
                <c:pt idx="457">
                  <c:v>27.283999999999999</c:v>
                </c:pt>
                <c:pt idx="458">
                  <c:v>27.024999999999999</c:v>
                </c:pt>
                <c:pt idx="459">
                  <c:v>26.331</c:v>
                </c:pt>
                <c:pt idx="460">
                  <c:v>26.568999999999999</c:v>
                </c:pt>
                <c:pt idx="461">
                  <c:v>26.94</c:v>
                </c:pt>
                <c:pt idx="462">
                  <c:v>27.25</c:v>
                </c:pt>
                <c:pt idx="463">
                  <c:v>26.805</c:v>
                </c:pt>
                <c:pt idx="464">
                  <c:v>27.352</c:v>
                </c:pt>
                <c:pt idx="465">
                  <c:v>27.041</c:v>
                </c:pt>
                <c:pt idx="466">
                  <c:v>27.282</c:v>
                </c:pt>
                <c:pt idx="467">
                  <c:v>26.702000000000002</c:v>
                </c:pt>
                <c:pt idx="468">
                  <c:v>26.597000000000001</c:v>
                </c:pt>
                <c:pt idx="469">
                  <c:v>25.794</c:v>
                </c:pt>
                <c:pt idx="470">
                  <c:v>27.04</c:v>
                </c:pt>
                <c:pt idx="471">
                  <c:v>25.603000000000002</c:v>
                </c:pt>
                <c:pt idx="472">
                  <c:v>26.044</c:v>
                </c:pt>
                <c:pt idx="473">
                  <c:v>24.547000000000001</c:v>
                </c:pt>
                <c:pt idx="474">
                  <c:v>25.027999999999999</c:v>
                </c:pt>
                <c:pt idx="475">
                  <c:v>26.734000000000002</c:v>
                </c:pt>
                <c:pt idx="476">
                  <c:v>25.78</c:v>
                </c:pt>
                <c:pt idx="477">
                  <c:v>25.948</c:v>
                </c:pt>
                <c:pt idx="478">
                  <c:v>27.329000000000001</c:v>
                </c:pt>
                <c:pt idx="479">
                  <c:v>27.343</c:v>
                </c:pt>
                <c:pt idx="480">
                  <c:v>27.113</c:v>
                </c:pt>
                <c:pt idx="481">
                  <c:v>24.753</c:v>
                </c:pt>
                <c:pt idx="482">
                  <c:v>24.893000000000001</c:v>
                </c:pt>
                <c:pt idx="483">
                  <c:v>25.872</c:v>
                </c:pt>
                <c:pt idx="484">
                  <c:v>25.178000000000001</c:v>
                </c:pt>
                <c:pt idx="485">
                  <c:v>25.216999999999999</c:v>
                </c:pt>
                <c:pt idx="486">
                  <c:v>25.515999999999998</c:v>
                </c:pt>
                <c:pt idx="487">
                  <c:v>24.724</c:v>
                </c:pt>
                <c:pt idx="488">
                  <c:v>25.719000000000001</c:v>
                </c:pt>
                <c:pt idx="489">
                  <c:v>26.251000000000001</c:v>
                </c:pt>
                <c:pt idx="490">
                  <c:v>25.946999999999999</c:v>
                </c:pt>
                <c:pt idx="491">
                  <c:v>26.452999999999999</c:v>
                </c:pt>
                <c:pt idx="492">
                  <c:v>26.382000000000001</c:v>
                </c:pt>
                <c:pt idx="493">
                  <c:v>26.062999999999999</c:v>
                </c:pt>
                <c:pt idx="494">
                  <c:v>25.218</c:v>
                </c:pt>
                <c:pt idx="495">
                  <c:v>24.210999999999999</c:v>
                </c:pt>
                <c:pt idx="496">
                  <c:v>24.143999999999998</c:v>
                </c:pt>
                <c:pt idx="497">
                  <c:v>24.413</c:v>
                </c:pt>
                <c:pt idx="498">
                  <c:v>25.346</c:v>
                </c:pt>
                <c:pt idx="499">
                  <c:v>26.094999999999999</c:v>
                </c:pt>
                <c:pt idx="500">
                  <c:v>25.206</c:v>
                </c:pt>
                <c:pt idx="501">
                  <c:v>25.751999999999999</c:v>
                </c:pt>
                <c:pt idx="502">
                  <c:v>26.353000000000002</c:v>
                </c:pt>
                <c:pt idx="503">
                  <c:v>24.832999999999998</c:v>
                </c:pt>
                <c:pt idx="504">
                  <c:v>25.481999999999999</c:v>
                </c:pt>
                <c:pt idx="505">
                  <c:v>25.664999999999999</c:v>
                </c:pt>
                <c:pt idx="506">
                  <c:v>25.725999999999999</c:v>
                </c:pt>
                <c:pt idx="507">
                  <c:v>26.459</c:v>
                </c:pt>
                <c:pt idx="508">
                  <c:v>25.376999999999999</c:v>
                </c:pt>
                <c:pt idx="509">
                  <c:v>25.68</c:v>
                </c:pt>
                <c:pt idx="510">
                  <c:v>26.587</c:v>
                </c:pt>
                <c:pt idx="511">
                  <c:v>25.341999999999999</c:v>
                </c:pt>
                <c:pt idx="512">
                  <c:v>24.401</c:v>
                </c:pt>
                <c:pt idx="513">
                  <c:v>24.698</c:v>
                </c:pt>
                <c:pt idx="514">
                  <c:v>24.806999999999999</c:v>
                </c:pt>
                <c:pt idx="515">
                  <c:v>24.835000000000001</c:v>
                </c:pt>
                <c:pt idx="516">
                  <c:v>24.315000000000001</c:v>
                </c:pt>
                <c:pt idx="517">
                  <c:v>24.89</c:v>
                </c:pt>
                <c:pt idx="518">
                  <c:v>25.463000000000001</c:v>
                </c:pt>
                <c:pt idx="519">
                  <c:v>23.992000000000001</c:v>
                </c:pt>
                <c:pt idx="520">
                  <c:v>24.777999999999999</c:v>
                </c:pt>
                <c:pt idx="521">
                  <c:v>25.312999999999999</c:v>
                </c:pt>
                <c:pt idx="522">
                  <c:v>25.634</c:v>
                </c:pt>
                <c:pt idx="523">
                  <c:v>24.404</c:v>
                </c:pt>
                <c:pt idx="524">
                  <c:v>25.298999999999999</c:v>
                </c:pt>
                <c:pt idx="525">
                  <c:v>25.513999999999999</c:v>
                </c:pt>
                <c:pt idx="526">
                  <c:v>24.189</c:v>
                </c:pt>
                <c:pt idx="527">
                  <c:v>25.114999999999998</c:v>
                </c:pt>
                <c:pt idx="528">
                  <c:v>24.856999999999999</c:v>
                </c:pt>
                <c:pt idx="529">
                  <c:v>24.454000000000001</c:v>
                </c:pt>
                <c:pt idx="530">
                  <c:v>25.503</c:v>
                </c:pt>
                <c:pt idx="531">
                  <c:v>26.52</c:v>
                </c:pt>
                <c:pt idx="532">
                  <c:v>25.599</c:v>
                </c:pt>
                <c:pt idx="533">
                  <c:v>25.933</c:v>
                </c:pt>
                <c:pt idx="534">
                  <c:v>26.079000000000001</c:v>
                </c:pt>
                <c:pt idx="535">
                  <c:v>24.806999999999999</c:v>
                </c:pt>
                <c:pt idx="536">
                  <c:v>24.628</c:v>
                </c:pt>
                <c:pt idx="537">
                  <c:v>24.619</c:v>
                </c:pt>
                <c:pt idx="538">
                  <c:v>24.904</c:v>
                </c:pt>
                <c:pt idx="539">
                  <c:v>24.202999999999999</c:v>
                </c:pt>
                <c:pt idx="540">
                  <c:v>24.919</c:v>
                </c:pt>
                <c:pt idx="541">
                  <c:v>25.125</c:v>
                </c:pt>
                <c:pt idx="542">
                  <c:v>25.530999999999999</c:v>
                </c:pt>
                <c:pt idx="543">
                  <c:v>25.445</c:v>
                </c:pt>
                <c:pt idx="544">
                  <c:v>26.123000000000001</c:v>
                </c:pt>
                <c:pt idx="545">
                  <c:v>26.536000000000001</c:v>
                </c:pt>
                <c:pt idx="546">
                  <c:v>26.45</c:v>
                </c:pt>
                <c:pt idx="547">
                  <c:v>26.417999999999999</c:v>
                </c:pt>
                <c:pt idx="548">
                  <c:v>26.719000000000001</c:v>
                </c:pt>
                <c:pt idx="549">
                  <c:v>26.690999999999999</c:v>
                </c:pt>
                <c:pt idx="550">
                  <c:v>26.254999999999999</c:v>
                </c:pt>
                <c:pt idx="551">
                  <c:v>25.02</c:v>
                </c:pt>
                <c:pt idx="552">
                  <c:v>24.414000000000001</c:v>
                </c:pt>
                <c:pt idx="553">
                  <c:v>25.565999999999999</c:v>
                </c:pt>
                <c:pt idx="554">
                  <c:v>26.497</c:v>
                </c:pt>
                <c:pt idx="555">
                  <c:v>24.437999999999999</c:v>
                </c:pt>
                <c:pt idx="556">
                  <c:v>25.506</c:v>
                </c:pt>
                <c:pt idx="557">
                  <c:v>25.808</c:v>
                </c:pt>
                <c:pt idx="558">
                  <c:v>25.523</c:v>
                </c:pt>
                <c:pt idx="559">
                  <c:v>24.847999999999999</c:v>
                </c:pt>
                <c:pt idx="560">
                  <c:v>25.166</c:v>
                </c:pt>
                <c:pt idx="561">
                  <c:v>24.231999999999999</c:v>
                </c:pt>
                <c:pt idx="562">
                  <c:v>24.939</c:v>
                </c:pt>
                <c:pt idx="563">
                  <c:v>25.911999999999999</c:v>
                </c:pt>
                <c:pt idx="564">
                  <c:v>25.295000000000002</c:v>
                </c:pt>
                <c:pt idx="565">
                  <c:v>24.844999999999999</c:v>
                </c:pt>
                <c:pt idx="566">
                  <c:v>24.823</c:v>
                </c:pt>
                <c:pt idx="567">
                  <c:v>25.898</c:v>
                </c:pt>
                <c:pt idx="568">
                  <c:v>24.962</c:v>
                </c:pt>
                <c:pt idx="569">
                  <c:v>25.148</c:v>
                </c:pt>
                <c:pt idx="570">
                  <c:v>25.119</c:v>
                </c:pt>
                <c:pt idx="571">
                  <c:v>24.189</c:v>
                </c:pt>
                <c:pt idx="572">
                  <c:v>24.184000000000001</c:v>
                </c:pt>
                <c:pt idx="573">
                  <c:v>24.585000000000001</c:v>
                </c:pt>
                <c:pt idx="574">
                  <c:v>24.82</c:v>
                </c:pt>
                <c:pt idx="575">
                  <c:v>24.58</c:v>
                </c:pt>
                <c:pt idx="576">
                  <c:v>24.364000000000001</c:v>
                </c:pt>
                <c:pt idx="577">
                  <c:v>25.552</c:v>
                </c:pt>
                <c:pt idx="578">
                  <c:v>25.370999999999999</c:v>
                </c:pt>
                <c:pt idx="579">
                  <c:v>25.6</c:v>
                </c:pt>
                <c:pt idx="580">
                  <c:v>25.608000000000001</c:v>
                </c:pt>
                <c:pt idx="581">
                  <c:v>25.88</c:v>
                </c:pt>
                <c:pt idx="582">
                  <c:v>26.376999999999999</c:v>
                </c:pt>
                <c:pt idx="583">
                  <c:v>25.911000000000001</c:v>
                </c:pt>
                <c:pt idx="584">
                  <c:v>24.654</c:v>
                </c:pt>
                <c:pt idx="585">
                  <c:v>25.626999999999999</c:v>
                </c:pt>
                <c:pt idx="586">
                  <c:v>25.460999999999999</c:v>
                </c:pt>
                <c:pt idx="587">
                  <c:v>25.661000000000001</c:v>
                </c:pt>
                <c:pt idx="588">
                  <c:v>26.058</c:v>
                </c:pt>
                <c:pt idx="589">
                  <c:v>25.439</c:v>
                </c:pt>
                <c:pt idx="590">
                  <c:v>25.678999999999998</c:v>
                </c:pt>
                <c:pt idx="591">
                  <c:v>25.687000000000001</c:v>
                </c:pt>
                <c:pt idx="592">
                  <c:v>25.361999999999998</c:v>
                </c:pt>
                <c:pt idx="593">
                  <c:v>25.241</c:v>
                </c:pt>
                <c:pt idx="594">
                  <c:v>25.195</c:v>
                </c:pt>
                <c:pt idx="595">
                  <c:v>24.797000000000001</c:v>
                </c:pt>
                <c:pt idx="596">
                  <c:v>25.236000000000001</c:v>
                </c:pt>
                <c:pt idx="597">
                  <c:v>25.036000000000001</c:v>
                </c:pt>
                <c:pt idx="598">
                  <c:v>25.055</c:v>
                </c:pt>
                <c:pt idx="599">
                  <c:v>25.186</c:v>
                </c:pt>
                <c:pt idx="600">
                  <c:v>25.228000000000002</c:v>
                </c:pt>
                <c:pt idx="601">
                  <c:v>24.526</c:v>
                </c:pt>
                <c:pt idx="602">
                  <c:v>24.414999999999999</c:v>
                </c:pt>
                <c:pt idx="603">
                  <c:v>25.109000000000002</c:v>
                </c:pt>
                <c:pt idx="604">
                  <c:v>23.713000000000001</c:v>
                </c:pt>
                <c:pt idx="605">
                  <c:v>23.856999999999999</c:v>
                </c:pt>
                <c:pt idx="606">
                  <c:v>24.936</c:v>
                </c:pt>
                <c:pt idx="607">
                  <c:v>23.718</c:v>
                </c:pt>
                <c:pt idx="608">
                  <c:v>24.891999999999999</c:v>
                </c:pt>
                <c:pt idx="609">
                  <c:v>25.038</c:v>
                </c:pt>
                <c:pt idx="610">
                  <c:v>24.791</c:v>
                </c:pt>
                <c:pt idx="611">
                  <c:v>25.032</c:v>
                </c:pt>
                <c:pt idx="612">
                  <c:v>24.608000000000001</c:v>
                </c:pt>
                <c:pt idx="613">
                  <c:v>24.289000000000001</c:v>
                </c:pt>
                <c:pt idx="614">
                  <c:v>25.582999999999998</c:v>
                </c:pt>
                <c:pt idx="615">
                  <c:v>24.86</c:v>
                </c:pt>
                <c:pt idx="616">
                  <c:v>25.562999999999999</c:v>
                </c:pt>
                <c:pt idx="617">
                  <c:v>26.001000000000001</c:v>
                </c:pt>
                <c:pt idx="618">
                  <c:v>25.803000000000001</c:v>
                </c:pt>
                <c:pt idx="619">
                  <c:v>25.273</c:v>
                </c:pt>
                <c:pt idx="620">
                  <c:v>24.803000000000001</c:v>
                </c:pt>
                <c:pt idx="621">
                  <c:v>24.091999999999999</c:v>
                </c:pt>
                <c:pt idx="622">
                  <c:v>24.88</c:v>
                </c:pt>
                <c:pt idx="623">
                  <c:v>26.038</c:v>
                </c:pt>
                <c:pt idx="624">
                  <c:v>25.126000000000001</c:v>
                </c:pt>
                <c:pt idx="625">
                  <c:v>24.052</c:v>
                </c:pt>
                <c:pt idx="626">
                  <c:v>24.100999999999999</c:v>
                </c:pt>
                <c:pt idx="627">
                  <c:v>24.367999999999999</c:v>
                </c:pt>
                <c:pt idx="628">
                  <c:v>25.047999999999998</c:v>
                </c:pt>
                <c:pt idx="629">
                  <c:v>25.638000000000002</c:v>
                </c:pt>
                <c:pt idx="630">
                  <c:v>25.785</c:v>
                </c:pt>
                <c:pt idx="631">
                  <c:v>25.318999999999999</c:v>
                </c:pt>
                <c:pt idx="632">
                  <c:v>25.378</c:v>
                </c:pt>
                <c:pt idx="633">
                  <c:v>25.411999999999999</c:v>
                </c:pt>
                <c:pt idx="634">
                  <c:v>25.388000000000002</c:v>
                </c:pt>
                <c:pt idx="635">
                  <c:v>25.927</c:v>
                </c:pt>
                <c:pt idx="636">
                  <c:v>24.846</c:v>
                </c:pt>
                <c:pt idx="637">
                  <c:v>24.853000000000002</c:v>
                </c:pt>
                <c:pt idx="638">
                  <c:v>24.864999999999998</c:v>
                </c:pt>
                <c:pt idx="639">
                  <c:v>24.248000000000001</c:v>
                </c:pt>
                <c:pt idx="640">
                  <c:v>23.847000000000001</c:v>
                </c:pt>
                <c:pt idx="641">
                  <c:v>24.141999999999999</c:v>
                </c:pt>
                <c:pt idx="642">
                  <c:v>24.651</c:v>
                </c:pt>
                <c:pt idx="643">
                  <c:v>24.998000000000001</c:v>
                </c:pt>
                <c:pt idx="644">
                  <c:v>24.327000000000002</c:v>
                </c:pt>
                <c:pt idx="645">
                  <c:v>24.202999999999999</c:v>
                </c:pt>
                <c:pt idx="646">
                  <c:v>24.126000000000001</c:v>
                </c:pt>
                <c:pt idx="647">
                  <c:v>24.776</c:v>
                </c:pt>
                <c:pt idx="648">
                  <c:v>25.279</c:v>
                </c:pt>
                <c:pt idx="649">
                  <c:v>24.663</c:v>
                </c:pt>
                <c:pt idx="650">
                  <c:v>24.228000000000002</c:v>
                </c:pt>
                <c:pt idx="651">
                  <c:v>24.677</c:v>
                </c:pt>
                <c:pt idx="652">
                  <c:v>23.684000000000001</c:v>
                </c:pt>
                <c:pt idx="653">
                  <c:v>23.077999999999999</c:v>
                </c:pt>
                <c:pt idx="654">
                  <c:v>23.866</c:v>
                </c:pt>
                <c:pt idx="655">
                  <c:v>24.233000000000001</c:v>
                </c:pt>
                <c:pt idx="656">
                  <c:v>24.411999999999999</c:v>
                </c:pt>
                <c:pt idx="657">
                  <c:v>23.943999999999999</c:v>
                </c:pt>
                <c:pt idx="658">
                  <c:v>24.38</c:v>
                </c:pt>
                <c:pt idx="659">
                  <c:v>23.74</c:v>
                </c:pt>
                <c:pt idx="660">
                  <c:v>24.414000000000001</c:v>
                </c:pt>
                <c:pt idx="661">
                  <c:v>25.152000000000001</c:v>
                </c:pt>
                <c:pt idx="662">
                  <c:v>25.378</c:v>
                </c:pt>
                <c:pt idx="663">
                  <c:v>24.943000000000001</c:v>
                </c:pt>
                <c:pt idx="664">
                  <c:v>24.125</c:v>
                </c:pt>
                <c:pt idx="665">
                  <c:v>24.616</c:v>
                </c:pt>
                <c:pt idx="666">
                  <c:v>24.257999999999999</c:v>
                </c:pt>
                <c:pt idx="667">
                  <c:v>24.526</c:v>
                </c:pt>
                <c:pt idx="668">
                  <c:v>24.623000000000001</c:v>
                </c:pt>
                <c:pt idx="669">
                  <c:v>23.654</c:v>
                </c:pt>
                <c:pt idx="670">
                  <c:v>23.908000000000001</c:v>
                </c:pt>
                <c:pt idx="671">
                  <c:v>24.271000000000001</c:v>
                </c:pt>
                <c:pt idx="672">
                  <c:v>24.64</c:v>
                </c:pt>
                <c:pt idx="673">
                  <c:v>24.553999999999998</c:v>
                </c:pt>
                <c:pt idx="674">
                  <c:v>24.89</c:v>
                </c:pt>
                <c:pt idx="675">
                  <c:v>24.981999999999999</c:v>
                </c:pt>
                <c:pt idx="676">
                  <c:v>24.600999999999999</c:v>
                </c:pt>
                <c:pt idx="677">
                  <c:v>24.379000000000001</c:v>
                </c:pt>
                <c:pt idx="678">
                  <c:v>24.52</c:v>
                </c:pt>
                <c:pt idx="679">
                  <c:v>24.748000000000001</c:v>
                </c:pt>
                <c:pt idx="680">
                  <c:v>25.116</c:v>
                </c:pt>
                <c:pt idx="681">
                  <c:v>25.183</c:v>
                </c:pt>
                <c:pt idx="682">
                  <c:v>25.172999999999998</c:v>
                </c:pt>
                <c:pt idx="683">
                  <c:v>25.22</c:v>
                </c:pt>
                <c:pt idx="684">
                  <c:v>24.920999999999999</c:v>
                </c:pt>
                <c:pt idx="685">
                  <c:v>25.059000000000001</c:v>
                </c:pt>
                <c:pt idx="686">
                  <c:v>25.516999999999999</c:v>
                </c:pt>
                <c:pt idx="687">
                  <c:v>24.5</c:v>
                </c:pt>
                <c:pt idx="688">
                  <c:v>24.713999999999999</c:v>
                </c:pt>
                <c:pt idx="689">
                  <c:v>25.452999999999999</c:v>
                </c:pt>
                <c:pt idx="690">
                  <c:v>25.263000000000002</c:v>
                </c:pt>
                <c:pt idx="691">
                  <c:v>24.794</c:v>
                </c:pt>
                <c:pt idx="692">
                  <c:v>25.423999999999999</c:v>
                </c:pt>
                <c:pt idx="693">
                  <c:v>23.684999999999999</c:v>
                </c:pt>
                <c:pt idx="694">
                  <c:v>24.050999999999998</c:v>
                </c:pt>
                <c:pt idx="695">
                  <c:v>23.395</c:v>
                </c:pt>
                <c:pt idx="696">
                  <c:v>23.338000000000001</c:v>
                </c:pt>
                <c:pt idx="697">
                  <c:v>23.727</c:v>
                </c:pt>
                <c:pt idx="698">
                  <c:v>24.158000000000001</c:v>
                </c:pt>
                <c:pt idx="699">
                  <c:v>23.95</c:v>
                </c:pt>
                <c:pt idx="700">
                  <c:v>24.582000000000001</c:v>
                </c:pt>
                <c:pt idx="701">
                  <c:v>24.629000000000001</c:v>
                </c:pt>
                <c:pt idx="702">
                  <c:v>24.698</c:v>
                </c:pt>
                <c:pt idx="703">
                  <c:v>23.812999999999999</c:v>
                </c:pt>
                <c:pt idx="704">
                  <c:v>23.384</c:v>
                </c:pt>
                <c:pt idx="705">
                  <c:v>23.858000000000001</c:v>
                </c:pt>
                <c:pt idx="706">
                  <c:v>24.247</c:v>
                </c:pt>
                <c:pt idx="707">
                  <c:v>24.585000000000001</c:v>
                </c:pt>
                <c:pt idx="708">
                  <c:v>23.873999999999999</c:v>
                </c:pt>
                <c:pt idx="709">
                  <c:v>24.49</c:v>
                </c:pt>
                <c:pt idx="710">
                  <c:v>25.164999999999999</c:v>
                </c:pt>
                <c:pt idx="711">
                  <c:v>25.363</c:v>
                </c:pt>
                <c:pt idx="712">
                  <c:v>24.992999999999999</c:v>
                </c:pt>
                <c:pt idx="713">
                  <c:v>24.754999999999999</c:v>
                </c:pt>
                <c:pt idx="714">
                  <c:v>24.806999999999999</c:v>
                </c:pt>
                <c:pt idx="715">
                  <c:v>24.960999999999999</c:v>
                </c:pt>
                <c:pt idx="716">
                  <c:v>24.797999999999998</c:v>
                </c:pt>
                <c:pt idx="717">
                  <c:v>24.995999999999999</c:v>
                </c:pt>
                <c:pt idx="718">
                  <c:v>25.268000000000001</c:v>
                </c:pt>
                <c:pt idx="719">
                  <c:v>25.25</c:v>
                </c:pt>
                <c:pt idx="720">
                  <c:v>24.899000000000001</c:v>
                </c:pt>
                <c:pt idx="721">
                  <c:v>25.238</c:v>
                </c:pt>
                <c:pt idx="722">
                  <c:v>24.550999999999998</c:v>
                </c:pt>
                <c:pt idx="723">
                  <c:v>25.414000000000001</c:v>
                </c:pt>
                <c:pt idx="724">
                  <c:v>25.620999999999999</c:v>
                </c:pt>
                <c:pt idx="725">
                  <c:v>25.425000000000001</c:v>
                </c:pt>
                <c:pt idx="726">
                  <c:v>25.548999999999999</c:v>
                </c:pt>
                <c:pt idx="727">
                  <c:v>25.811</c:v>
                </c:pt>
                <c:pt idx="728">
                  <c:v>24.896999999999998</c:v>
                </c:pt>
                <c:pt idx="729">
                  <c:v>25.082999999999998</c:v>
                </c:pt>
                <c:pt idx="730">
                  <c:v>25.513999999999999</c:v>
                </c:pt>
                <c:pt idx="731">
                  <c:v>26.044</c:v>
                </c:pt>
                <c:pt idx="732">
                  <c:v>25.739000000000001</c:v>
                </c:pt>
                <c:pt idx="733">
                  <c:v>24.678000000000001</c:v>
                </c:pt>
                <c:pt idx="734">
                  <c:v>25.032</c:v>
                </c:pt>
                <c:pt idx="735">
                  <c:v>25.542000000000002</c:v>
                </c:pt>
                <c:pt idx="736">
                  <c:v>25.814</c:v>
                </c:pt>
                <c:pt idx="737">
                  <c:v>25.44</c:v>
                </c:pt>
                <c:pt idx="738">
                  <c:v>25.088999999999999</c:v>
                </c:pt>
                <c:pt idx="739">
                  <c:v>25.634</c:v>
                </c:pt>
                <c:pt idx="740">
                  <c:v>24.161000000000001</c:v>
                </c:pt>
                <c:pt idx="741">
                  <c:v>24.896000000000001</c:v>
                </c:pt>
                <c:pt idx="742">
                  <c:v>24.251999999999999</c:v>
                </c:pt>
                <c:pt idx="743">
                  <c:v>24.379000000000001</c:v>
                </c:pt>
                <c:pt idx="744">
                  <c:v>24.786000000000001</c:v>
                </c:pt>
                <c:pt idx="745">
                  <c:v>24.846</c:v>
                </c:pt>
                <c:pt idx="746">
                  <c:v>25.268999999999998</c:v>
                </c:pt>
                <c:pt idx="747">
                  <c:v>25.204000000000001</c:v>
                </c:pt>
                <c:pt idx="748">
                  <c:v>24.844999999999999</c:v>
                </c:pt>
                <c:pt idx="749">
                  <c:v>25.055</c:v>
                </c:pt>
                <c:pt idx="750">
                  <c:v>24.962</c:v>
                </c:pt>
                <c:pt idx="751">
                  <c:v>25.102</c:v>
                </c:pt>
                <c:pt idx="752">
                  <c:v>24.890999999999998</c:v>
                </c:pt>
                <c:pt idx="753">
                  <c:v>25.216999999999999</c:v>
                </c:pt>
                <c:pt idx="754">
                  <c:v>25.582000000000001</c:v>
                </c:pt>
                <c:pt idx="755">
                  <c:v>26.303000000000001</c:v>
                </c:pt>
                <c:pt idx="756">
                  <c:v>26.315999999999999</c:v>
                </c:pt>
                <c:pt idx="757">
                  <c:v>25.957999999999998</c:v>
                </c:pt>
                <c:pt idx="758">
                  <c:v>25.728000000000002</c:v>
                </c:pt>
                <c:pt idx="759">
                  <c:v>25.837</c:v>
                </c:pt>
                <c:pt idx="760">
                  <c:v>25.5</c:v>
                </c:pt>
                <c:pt idx="761">
                  <c:v>25.151</c:v>
                </c:pt>
                <c:pt idx="762">
                  <c:v>25.379000000000001</c:v>
                </c:pt>
                <c:pt idx="763">
                  <c:v>24.603000000000002</c:v>
                </c:pt>
                <c:pt idx="764">
                  <c:v>24.344999999999999</c:v>
                </c:pt>
                <c:pt idx="765">
                  <c:v>23.914000000000001</c:v>
                </c:pt>
                <c:pt idx="766">
                  <c:v>23.895</c:v>
                </c:pt>
                <c:pt idx="767">
                  <c:v>24.888999999999999</c:v>
                </c:pt>
                <c:pt idx="768">
                  <c:v>25.04</c:v>
                </c:pt>
                <c:pt idx="769">
                  <c:v>25.048999999999999</c:v>
                </c:pt>
                <c:pt idx="770">
                  <c:v>24.713000000000001</c:v>
                </c:pt>
                <c:pt idx="771">
                  <c:v>25.148</c:v>
                </c:pt>
                <c:pt idx="772">
                  <c:v>25.047999999999998</c:v>
                </c:pt>
                <c:pt idx="773">
                  <c:v>25.277000000000001</c:v>
                </c:pt>
                <c:pt idx="774">
                  <c:v>25.542999999999999</c:v>
                </c:pt>
                <c:pt idx="775">
                  <c:v>25.690999999999999</c:v>
                </c:pt>
                <c:pt idx="776">
                  <c:v>25.588000000000001</c:v>
                </c:pt>
                <c:pt idx="777">
                  <c:v>24.83</c:v>
                </c:pt>
                <c:pt idx="778">
                  <c:v>25.004999999999999</c:v>
                </c:pt>
                <c:pt idx="779">
                  <c:v>24.465</c:v>
                </c:pt>
                <c:pt idx="780">
                  <c:v>25.471</c:v>
                </c:pt>
                <c:pt idx="781">
                  <c:v>25.312000000000001</c:v>
                </c:pt>
                <c:pt idx="782">
                  <c:v>25.507999999999999</c:v>
                </c:pt>
                <c:pt idx="783">
                  <c:v>26.045999999999999</c:v>
                </c:pt>
                <c:pt idx="784">
                  <c:v>26.24</c:v>
                </c:pt>
                <c:pt idx="785">
                  <c:v>26.186</c:v>
                </c:pt>
                <c:pt idx="786">
                  <c:v>25.681000000000001</c:v>
                </c:pt>
                <c:pt idx="787">
                  <c:v>26.132000000000001</c:v>
                </c:pt>
                <c:pt idx="788">
                  <c:v>26.209</c:v>
                </c:pt>
                <c:pt idx="789">
                  <c:v>27.036000000000001</c:v>
                </c:pt>
                <c:pt idx="790">
                  <c:v>26.670999999999999</c:v>
                </c:pt>
                <c:pt idx="791">
                  <c:v>25.567</c:v>
                </c:pt>
                <c:pt idx="792">
                  <c:v>25.231999999999999</c:v>
                </c:pt>
                <c:pt idx="793">
                  <c:v>24.673999999999999</c:v>
                </c:pt>
                <c:pt idx="794">
                  <c:v>24.946999999999999</c:v>
                </c:pt>
                <c:pt idx="795">
                  <c:v>24.584</c:v>
                </c:pt>
                <c:pt idx="796">
                  <c:v>25.353000000000002</c:v>
                </c:pt>
                <c:pt idx="797">
                  <c:v>25.870999999999999</c:v>
                </c:pt>
                <c:pt idx="798">
                  <c:v>24.326000000000001</c:v>
                </c:pt>
                <c:pt idx="799">
                  <c:v>25.122</c:v>
                </c:pt>
                <c:pt idx="800">
                  <c:v>26.045999999999999</c:v>
                </c:pt>
                <c:pt idx="801">
                  <c:v>26.425999999999998</c:v>
                </c:pt>
                <c:pt idx="802">
                  <c:v>26.289000000000001</c:v>
                </c:pt>
                <c:pt idx="803">
                  <c:v>26.792999999999999</c:v>
                </c:pt>
                <c:pt idx="804">
                  <c:v>26.305</c:v>
                </c:pt>
                <c:pt idx="805">
                  <c:v>25.103999999999999</c:v>
                </c:pt>
                <c:pt idx="806">
                  <c:v>24.806000000000001</c:v>
                </c:pt>
                <c:pt idx="807">
                  <c:v>24.780999999999999</c:v>
                </c:pt>
                <c:pt idx="808">
                  <c:v>25.285</c:v>
                </c:pt>
                <c:pt idx="809">
                  <c:v>26.609000000000002</c:v>
                </c:pt>
                <c:pt idx="810">
                  <c:v>26.068000000000001</c:v>
                </c:pt>
                <c:pt idx="811">
                  <c:v>25.677</c:v>
                </c:pt>
                <c:pt idx="812">
                  <c:v>25.18</c:v>
                </c:pt>
                <c:pt idx="813">
                  <c:v>26.114000000000001</c:v>
                </c:pt>
                <c:pt idx="814">
                  <c:v>26.777000000000001</c:v>
                </c:pt>
                <c:pt idx="815">
                  <c:v>26.359000000000002</c:v>
                </c:pt>
                <c:pt idx="816">
                  <c:v>26.041</c:v>
                </c:pt>
                <c:pt idx="817">
                  <c:v>25.559000000000001</c:v>
                </c:pt>
                <c:pt idx="818">
                  <c:v>25.59</c:v>
                </c:pt>
                <c:pt idx="819">
                  <c:v>25.024999999999999</c:v>
                </c:pt>
                <c:pt idx="820">
                  <c:v>24.373999999999999</c:v>
                </c:pt>
                <c:pt idx="821">
                  <c:v>24.692</c:v>
                </c:pt>
                <c:pt idx="822">
                  <c:v>24.853999999999999</c:v>
                </c:pt>
                <c:pt idx="823">
                  <c:v>25.326000000000001</c:v>
                </c:pt>
                <c:pt idx="824">
                  <c:v>25.495999999999999</c:v>
                </c:pt>
                <c:pt idx="825">
                  <c:v>24.943000000000001</c:v>
                </c:pt>
                <c:pt idx="826">
                  <c:v>24.710999999999999</c:v>
                </c:pt>
                <c:pt idx="827">
                  <c:v>24.992999999999999</c:v>
                </c:pt>
                <c:pt idx="828">
                  <c:v>24.678000000000001</c:v>
                </c:pt>
                <c:pt idx="829">
                  <c:v>25.738</c:v>
                </c:pt>
                <c:pt idx="830">
                  <c:v>25.835000000000001</c:v>
                </c:pt>
                <c:pt idx="831">
                  <c:v>26.324000000000002</c:v>
                </c:pt>
                <c:pt idx="832">
                  <c:v>26.355</c:v>
                </c:pt>
                <c:pt idx="833">
                  <c:v>26.78</c:v>
                </c:pt>
                <c:pt idx="834">
                  <c:v>26.288</c:v>
                </c:pt>
                <c:pt idx="835">
                  <c:v>26.087</c:v>
                </c:pt>
                <c:pt idx="836">
                  <c:v>25.809000000000001</c:v>
                </c:pt>
                <c:pt idx="837">
                  <c:v>24.652000000000001</c:v>
                </c:pt>
                <c:pt idx="838">
                  <c:v>25.359000000000002</c:v>
                </c:pt>
                <c:pt idx="839">
                  <c:v>26.425000000000001</c:v>
                </c:pt>
                <c:pt idx="840">
                  <c:v>27.056999999999999</c:v>
                </c:pt>
                <c:pt idx="841">
                  <c:v>26.225999999999999</c:v>
                </c:pt>
                <c:pt idx="842">
                  <c:v>25.042999999999999</c:v>
                </c:pt>
                <c:pt idx="843">
                  <c:v>24.948</c:v>
                </c:pt>
                <c:pt idx="844">
                  <c:v>25.393999999999998</c:v>
                </c:pt>
                <c:pt idx="845">
                  <c:v>25.873999999999999</c:v>
                </c:pt>
                <c:pt idx="846">
                  <c:v>25.571999999999999</c:v>
                </c:pt>
                <c:pt idx="847">
                  <c:v>25.271000000000001</c:v>
                </c:pt>
                <c:pt idx="848">
                  <c:v>24.303000000000001</c:v>
                </c:pt>
                <c:pt idx="849">
                  <c:v>24.972000000000001</c:v>
                </c:pt>
                <c:pt idx="850">
                  <c:v>25.8</c:v>
                </c:pt>
                <c:pt idx="851">
                  <c:v>25.736000000000001</c:v>
                </c:pt>
                <c:pt idx="852">
                  <c:v>24.518000000000001</c:v>
                </c:pt>
                <c:pt idx="853">
                  <c:v>24.561</c:v>
                </c:pt>
                <c:pt idx="854">
                  <c:v>25.907</c:v>
                </c:pt>
                <c:pt idx="855">
                  <c:v>25.780999999999999</c:v>
                </c:pt>
                <c:pt idx="856">
                  <c:v>25.210999999999999</c:v>
                </c:pt>
                <c:pt idx="857">
                  <c:v>23.808</c:v>
                </c:pt>
                <c:pt idx="858">
                  <c:v>24.222000000000001</c:v>
                </c:pt>
                <c:pt idx="859">
                  <c:v>24.837</c:v>
                </c:pt>
                <c:pt idx="860">
                  <c:v>25.744</c:v>
                </c:pt>
                <c:pt idx="861">
                  <c:v>25.768999999999998</c:v>
                </c:pt>
                <c:pt idx="862">
                  <c:v>25.558</c:v>
                </c:pt>
                <c:pt idx="863">
                  <c:v>25.253</c:v>
                </c:pt>
                <c:pt idx="864">
                  <c:v>24.565000000000001</c:v>
                </c:pt>
                <c:pt idx="865">
                  <c:v>25.126999999999999</c:v>
                </c:pt>
                <c:pt idx="866">
                  <c:v>25.692</c:v>
                </c:pt>
                <c:pt idx="867">
                  <c:v>25.681000000000001</c:v>
                </c:pt>
                <c:pt idx="868">
                  <c:v>25.251999999999999</c:v>
                </c:pt>
                <c:pt idx="869">
                  <c:v>25.489000000000001</c:v>
                </c:pt>
                <c:pt idx="870">
                  <c:v>25.515999999999998</c:v>
                </c:pt>
                <c:pt idx="871">
                  <c:v>23.6</c:v>
                </c:pt>
                <c:pt idx="872">
                  <c:v>24.477</c:v>
                </c:pt>
                <c:pt idx="873">
                  <c:v>25.131</c:v>
                </c:pt>
                <c:pt idx="874">
                  <c:v>25.399000000000001</c:v>
                </c:pt>
                <c:pt idx="875">
                  <c:v>24.629000000000001</c:v>
                </c:pt>
                <c:pt idx="876">
                  <c:v>24.596</c:v>
                </c:pt>
                <c:pt idx="877">
                  <c:v>24.065999999999999</c:v>
                </c:pt>
                <c:pt idx="878">
                  <c:v>24.876999999999999</c:v>
                </c:pt>
                <c:pt idx="879">
                  <c:v>25.265000000000001</c:v>
                </c:pt>
                <c:pt idx="880">
                  <c:v>24.183</c:v>
                </c:pt>
                <c:pt idx="881">
                  <c:v>24.06</c:v>
                </c:pt>
                <c:pt idx="882">
                  <c:v>25.109000000000002</c:v>
                </c:pt>
                <c:pt idx="883">
                  <c:v>24.776</c:v>
                </c:pt>
                <c:pt idx="884">
                  <c:v>24.847000000000001</c:v>
                </c:pt>
                <c:pt idx="885">
                  <c:v>25.152999999999999</c:v>
                </c:pt>
                <c:pt idx="886">
                  <c:v>25.27</c:v>
                </c:pt>
                <c:pt idx="887">
                  <c:v>25.827999999999999</c:v>
                </c:pt>
                <c:pt idx="888">
                  <c:v>26.331</c:v>
                </c:pt>
                <c:pt idx="889">
                  <c:v>25.361000000000001</c:v>
                </c:pt>
                <c:pt idx="890">
                  <c:v>24.364000000000001</c:v>
                </c:pt>
                <c:pt idx="891">
                  <c:v>25.030999999999999</c:v>
                </c:pt>
                <c:pt idx="892">
                  <c:v>25.594999999999999</c:v>
                </c:pt>
                <c:pt idx="893">
                  <c:v>25.213000000000001</c:v>
                </c:pt>
                <c:pt idx="894">
                  <c:v>24.111999999999998</c:v>
                </c:pt>
                <c:pt idx="895">
                  <c:v>25.364000000000001</c:v>
                </c:pt>
                <c:pt idx="896">
                  <c:v>25.449000000000002</c:v>
                </c:pt>
                <c:pt idx="897">
                  <c:v>25.437000000000001</c:v>
                </c:pt>
                <c:pt idx="898">
                  <c:v>25.513000000000002</c:v>
                </c:pt>
                <c:pt idx="899">
                  <c:v>25.995999999999999</c:v>
                </c:pt>
                <c:pt idx="900">
                  <c:v>26.734000000000002</c:v>
                </c:pt>
                <c:pt idx="901">
                  <c:v>26.562999999999999</c:v>
                </c:pt>
                <c:pt idx="902">
                  <c:v>26.274999999999999</c:v>
                </c:pt>
                <c:pt idx="903">
                  <c:v>25.963999999999999</c:v>
                </c:pt>
                <c:pt idx="904">
                  <c:v>24.63</c:v>
                </c:pt>
                <c:pt idx="905">
                  <c:v>23.93</c:v>
                </c:pt>
                <c:pt idx="906">
                  <c:v>24.207999999999998</c:v>
                </c:pt>
                <c:pt idx="907">
                  <c:v>24.849</c:v>
                </c:pt>
                <c:pt idx="908">
                  <c:v>25.265000000000001</c:v>
                </c:pt>
                <c:pt idx="909">
                  <c:v>25.509</c:v>
                </c:pt>
                <c:pt idx="910">
                  <c:v>25.155999999999999</c:v>
                </c:pt>
                <c:pt idx="911">
                  <c:v>26.021999999999998</c:v>
                </c:pt>
                <c:pt idx="912">
                  <c:v>26.277999999999999</c:v>
                </c:pt>
                <c:pt idx="913">
                  <c:v>25.07</c:v>
                </c:pt>
                <c:pt idx="914">
                  <c:v>24.94</c:v>
                </c:pt>
                <c:pt idx="915">
                  <c:v>25.327000000000002</c:v>
                </c:pt>
                <c:pt idx="916">
                  <c:v>25.745999999999999</c:v>
                </c:pt>
                <c:pt idx="917">
                  <c:v>25.143999999999998</c:v>
                </c:pt>
                <c:pt idx="918">
                  <c:v>24.385000000000002</c:v>
                </c:pt>
                <c:pt idx="919">
                  <c:v>24.539000000000001</c:v>
                </c:pt>
                <c:pt idx="920">
                  <c:v>24.431999999999999</c:v>
                </c:pt>
                <c:pt idx="921">
                  <c:v>25.198</c:v>
                </c:pt>
                <c:pt idx="922">
                  <c:v>25.152000000000001</c:v>
                </c:pt>
                <c:pt idx="923">
                  <c:v>25.135999999999999</c:v>
                </c:pt>
                <c:pt idx="924">
                  <c:v>24.25</c:v>
                </c:pt>
                <c:pt idx="925">
                  <c:v>24.698</c:v>
                </c:pt>
                <c:pt idx="926">
                  <c:v>24.684999999999999</c:v>
                </c:pt>
                <c:pt idx="927">
                  <c:v>24.67</c:v>
                </c:pt>
                <c:pt idx="928">
                  <c:v>24.696000000000002</c:v>
                </c:pt>
                <c:pt idx="929">
                  <c:v>25.454000000000001</c:v>
                </c:pt>
                <c:pt idx="930">
                  <c:v>24.488</c:v>
                </c:pt>
                <c:pt idx="931">
                  <c:v>24.303999999999998</c:v>
                </c:pt>
                <c:pt idx="932">
                  <c:v>24.888000000000002</c:v>
                </c:pt>
                <c:pt idx="933">
                  <c:v>25.486999999999998</c:v>
                </c:pt>
                <c:pt idx="934">
                  <c:v>26.202000000000002</c:v>
                </c:pt>
                <c:pt idx="935">
                  <c:v>24.762</c:v>
                </c:pt>
                <c:pt idx="936">
                  <c:v>24.173999999999999</c:v>
                </c:pt>
                <c:pt idx="937">
                  <c:v>24.262</c:v>
                </c:pt>
                <c:pt idx="938">
                  <c:v>24.26</c:v>
                </c:pt>
                <c:pt idx="939">
                  <c:v>24.943000000000001</c:v>
                </c:pt>
                <c:pt idx="940">
                  <c:v>25.693999999999999</c:v>
                </c:pt>
                <c:pt idx="941">
                  <c:v>24.363</c:v>
                </c:pt>
                <c:pt idx="942">
                  <c:v>23.637</c:v>
                </c:pt>
                <c:pt idx="943">
                  <c:v>24.695</c:v>
                </c:pt>
                <c:pt idx="944">
                  <c:v>25.782</c:v>
                </c:pt>
                <c:pt idx="945">
                  <c:v>25.855</c:v>
                </c:pt>
                <c:pt idx="946">
                  <c:v>25.077000000000002</c:v>
                </c:pt>
                <c:pt idx="947">
                  <c:v>25.564</c:v>
                </c:pt>
                <c:pt idx="948">
                  <c:v>24.573</c:v>
                </c:pt>
                <c:pt idx="949">
                  <c:v>25.158999999999999</c:v>
                </c:pt>
                <c:pt idx="950">
                  <c:v>26.007999999999999</c:v>
                </c:pt>
                <c:pt idx="951">
                  <c:v>25.504999999999999</c:v>
                </c:pt>
                <c:pt idx="952">
                  <c:v>25.178000000000001</c:v>
                </c:pt>
                <c:pt idx="953">
                  <c:v>24.992999999999999</c:v>
                </c:pt>
                <c:pt idx="954">
                  <c:v>24.117999999999999</c:v>
                </c:pt>
                <c:pt idx="955">
                  <c:v>24.63</c:v>
                </c:pt>
                <c:pt idx="956">
                  <c:v>25.562000000000001</c:v>
                </c:pt>
                <c:pt idx="957">
                  <c:v>23.853999999999999</c:v>
                </c:pt>
                <c:pt idx="958">
                  <c:v>24.890999999999998</c:v>
                </c:pt>
                <c:pt idx="959">
                  <c:v>26.204000000000001</c:v>
                </c:pt>
                <c:pt idx="960">
                  <c:v>25.09</c:v>
                </c:pt>
                <c:pt idx="961">
                  <c:v>25.01</c:v>
                </c:pt>
                <c:pt idx="962">
                  <c:v>25.648</c:v>
                </c:pt>
                <c:pt idx="963">
                  <c:v>25.369</c:v>
                </c:pt>
                <c:pt idx="964">
                  <c:v>24.023</c:v>
                </c:pt>
                <c:pt idx="965">
                  <c:v>24.358000000000001</c:v>
                </c:pt>
                <c:pt idx="966">
                  <c:v>24.462</c:v>
                </c:pt>
                <c:pt idx="967">
                  <c:v>25.706</c:v>
                </c:pt>
                <c:pt idx="968">
                  <c:v>25.649000000000001</c:v>
                </c:pt>
                <c:pt idx="969">
                  <c:v>25.433</c:v>
                </c:pt>
                <c:pt idx="970">
                  <c:v>24.44</c:v>
                </c:pt>
                <c:pt idx="971">
                  <c:v>24.384</c:v>
                </c:pt>
                <c:pt idx="972">
                  <c:v>24.34</c:v>
                </c:pt>
                <c:pt idx="973">
                  <c:v>24.291</c:v>
                </c:pt>
                <c:pt idx="974">
                  <c:v>24.975000000000001</c:v>
                </c:pt>
                <c:pt idx="975">
                  <c:v>25.053000000000001</c:v>
                </c:pt>
                <c:pt idx="976">
                  <c:v>25.556000000000001</c:v>
                </c:pt>
                <c:pt idx="977">
                  <c:v>25.396999999999998</c:v>
                </c:pt>
                <c:pt idx="978">
                  <c:v>25.327999999999999</c:v>
                </c:pt>
                <c:pt idx="979">
                  <c:v>25.317</c:v>
                </c:pt>
                <c:pt idx="980">
                  <c:v>24.489000000000001</c:v>
                </c:pt>
                <c:pt idx="981">
                  <c:v>24.585000000000001</c:v>
                </c:pt>
                <c:pt idx="982">
                  <c:v>24.271000000000001</c:v>
                </c:pt>
                <c:pt idx="983">
                  <c:v>24.747</c:v>
                </c:pt>
                <c:pt idx="984">
                  <c:v>25.315000000000001</c:v>
                </c:pt>
                <c:pt idx="985">
                  <c:v>24.872</c:v>
                </c:pt>
                <c:pt idx="986">
                  <c:v>25.539000000000001</c:v>
                </c:pt>
                <c:pt idx="987">
                  <c:v>25.382000000000001</c:v>
                </c:pt>
                <c:pt idx="988">
                  <c:v>24.382000000000001</c:v>
                </c:pt>
                <c:pt idx="989">
                  <c:v>24.765000000000001</c:v>
                </c:pt>
                <c:pt idx="990">
                  <c:v>24.523</c:v>
                </c:pt>
                <c:pt idx="991">
                  <c:v>25.106999999999999</c:v>
                </c:pt>
                <c:pt idx="992">
                  <c:v>24.942</c:v>
                </c:pt>
                <c:pt idx="993">
                  <c:v>25.105</c:v>
                </c:pt>
                <c:pt idx="994">
                  <c:v>24.78</c:v>
                </c:pt>
                <c:pt idx="995">
                  <c:v>25.291</c:v>
                </c:pt>
                <c:pt idx="996">
                  <c:v>25.390999999999998</c:v>
                </c:pt>
                <c:pt idx="997">
                  <c:v>25.952999999999999</c:v>
                </c:pt>
                <c:pt idx="998">
                  <c:v>24.617999999999999</c:v>
                </c:pt>
                <c:pt idx="999">
                  <c:v>25.013000000000002</c:v>
                </c:pt>
                <c:pt idx="1000">
                  <c:v>25.268000000000001</c:v>
                </c:pt>
                <c:pt idx="1001">
                  <c:v>24.3</c:v>
                </c:pt>
                <c:pt idx="1002">
                  <c:v>24.039000000000001</c:v>
                </c:pt>
                <c:pt idx="1003">
                  <c:v>23.771000000000001</c:v>
                </c:pt>
                <c:pt idx="1004">
                  <c:v>23.338999999999999</c:v>
                </c:pt>
                <c:pt idx="1005">
                  <c:v>23.782</c:v>
                </c:pt>
                <c:pt idx="1006">
                  <c:v>23.966999999999999</c:v>
                </c:pt>
                <c:pt idx="1007">
                  <c:v>24.251999999999999</c:v>
                </c:pt>
                <c:pt idx="1008">
                  <c:v>24.628</c:v>
                </c:pt>
                <c:pt idx="1009">
                  <c:v>25.37</c:v>
                </c:pt>
                <c:pt idx="1010">
                  <c:v>24.456</c:v>
                </c:pt>
                <c:pt idx="1011">
                  <c:v>23.756</c:v>
                </c:pt>
                <c:pt idx="1012">
                  <c:v>23.855</c:v>
                </c:pt>
                <c:pt idx="1013">
                  <c:v>23.763000000000002</c:v>
                </c:pt>
                <c:pt idx="1014">
                  <c:v>24.641999999999999</c:v>
                </c:pt>
                <c:pt idx="1015">
                  <c:v>24.936</c:v>
                </c:pt>
                <c:pt idx="1016">
                  <c:v>24.623999999999999</c:v>
                </c:pt>
                <c:pt idx="1017">
                  <c:v>24.568999999999999</c:v>
                </c:pt>
                <c:pt idx="1018">
                  <c:v>24.878</c:v>
                </c:pt>
                <c:pt idx="1019">
                  <c:v>24.218</c:v>
                </c:pt>
                <c:pt idx="1020">
                  <c:v>24.25</c:v>
                </c:pt>
                <c:pt idx="1021">
                  <c:v>24.677</c:v>
                </c:pt>
                <c:pt idx="1022">
                  <c:v>24.52</c:v>
                </c:pt>
                <c:pt idx="1023">
                  <c:v>24.31</c:v>
                </c:pt>
                <c:pt idx="1024">
                  <c:v>23.920999999999999</c:v>
                </c:pt>
                <c:pt idx="1025">
                  <c:v>23.896999999999998</c:v>
                </c:pt>
                <c:pt idx="1026">
                  <c:v>22.809000000000001</c:v>
                </c:pt>
                <c:pt idx="1027">
                  <c:v>23.286000000000001</c:v>
                </c:pt>
                <c:pt idx="1028">
                  <c:v>24.007000000000001</c:v>
                </c:pt>
                <c:pt idx="1029">
                  <c:v>23.718</c:v>
                </c:pt>
                <c:pt idx="1030">
                  <c:v>23.202000000000002</c:v>
                </c:pt>
                <c:pt idx="1031">
                  <c:v>23.655999999999999</c:v>
                </c:pt>
                <c:pt idx="1032">
                  <c:v>24.542000000000002</c:v>
                </c:pt>
                <c:pt idx="1033">
                  <c:v>23.722000000000001</c:v>
                </c:pt>
                <c:pt idx="1034">
                  <c:v>23.53</c:v>
                </c:pt>
                <c:pt idx="1035">
                  <c:v>24.474</c:v>
                </c:pt>
                <c:pt idx="1036">
                  <c:v>24.957000000000001</c:v>
                </c:pt>
                <c:pt idx="1037">
                  <c:v>24.872</c:v>
                </c:pt>
                <c:pt idx="1038">
                  <c:v>25.106999999999999</c:v>
                </c:pt>
                <c:pt idx="1039">
                  <c:v>25.533000000000001</c:v>
                </c:pt>
                <c:pt idx="1040">
                  <c:v>25.61</c:v>
                </c:pt>
                <c:pt idx="1041">
                  <c:v>25.448</c:v>
                </c:pt>
                <c:pt idx="1042">
                  <c:v>25.4</c:v>
                </c:pt>
                <c:pt idx="1043">
                  <c:v>25.361000000000001</c:v>
                </c:pt>
                <c:pt idx="1044">
                  <c:v>25.341999999999999</c:v>
                </c:pt>
                <c:pt idx="1045">
                  <c:v>25</c:v>
                </c:pt>
                <c:pt idx="1046">
                  <c:v>24.681000000000001</c:v>
                </c:pt>
                <c:pt idx="1047">
                  <c:v>24.236000000000001</c:v>
                </c:pt>
                <c:pt idx="1048">
                  <c:v>24.465</c:v>
                </c:pt>
                <c:pt idx="1049">
                  <c:v>24.577000000000002</c:v>
                </c:pt>
                <c:pt idx="1050">
                  <c:v>24.672000000000001</c:v>
                </c:pt>
                <c:pt idx="1051">
                  <c:v>25.283000000000001</c:v>
                </c:pt>
                <c:pt idx="1052">
                  <c:v>24.888000000000002</c:v>
                </c:pt>
                <c:pt idx="1053">
                  <c:v>25.013000000000002</c:v>
                </c:pt>
                <c:pt idx="1054">
                  <c:v>24.66</c:v>
                </c:pt>
                <c:pt idx="1055">
                  <c:v>23.989000000000001</c:v>
                </c:pt>
                <c:pt idx="1056">
                  <c:v>24.363</c:v>
                </c:pt>
                <c:pt idx="1057">
                  <c:v>24.97</c:v>
                </c:pt>
                <c:pt idx="1058">
                  <c:v>25.428999999999998</c:v>
                </c:pt>
                <c:pt idx="1059">
                  <c:v>25.707999999999998</c:v>
                </c:pt>
                <c:pt idx="1060">
                  <c:v>25.675000000000001</c:v>
                </c:pt>
                <c:pt idx="1061">
                  <c:v>25.286000000000001</c:v>
                </c:pt>
                <c:pt idx="1062">
                  <c:v>25.465</c:v>
                </c:pt>
                <c:pt idx="1063">
                  <c:v>24.994</c:v>
                </c:pt>
                <c:pt idx="1064">
                  <c:v>25.11</c:v>
                </c:pt>
              </c:numCache>
            </c:numRef>
          </c:yVal>
          <c:smooth val="0"/>
          <c:extLst>
            <c:ext xmlns:c16="http://schemas.microsoft.com/office/drawing/2014/chart" uri="{C3380CC4-5D6E-409C-BE32-E72D297353CC}">
              <c16:uniqueId val="{00000001-6664-4C97-A9A8-775D853DD76E}"/>
            </c:ext>
          </c:extLst>
        </c:ser>
        <c:dLbls>
          <c:showLegendKey val="0"/>
          <c:showVal val="0"/>
          <c:showCatName val="0"/>
          <c:showSerName val="0"/>
          <c:showPercent val="0"/>
          <c:showBubbleSize val="0"/>
        </c:dLbls>
        <c:axId val="425407320"/>
        <c:axId val="425407712"/>
      </c:scatterChart>
      <c:valAx>
        <c:axId val="425407320"/>
        <c:scaling>
          <c:orientation val="minMax"/>
          <c:min val="22"/>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Ava </a:t>
                </a:r>
                <a:r>
                  <a:rPr lang="en-US" sz="1600" b="0" i="0" u="none" strike="noStrike" baseline="0">
                    <a:effectLst/>
                  </a:rPr>
                  <a:t>Temperature (C)</a:t>
                </a:r>
                <a:endParaRPr lang="en-US" sz="1600"/>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valAx>
      <c:valAx>
        <c:axId val="425407712"/>
        <c:scaling>
          <c:orientation val="minMax"/>
          <c:max val="28"/>
          <c:min val="22"/>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b="0" i="0" u="none" strike="noStrike" baseline="0">
                    <a:effectLst/>
                  </a:rPr>
                  <a:t>Lutz Temperature (C)</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Lutz vs Ava Air Temperature Top of Towers</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AT</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dispRSqr val="1"/>
            <c:dispEq val="1"/>
            <c:trendlineLbl>
              <c:layout>
                <c:manualLayout>
                  <c:x val="-0.51636714626068958"/>
                  <c:y val="5.5657656682095913E-3"/>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AVA'!$F$4:$F$1068</c:f>
              <c:numCache>
                <c:formatCode>0.0</c:formatCode>
                <c:ptCount val="1065"/>
                <c:pt idx="0">
                  <c:v>24.8</c:v>
                </c:pt>
                <c:pt idx="1">
                  <c:v>25.09</c:v>
                </c:pt>
                <c:pt idx="2">
                  <c:v>24.76</c:v>
                </c:pt>
                <c:pt idx="3">
                  <c:v>24.88</c:v>
                </c:pt>
                <c:pt idx="4">
                  <c:v>24.85</c:v>
                </c:pt>
                <c:pt idx="5">
                  <c:v>24.89</c:v>
                </c:pt>
                <c:pt idx="6">
                  <c:v>25.18</c:v>
                </c:pt>
                <c:pt idx="7">
                  <c:v>24.97</c:v>
                </c:pt>
                <c:pt idx="8">
                  <c:v>24.18</c:v>
                </c:pt>
                <c:pt idx="9">
                  <c:v>25.06</c:v>
                </c:pt>
                <c:pt idx="10">
                  <c:v>25.11</c:v>
                </c:pt>
                <c:pt idx="11">
                  <c:v>25.28</c:v>
                </c:pt>
                <c:pt idx="12">
                  <c:v>25.29</c:v>
                </c:pt>
                <c:pt idx="13">
                  <c:v>25.4</c:v>
                </c:pt>
                <c:pt idx="14">
                  <c:v>25.28</c:v>
                </c:pt>
                <c:pt idx="15">
                  <c:v>25.35</c:v>
                </c:pt>
                <c:pt idx="16">
                  <c:v>25.65</c:v>
                </c:pt>
                <c:pt idx="17">
                  <c:v>25.7</c:v>
                </c:pt>
                <c:pt idx="18">
                  <c:v>25.43</c:v>
                </c:pt>
                <c:pt idx="19">
                  <c:v>25.29</c:v>
                </c:pt>
                <c:pt idx="20">
                  <c:v>25.5</c:v>
                </c:pt>
                <c:pt idx="21">
                  <c:v>25.61</c:v>
                </c:pt>
                <c:pt idx="22">
                  <c:v>25.48</c:v>
                </c:pt>
                <c:pt idx="23">
                  <c:v>25.5</c:v>
                </c:pt>
                <c:pt idx="24">
                  <c:v>25.68</c:v>
                </c:pt>
                <c:pt idx="25">
                  <c:v>25.53</c:v>
                </c:pt>
                <c:pt idx="26">
                  <c:v>25.24</c:v>
                </c:pt>
                <c:pt idx="27">
                  <c:v>25.7</c:v>
                </c:pt>
                <c:pt idx="28">
                  <c:v>25.15</c:v>
                </c:pt>
                <c:pt idx="29">
                  <c:v>25.37</c:v>
                </c:pt>
                <c:pt idx="30">
                  <c:v>25.17</c:v>
                </c:pt>
                <c:pt idx="31">
                  <c:v>25.12</c:v>
                </c:pt>
                <c:pt idx="32">
                  <c:v>25.35</c:v>
                </c:pt>
                <c:pt idx="33">
                  <c:v>25.13</c:v>
                </c:pt>
                <c:pt idx="39">
                  <c:v>25.73</c:v>
                </c:pt>
                <c:pt idx="40">
                  <c:v>25.44</c:v>
                </c:pt>
                <c:pt idx="41">
                  <c:v>25.02</c:v>
                </c:pt>
                <c:pt idx="42">
                  <c:v>26.12</c:v>
                </c:pt>
                <c:pt idx="43">
                  <c:v>26.19</c:v>
                </c:pt>
                <c:pt idx="44">
                  <c:v>25.99</c:v>
                </c:pt>
                <c:pt idx="45">
                  <c:v>25.13</c:v>
                </c:pt>
                <c:pt idx="46">
                  <c:v>25.75</c:v>
                </c:pt>
                <c:pt idx="47">
                  <c:v>26.05</c:v>
                </c:pt>
                <c:pt idx="48">
                  <c:v>25.81</c:v>
                </c:pt>
                <c:pt idx="49">
                  <c:v>25.35</c:v>
                </c:pt>
                <c:pt idx="50">
                  <c:v>25.49</c:v>
                </c:pt>
                <c:pt idx="51">
                  <c:v>24.88</c:v>
                </c:pt>
                <c:pt idx="52">
                  <c:v>25.96</c:v>
                </c:pt>
                <c:pt idx="53">
                  <c:v>25.56</c:v>
                </c:pt>
                <c:pt idx="54">
                  <c:v>25.68</c:v>
                </c:pt>
                <c:pt idx="55">
                  <c:v>25.32</c:v>
                </c:pt>
                <c:pt idx="56">
                  <c:v>25.39</c:v>
                </c:pt>
                <c:pt idx="57">
                  <c:v>25.21</c:v>
                </c:pt>
                <c:pt idx="58">
                  <c:v>25.8</c:v>
                </c:pt>
                <c:pt idx="59">
                  <c:v>26.17</c:v>
                </c:pt>
                <c:pt idx="60">
                  <c:v>26.11</c:v>
                </c:pt>
                <c:pt idx="61">
                  <c:v>26.09</c:v>
                </c:pt>
                <c:pt idx="62">
                  <c:v>25.78</c:v>
                </c:pt>
                <c:pt idx="63">
                  <c:v>26.02</c:v>
                </c:pt>
                <c:pt idx="64">
                  <c:v>24.83</c:v>
                </c:pt>
                <c:pt idx="65">
                  <c:v>25.82</c:v>
                </c:pt>
                <c:pt idx="66">
                  <c:v>25.98</c:v>
                </c:pt>
                <c:pt idx="67">
                  <c:v>26.36</c:v>
                </c:pt>
                <c:pt idx="68">
                  <c:v>26.4</c:v>
                </c:pt>
                <c:pt idx="69">
                  <c:v>26.07</c:v>
                </c:pt>
                <c:pt idx="70">
                  <c:v>26.54</c:v>
                </c:pt>
                <c:pt idx="71">
                  <c:v>26.24</c:v>
                </c:pt>
                <c:pt idx="72">
                  <c:v>26.75</c:v>
                </c:pt>
                <c:pt idx="73">
                  <c:v>26.77</c:v>
                </c:pt>
                <c:pt idx="74">
                  <c:v>26.87</c:v>
                </c:pt>
                <c:pt idx="75">
                  <c:v>26.18</c:v>
                </c:pt>
                <c:pt idx="76">
                  <c:v>26.52</c:v>
                </c:pt>
                <c:pt idx="77">
                  <c:v>26.55</c:v>
                </c:pt>
                <c:pt idx="78">
                  <c:v>25.83</c:v>
                </c:pt>
                <c:pt idx="79">
                  <c:v>24.86</c:v>
                </c:pt>
                <c:pt idx="80">
                  <c:v>25.35</c:v>
                </c:pt>
                <c:pt idx="81">
                  <c:v>25.95</c:v>
                </c:pt>
                <c:pt idx="82">
                  <c:v>25.89</c:v>
                </c:pt>
                <c:pt idx="83">
                  <c:v>25.95</c:v>
                </c:pt>
                <c:pt idx="84">
                  <c:v>26.48</c:v>
                </c:pt>
                <c:pt idx="85">
                  <c:v>26.65</c:v>
                </c:pt>
                <c:pt idx="86">
                  <c:v>26.86</c:v>
                </c:pt>
                <c:pt idx="87">
                  <c:v>27.22</c:v>
                </c:pt>
                <c:pt idx="88">
                  <c:v>26.83</c:v>
                </c:pt>
                <c:pt idx="89">
                  <c:v>27.149000000000001</c:v>
                </c:pt>
                <c:pt idx="90">
                  <c:v>27.108000000000001</c:v>
                </c:pt>
                <c:pt idx="91">
                  <c:v>26.914000000000001</c:v>
                </c:pt>
                <c:pt idx="92">
                  <c:v>27.16</c:v>
                </c:pt>
                <c:pt idx="93">
                  <c:v>26.847000000000001</c:v>
                </c:pt>
                <c:pt idx="94">
                  <c:v>27.18</c:v>
                </c:pt>
                <c:pt idx="95">
                  <c:v>27.463999999999999</c:v>
                </c:pt>
                <c:pt idx="96">
                  <c:v>26.298999999999999</c:v>
                </c:pt>
                <c:pt idx="97">
                  <c:v>25.202000000000002</c:v>
                </c:pt>
                <c:pt idx="98">
                  <c:v>25.433</c:v>
                </c:pt>
                <c:pt idx="99">
                  <c:v>25.321999999999999</c:v>
                </c:pt>
                <c:pt idx="100">
                  <c:v>26.74</c:v>
                </c:pt>
                <c:pt idx="101">
                  <c:v>26.876999999999999</c:v>
                </c:pt>
                <c:pt idx="102">
                  <c:v>26.367000000000001</c:v>
                </c:pt>
                <c:pt idx="103">
                  <c:v>24.936</c:v>
                </c:pt>
                <c:pt idx="104">
                  <c:v>26.524999999999999</c:v>
                </c:pt>
                <c:pt idx="105">
                  <c:v>25.518999999999998</c:v>
                </c:pt>
                <c:pt idx="106">
                  <c:v>24.984999999999999</c:v>
                </c:pt>
                <c:pt idx="107">
                  <c:v>25.100999999999999</c:v>
                </c:pt>
                <c:pt idx="108">
                  <c:v>24.870999999999999</c:v>
                </c:pt>
                <c:pt idx="109">
                  <c:v>25.817</c:v>
                </c:pt>
                <c:pt idx="110">
                  <c:v>25.742000000000001</c:v>
                </c:pt>
                <c:pt idx="111">
                  <c:v>26.346</c:v>
                </c:pt>
                <c:pt idx="112">
                  <c:v>25.98</c:v>
                </c:pt>
                <c:pt idx="113">
                  <c:v>26.504000000000001</c:v>
                </c:pt>
                <c:pt idx="114">
                  <c:v>26.187000000000001</c:v>
                </c:pt>
                <c:pt idx="115">
                  <c:v>26.132000000000001</c:v>
                </c:pt>
                <c:pt idx="116">
                  <c:v>26.390999999999998</c:v>
                </c:pt>
                <c:pt idx="117">
                  <c:v>26.138000000000002</c:v>
                </c:pt>
                <c:pt idx="118">
                  <c:v>26.015000000000001</c:v>
                </c:pt>
                <c:pt idx="119">
                  <c:v>26.120999999999999</c:v>
                </c:pt>
                <c:pt idx="120">
                  <c:v>24.869</c:v>
                </c:pt>
                <c:pt idx="121">
                  <c:v>26.419</c:v>
                </c:pt>
                <c:pt idx="122">
                  <c:v>26.77</c:v>
                </c:pt>
                <c:pt idx="123">
                  <c:v>26.504000000000001</c:v>
                </c:pt>
                <c:pt idx="124">
                  <c:v>25.614999999999998</c:v>
                </c:pt>
                <c:pt idx="125">
                  <c:v>24.954999999999998</c:v>
                </c:pt>
                <c:pt idx="126">
                  <c:v>25.648</c:v>
                </c:pt>
                <c:pt idx="127">
                  <c:v>26.006</c:v>
                </c:pt>
                <c:pt idx="128">
                  <c:v>26.298999999999999</c:v>
                </c:pt>
                <c:pt idx="129">
                  <c:v>25.295999999999999</c:v>
                </c:pt>
                <c:pt idx="130">
                  <c:v>25.847000000000001</c:v>
                </c:pt>
                <c:pt idx="131">
                  <c:v>25.818999999999999</c:v>
                </c:pt>
                <c:pt idx="132">
                  <c:v>25.76</c:v>
                </c:pt>
                <c:pt idx="133">
                  <c:v>26.800999999999998</c:v>
                </c:pt>
                <c:pt idx="134">
                  <c:v>26.719000000000001</c:v>
                </c:pt>
                <c:pt idx="135">
                  <c:v>27.042999999999999</c:v>
                </c:pt>
                <c:pt idx="136">
                  <c:v>27.518999999999998</c:v>
                </c:pt>
                <c:pt idx="137">
                  <c:v>27.873000000000001</c:v>
                </c:pt>
                <c:pt idx="138">
                  <c:v>27.283000000000001</c:v>
                </c:pt>
                <c:pt idx="139">
                  <c:v>26.885999999999999</c:v>
                </c:pt>
                <c:pt idx="140">
                  <c:v>26.111999999999998</c:v>
                </c:pt>
                <c:pt idx="141">
                  <c:v>27.035</c:v>
                </c:pt>
                <c:pt idx="142">
                  <c:v>26.86</c:v>
                </c:pt>
                <c:pt idx="143">
                  <c:v>26.503</c:v>
                </c:pt>
                <c:pt idx="144">
                  <c:v>24.581</c:v>
                </c:pt>
                <c:pt idx="145">
                  <c:v>26.1</c:v>
                </c:pt>
                <c:pt idx="146">
                  <c:v>24.863</c:v>
                </c:pt>
                <c:pt idx="147">
                  <c:v>26.091999999999999</c:v>
                </c:pt>
                <c:pt idx="148">
                  <c:v>25.98</c:v>
                </c:pt>
                <c:pt idx="149">
                  <c:v>25.323</c:v>
                </c:pt>
                <c:pt idx="150">
                  <c:v>25.414999999999999</c:v>
                </c:pt>
                <c:pt idx="151">
                  <c:v>25.721</c:v>
                </c:pt>
                <c:pt idx="152">
                  <c:v>25.710999999999999</c:v>
                </c:pt>
                <c:pt idx="153">
                  <c:v>26.675999999999998</c:v>
                </c:pt>
                <c:pt idx="154">
                  <c:v>26.210999999999999</c:v>
                </c:pt>
                <c:pt idx="155">
                  <c:v>25.777000000000001</c:v>
                </c:pt>
                <c:pt idx="156">
                  <c:v>26.114999999999998</c:v>
                </c:pt>
                <c:pt idx="157">
                  <c:v>25.297000000000001</c:v>
                </c:pt>
                <c:pt idx="158">
                  <c:v>24.835999999999999</c:v>
                </c:pt>
                <c:pt idx="159">
                  <c:v>24.797000000000001</c:v>
                </c:pt>
                <c:pt idx="160">
                  <c:v>25.527000000000001</c:v>
                </c:pt>
                <c:pt idx="161">
                  <c:v>25.547000000000001</c:v>
                </c:pt>
                <c:pt idx="162">
                  <c:v>25.486000000000001</c:v>
                </c:pt>
                <c:pt idx="163">
                  <c:v>24.047999999999998</c:v>
                </c:pt>
                <c:pt idx="164">
                  <c:v>24.027000000000001</c:v>
                </c:pt>
                <c:pt idx="165">
                  <c:v>24.905000000000001</c:v>
                </c:pt>
                <c:pt idx="166">
                  <c:v>26.617999999999999</c:v>
                </c:pt>
                <c:pt idx="167">
                  <c:v>26.478999999999999</c:v>
                </c:pt>
                <c:pt idx="168">
                  <c:v>26.748000000000001</c:v>
                </c:pt>
                <c:pt idx="169">
                  <c:v>27.2</c:v>
                </c:pt>
                <c:pt idx="170">
                  <c:v>27.068000000000001</c:v>
                </c:pt>
                <c:pt idx="171">
                  <c:v>26.321999999999999</c:v>
                </c:pt>
                <c:pt idx="172">
                  <c:v>24.055</c:v>
                </c:pt>
                <c:pt idx="173">
                  <c:v>25.018999999999998</c:v>
                </c:pt>
                <c:pt idx="174">
                  <c:v>24.445</c:v>
                </c:pt>
                <c:pt idx="175">
                  <c:v>24.294</c:v>
                </c:pt>
                <c:pt idx="176">
                  <c:v>24.849</c:v>
                </c:pt>
                <c:pt idx="177">
                  <c:v>26.474</c:v>
                </c:pt>
                <c:pt idx="178">
                  <c:v>26.504000000000001</c:v>
                </c:pt>
                <c:pt idx="179">
                  <c:v>26.116</c:v>
                </c:pt>
                <c:pt idx="180">
                  <c:v>25.797999999999998</c:v>
                </c:pt>
                <c:pt idx="181">
                  <c:v>25.928000000000001</c:v>
                </c:pt>
                <c:pt idx="182">
                  <c:v>26.204999999999998</c:v>
                </c:pt>
                <c:pt idx="183">
                  <c:v>24.808</c:v>
                </c:pt>
                <c:pt idx="184">
                  <c:v>25.974</c:v>
                </c:pt>
                <c:pt idx="185">
                  <c:v>25.986999999999998</c:v>
                </c:pt>
                <c:pt idx="186">
                  <c:v>24.891999999999999</c:v>
                </c:pt>
                <c:pt idx="187">
                  <c:v>25.831</c:v>
                </c:pt>
                <c:pt idx="188">
                  <c:v>26.146000000000001</c:v>
                </c:pt>
                <c:pt idx="189">
                  <c:v>26.475999999999999</c:v>
                </c:pt>
                <c:pt idx="190">
                  <c:v>27.158000000000001</c:v>
                </c:pt>
                <c:pt idx="191">
                  <c:v>26.824000000000002</c:v>
                </c:pt>
                <c:pt idx="192">
                  <c:v>25.32</c:v>
                </c:pt>
                <c:pt idx="193">
                  <c:v>26.062000000000001</c:v>
                </c:pt>
                <c:pt idx="194">
                  <c:v>24.869</c:v>
                </c:pt>
                <c:pt idx="195">
                  <c:v>23.925000000000001</c:v>
                </c:pt>
                <c:pt idx="196">
                  <c:v>24.103999999999999</c:v>
                </c:pt>
                <c:pt idx="197">
                  <c:v>25.224</c:v>
                </c:pt>
                <c:pt idx="198">
                  <c:v>26.312000000000001</c:v>
                </c:pt>
                <c:pt idx="199">
                  <c:v>25.472000000000001</c:v>
                </c:pt>
                <c:pt idx="200">
                  <c:v>26.219000000000001</c:v>
                </c:pt>
                <c:pt idx="201">
                  <c:v>24.966999999999999</c:v>
                </c:pt>
                <c:pt idx="202">
                  <c:v>26.376000000000001</c:v>
                </c:pt>
                <c:pt idx="203">
                  <c:v>26.861999999999998</c:v>
                </c:pt>
                <c:pt idx="204">
                  <c:v>24.760999999999999</c:v>
                </c:pt>
                <c:pt idx="205">
                  <c:v>25.236000000000001</c:v>
                </c:pt>
                <c:pt idx="206">
                  <c:v>26.111000000000001</c:v>
                </c:pt>
                <c:pt idx="207">
                  <c:v>27.355</c:v>
                </c:pt>
                <c:pt idx="208">
                  <c:v>24.858000000000001</c:v>
                </c:pt>
                <c:pt idx="209">
                  <c:v>25.260999999999999</c:v>
                </c:pt>
                <c:pt idx="210">
                  <c:v>24.748000000000001</c:v>
                </c:pt>
                <c:pt idx="211">
                  <c:v>26.224</c:v>
                </c:pt>
                <c:pt idx="212">
                  <c:v>25.913</c:v>
                </c:pt>
                <c:pt idx="213">
                  <c:v>25.789000000000001</c:v>
                </c:pt>
                <c:pt idx="214">
                  <c:v>25.5</c:v>
                </c:pt>
                <c:pt idx="215">
                  <c:v>25.117000000000001</c:v>
                </c:pt>
                <c:pt idx="216">
                  <c:v>25.236999999999998</c:v>
                </c:pt>
                <c:pt idx="217">
                  <c:v>25.597999999999999</c:v>
                </c:pt>
                <c:pt idx="218">
                  <c:v>25.282</c:v>
                </c:pt>
                <c:pt idx="219">
                  <c:v>25.033999999999999</c:v>
                </c:pt>
                <c:pt idx="220">
                  <c:v>26.091000000000001</c:v>
                </c:pt>
                <c:pt idx="221">
                  <c:v>26.364999999999998</c:v>
                </c:pt>
                <c:pt idx="222">
                  <c:v>25.748999999999999</c:v>
                </c:pt>
                <c:pt idx="223">
                  <c:v>25.256</c:v>
                </c:pt>
                <c:pt idx="224">
                  <c:v>24.762</c:v>
                </c:pt>
                <c:pt idx="225">
                  <c:v>25.966000000000001</c:v>
                </c:pt>
                <c:pt idx="226">
                  <c:v>24.716000000000001</c:v>
                </c:pt>
                <c:pt idx="227">
                  <c:v>25.132999999999999</c:v>
                </c:pt>
                <c:pt idx="228">
                  <c:v>25.722000000000001</c:v>
                </c:pt>
                <c:pt idx="229">
                  <c:v>25.465</c:v>
                </c:pt>
                <c:pt idx="230">
                  <c:v>24.391999999999999</c:v>
                </c:pt>
                <c:pt idx="231">
                  <c:v>25.577000000000002</c:v>
                </c:pt>
                <c:pt idx="232">
                  <c:v>25.736000000000001</c:v>
                </c:pt>
                <c:pt idx="233">
                  <c:v>25.869</c:v>
                </c:pt>
                <c:pt idx="234">
                  <c:v>26.318999999999999</c:v>
                </c:pt>
                <c:pt idx="235">
                  <c:v>25.654</c:v>
                </c:pt>
                <c:pt idx="236">
                  <c:v>26.414000000000001</c:v>
                </c:pt>
                <c:pt idx="237">
                  <c:v>25.861000000000001</c:v>
                </c:pt>
                <c:pt idx="238">
                  <c:v>26.245000000000001</c:v>
                </c:pt>
                <c:pt idx="239">
                  <c:v>26.154</c:v>
                </c:pt>
                <c:pt idx="240">
                  <c:v>25.619</c:v>
                </c:pt>
                <c:pt idx="241">
                  <c:v>23.484000000000002</c:v>
                </c:pt>
                <c:pt idx="242">
                  <c:v>25.344000000000001</c:v>
                </c:pt>
                <c:pt idx="243">
                  <c:v>25.477</c:v>
                </c:pt>
                <c:pt idx="244">
                  <c:v>25.890999999999998</c:v>
                </c:pt>
                <c:pt idx="245">
                  <c:v>25.774999999999999</c:v>
                </c:pt>
                <c:pt idx="246">
                  <c:v>25.283000000000001</c:v>
                </c:pt>
                <c:pt idx="247">
                  <c:v>24.667999999999999</c:v>
                </c:pt>
                <c:pt idx="248">
                  <c:v>25.824000000000002</c:v>
                </c:pt>
                <c:pt idx="249">
                  <c:v>25.922999999999998</c:v>
                </c:pt>
                <c:pt idx="250">
                  <c:v>25.358000000000001</c:v>
                </c:pt>
                <c:pt idx="251">
                  <c:v>24.826000000000001</c:v>
                </c:pt>
                <c:pt idx="252">
                  <c:v>24.834</c:v>
                </c:pt>
                <c:pt idx="253">
                  <c:v>25.256</c:v>
                </c:pt>
                <c:pt idx="254">
                  <c:v>24.972000000000001</c:v>
                </c:pt>
                <c:pt idx="255">
                  <c:v>24.905000000000001</c:v>
                </c:pt>
                <c:pt idx="256">
                  <c:v>25.626000000000001</c:v>
                </c:pt>
                <c:pt idx="257">
                  <c:v>25.614999999999998</c:v>
                </c:pt>
                <c:pt idx="258">
                  <c:v>24.475999999999999</c:v>
                </c:pt>
                <c:pt idx="259">
                  <c:v>24.463000000000001</c:v>
                </c:pt>
                <c:pt idx="260">
                  <c:v>24.989000000000001</c:v>
                </c:pt>
                <c:pt idx="261">
                  <c:v>24.102</c:v>
                </c:pt>
                <c:pt idx="262">
                  <c:v>25.065000000000001</c:v>
                </c:pt>
                <c:pt idx="263">
                  <c:v>24.417000000000002</c:v>
                </c:pt>
                <c:pt idx="264">
                  <c:v>24.544</c:v>
                </c:pt>
                <c:pt idx="265">
                  <c:v>24.831</c:v>
                </c:pt>
                <c:pt idx="266">
                  <c:v>25.376000000000001</c:v>
                </c:pt>
                <c:pt idx="267">
                  <c:v>25.288</c:v>
                </c:pt>
                <c:pt idx="268">
                  <c:v>25.556999999999999</c:v>
                </c:pt>
                <c:pt idx="269">
                  <c:v>25.706</c:v>
                </c:pt>
                <c:pt idx="270">
                  <c:v>24.978000000000002</c:v>
                </c:pt>
                <c:pt idx="271">
                  <c:v>25.132000000000001</c:v>
                </c:pt>
                <c:pt idx="272">
                  <c:v>25.731000000000002</c:v>
                </c:pt>
                <c:pt idx="273">
                  <c:v>24.329000000000001</c:v>
                </c:pt>
                <c:pt idx="274">
                  <c:v>24.068999999999999</c:v>
                </c:pt>
                <c:pt idx="275">
                  <c:v>24.98</c:v>
                </c:pt>
                <c:pt idx="276">
                  <c:v>25.838999999999999</c:v>
                </c:pt>
                <c:pt idx="277">
                  <c:v>24.946999999999999</c:v>
                </c:pt>
                <c:pt idx="278">
                  <c:v>25.440999999999999</c:v>
                </c:pt>
                <c:pt idx="279">
                  <c:v>25.949000000000002</c:v>
                </c:pt>
                <c:pt idx="280">
                  <c:v>27.164999999999999</c:v>
                </c:pt>
                <c:pt idx="281">
                  <c:v>26.137</c:v>
                </c:pt>
                <c:pt idx="282">
                  <c:v>24.408000000000001</c:v>
                </c:pt>
                <c:pt idx="283">
                  <c:v>24.532</c:v>
                </c:pt>
                <c:pt idx="284">
                  <c:v>24.241</c:v>
                </c:pt>
                <c:pt idx="285">
                  <c:v>24.654</c:v>
                </c:pt>
                <c:pt idx="286">
                  <c:v>24.83</c:v>
                </c:pt>
                <c:pt idx="287">
                  <c:v>24.875</c:v>
                </c:pt>
                <c:pt idx="288">
                  <c:v>24.914999999999999</c:v>
                </c:pt>
                <c:pt idx="289">
                  <c:v>25.141999999999999</c:v>
                </c:pt>
                <c:pt idx="290">
                  <c:v>25.097000000000001</c:v>
                </c:pt>
                <c:pt idx="291">
                  <c:v>25.177</c:v>
                </c:pt>
                <c:pt idx="292">
                  <c:v>25.201000000000001</c:v>
                </c:pt>
                <c:pt idx="293">
                  <c:v>25.715</c:v>
                </c:pt>
                <c:pt idx="294">
                  <c:v>24.888999999999999</c:v>
                </c:pt>
                <c:pt idx="295">
                  <c:v>25.495000000000001</c:v>
                </c:pt>
                <c:pt idx="296">
                  <c:v>25.821999999999999</c:v>
                </c:pt>
                <c:pt idx="297">
                  <c:v>25.994</c:v>
                </c:pt>
                <c:pt idx="298">
                  <c:v>25.934999999999999</c:v>
                </c:pt>
                <c:pt idx="299">
                  <c:v>27.222999999999999</c:v>
                </c:pt>
                <c:pt idx="300">
                  <c:v>25.984000000000002</c:v>
                </c:pt>
                <c:pt idx="301">
                  <c:v>25.283000000000001</c:v>
                </c:pt>
                <c:pt idx="302">
                  <c:v>26.251000000000001</c:v>
                </c:pt>
                <c:pt idx="303">
                  <c:v>25.983000000000001</c:v>
                </c:pt>
                <c:pt idx="304">
                  <c:v>25.797000000000001</c:v>
                </c:pt>
                <c:pt idx="305">
                  <c:v>25.077999999999999</c:v>
                </c:pt>
                <c:pt idx="306">
                  <c:v>24.126000000000001</c:v>
                </c:pt>
                <c:pt idx="307">
                  <c:v>24.582999999999998</c:v>
                </c:pt>
                <c:pt idx="308">
                  <c:v>24.806999999999999</c:v>
                </c:pt>
                <c:pt idx="309">
                  <c:v>25.155999999999999</c:v>
                </c:pt>
                <c:pt idx="310">
                  <c:v>25.263000000000002</c:v>
                </c:pt>
                <c:pt idx="311">
                  <c:v>25.945</c:v>
                </c:pt>
                <c:pt idx="312">
                  <c:v>26.337</c:v>
                </c:pt>
                <c:pt idx="313">
                  <c:v>25.225999999999999</c:v>
                </c:pt>
                <c:pt idx="314">
                  <c:v>25.785</c:v>
                </c:pt>
                <c:pt idx="315">
                  <c:v>25.468</c:v>
                </c:pt>
                <c:pt idx="316">
                  <c:v>24.568999999999999</c:v>
                </c:pt>
                <c:pt idx="317">
                  <c:v>25.085000000000001</c:v>
                </c:pt>
                <c:pt idx="318">
                  <c:v>24.76</c:v>
                </c:pt>
                <c:pt idx="319">
                  <c:v>25.062000000000001</c:v>
                </c:pt>
                <c:pt idx="320">
                  <c:v>25.283999999999999</c:v>
                </c:pt>
                <c:pt idx="321">
                  <c:v>25.091000000000001</c:v>
                </c:pt>
                <c:pt idx="322">
                  <c:v>25.14</c:v>
                </c:pt>
                <c:pt idx="323">
                  <c:v>26.734999999999999</c:v>
                </c:pt>
                <c:pt idx="324">
                  <c:v>25.989000000000001</c:v>
                </c:pt>
                <c:pt idx="325">
                  <c:v>25.085000000000001</c:v>
                </c:pt>
                <c:pt idx="326">
                  <c:v>25.026</c:v>
                </c:pt>
                <c:pt idx="327">
                  <c:v>25.864000000000001</c:v>
                </c:pt>
                <c:pt idx="328">
                  <c:v>26.302</c:v>
                </c:pt>
                <c:pt idx="329">
                  <c:v>26.202999999999999</c:v>
                </c:pt>
                <c:pt idx="330">
                  <c:v>26.093</c:v>
                </c:pt>
                <c:pt idx="331">
                  <c:v>26.481000000000002</c:v>
                </c:pt>
                <c:pt idx="332">
                  <c:v>25.907</c:v>
                </c:pt>
                <c:pt idx="333">
                  <c:v>25.126999999999999</c:v>
                </c:pt>
                <c:pt idx="334">
                  <c:v>24.347000000000001</c:v>
                </c:pt>
                <c:pt idx="335">
                  <c:v>25.114000000000001</c:v>
                </c:pt>
                <c:pt idx="336">
                  <c:v>25.523</c:v>
                </c:pt>
                <c:pt idx="337">
                  <c:v>25.664000000000001</c:v>
                </c:pt>
                <c:pt idx="338">
                  <c:v>25.757000000000001</c:v>
                </c:pt>
                <c:pt idx="339">
                  <c:v>25.815999999999999</c:v>
                </c:pt>
                <c:pt idx="340">
                  <c:v>25.582999999999998</c:v>
                </c:pt>
                <c:pt idx="341">
                  <c:v>26.007000000000001</c:v>
                </c:pt>
                <c:pt idx="342">
                  <c:v>26.399000000000001</c:v>
                </c:pt>
                <c:pt idx="343">
                  <c:v>26.102</c:v>
                </c:pt>
                <c:pt idx="344">
                  <c:v>26.202999999999999</c:v>
                </c:pt>
                <c:pt idx="345">
                  <c:v>26.259</c:v>
                </c:pt>
                <c:pt idx="346">
                  <c:v>26.238</c:v>
                </c:pt>
                <c:pt idx="347">
                  <c:v>25.847000000000001</c:v>
                </c:pt>
                <c:pt idx="348">
                  <c:v>25.719000000000001</c:v>
                </c:pt>
                <c:pt idx="349">
                  <c:v>26.123999999999999</c:v>
                </c:pt>
                <c:pt idx="350">
                  <c:v>25.978000000000002</c:v>
                </c:pt>
                <c:pt idx="351">
                  <c:v>25.555</c:v>
                </c:pt>
                <c:pt idx="352">
                  <c:v>26.053000000000001</c:v>
                </c:pt>
                <c:pt idx="353">
                  <c:v>25.805</c:v>
                </c:pt>
                <c:pt idx="354">
                  <c:v>25.606999999999999</c:v>
                </c:pt>
                <c:pt idx="355">
                  <c:v>23.783999999999999</c:v>
                </c:pt>
                <c:pt idx="356">
                  <c:v>23.547000000000001</c:v>
                </c:pt>
                <c:pt idx="357">
                  <c:v>24.869</c:v>
                </c:pt>
                <c:pt idx="358">
                  <c:v>24.693000000000001</c:v>
                </c:pt>
                <c:pt idx="359">
                  <c:v>24.609000000000002</c:v>
                </c:pt>
                <c:pt idx="360">
                  <c:v>24.344999999999999</c:v>
                </c:pt>
                <c:pt idx="361">
                  <c:v>25.309000000000001</c:v>
                </c:pt>
                <c:pt idx="362">
                  <c:v>25.617000000000001</c:v>
                </c:pt>
                <c:pt idx="363">
                  <c:v>25.440999999999999</c:v>
                </c:pt>
                <c:pt idx="364">
                  <c:v>25.376999999999999</c:v>
                </c:pt>
                <c:pt idx="365">
                  <c:v>25.071000000000002</c:v>
                </c:pt>
                <c:pt idx="366">
                  <c:v>26.141999999999999</c:v>
                </c:pt>
                <c:pt idx="367">
                  <c:v>25.712</c:v>
                </c:pt>
                <c:pt idx="368">
                  <c:v>25.882000000000001</c:v>
                </c:pt>
                <c:pt idx="369">
                  <c:v>25.64</c:v>
                </c:pt>
                <c:pt idx="370">
                  <c:v>25.565999999999999</c:v>
                </c:pt>
                <c:pt idx="371">
                  <c:v>25.353999999999999</c:v>
                </c:pt>
                <c:pt idx="372">
                  <c:v>25.943000000000001</c:v>
                </c:pt>
                <c:pt idx="373">
                  <c:v>25.699000000000002</c:v>
                </c:pt>
                <c:pt idx="374">
                  <c:v>25.925000000000001</c:v>
                </c:pt>
                <c:pt idx="375">
                  <c:v>25.997</c:v>
                </c:pt>
                <c:pt idx="376">
                  <c:v>25.986000000000001</c:v>
                </c:pt>
                <c:pt idx="377">
                  <c:v>26.056000000000001</c:v>
                </c:pt>
                <c:pt idx="378">
                  <c:v>25.968</c:v>
                </c:pt>
                <c:pt idx="379">
                  <c:v>25.524999999999999</c:v>
                </c:pt>
                <c:pt idx="380">
                  <c:v>25.710999999999999</c:v>
                </c:pt>
                <c:pt idx="381">
                  <c:v>25.108000000000001</c:v>
                </c:pt>
                <c:pt idx="382">
                  <c:v>25.614999999999998</c:v>
                </c:pt>
                <c:pt idx="383">
                  <c:v>26.100999999999999</c:v>
                </c:pt>
                <c:pt idx="384">
                  <c:v>25.710999999999999</c:v>
                </c:pt>
                <c:pt idx="385">
                  <c:v>25.491</c:v>
                </c:pt>
                <c:pt idx="386">
                  <c:v>25.359000000000002</c:v>
                </c:pt>
                <c:pt idx="387">
                  <c:v>25.117999999999999</c:v>
                </c:pt>
                <c:pt idx="388">
                  <c:v>24.992000000000001</c:v>
                </c:pt>
                <c:pt idx="389">
                  <c:v>24.928999999999998</c:v>
                </c:pt>
                <c:pt idx="390">
                  <c:v>25.558</c:v>
                </c:pt>
                <c:pt idx="391">
                  <c:v>25.881</c:v>
                </c:pt>
                <c:pt idx="392">
                  <c:v>25.535</c:v>
                </c:pt>
                <c:pt idx="393">
                  <c:v>25.902000000000001</c:v>
                </c:pt>
                <c:pt idx="394">
                  <c:v>25.736999999999998</c:v>
                </c:pt>
                <c:pt idx="395">
                  <c:v>25.879000000000001</c:v>
                </c:pt>
                <c:pt idx="396">
                  <c:v>25.741</c:v>
                </c:pt>
                <c:pt idx="397">
                  <c:v>26.119</c:v>
                </c:pt>
                <c:pt idx="398">
                  <c:v>25.82</c:v>
                </c:pt>
                <c:pt idx="399">
                  <c:v>26.038</c:v>
                </c:pt>
                <c:pt idx="400">
                  <c:v>25.795000000000002</c:v>
                </c:pt>
                <c:pt idx="401">
                  <c:v>25.503</c:v>
                </c:pt>
                <c:pt idx="402">
                  <c:v>25.994</c:v>
                </c:pt>
                <c:pt idx="403">
                  <c:v>25.957999999999998</c:v>
                </c:pt>
                <c:pt idx="404">
                  <c:v>25.707000000000001</c:v>
                </c:pt>
                <c:pt idx="405">
                  <c:v>25.555</c:v>
                </c:pt>
                <c:pt idx="406">
                  <c:v>25.521000000000001</c:v>
                </c:pt>
                <c:pt idx="407">
                  <c:v>25.748000000000001</c:v>
                </c:pt>
                <c:pt idx="408">
                  <c:v>25.611000000000001</c:v>
                </c:pt>
                <c:pt idx="409">
                  <c:v>25.472000000000001</c:v>
                </c:pt>
                <c:pt idx="410">
                  <c:v>25.030999999999999</c:v>
                </c:pt>
                <c:pt idx="411">
                  <c:v>25.867000000000001</c:v>
                </c:pt>
                <c:pt idx="412">
                  <c:v>26.196000000000002</c:v>
                </c:pt>
                <c:pt idx="413">
                  <c:v>25.96</c:v>
                </c:pt>
                <c:pt idx="414">
                  <c:v>25.43</c:v>
                </c:pt>
                <c:pt idx="415">
                  <c:v>26.102</c:v>
                </c:pt>
                <c:pt idx="416">
                  <c:v>26.161999999999999</c:v>
                </c:pt>
                <c:pt idx="417">
                  <c:v>26.126000000000001</c:v>
                </c:pt>
                <c:pt idx="418">
                  <c:v>26.358000000000001</c:v>
                </c:pt>
                <c:pt idx="419">
                  <c:v>26.016999999999999</c:v>
                </c:pt>
                <c:pt idx="420">
                  <c:v>26.018000000000001</c:v>
                </c:pt>
                <c:pt idx="421">
                  <c:v>26.294</c:v>
                </c:pt>
                <c:pt idx="422">
                  <c:v>26.247</c:v>
                </c:pt>
                <c:pt idx="423">
                  <c:v>26.297000000000001</c:v>
                </c:pt>
                <c:pt idx="424">
                  <c:v>26.164000000000001</c:v>
                </c:pt>
                <c:pt idx="425">
                  <c:v>25.585000000000001</c:v>
                </c:pt>
                <c:pt idx="426">
                  <c:v>25.898</c:v>
                </c:pt>
                <c:pt idx="427">
                  <c:v>24.978999999999999</c:v>
                </c:pt>
                <c:pt idx="428">
                  <c:v>26.125</c:v>
                </c:pt>
                <c:pt idx="429">
                  <c:v>26.456</c:v>
                </c:pt>
                <c:pt idx="430">
                  <c:v>27.109000000000002</c:v>
                </c:pt>
                <c:pt idx="431">
                  <c:v>26.547999999999998</c:v>
                </c:pt>
                <c:pt idx="432">
                  <c:v>26.234000000000002</c:v>
                </c:pt>
                <c:pt idx="433">
                  <c:v>26.466999999999999</c:v>
                </c:pt>
                <c:pt idx="434">
                  <c:v>26.416</c:v>
                </c:pt>
                <c:pt idx="435">
                  <c:v>26.338999999999999</c:v>
                </c:pt>
                <c:pt idx="436">
                  <c:v>26.009</c:v>
                </c:pt>
                <c:pt idx="437">
                  <c:v>25.14</c:v>
                </c:pt>
                <c:pt idx="438">
                  <c:v>24.95</c:v>
                </c:pt>
                <c:pt idx="439">
                  <c:v>26.074000000000002</c:v>
                </c:pt>
                <c:pt idx="440">
                  <c:v>26.268999999999998</c:v>
                </c:pt>
                <c:pt idx="441">
                  <c:v>26.449000000000002</c:v>
                </c:pt>
                <c:pt idx="442">
                  <c:v>25.954999999999998</c:v>
                </c:pt>
                <c:pt idx="443">
                  <c:v>26.318000000000001</c:v>
                </c:pt>
                <c:pt idx="444">
                  <c:v>26.468</c:v>
                </c:pt>
                <c:pt idx="445">
                  <c:v>26.558</c:v>
                </c:pt>
                <c:pt idx="446">
                  <c:v>26.718</c:v>
                </c:pt>
                <c:pt idx="447">
                  <c:v>26.227</c:v>
                </c:pt>
                <c:pt idx="448">
                  <c:v>26.233000000000001</c:v>
                </c:pt>
                <c:pt idx="449">
                  <c:v>26.855</c:v>
                </c:pt>
                <c:pt idx="450">
                  <c:v>26.687000000000001</c:v>
                </c:pt>
                <c:pt idx="451">
                  <c:v>26.186</c:v>
                </c:pt>
                <c:pt idx="452">
                  <c:v>26.667000000000002</c:v>
                </c:pt>
                <c:pt idx="453">
                  <c:v>26.42</c:v>
                </c:pt>
                <c:pt idx="454">
                  <c:v>26.658000000000001</c:v>
                </c:pt>
                <c:pt idx="455">
                  <c:v>26.710999999999999</c:v>
                </c:pt>
                <c:pt idx="456">
                  <c:v>27.198</c:v>
                </c:pt>
                <c:pt idx="457">
                  <c:v>27.001000000000001</c:v>
                </c:pt>
                <c:pt idx="458">
                  <c:v>26.774999999999999</c:v>
                </c:pt>
                <c:pt idx="459">
                  <c:v>26.106000000000002</c:v>
                </c:pt>
                <c:pt idx="460">
                  <c:v>26.138000000000002</c:v>
                </c:pt>
                <c:pt idx="461">
                  <c:v>26.736999999999998</c:v>
                </c:pt>
                <c:pt idx="462">
                  <c:v>26.919</c:v>
                </c:pt>
                <c:pt idx="463">
                  <c:v>26.533999999999999</c:v>
                </c:pt>
                <c:pt idx="464">
                  <c:v>26.925999999999998</c:v>
                </c:pt>
                <c:pt idx="465">
                  <c:v>26.577999999999999</c:v>
                </c:pt>
                <c:pt idx="466">
                  <c:v>27.192</c:v>
                </c:pt>
                <c:pt idx="467">
                  <c:v>26.684999999999999</c:v>
                </c:pt>
                <c:pt idx="468">
                  <c:v>26.510999999999999</c:v>
                </c:pt>
                <c:pt idx="469">
                  <c:v>25.859000000000002</c:v>
                </c:pt>
                <c:pt idx="470">
                  <c:v>27.283999999999999</c:v>
                </c:pt>
                <c:pt idx="471">
                  <c:v>25.402999999999999</c:v>
                </c:pt>
                <c:pt idx="472">
                  <c:v>26.29</c:v>
                </c:pt>
                <c:pt idx="473">
                  <c:v>24.68</c:v>
                </c:pt>
                <c:pt idx="474">
                  <c:v>25.530999999999999</c:v>
                </c:pt>
                <c:pt idx="475">
                  <c:v>27.305</c:v>
                </c:pt>
                <c:pt idx="476">
                  <c:v>26.053000000000001</c:v>
                </c:pt>
                <c:pt idx="477">
                  <c:v>26.79</c:v>
                </c:pt>
                <c:pt idx="478">
                  <c:v>27.581</c:v>
                </c:pt>
                <c:pt idx="479">
                  <c:v>27.524000000000001</c:v>
                </c:pt>
                <c:pt idx="480">
                  <c:v>27.300999999999998</c:v>
                </c:pt>
                <c:pt idx="481">
                  <c:v>24.84</c:v>
                </c:pt>
                <c:pt idx="482">
                  <c:v>25.094999999999999</c:v>
                </c:pt>
                <c:pt idx="483">
                  <c:v>26.007999999999999</c:v>
                </c:pt>
                <c:pt idx="484">
                  <c:v>24.998000000000001</c:v>
                </c:pt>
                <c:pt idx="485">
                  <c:v>25.478999999999999</c:v>
                </c:pt>
                <c:pt idx="486">
                  <c:v>25.738</c:v>
                </c:pt>
                <c:pt idx="487">
                  <c:v>24.8</c:v>
                </c:pt>
                <c:pt idx="488">
                  <c:v>26.015000000000001</c:v>
                </c:pt>
                <c:pt idx="489">
                  <c:v>26.565000000000001</c:v>
                </c:pt>
                <c:pt idx="490">
                  <c:v>26.312000000000001</c:v>
                </c:pt>
                <c:pt idx="491">
                  <c:v>26.786999999999999</c:v>
                </c:pt>
                <c:pt idx="492">
                  <c:v>26.794</c:v>
                </c:pt>
                <c:pt idx="493">
                  <c:v>26.663</c:v>
                </c:pt>
                <c:pt idx="494">
                  <c:v>25.74</c:v>
                </c:pt>
                <c:pt idx="495">
                  <c:v>24.169</c:v>
                </c:pt>
                <c:pt idx="496">
                  <c:v>24.449000000000002</c:v>
                </c:pt>
                <c:pt idx="497">
                  <c:v>25.055</c:v>
                </c:pt>
                <c:pt idx="498">
                  <c:v>25.803999999999998</c:v>
                </c:pt>
                <c:pt idx="499">
                  <c:v>26.635999999999999</c:v>
                </c:pt>
                <c:pt idx="500">
                  <c:v>25.408999999999999</c:v>
                </c:pt>
                <c:pt idx="501">
                  <c:v>26.117999999999999</c:v>
                </c:pt>
                <c:pt idx="502">
                  <c:v>26.24</c:v>
                </c:pt>
                <c:pt idx="503">
                  <c:v>24.936</c:v>
                </c:pt>
                <c:pt idx="504">
                  <c:v>25.686</c:v>
                </c:pt>
                <c:pt idx="505">
                  <c:v>25.699000000000002</c:v>
                </c:pt>
                <c:pt idx="506">
                  <c:v>25.946999999999999</c:v>
                </c:pt>
                <c:pt idx="507">
                  <c:v>26.628</c:v>
                </c:pt>
                <c:pt idx="508">
                  <c:v>25.344999999999999</c:v>
                </c:pt>
                <c:pt idx="509">
                  <c:v>26.085999999999999</c:v>
                </c:pt>
                <c:pt idx="510">
                  <c:v>27.151</c:v>
                </c:pt>
                <c:pt idx="511">
                  <c:v>25.439</c:v>
                </c:pt>
                <c:pt idx="512">
                  <c:v>24.391999999999999</c:v>
                </c:pt>
                <c:pt idx="513">
                  <c:v>24.535</c:v>
                </c:pt>
                <c:pt idx="514">
                  <c:v>25.123999999999999</c:v>
                </c:pt>
                <c:pt idx="515">
                  <c:v>24.927</c:v>
                </c:pt>
                <c:pt idx="516">
                  <c:v>24.48</c:v>
                </c:pt>
                <c:pt idx="517">
                  <c:v>25.126000000000001</c:v>
                </c:pt>
                <c:pt idx="518">
                  <c:v>25.452000000000002</c:v>
                </c:pt>
                <c:pt idx="519">
                  <c:v>23.846</c:v>
                </c:pt>
                <c:pt idx="520">
                  <c:v>25.245000000000001</c:v>
                </c:pt>
                <c:pt idx="521">
                  <c:v>25.995999999999999</c:v>
                </c:pt>
                <c:pt idx="522">
                  <c:v>25.788</c:v>
                </c:pt>
                <c:pt idx="523">
                  <c:v>24.338999999999999</c:v>
                </c:pt>
                <c:pt idx="524">
                  <c:v>25.87</c:v>
                </c:pt>
                <c:pt idx="525">
                  <c:v>25.45</c:v>
                </c:pt>
                <c:pt idx="526">
                  <c:v>24.236000000000001</c:v>
                </c:pt>
                <c:pt idx="527">
                  <c:v>25.434999999999999</c:v>
                </c:pt>
                <c:pt idx="528">
                  <c:v>24.913</c:v>
                </c:pt>
                <c:pt idx="529">
                  <c:v>24.673999999999999</c:v>
                </c:pt>
                <c:pt idx="530">
                  <c:v>25.949000000000002</c:v>
                </c:pt>
                <c:pt idx="531">
                  <c:v>26.745000000000001</c:v>
                </c:pt>
                <c:pt idx="532">
                  <c:v>25.559000000000001</c:v>
                </c:pt>
                <c:pt idx="533">
                  <c:v>25.79</c:v>
                </c:pt>
                <c:pt idx="534">
                  <c:v>26.297000000000001</c:v>
                </c:pt>
                <c:pt idx="535">
                  <c:v>24.789000000000001</c:v>
                </c:pt>
                <c:pt idx="536">
                  <c:v>25.152999999999999</c:v>
                </c:pt>
                <c:pt idx="537">
                  <c:v>24.795999999999999</c:v>
                </c:pt>
                <c:pt idx="538">
                  <c:v>25.154</c:v>
                </c:pt>
                <c:pt idx="539">
                  <c:v>24.256</c:v>
                </c:pt>
                <c:pt idx="540">
                  <c:v>25.164999999999999</c:v>
                </c:pt>
                <c:pt idx="541">
                  <c:v>25.552</c:v>
                </c:pt>
                <c:pt idx="542">
                  <c:v>25.902000000000001</c:v>
                </c:pt>
                <c:pt idx="543">
                  <c:v>25.748000000000001</c:v>
                </c:pt>
                <c:pt idx="544">
                  <c:v>26.353999999999999</c:v>
                </c:pt>
                <c:pt idx="545">
                  <c:v>27.242999999999999</c:v>
                </c:pt>
                <c:pt idx="546">
                  <c:v>26.893000000000001</c:v>
                </c:pt>
                <c:pt idx="547">
                  <c:v>26.818000000000001</c:v>
                </c:pt>
                <c:pt idx="548">
                  <c:v>26.742000000000001</c:v>
                </c:pt>
                <c:pt idx="549">
                  <c:v>26.645</c:v>
                </c:pt>
                <c:pt idx="550">
                  <c:v>26.402999999999999</c:v>
                </c:pt>
                <c:pt idx="551">
                  <c:v>25.204000000000001</c:v>
                </c:pt>
                <c:pt idx="552">
                  <c:v>24.805</c:v>
                </c:pt>
                <c:pt idx="553">
                  <c:v>25.887</c:v>
                </c:pt>
                <c:pt idx="554">
                  <c:v>26.440999999999999</c:v>
                </c:pt>
                <c:pt idx="555">
                  <c:v>24.523</c:v>
                </c:pt>
                <c:pt idx="556">
                  <c:v>25.794</c:v>
                </c:pt>
                <c:pt idx="557">
                  <c:v>26.044</c:v>
                </c:pt>
                <c:pt idx="558">
                  <c:v>25.617000000000001</c:v>
                </c:pt>
                <c:pt idx="559">
                  <c:v>24.756</c:v>
                </c:pt>
                <c:pt idx="560">
                  <c:v>25.419</c:v>
                </c:pt>
                <c:pt idx="561">
                  <c:v>24.5</c:v>
                </c:pt>
                <c:pt idx="562">
                  <c:v>25.338000000000001</c:v>
                </c:pt>
                <c:pt idx="563">
                  <c:v>26.076000000000001</c:v>
                </c:pt>
                <c:pt idx="564">
                  <c:v>25.16</c:v>
                </c:pt>
                <c:pt idx="565">
                  <c:v>24.895</c:v>
                </c:pt>
                <c:pt idx="566">
                  <c:v>24.760999999999999</c:v>
                </c:pt>
                <c:pt idx="567">
                  <c:v>25.99</c:v>
                </c:pt>
                <c:pt idx="568">
                  <c:v>24.77</c:v>
                </c:pt>
                <c:pt idx="569">
                  <c:v>25.553000000000001</c:v>
                </c:pt>
                <c:pt idx="570">
                  <c:v>25.251000000000001</c:v>
                </c:pt>
                <c:pt idx="571">
                  <c:v>24.268000000000001</c:v>
                </c:pt>
                <c:pt idx="572">
                  <c:v>24.805</c:v>
                </c:pt>
                <c:pt idx="573">
                  <c:v>25.773</c:v>
                </c:pt>
                <c:pt idx="574">
                  <c:v>25.045000000000002</c:v>
                </c:pt>
                <c:pt idx="575">
                  <c:v>24.957999999999998</c:v>
                </c:pt>
                <c:pt idx="576">
                  <c:v>24.931000000000001</c:v>
                </c:pt>
                <c:pt idx="577">
                  <c:v>25.808</c:v>
                </c:pt>
                <c:pt idx="578">
                  <c:v>25.645</c:v>
                </c:pt>
                <c:pt idx="579">
                  <c:v>25.747</c:v>
                </c:pt>
                <c:pt idx="580">
                  <c:v>25.588000000000001</c:v>
                </c:pt>
                <c:pt idx="581">
                  <c:v>25.997</c:v>
                </c:pt>
                <c:pt idx="582">
                  <c:v>26.661999999999999</c:v>
                </c:pt>
                <c:pt idx="583">
                  <c:v>25.954999999999998</c:v>
                </c:pt>
                <c:pt idx="584">
                  <c:v>24.585000000000001</c:v>
                </c:pt>
                <c:pt idx="585">
                  <c:v>25.279</c:v>
                </c:pt>
                <c:pt idx="586">
                  <c:v>25.501999999999999</c:v>
                </c:pt>
                <c:pt idx="587">
                  <c:v>25.991</c:v>
                </c:pt>
                <c:pt idx="588">
                  <c:v>26.425000000000001</c:v>
                </c:pt>
                <c:pt idx="589">
                  <c:v>25.817</c:v>
                </c:pt>
                <c:pt idx="590">
                  <c:v>25.529</c:v>
                </c:pt>
                <c:pt idx="591">
                  <c:v>25.73</c:v>
                </c:pt>
                <c:pt idx="592">
                  <c:v>25.951000000000001</c:v>
                </c:pt>
                <c:pt idx="593">
                  <c:v>25.943999999999999</c:v>
                </c:pt>
                <c:pt idx="594">
                  <c:v>25.41</c:v>
                </c:pt>
                <c:pt idx="595">
                  <c:v>25.4</c:v>
                </c:pt>
                <c:pt idx="596">
                  <c:v>25.324000000000002</c:v>
                </c:pt>
                <c:pt idx="597">
                  <c:v>25.417999999999999</c:v>
                </c:pt>
                <c:pt idx="598">
                  <c:v>25.204000000000001</c:v>
                </c:pt>
                <c:pt idx="599">
                  <c:v>25.236999999999998</c:v>
                </c:pt>
                <c:pt idx="600">
                  <c:v>25.675000000000001</c:v>
                </c:pt>
                <c:pt idx="601">
                  <c:v>24.704999999999998</c:v>
                </c:pt>
                <c:pt idx="602">
                  <c:v>24.742000000000001</c:v>
                </c:pt>
                <c:pt idx="603">
                  <c:v>25.780999999999999</c:v>
                </c:pt>
                <c:pt idx="604">
                  <c:v>24.071000000000002</c:v>
                </c:pt>
                <c:pt idx="605">
                  <c:v>24.306000000000001</c:v>
                </c:pt>
                <c:pt idx="606">
                  <c:v>25.39</c:v>
                </c:pt>
                <c:pt idx="607">
                  <c:v>23.765000000000001</c:v>
                </c:pt>
                <c:pt idx="608">
                  <c:v>25.605</c:v>
                </c:pt>
                <c:pt idx="609">
                  <c:v>25.434000000000001</c:v>
                </c:pt>
                <c:pt idx="610">
                  <c:v>24.893000000000001</c:v>
                </c:pt>
                <c:pt idx="611">
                  <c:v>25.402999999999999</c:v>
                </c:pt>
                <c:pt idx="612">
                  <c:v>25.276</c:v>
                </c:pt>
                <c:pt idx="613">
                  <c:v>24.876000000000001</c:v>
                </c:pt>
                <c:pt idx="614">
                  <c:v>25.779</c:v>
                </c:pt>
                <c:pt idx="615">
                  <c:v>24.943999999999999</c:v>
                </c:pt>
                <c:pt idx="616">
                  <c:v>25.824000000000002</c:v>
                </c:pt>
                <c:pt idx="617">
                  <c:v>26.826000000000001</c:v>
                </c:pt>
                <c:pt idx="618">
                  <c:v>26.021000000000001</c:v>
                </c:pt>
                <c:pt idx="619">
                  <c:v>25.437999999999999</c:v>
                </c:pt>
                <c:pt idx="620">
                  <c:v>24.742000000000001</c:v>
                </c:pt>
                <c:pt idx="621">
                  <c:v>24.202000000000002</c:v>
                </c:pt>
                <c:pt idx="622">
                  <c:v>25.617000000000001</c:v>
                </c:pt>
                <c:pt idx="623">
                  <c:v>26.376999999999999</c:v>
                </c:pt>
                <c:pt idx="624">
                  <c:v>25.097999999999999</c:v>
                </c:pt>
                <c:pt idx="625">
                  <c:v>24.122</c:v>
                </c:pt>
                <c:pt idx="626">
                  <c:v>24.634</c:v>
                </c:pt>
                <c:pt idx="627">
                  <c:v>24.497</c:v>
                </c:pt>
                <c:pt idx="628">
                  <c:v>25.777999999999999</c:v>
                </c:pt>
                <c:pt idx="629">
                  <c:v>25.994</c:v>
                </c:pt>
                <c:pt idx="630">
                  <c:v>25.870999999999999</c:v>
                </c:pt>
                <c:pt idx="631">
                  <c:v>25.378</c:v>
                </c:pt>
                <c:pt idx="632">
                  <c:v>25.562000000000001</c:v>
                </c:pt>
                <c:pt idx="633">
                  <c:v>25.79</c:v>
                </c:pt>
                <c:pt idx="634">
                  <c:v>26.053000000000001</c:v>
                </c:pt>
                <c:pt idx="635">
                  <c:v>26.481999999999999</c:v>
                </c:pt>
                <c:pt idx="636">
                  <c:v>24.957999999999998</c:v>
                </c:pt>
                <c:pt idx="637">
                  <c:v>25.704999999999998</c:v>
                </c:pt>
                <c:pt idx="638">
                  <c:v>25.137</c:v>
                </c:pt>
                <c:pt idx="639">
                  <c:v>24.722000000000001</c:v>
                </c:pt>
                <c:pt idx="640">
                  <c:v>24.201000000000001</c:v>
                </c:pt>
                <c:pt idx="641">
                  <c:v>24.486000000000001</c:v>
                </c:pt>
                <c:pt idx="642">
                  <c:v>24.850999999999999</c:v>
                </c:pt>
                <c:pt idx="643">
                  <c:v>25.196000000000002</c:v>
                </c:pt>
                <c:pt idx="644">
                  <c:v>24.867999999999999</c:v>
                </c:pt>
                <c:pt idx="645">
                  <c:v>25.196999999999999</c:v>
                </c:pt>
                <c:pt idx="646">
                  <c:v>25.15</c:v>
                </c:pt>
                <c:pt idx="647">
                  <c:v>25.454999999999998</c:v>
                </c:pt>
                <c:pt idx="648">
                  <c:v>25.849</c:v>
                </c:pt>
                <c:pt idx="649">
                  <c:v>24.847000000000001</c:v>
                </c:pt>
                <c:pt idx="650">
                  <c:v>24.427</c:v>
                </c:pt>
                <c:pt idx="651">
                  <c:v>24.875</c:v>
                </c:pt>
                <c:pt idx="652">
                  <c:v>23.808</c:v>
                </c:pt>
                <c:pt idx="653">
                  <c:v>23.346</c:v>
                </c:pt>
                <c:pt idx="654">
                  <c:v>23.965</c:v>
                </c:pt>
                <c:pt idx="655">
                  <c:v>24.393000000000001</c:v>
                </c:pt>
                <c:pt idx="656">
                  <c:v>24.452999999999999</c:v>
                </c:pt>
                <c:pt idx="657">
                  <c:v>23.986000000000001</c:v>
                </c:pt>
                <c:pt idx="658">
                  <c:v>24.652999999999999</c:v>
                </c:pt>
                <c:pt idx="659">
                  <c:v>23.613</c:v>
                </c:pt>
                <c:pt idx="660">
                  <c:v>24.802</c:v>
                </c:pt>
                <c:pt idx="661">
                  <c:v>25.619</c:v>
                </c:pt>
                <c:pt idx="662">
                  <c:v>25.599</c:v>
                </c:pt>
                <c:pt idx="663">
                  <c:v>25.149000000000001</c:v>
                </c:pt>
                <c:pt idx="664">
                  <c:v>23.986999999999998</c:v>
                </c:pt>
                <c:pt idx="665">
                  <c:v>25.027000000000001</c:v>
                </c:pt>
                <c:pt idx="666">
                  <c:v>24.058</c:v>
                </c:pt>
                <c:pt idx="667">
                  <c:v>24.745000000000001</c:v>
                </c:pt>
                <c:pt idx="668">
                  <c:v>24.8</c:v>
                </c:pt>
                <c:pt idx="669">
                  <c:v>23.347000000000001</c:v>
                </c:pt>
                <c:pt idx="670">
                  <c:v>23.78</c:v>
                </c:pt>
                <c:pt idx="671">
                  <c:v>24.643000000000001</c:v>
                </c:pt>
                <c:pt idx="672">
                  <c:v>25.538</c:v>
                </c:pt>
                <c:pt idx="673">
                  <c:v>25.588999999999999</c:v>
                </c:pt>
                <c:pt idx="674">
                  <c:v>25.178000000000001</c:v>
                </c:pt>
                <c:pt idx="675">
                  <c:v>25.335000000000001</c:v>
                </c:pt>
                <c:pt idx="676">
                  <c:v>24.771000000000001</c:v>
                </c:pt>
                <c:pt idx="677">
                  <c:v>24.407</c:v>
                </c:pt>
                <c:pt idx="678">
                  <c:v>25.177</c:v>
                </c:pt>
                <c:pt idx="679">
                  <c:v>25.85</c:v>
                </c:pt>
                <c:pt idx="680">
                  <c:v>25.782</c:v>
                </c:pt>
                <c:pt idx="681">
                  <c:v>25.722999999999999</c:v>
                </c:pt>
                <c:pt idx="682">
                  <c:v>25.448</c:v>
                </c:pt>
                <c:pt idx="683">
                  <c:v>25.244</c:v>
                </c:pt>
                <c:pt idx="684">
                  <c:v>24.855</c:v>
                </c:pt>
                <c:pt idx="685">
                  <c:v>25.283999999999999</c:v>
                </c:pt>
                <c:pt idx="686">
                  <c:v>26.084</c:v>
                </c:pt>
                <c:pt idx="687">
                  <c:v>25.393000000000001</c:v>
                </c:pt>
                <c:pt idx="688">
                  <c:v>25.763999999999999</c:v>
                </c:pt>
                <c:pt idx="689">
                  <c:v>25.707000000000001</c:v>
                </c:pt>
                <c:pt idx="690">
                  <c:v>25.875</c:v>
                </c:pt>
                <c:pt idx="691">
                  <c:v>25.523</c:v>
                </c:pt>
                <c:pt idx="692">
                  <c:v>25.920999999999999</c:v>
                </c:pt>
                <c:pt idx="693">
                  <c:v>23.434000000000001</c:v>
                </c:pt>
                <c:pt idx="694">
                  <c:v>24.533999999999999</c:v>
                </c:pt>
                <c:pt idx="695">
                  <c:v>23.783999999999999</c:v>
                </c:pt>
                <c:pt idx="696">
                  <c:v>23.472999999999999</c:v>
                </c:pt>
                <c:pt idx="697">
                  <c:v>24.032</c:v>
                </c:pt>
                <c:pt idx="698">
                  <c:v>24.466000000000001</c:v>
                </c:pt>
                <c:pt idx="699">
                  <c:v>24.803999999999998</c:v>
                </c:pt>
                <c:pt idx="700">
                  <c:v>25.808</c:v>
                </c:pt>
                <c:pt idx="701">
                  <c:v>25.803000000000001</c:v>
                </c:pt>
                <c:pt idx="702">
                  <c:v>25.463999999999999</c:v>
                </c:pt>
                <c:pt idx="703">
                  <c:v>25.315999999999999</c:v>
                </c:pt>
                <c:pt idx="704">
                  <c:v>24.632000000000001</c:v>
                </c:pt>
                <c:pt idx="705">
                  <c:v>24.742000000000001</c:v>
                </c:pt>
                <c:pt idx="706">
                  <c:v>24.58</c:v>
                </c:pt>
                <c:pt idx="707">
                  <c:v>24.991</c:v>
                </c:pt>
                <c:pt idx="708">
                  <c:v>23.701000000000001</c:v>
                </c:pt>
                <c:pt idx="709">
                  <c:v>24.545999999999999</c:v>
                </c:pt>
                <c:pt idx="710">
                  <c:v>25.651</c:v>
                </c:pt>
                <c:pt idx="711">
                  <c:v>25.710999999999999</c:v>
                </c:pt>
                <c:pt idx="712">
                  <c:v>25.187999999999999</c:v>
                </c:pt>
                <c:pt idx="713">
                  <c:v>24.798999999999999</c:v>
                </c:pt>
                <c:pt idx="714">
                  <c:v>25.2</c:v>
                </c:pt>
                <c:pt idx="715">
                  <c:v>24.952999999999999</c:v>
                </c:pt>
                <c:pt idx="716">
                  <c:v>24.849</c:v>
                </c:pt>
                <c:pt idx="717">
                  <c:v>25.402000000000001</c:v>
                </c:pt>
                <c:pt idx="718">
                  <c:v>25.542000000000002</c:v>
                </c:pt>
                <c:pt idx="719">
                  <c:v>25.786999999999999</c:v>
                </c:pt>
                <c:pt idx="720">
                  <c:v>25.661999999999999</c:v>
                </c:pt>
                <c:pt idx="721">
                  <c:v>25.492000000000001</c:v>
                </c:pt>
                <c:pt idx="722">
                  <c:v>24.780999999999999</c:v>
                </c:pt>
                <c:pt idx="723">
                  <c:v>25.414999999999999</c:v>
                </c:pt>
                <c:pt idx="724">
                  <c:v>25.765000000000001</c:v>
                </c:pt>
                <c:pt idx="725">
                  <c:v>25.431999999999999</c:v>
                </c:pt>
                <c:pt idx="726">
                  <c:v>25.658000000000001</c:v>
                </c:pt>
                <c:pt idx="727">
                  <c:v>25.594999999999999</c:v>
                </c:pt>
                <c:pt idx="728">
                  <c:v>24.826000000000001</c:v>
                </c:pt>
                <c:pt idx="729">
                  <c:v>25.475000000000001</c:v>
                </c:pt>
                <c:pt idx="730">
                  <c:v>25.417000000000002</c:v>
                </c:pt>
                <c:pt idx="731">
                  <c:v>25.792999999999999</c:v>
                </c:pt>
                <c:pt idx="732">
                  <c:v>25.58</c:v>
                </c:pt>
                <c:pt idx="733">
                  <c:v>25.302</c:v>
                </c:pt>
                <c:pt idx="734">
                  <c:v>25.166</c:v>
                </c:pt>
                <c:pt idx="735">
                  <c:v>25.384</c:v>
                </c:pt>
                <c:pt idx="736">
                  <c:v>25.358000000000001</c:v>
                </c:pt>
                <c:pt idx="737">
                  <c:v>25.367000000000001</c:v>
                </c:pt>
                <c:pt idx="738">
                  <c:v>25.218</c:v>
                </c:pt>
                <c:pt idx="739">
                  <c:v>25.65</c:v>
                </c:pt>
                <c:pt idx="740">
                  <c:v>24.172999999999998</c:v>
                </c:pt>
                <c:pt idx="741">
                  <c:v>25.673999999999999</c:v>
                </c:pt>
                <c:pt idx="742">
                  <c:v>24.843</c:v>
                </c:pt>
                <c:pt idx="743">
                  <c:v>25.372</c:v>
                </c:pt>
                <c:pt idx="744">
                  <c:v>25.274999999999999</c:v>
                </c:pt>
                <c:pt idx="745">
                  <c:v>24.866</c:v>
                </c:pt>
                <c:pt idx="746">
                  <c:v>25.219000000000001</c:v>
                </c:pt>
                <c:pt idx="747">
                  <c:v>25.437000000000001</c:v>
                </c:pt>
                <c:pt idx="748">
                  <c:v>25.103000000000002</c:v>
                </c:pt>
                <c:pt idx="749">
                  <c:v>25.402000000000001</c:v>
                </c:pt>
                <c:pt idx="750">
                  <c:v>25.565999999999999</c:v>
                </c:pt>
                <c:pt idx="751">
                  <c:v>25.786000000000001</c:v>
                </c:pt>
                <c:pt idx="752">
                  <c:v>25.890999999999998</c:v>
                </c:pt>
                <c:pt idx="753">
                  <c:v>25.806000000000001</c:v>
                </c:pt>
                <c:pt idx="754">
                  <c:v>25.472999999999999</c:v>
                </c:pt>
                <c:pt idx="755">
                  <c:v>25.533000000000001</c:v>
                </c:pt>
                <c:pt idx="756">
                  <c:v>25.382000000000001</c:v>
                </c:pt>
                <c:pt idx="757">
                  <c:v>25.321000000000002</c:v>
                </c:pt>
                <c:pt idx="758">
                  <c:v>25.222000000000001</c:v>
                </c:pt>
                <c:pt idx="759">
                  <c:v>24.879000000000001</c:v>
                </c:pt>
                <c:pt idx="760">
                  <c:v>24.626000000000001</c:v>
                </c:pt>
                <c:pt idx="761">
                  <c:v>24.209</c:v>
                </c:pt>
                <c:pt idx="762">
                  <c:v>24.052</c:v>
                </c:pt>
                <c:pt idx="763">
                  <c:v>25.452999999999999</c:v>
                </c:pt>
                <c:pt idx="764">
                  <c:v>25.440999999999999</c:v>
                </c:pt>
                <c:pt idx="765">
                  <c:v>25.170999999999999</c:v>
                </c:pt>
                <c:pt idx="766">
                  <c:v>24.827999999999999</c:v>
                </c:pt>
                <c:pt idx="767">
                  <c:v>25.29</c:v>
                </c:pt>
                <c:pt idx="768">
                  <c:v>25.152999999999999</c:v>
                </c:pt>
                <c:pt idx="769">
                  <c:v>25.093</c:v>
                </c:pt>
                <c:pt idx="770">
                  <c:v>25.463000000000001</c:v>
                </c:pt>
                <c:pt idx="771">
                  <c:v>24.777999999999999</c:v>
                </c:pt>
                <c:pt idx="772">
                  <c:v>25.123999999999999</c:v>
                </c:pt>
                <c:pt idx="773">
                  <c:v>24.709</c:v>
                </c:pt>
                <c:pt idx="774">
                  <c:v>25.466000000000001</c:v>
                </c:pt>
                <c:pt idx="775">
                  <c:v>24.942</c:v>
                </c:pt>
                <c:pt idx="776">
                  <c:v>25.533000000000001</c:v>
                </c:pt>
                <c:pt idx="777">
                  <c:v>25.225000000000001</c:v>
                </c:pt>
                <c:pt idx="778">
                  <c:v>25.529</c:v>
                </c:pt>
                <c:pt idx="779">
                  <c:v>25.95</c:v>
                </c:pt>
                <c:pt idx="780">
                  <c:v>25.89</c:v>
                </c:pt>
                <c:pt idx="781">
                  <c:v>25.69</c:v>
                </c:pt>
                <c:pt idx="782">
                  <c:v>25.692</c:v>
                </c:pt>
                <c:pt idx="783">
                  <c:v>26.05</c:v>
                </c:pt>
                <c:pt idx="784">
                  <c:v>26.132999999999999</c:v>
                </c:pt>
                <c:pt idx="785">
                  <c:v>26.523</c:v>
                </c:pt>
                <c:pt idx="786">
                  <c:v>25.896999999999998</c:v>
                </c:pt>
                <c:pt idx="787">
                  <c:v>25.17</c:v>
                </c:pt>
                <c:pt idx="788">
                  <c:v>25.15</c:v>
                </c:pt>
                <c:pt idx="789">
                  <c:v>24.497</c:v>
                </c:pt>
                <c:pt idx="790">
                  <c:v>25.896999999999998</c:v>
                </c:pt>
                <c:pt idx="791">
                  <c:v>25.17</c:v>
                </c:pt>
                <c:pt idx="792">
                  <c:v>25.15</c:v>
                </c:pt>
                <c:pt idx="793">
                  <c:v>24.497</c:v>
                </c:pt>
                <c:pt idx="794">
                  <c:v>25.042999999999999</c:v>
                </c:pt>
                <c:pt idx="795">
                  <c:v>24.498999999999999</c:v>
                </c:pt>
                <c:pt idx="796">
                  <c:v>25.425999999999998</c:v>
                </c:pt>
                <c:pt idx="797">
                  <c:v>25.870999999999999</c:v>
                </c:pt>
                <c:pt idx="798">
                  <c:v>24.375</c:v>
                </c:pt>
                <c:pt idx="799">
                  <c:v>25.471</c:v>
                </c:pt>
                <c:pt idx="800">
                  <c:v>26.288</c:v>
                </c:pt>
                <c:pt idx="801">
                  <c:v>26.317</c:v>
                </c:pt>
                <c:pt idx="802">
                  <c:v>26.204999999999998</c:v>
                </c:pt>
                <c:pt idx="803">
                  <c:v>26.422000000000001</c:v>
                </c:pt>
                <c:pt idx="804">
                  <c:v>26.094000000000001</c:v>
                </c:pt>
                <c:pt idx="805">
                  <c:v>24.568000000000001</c:v>
                </c:pt>
                <c:pt idx="806">
                  <c:v>24.451000000000001</c:v>
                </c:pt>
                <c:pt idx="807">
                  <c:v>24.891999999999999</c:v>
                </c:pt>
                <c:pt idx="808">
                  <c:v>25.643000000000001</c:v>
                </c:pt>
                <c:pt idx="809">
                  <c:v>26.53</c:v>
                </c:pt>
                <c:pt idx="810">
                  <c:v>26.207999999999998</c:v>
                </c:pt>
                <c:pt idx="811">
                  <c:v>25.614000000000001</c:v>
                </c:pt>
                <c:pt idx="812">
                  <c:v>25.309000000000001</c:v>
                </c:pt>
                <c:pt idx="813">
                  <c:v>25.89</c:v>
                </c:pt>
                <c:pt idx="814">
                  <c:v>26.416</c:v>
                </c:pt>
                <c:pt idx="815">
                  <c:v>26.048999999999999</c:v>
                </c:pt>
                <c:pt idx="816">
                  <c:v>26.035</c:v>
                </c:pt>
                <c:pt idx="817">
                  <c:v>25.529</c:v>
                </c:pt>
                <c:pt idx="818">
                  <c:v>25.664999999999999</c:v>
                </c:pt>
                <c:pt idx="819">
                  <c:v>25.053999999999998</c:v>
                </c:pt>
                <c:pt idx="820">
                  <c:v>24.794</c:v>
                </c:pt>
                <c:pt idx="821">
                  <c:v>24.762</c:v>
                </c:pt>
                <c:pt idx="822">
                  <c:v>24.934000000000001</c:v>
                </c:pt>
                <c:pt idx="823">
                  <c:v>25.702000000000002</c:v>
                </c:pt>
                <c:pt idx="824">
                  <c:v>25.664999999999999</c:v>
                </c:pt>
                <c:pt idx="825">
                  <c:v>24.617999999999999</c:v>
                </c:pt>
                <c:pt idx="826">
                  <c:v>24.472000000000001</c:v>
                </c:pt>
                <c:pt idx="827">
                  <c:v>25.11</c:v>
                </c:pt>
                <c:pt idx="828">
                  <c:v>25.13</c:v>
                </c:pt>
                <c:pt idx="829">
                  <c:v>25.651</c:v>
                </c:pt>
                <c:pt idx="830">
                  <c:v>25.785</c:v>
                </c:pt>
                <c:pt idx="831">
                  <c:v>26.31</c:v>
                </c:pt>
                <c:pt idx="832">
                  <c:v>26.361999999999998</c:v>
                </c:pt>
                <c:pt idx="833">
                  <c:v>26.523</c:v>
                </c:pt>
                <c:pt idx="834">
                  <c:v>26.100999999999999</c:v>
                </c:pt>
                <c:pt idx="835">
                  <c:v>26.004000000000001</c:v>
                </c:pt>
                <c:pt idx="836">
                  <c:v>26.102</c:v>
                </c:pt>
                <c:pt idx="837">
                  <c:v>24.896000000000001</c:v>
                </c:pt>
                <c:pt idx="838">
                  <c:v>25.34</c:v>
                </c:pt>
                <c:pt idx="839">
                  <c:v>26.529</c:v>
                </c:pt>
                <c:pt idx="840">
                  <c:v>26.963999999999999</c:v>
                </c:pt>
                <c:pt idx="841">
                  <c:v>26.681999999999999</c:v>
                </c:pt>
                <c:pt idx="842">
                  <c:v>25.155999999999999</c:v>
                </c:pt>
                <c:pt idx="843">
                  <c:v>24.888000000000002</c:v>
                </c:pt>
                <c:pt idx="844">
                  <c:v>25.187999999999999</c:v>
                </c:pt>
                <c:pt idx="845">
                  <c:v>25.713999999999999</c:v>
                </c:pt>
                <c:pt idx="846">
                  <c:v>25.914999999999999</c:v>
                </c:pt>
                <c:pt idx="847">
                  <c:v>25.369</c:v>
                </c:pt>
                <c:pt idx="848">
                  <c:v>24.498999999999999</c:v>
                </c:pt>
                <c:pt idx="849">
                  <c:v>25.568000000000001</c:v>
                </c:pt>
                <c:pt idx="850">
                  <c:v>26.186</c:v>
                </c:pt>
                <c:pt idx="851">
                  <c:v>26.193000000000001</c:v>
                </c:pt>
                <c:pt idx="852">
                  <c:v>24.721</c:v>
                </c:pt>
                <c:pt idx="853">
                  <c:v>24.646000000000001</c:v>
                </c:pt>
                <c:pt idx="854">
                  <c:v>26.4</c:v>
                </c:pt>
                <c:pt idx="855">
                  <c:v>26.158999999999999</c:v>
                </c:pt>
                <c:pt idx="856">
                  <c:v>25.074000000000002</c:v>
                </c:pt>
                <c:pt idx="857">
                  <c:v>24.204000000000001</c:v>
                </c:pt>
                <c:pt idx="858">
                  <c:v>24.771999999999998</c:v>
                </c:pt>
                <c:pt idx="859">
                  <c:v>24.835999999999999</c:v>
                </c:pt>
                <c:pt idx="860">
                  <c:v>25.969000000000001</c:v>
                </c:pt>
                <c:pt idx="861">
                  <c:v>26.422999999999998</c:v>
                </c:pt>
                <c:pt idx="862">
                  <c:v>25.747</c:v>
                </c:pt>
                <c:pt idx="863">
                  <c:v>25.242999999999999</c:v>
                </c:pt>
                <c:pt idx="864">
                  <c:v>24.736000000000001</c:v>
                </c:pt>
                <c:pt idx="865">
                  <c:v>25.065000000000001</c:v>
                </c:pt>
                <c:pt idx="866">
                  <c:v>26.283999999999999</c:v>
                </c:pt>
                <c:pt idx="867">
                  <c:v>26.074999999999999</c:v>
                </c:pt>
                <c:pt idx="868">
                  <c:v>25.065000000000001</c:v>
                </c:pt>
                <c:pt idx="869">
                  <c:v>25.202000000000002</c:v>
                </c:pt>
                <c:pt idx="870">
                  <c:v>25.824000000000002</c:v>
                </c:pt>
                <c:pt idx="871">
                  <c:v>23.748000000000001</c:v>
                </c:pt>
                <c:pt idx="872">
                  <c:v>25.045000000000002</c:v>
                </c:pt>
                <c:pt idx="873">
                  <c:v>25.567</c:v>
                </c:pt>
                <c:pt idx="874">
                  <c:v>26.154</c:v>
                </c:pt>
                <c:pt idx="875">
                  <c:v>25.15</c:v>
                </c:pt>
                <c:pt idx="876">
                  <c:v>24.376000000000001</c:v>
                </c:pt>
                <c:pt idx="877">
                  <c:v>24.27</c:v>
                </c:pt>
                <c:pt idx="878">
                  <c:v>25.202999999999999</c:v>
                </c:pt>
                <c:pt idx="879">
                  <c:v>25.446000000000002</c:v>
                </c:pt>
                <c:pt idx="880">
                  <c:v>24.446999999999999</c:v>
                </c:pt>
                <c:pt idx="881">
                  <c:v>24.962</c:v>
                </c:pt>
                <c:pt idx="882">
                  <c:v>25.611000000000001</c:v>
                </c:pt>
                <c:pt idx="883">
                  <c:v>25.216999999999999</c:v>
                </c:pt>
                <c:pt idx="884">
                  <c:v>25.052</c:v>
                </c:pt>
                <c:pt idx="885">
                  <c:v>25.648</c:v>
                </c:pt>
                <c:pt idx="886">
                  <c:v>25.731000000000002</c:v>
                </c:pt>
                <c:pt idx="887">
                  <c:v>26.184000000000001</c:v>
                </c:pt>
                <c:pt idx="888">
                  <c:v>26.611000000000001</c:v>
                </c:pt>
                <c:pt idx="889">
                  <c:v>25.369</c:v>
                </c:pt>
                <c:pt idx="890">
                  <c:v>24.238</c:v>
                </c:pt>
                <c:pt idx="891">
                  <c:v>25.616</c:v>
                </c:pt>
                <c:pt idx="892">
                  <c:v>25.763999999999999</c:v>
                </c:pt>
                <c:pt idx="893">
                  <c:v>25.472999999999999</c:v>
                </c:pt>
                <c:pt idx="894">
                  <c:v>24.245000000000001</c:v>
                </c:pt>
                <c:pt idx="895">
                  <c:v>25.914000000000001</c:v>
                </c:pt>
                <c:pt idx="896">
                  <c:v>25.812000000000001</c:v>
                </c:pt>
                <c:pt idx="897">
                  <c:v>25.501000000000001</c:v>
                </c:pt>
                <c:pt idx="898">
                  <c:v>25.635000000000002</c:v>
                </c:pt>
                <c:pt idx="899">
                  <c:v>26.268000000000001</c:v>
                </c:pt>
                <c:pt idx="900">
                  <c:v>26.655000000000001</c:v>
                </c:pt>
                <c:pt idx="901">
                  <c:v>26.672000000000001</c:v>
                </c:pt>
                <c:pt idx="902">
                  <c:v>26.571999999999999</c:v>
                </c:pt>
                <c:pt idx="903">
                  <c:v>26.157</c:v>
                </c:pt>
                <c:pt idx="904">
                  <c:v>24.472999999999999</c:v>
                </c:pt>
                <c:pt idx="905">
                  <c:v>23.757000000000001</c:v>
                </c:pt>
                <c:pt idx="906">
                  <c:v>24.242000000000001</c:v>
                </c:pt>
                <c:pt idx="907">
                  <c:v>25.454000000000001</c:v>
                </c:pt>
                <c:pt idx="908">
                  <c:v>25.513000000000002</c:v>
                </c:pt>
                <c:pt idx="909">
                  <c:v>25.794</c:v>
                </c:pt>
                <c:pt idx="910">
                  <c:v>25.327000000000002</c:v>
                </c:pt>
                <c:pt idx="911">
                  <c:v>26.164000000000001</c:v>
                </c:pt>
                <c:pt idx="912">
                  <c:v>26.265999999999998</c:v>
                </c:pt>
                <c:pt idx="913">
                  <c:v>25.545999999999999</c:v>
                </c:pt>
                <c:pt idx="914">
                  <c:v>25.100999999999999</c:v>
                </c:pt>
                <c:pt idx="915">
                  <c:v>25.925000000000001</c:v>
                </c:pt>
                <c:pt idx="916">
                  <c:v>25.869</c:v>
                </c:pt>
                <c:pt idx="917">
                  <c:v>25.033000000000001</c:v>
                </c:pt>
                <c:pt idx="918">
                  <c:v>24.492000000000001</c:v>
                </c:pt>
                <c:pt idx="919">
                  <c:v>24.664999999999999</c:v>
                </c:pt>
                <c:pt idx="920">
                  <c:v>24.495999999999999</c:v>
                </c:pt>
                <c:pt idx="921">
                  <c:v>24.919</c:v>
                </c:pt>
                <c:pt idx="922">
                  <c:v>25.396000000000001</c:v>
                </c:pt>
                <c:pt idx="923">
                  <c:v>25.173999999999999</c:v>
                </c:pt>
                <c:pt idx="924">
                  <c:v>24.148</c:v>
                </c:pt>
                <c:pt idx="925">
                  <c:v>25.189</c:v>
                </c:pt>
                <c:pt idx="926">
                  <c:v>25.065000000000001</c:v>
                </c:pt>
                <c:pt idx="927">
                  <c:v>24.634</c:v>
                </c:pt>
                <c:pt idx="928">
                  <c:v>25.277000000000001</c:v>
                </c:pt>
                <c:pt idx="929">
                  <c:v>25.869</c:v>
                </c:pt>
                <c:pt idx="930">
                  <c:v>24.75</c:v>
                </c:pt>
                <c:pt idx="931">
                  <c:v>24.285</c:v>
                </c:pt>
                <c:pt idx="932">
                  <c:v>25.396000000000001</c:v>
                </c:pt>
                <c:pt idx="933">
                  <c:v>25.661999999999999</c:v>
                </c:pt>
                <c:pt idx="934">
                  <c:v>26.492000000000001</c:v>
                </c:pt>
                <c:pt idx="935">
                  <c:v>24.718</c:v>
                </c:pt>
                <c:pt idx="936">
                  <c:v>24.785</c:v>
                </c:pt>
                <c:pt idx="937">
                  <c:v>24.46</c:v>
                </c:pt>
                <c:pt idx="938">
                  <c:v>24.867000000000001</c:v>
                </c:pt>
                <c:pt idx="939">
                  <c:v>25.899000000000001</c:v>
                </c:pt>
                <c:pt idx="940">
                  <c:v>25.934000000000001</c:v>
                </c:pt>
                <c:pt idx="941">
                  <c:v>24.478999999999999</c:v>
                </c:pt>
                <c:pt idx="942">
                  <c:v>23.654</c:v>
                </c:pt>
                <c:pt idx="943">
                  <c:v>25.303000000000001</c:v>
                </c:pt>
                <c:pt idx="944">
                  <c:v>26.055</c:v>
                </c:pt>
                <c:pt idx="945">
                  <c:v>25.809000000000001</c:v>
                </c:pt>
                <c:pt idx="946">
                  <c:v>25.091000000000001</c:v>
                </c:pt>
                <c:pt idx="947">
                  <c:v>25.63</c:v>
                </c:pt>
                <c:pt idx="948">
                  <c:v>24.504000000000001</c:v>
                </c:pt>
                <c:pt idx="949">
                  <c:v>25.202000000000002</c:v>
                </c:pt>
                <c:pt idx="950">
                  <c:v>26.135999999999999</c:v>
                </c:pt>
                <c:pt idx="951">
                  <c:v>25.710999999999999</c:v>
                </c:pt>
                <c:pt idx="952">
                  <c:v>25.670999999999999</c:v>
                </c:pt>
                <c:pt idx="953">
                  <c:v>25.097999999999999</c:v>
                </c:pt>
                <c:pt idx="954">
                  <c:v>24.364000000000001</c:v>
                </c:pt>
                <c:pt idx="955">
                  <c:v>24.800999999999998</c:v>
                </c:pt>
                <c:pt idx="956">
                  <c:v>25.837</c:v>
                </c:pt>
                <c:pt idx="957">
                  <c:v>23.907</c:v>
                </c:pt>
                <c:pt idx="958">
                  <c:v>25.895</c:v>
                </c:pt>
                <c:pt idx="959">
                  <c:v>26.466999999999999</c:v>
                </c:pt>
                <c:pt idx="960">
                  <c:v>25.082000000000001</c:v>
                </c:pt>
                <c:pt idx="961">
                  <c:v>25.344000000000001</c:v>
                </c:pt>
                <c:pt idx="962">
                  <c:v>25.597000000000001</c:v>
                </c:pt>
                <c:pt idx="963">
                  <c:v>25.225999999999999</c:v>
                </c:pt>
                <c:pt idx="964">
                  <c:v>24.193000000000001</c:v>
                </c:pt>
                <c:pt idx="965">
                  <c:v>25.042000000000002</c:v>
                </c:pt>
                <c:pt idx="966">
                  <c:v>24.379000000000001</c:v>
                </c:pt>
                <c:pt idx="967">
                  <c:v>25.584</c:v>
                </c:pt>
                <c:pt idx="968">
                  <c:v>25.716000000000001</c:v>
                </c:pt>
                <c:pt idx="969">
                  <c:v>25.539000000000001</c:v>
                </c:pt>
                <c:pt idx="970">
                  <c:v>24.459</c:v>
                </c:pt>
                <c:pt idx="971">
                  <c:v>24.748999999999999</c:v>
                </c:pt>
                <c:pt idx="972">
                  <c:v>24.744</c:v>
                </c:pt>
                <c:pt idx="973">
                  <c:v>25.026</c:v>
                </c:pt>
                <c:pt idx="974">
                  <c:v>25.186</c:v>
                </c:pt>
                <c:pt idx="975">
                  <c:v>25.236999999999998</c:v>
                </c:pt>
                <c:pt idx="976">
                  <c:v>25.908000000000001</c:v>
                </c:pt>
                <c:pt idx="977">
                  <c:v>26.155999999999999</c:v>
                </c:pt>
                <c:pt idx="978">
                  <c:v>25.446000000000002</c:v>
                </c:pt>
                <c:pt idx="979">
                  <c:v>25.43</c:v>
                </c:pt>
                <c:pt idx="980">
                  <c:v>24.824999999999999</c:v>
                </c:pt>
                <c:pt idx="981">
                  <c:v>25.114999999999998</c:v>
                </c:pt>
                <c:pt idx="982">
                  <c:v>24.513000000000002</c:v>
                </c:pt>
                <c:pt idx="983">
                  <c:v>25.488</c:v>
                </c:pt>
                <c:pt idx="984">
                  <c:v>25.332000000000001</c:v>
                </c:pt>
                <c:pt idx="985">
                  <c:v>25.367999999999999</c:v>
                </c:pt>
                <c:pt idx="986">
                  <c:v>26.035</c:v>
                </c:pt>
                <c:pt idx="987">
                  <c:v>25.646000000000001</c:v>
                </c:pt>
                <c:pt idx="988">
                  <c:v>24.443999999999999</c:v>
                </c:pt>
                <c:pt idx="989">
                  <c:v>25.251999999999999</c:v>
                </c:pt>
                <c:pt idx="990">
                  <c:v>24.670999999999999</c:v>
                </c:pt>
                <c:pt idx="991">
                  <c:v>25.236000000000001</c:v>
                </c:pt>
                <c:pt idx="992">
                  <c:v>25.623000000000001</c:v>
                </c:pt>
                <c:pt idx="993">
                  <c:v>25.143999999999998</c:v>
                </c:pt>
                <c:pt idx="994">
                  <c:v>25.318999999999999</c:v>
                </c:pt>
                <c:pt idx="995">
                  <c:v>25.626999999999999</c:v>
                </c:pt>
                <c:pt idx="996">
                  <c:v>25.803000000000001</c:v>
                </c:pt>
                <c:pt idx="997">
                  <c:v>26.33</c:v>
                </c:pt>
                <c:pt idx="998">
                  <c:v>24.838000000000001</c:v>
                </c:pt>
                <c:pt idx="999">
                  <c:v>25.991</c:v>
                </c:pt>
                <c:pt idx="1000">
                  <c:v>25.588999999999999</c:v>
                </c:pt>
                <c:pt idx="1001">
                  <c:v>25.032</c:v>
                </c:pt>
                <c:pt idx="1002">
                  <c:v>25.102</c:v>
                </c:pt>
                <c:pt idx="1003">
                  <c:v>23.747</c:v>
                </c:pt>
                <c:pt idx="1004">
                  <c:v>23.364000000000001</c:v>
                </c:pt>
                <c:pt idx="1005">
                  <c:v>24.254999999999999</c:v>
                </c:pt>
                <c:pt idx="1006">
                  <c:v>24.314</c:v>
                </c:pt>
                <c:pt idx="1007">
                  <c:v>25.471</c:v>
                </c:pt>
                <c:pt idx="1008">
                  <c:v>25.75</c:v>
                </c:pt>
                <c:pt idx="1009">
                  <c:v>26.077999999999999</c:v>
                </c:pt>
                <c:pt idx="1010">
                  <c:v>24.704999999999998</c:v>
                </c:pt>
                <c:pt idx="1011">
                  <c:v>23.594000000000001</c:v>
                </c:pt>
                <c:pt idx="1012">
                  <c:v>24.007000000000001</c:v>
                </c:pt>
                <c:pt idx="1013">
                  <c:v>23.809000000000001</c:v>
                </c:pt>
                <c:pt idx="1014">
                  <c:v>24.989000000000001</c:v>
                </c:pt>
                <c:pt idx="1015">
                  <c:v>24.731999999999999</c:v>
                </c:pt>
                <c:pt idx="1016">
                  <c:v>24.748000000000001</c:v>
                </c:pt>
                <c:pt idx="1017">
                  <c:v>24.992000000000001</c:v>
                </c:pt>
                <c:pt idx="1018">
                  <c:v>25.106000000000002</c:v>
                </c:pt>
                <c:pt idx="1019">
                  <c:v>24.376999999999999</c:v>
                </c:pt>
                <c:pt idx="1020">
                  <c:v>24.600999999999999</c:v>
                </c:pt>
                <c:pt idx="1021">
                  <c:v>25.15</c:v>
                </c:pt>
                <c:pt idx="1022">
                  <c:v>25.018999999999998</c:v>
                </c:pt>
                <c:pt idx="1023">
                  <c:v>24.667999999999999</c:v>
                </c:pt>
                <c:pt idx="1024">
                  <c:v>24.236000000000001</c:v>
                </c:pt>
                <c:pt idx="1025">
                  <c:v>24.042000000000002</c:v>
                </c:pt>
                <c:pt idx="1026">
                  <c:v>22.533999999999999</c:v>
                </c:pt>
                <c:pt idx="1027">
                  <c:v>23.163</c:v>
                </c:pt>
                <c:pt idx="1028">
                  <c:v>23.902999999999999</c:v>
                </c:pt>
                <c:pt idx="1029">
                  <c:v>23.677</c:v>
                </c:pt>
                <c:pt idx="1030">
                  <c:v>23.757000000000001</c:v>
                </c:pt>
                <c:pt idx="1031">
                  <c:v>23.390999999999998</c:v>
                </c:pt>
                <c:pt idx="1032">
                  <c:v>24.356999999999999</c:v>
                </c:pt>
                <c:pt idx="1033">
                  <c:v>23.295000000000002</c:v>
                </c:pt>
                <c:pt idx="1034">
                  <c:v>23.271999999999998</c:v>
                </c:pt>
                <c:pt idx="1035">
                  <c:v>25.349</c:v>
                </c:pt>
                <c:pt idx="1036">
                  <c:v>25.012</c:v>
                </c:pt>
                <c:pt idx="1037">
                  <c:v>25.928999999999998</c:v>
                </c:pt>
                <c:pt idx="1038">
                  <c:v>26.327000000000002</c:v>
                </c:pt>
                <c:pt idx="1039">
                  <c:v>26.117999999999999</c:v>
                </c:pt>
                <c:pt idx="1040">
                  <c:v>26.215</c:v>
                </c:pt>
                <c:pt idx="1041">
                  <c:v>26.036000000000001</c:v>
                </c:pt>
                <c:pt idx="1042">
                  <c:v>25.984000000000002</c:v>
                </c:pt>
                <c:pt idx="1043">
                  <c:v>26.143000000000001</c:v>
                </c:pt>
                <c:pt idx="1044">
                  <c:v>25.952999999999999</c:v>
                </c:pt>
                <c:pt idx="1045">
                  <c:v>25.876000000000001</c:v>
                </c:pt>
                <c:pt idx="1046">
                  <c:v>25.696000000000002</c:v>
                </c:pt>
                <c:pt idx="1047">
                  <c:v>25.895</c:v>
                </c:pt>
                <c:pt idx="1048">
                  <c:v>24.981000000000002</c:v>
                </c:pt>
                <c:pt idx="1049">
                  <c:v>24.335000000000001</c:v>
                </c:pt>
                <c:pt idx="1050">
                  <c:v>24.55</c:v>
                </c:pt>
                <c:pt idx="1051">
                  <c:v>25.728000000000002</c:v>
                </c:pt>
                <c:pt idx="1052">
                  <c:v>24.507000000000001</c:v>
                </c:pt>
                <c:pt idx="1053">
                  <c:v>25.555</c:v>
                </c:pt>
                <c:pt idx="1054">
                  <c:v>24.698</c:v>
                </c:pt>
                <c:pt idx="1055">
                  <c:v>23.456</c:v>
                </c:pt>
                <c:pt idx="1056">
                  <c:v>24.82</c:v>
                </c:pt>
                <c:pt idx="1057">
                  <c:v>25.219000000000001</c:v>
                </c:pt>
                <c:pt idx="1058">
                  <c:v>25.773</c:v>
                </c:pt>
                <c:pt idx="1059">
                  <c:v>25.699000000000002</c:v>
                </c:pt>
                <c:pt idx="1060">
                  <c:v>25.545000000000002</c:v>
                </c:pt>
                <c:pt idx="1061">
                  <c:v>25.379000000000001</c:v>
                </c:pt>
                <c:pt idx="1062">
                  <c:v>25.388999999999999</c:v>
                </c:pt>
                <c:pt idx="1063">
                  <c:v>25.22</c:v>
                </c:pt>
                <c:pt idx="1064">
                  <c:v>25.684000000000001</c:v>
                </c:pt>
              </c:numCache>
            </c:numRef>
          </c:xVal>
          <c:yVal>
            <c:numRef>
              <c:f>'Lutz48m vs AVA'!$N$4:$N$1068</c:f>
              <c:numCache>
                <c:formatCode>0.0</c:formatCode>
                <c:ptCount val="1065"/>
                <c:pt idx="0">
                  <c:v>25.98</c:v>
                </c:pt>
                <c:pt idx="1">
                  <c:v>26.22</c:v>
                </c:pt>
                <c:pt idx="2">
                  <c:v>26</c:v>
                </c:pt>
                <c:pt idx="3">
                  <c:v>25.95</c:v>
                </c:pt>
                <c:pt idx="4">
                  <c:v>26.08</c:v>
                </c:pt>
                <c:pt idx="5">
                  <c:v>26.15</c:v>
                </c:pt>
                <c:pt idx="6">
                  <c:v>26.32</c:v>
                </c:pt>
                <c:pt idx="7">
                  <c:v>26.2</c:v>
                </c:pt>
                <c:pt idx="8">
                  <c:v>25.42</c:v>
                </c:pt>
                <c:pt idx="9">
                  <c:v>26.32</c:v>
                </c:pt>
                <c:pt idx="10">
                  <c:v>26.26</c:v>
                </c:pt>
                <c:pt idx="11">
                  <c:v>26.48</c:v>
                </c:pt>
                <c:pt idx="12">
                  <c:v>26.37</c:v>
                </c:pt>
                <c:pt idx="13">
                  <c:v>26.61</c:v>
                </c:pt>
                <c:pt idx="14">
                  <c:v>26.5</c:v>
                </c:pt>
                <c:pt idx="15">
                  <c:v>26.68</c:v>
                </c:pt>
                <c:pt idx="16">
                  <c:v>26.82</c:v>
                </c:pt>
                <c:pt idx="17">
                  <c:v>26.91</c:v>
                </c:pt>
                <c:pt idx="18">
                  <c:v>26.57</c:v>
                </c:pt>
                <c:pt idx="19">
                  <c:v>26.57</c:v>
                </c:pt>
                <c:pt idx="20">
                  <c:v>26.76</c:v>
                </c:pt>
                <c:pt idx="21">
                  <c:v>26.86</c:v>
                </c:pt>
                <c:pt idx="22">
                  <c:v>26.64</c:v>
                </c:pt>
                <c:pt idx="23">
                  <c:v>26.64</c:v>
                </c:pt>
                <c:pt idx="24">
                  <c:v>26.85</c:v>
                </c:pt>
                <c:pt idx="25">
                  <c:v>26.71</c:v>
                </c:pt>
                <c:pt idx="26">
                  <c:v>26.39</c:v>
                </c:pt>
                <c:pt idx="27">
                  <c:v>26.82</c:v>
                </c:pt>
                <c:pt idx="28">
                  <c:v>26.41</c:v>
                </c:pt>
                <c:pt idx="29">
                  <c:v>26.66</c:v>
                </c:pt>
                <c:pt idx="30">
                  <c:v>26.5</c:v>
                </c:pt>
                <c:pt idx="31">
                  <c:v>26.42</c:v>
                </c:pt>
                <c:pt idx="32">
                  <c:v>26.57</c:v>
                </c:pt>
                <c:pt idx="33">
                  <c:v>26.38</c:v>
                </c:pt>
                <c:pt idx="34">
                  <c:v>26.29</c:v>
                </c:pt>
                <c:pt idx="35">
                  <c:v>25.96</c:v>
                </c:pt>
                <c:pt idx="36">
                  <c:v>26.51</c:v>
                </c:pt>
                <c:pt idx="37">
                  <c:v>26.49</c:v>
                </c:pt>
                <c:pt idx="38">
                  <c:v>26.37</c:v>
                </c:pt>
                <c:pt idx="39">
                  <c:v>26.81</c:v>
                </c:pt>
                <c:pt idx="40">
                  <c:v>26.49</c:v>
                </c:pt>
                <c:pt idx="41">
                  <c:v>26.23</c:v>
                </c:pt>
                <c:pt idx="42">
                  <c:v>27.35</c:v>
                </c:pt>
                <c:pt idx="43">
                  <c:v>27.29</c:v>
                </c:pt>
                <c:pt idx="44">
                  <c:v>27.11</c:v>
                </c:pt>
                <c:pt idx="45">
                  <c:v>26.52</c:v>
                </c:pt>
                <c:pt idx="46">
                  <c:v>27.02</c:v>
                </c:pt>
                <c:pt idx="47">
                  <c:v>27.12</c:v>
                </c:pt>
                <c:pt idx="48">
                  <c:v>26.89</c:v>
                </c:pt>
                <c:pt idx="49">
                  <c:v>26.35</c:v>
                </c:pt>
                <c:pt idx="50">
                  <c:v>26.5</c:v>
                </c:pt>
                <c:pt idx="51">
                  <c:v>25.96</c:v>
                </c:pt>
                <c:pt idx="52">
                  <c:v>27.04</c:v>
                </c:pt>
                <c:pt idx="53">
                  <c:v>26.75</c:v>
                </c:pt>
                <c:pt idx="54">
                  <c:v>26.66</c:v>
                </c:pt>
                <c:pt idx="55">
                  <c:v>26.46</c:v>
                </c:pt>
                <c:pt idx="56">
                  <c:v>26.36</c:v>
                </c:pt>
                <c:pt idx="57">
                  <c:v>26.29</c:v>
                </c:pt>
                <c:pt idx="58">
                  <c:v>26.94</c:v>
                </c:pt>
                <c:pt idx="59">
                  <c:v>27.42</c:v>
                </c:pt>
                <c:pt idx="60">
                  <c:v>27.18</c:v>
                </c:pt>
                <c:pt idx="61">
                  <c:v>27.09</c:v>
                </c:pt>
                <c:pt idx="62">
                  <c:v>26.68</c:v>
                </c:pt>
                <c:pt idx="63">
                  <c:v>26.98</c:v>
                </c:pt>
                <c:pt idx="64">
                  <c:v>26</c:v>
                </c:pt>
                <c:pt idx="65">
                  <c:v>27.02</c:v>
                </c:pt>
                <c:pt idx="66">
                  <c:v>27.08</c:v>
                </c:pt>
                <c:pt idx="67">
                  <c:v>27.63</c:v>
                </c:pt>
                <c:pt idx="68">
                  <c:v>27.52</c:v>
                </c:pt>
                <c:pt idx="69">
                  <c:v>27.19</c:v>
                </c:pt>
                <c:pt idx="70">
                  <c:v>27.67</c:v>
                </c:pt>
                <c:pt idx="71">
                  <c:v>27.31</c:v>
                </c:pt>
                <c:pt idx="72">
                  <c:v>27.86</c:v>
                </c:pt>
                <c:pt idx="73">
                  <c:v>27.96</c:v>
                </c:pt>
                <c:pt idx="74">
                  <c:v>27.94</c:v>
                </c:pt>
                <c:pt idx="75">
                  <c:v>27.25</c:v>
                </c:pt>
                <c:pt idx="76">
                  <c:v>27.77</c:v>
                </c:pt>
                <c:pt idx="77">
                  <c:v>27.66</c:v>
                </c:pt>
                <c:pt idx="78">
                  <c:v>27.05</c:v>
                </c:pt>
                <c:pt idx="79">
                  <c:v>26.17</c:v>
                </c:pt>
                <c:pt idx="80">
                  <c:v>26.51</c:v>
                </c:pt>
                <c:pt idx="81">
                  <c:v>27.11</c:v>
                </c:pt>
                <c:pt idx="82">
                  <c:v>26.98</c:v>
                </c:pt>
                <c:pt idx="83">
                  <c:v>27.15</c:v>
                </c:pt>
                <c:pt idx="84">
                  <c:v>27.73</c:v>
                </c:pt>
                <c:pt idx="85">
                  <c:v>27.92</c:v>
                </c:pt>
                <c:pt idx="86">
                  <c:v>27.95</c:v>
                </c:pt>
                <c:pt idx="87">
                  <c:v>28.33</c:v>
                </c:pt>
                <c:pt idx="88">
                  <c:v>27.97</c:v>
                </c:pt>
                <c:pt idx="89">
                  <c:v>28.274000000000001</c:v>
                </c:pt>
                <c:pt idx="90">
                  <c:v>28.242000000000001</c:v>
                </c:pt>
                <c:pt idx="91">
                  <c:v>28.196999999999999</c:v>
                </c:pt>
                <c:pt idx="92">
                  <c:v>28.420999999999999</c:v>
                </c:pt>
                <c:pt idx="93">
                  <c:v>28.146000000000001</c:v>
                </c:pt>
                <c:pt idx="94">
                  <c:v>28.303000000000001</c:v>
                </c:pt>
                <c:pt idx="95">
                  <c:v>28.617999999999999</c:v>
                </c:pt>
                <c:pt idx="96">
                  <c:v>27.332000000000001</c:v>
                </c:pt>
                <c:pt idx="97">
                  <c:v>26.052</c:v>
                </c:pt>
                <c:pt idx="98">
                  <c:v>26.274999999999999</c:v>
                </c:pt>
                <c:pt idx="99">
                  <c:v>26.023</c:v>
                </c:pt>
                <c:pt idx="100">
                  <c:v>27.62</c:v>
                </c:pt>
                <c:pt idx="101">
                  <c:v>27.646999999999998</c:v>
                </c:pt>
                <c:pt idx="102">
                  <c:v>27.204999999999998</c:v>
                </c:pt>
                <c:pt idx="103">
                  <c:v>25.315999999999999</c:v>
                </c:pt>
                <c:pt idx="104">
                  <c:v>27.155999999999999</c:v>
                </c:pt>
                <c:pt idx="105">
                  <c:v>26.382999999999999</c:v>
                </c:pt>
                <c:pt idx="106">
                  <c:v>25.757999999999999</c:v>
                </c:pt>
                <c:pt idx="107">
                  <c:v>25.759</c:v>
                </c:pt>
                <c:pt idx="108">
                  <c:v>25.687999999999999</c:v>
                </c:pt>
                <c:pt idx="109">
                  <c:v>26.817</c:v>
                </c:pt>
                <c:pt idx="110">
                  <c:v>26.344000000000001</c:v>
                </c:pt>
                <c:pt idx="111">
                  <c:v>26.863</c:v>
                </c:pt>
                <c:pt idx="112">
                  <c:v>27.068000000000001</c:v>
                </c:pt>
                <c:pt idx="113">
                  <c:v>27.539000000000001</c:v>
                </c:pt>
                <c:pt idx="114">
                  <c:v>27.117000000000001</c:v>
                </c:pt>
                <c:pt idx="115">
                  <c:v>27.262</c:v>
                </c:pt>
                <c:pt idx="116">
                  <c:v>27.547000000000001</c:v>
                </c:pt>
                <c:pt idx="117">
                  <c:v>27.170999999999999</c:v>
                </c:pt>
                <c:pt idx="118">
                  <c:v>26.9</c:v>
                </c:pt>
                <c:pt idx="119">
                  <c:v>26.809000000000001</c:v>
                </c:pt>
                <c:pt idx="120">
                  <c:v>25.622</c:v>
                </c:pt>
                <c:pt idx="121">
                  <c:v>27.28</c:v>
                </c:pt>
                <c:pt idx="122">
                  <c:v>27.494</c:v>
                </c:pt>
                <c:pt idx="123">
                  <c:v>27.111000000000001</c:v>
                </c:pt>
                <c:pt idx="124">
                  <c:v>26.8</c:v>
                </c:pt>
                <c:pt idx="125">
                  <c:v>26.015000000000001</c:v>
                </c:pt>
                <c:pt idx="126">
                  <c:v>26.72</c:v>
                </c:pt>
                <c:pt idx="127">
                  <c:v>26.777000000000001</c:v>
                </c:pt>
                <c:pt idx="128">
                  <c:v>27.013000000000002</c:v>
                </c:pt>
                <c:pt idx="129">
                  <c:v>26.155999999999999</c:v>
                </c:pt>
                <c:pt idx="130">
                  <c:v>26.885999999999999</c:v>
                </c:pt>
                <c:pt idx="131">
                  <c:v>26.805</c:v>
                </c:pt>
                <c:pt idx="132">
                  <c:v>26.809000000000001</c:v>
                </c:pt>
                <c:pt idx="133">
                  <c:v>27.911999999999999</c:v>
                </c:pt>
                <c:pt idx="134">
                  <c:v>27.617000000000001</c:v>
                </c:pt>
                <c:pt idx="135">
                  <c:v>27.942</c:v>
                </c:pt>
                <c:pt idx="136">
                  <c:v>28.599</c:v>
                </c:pt>
                <c:pt idx="137">
                  <c:v>29.006</c:v>
                </c:pt>
                <c:pt idx="138">
                  <c:v>28.24</c:v>
                </c:pt>
                <c:pt idx="139">
                  <c:v>27.827000000000002</c:v>
                </c:pt>
                <c:pt idx="140">
                  <c:v>26.963999999999999</c:v>
                </c:pt>
                <c:pt idx="141">
                  <c:v>28.071000000000002</c:v>
                </c:pt>
                <c:pt idx="142">
                  <c:v>27.812999999999999</c:v>
                </c:pt>
                <c:pt idx="143">
                  <c:v>27.587</c:v>
                </c:pt>
                <c:pt idx="144">
                  <c:v>25.381</c:v>
                </c:pt>
                <c:pt idx="145">
                  <c:v>27.091999999999999</c:v>
                </c:pt>
                <c:pt idx="146">
                  <c:v>25.852</c:v>
                </c:pt>
                <c:pt idx="147">
                  <c:v>27.073</c:v>
                </c:pt>
                <c:pt idx="148">
                  <c:v>27.259</c:v>
                </c:pt>
                <c:pt idx="149">
                  <c:v>26.262</c:v>
                </c:pt>
                <c:pt idx="150">
                  <c:v>26.332000000000001</c:v>
                </c:pt>
                <c:pt idx="151">
                  <c:v>26.614999999999998</c:v>
                </c:pt>
                <c:pt idx="152">
                  <c:v>26.693000000000001</c:v>
                </c:pt>
                <c:pt idx="153">
                  <c:v>27.693000000000001</c:v>
                </c:pt>
                <c:pt idx="154">
                  <c:v>27.372</c:v>
                </c:pt>
                <c:pt idx="155">
                  <c:v>26.954999999999998</c:v>
                </c:pt>
                <c:pt idx="156">
                  <c:v>27.047999999999998</c:v>
                </c:pt>
                <c:pt idx="157">
                  <c:v>25.864999999999998</c:v>
                </c:pt>
                <c:pt idx="158">
                  <c:v>25.475999999999999</c:v>
                </c:pt>
                <c:pt idx="159">
                  <c:v>25.678999999999998</c:v>
                </c:pt>
                <c:pt idx="160">
                  <c:v>26.54</c:v>
                </c:pt>
                <c:pt idx="161">
                  <c:v>26.571000000000002</c:v>
                </c:pt>
                <c:pt idx="162">
                  <c:v>26.225000000000001</c:v>
                </c:pt>
                <c:pt idx="163">
                  <c:v>24.637</c:v>
                </c:pt>
                <c:pt idx="164">
                  <c:v>24.707000000000001</c:v>
                </c:pt>
                <c:pt idx="165">
                  <c:v>25.742000000000001</c:v>
                </c:pt>
                <c:pt idx="166">
                  <c:v>27.683</c:v>
                </c:pt>
                <c:pt idx="167">
                  <c:v>27.257999999999999</c:v>
                </c:pt>
                <c:pt idx="168">
                  <c:v>27.568000000000001</c:v>
                </c:pt>
                <c:pt idx="169">
                  <c:v>28.292000000000002</c:v>
                </c:pt>
                <c:pt idx="170">
                  <c:v>28.071999999999999</c:v>
                </c:pt>
                <c:pt idx="171">
                  <c:v>27.271999999999998</c:v>
                </c:pt>
                <c:pt idx="172">
                  <c:v>24.82</c:v>
                </c:pt>
                <c:pt idx="173">
                  <c:v>25.812000000000001</c:v>
                </c:pt>
                <c:pt idx="174">
                  <c:v>25.280999999999999</c:v>
                </c:pt>
                <c:pt idx="175">
                  <c:v>25.058</c:v>
                </c:pt>
                <c:pt idx="176">
                  <c:v>25.9</c:v>
                </c:pt>
                <c:pt idx="177">
                  <c:v>27.425999999999998</c:v>
                </c:pt>
                <c:pt idx="178">
                  <c:v>27.439</c:v>
                </c:pt>
                <c:pt idx="179">
                  <c:v>27.137</c:v>
                </c:pt>
                <c:pt idx="180">
                  <c:v>26.658999999999999</c:v>
                </c:pt>
                <c:pt idx="181">
                  <c:v>26.797999999999998</c:v>
                </c:pt>
                <c:pt idx="182">
                  <c:v>27.065000000000001</c:v>
                </c:pt>
                <c:pt idx="183">
                  <c:v>25.55</c:v>
                </c:pt>
                <c:pt idx="184">
                  <c:v>26.818000000000001</c:v>
                </c:pt>
                <c:pt idx="185">
                  <c:v>27.018000000000001</c:v>
                </c:pt>
                <c:pt idx="186">
                  <c:v>25.491</c:v>
                </c:pt>
                <c:pt idx="187">
                  <c:v>26.771000000000001</c:v>
                </c:pt>
                <c:pt idx="188">
                  <c:v>26.991</c:v>
                </c:pt>
                <c:pt idx="189">
                  <c:v>27.253</c:v>
                </c:pt>
                <c:pt idx="190">
                  <c:v>28.065000000000001</c:v>
                </c:pt>
                <c:pt idx="191">
                  <c:v>27.579000000000001</c:v>
                </c:pt>
                <c:pt idx="192">
                  <c:v>25.725999999999999</c:v>
                </c:pt>
                <c:pt idx="193">
                  <c:v>26.891999999999999</c:v>
                </c:pt>
                <c:pt idx="194">
                  <c:v>25.477</c:v>
                </c:pt>
                <c:pt idx="195">
                  <c:v>24.483000000000001</c:v>
                </c:pt>
                <c:pt idx="196">
                  <c:v>24.960999999999999</c:v>
                </c:pt>
                <c:pt idx="197">
                  <c:v>25.902999999999999</c:v>
                </c:pt>
                <c:pt idx="198">
                  <c:v>27.059000000000001</c:v>
                </c:pt>
                <c:pt idx="199">
                  <c:v>26.257999999999999</c:v>
                </c:pt>
                <c:pt idx="200">
                  <c:v>26.965</c:v>
                </c:pt>
                <c:pt idx="201">
                  <c:v>25.478000000000002</c:v>
                </c:pt>
                <c:pt idx="202">
                  <c:v>27.084</c:v>
                </c:pt>
                <c:pt idx="203">
                  <c:v>27.832999999999998</c:v>
                </c:pt>
                <c:pt idx="204">
                  <c:v>25.396000000000001</c:v>
                </c:pt>
                <c:pt idx="205">
                  <c:v>26.108000000000001</c:v>
                </c:pt>
                <c:pt idx="206">
                  <c:v>27.131</c:v>
                </c:pt>
                <c:pt idx="207">
                  <c:v>28.251000000000001</c:v>
                </c:pt>
                <c:pt idx="208">
                  <c:v>25.367999999999999</c:v>
                </c:pt>
                <c:pt idx="209">
                  <c:v>26.021000000000001</c:v>
                </c:pt>
                <c:pt idx="210">
                  <c:v>25.596</c:v>
                </c:pt>
                <c:pt idx="211">
                  <c:v>27.077999999999999</c:v>
                </c:pt>
                <c:pt idx="212">
                  <c:v>26.835999999999999</c:v>
                </c:pt>
                <c:pt idx="213">
                  <c:v>26.574000000000002</c:v>
                </c:pt>
                <c:pt idx="214">
                  <c:v>26.268000000000001</c:v>
                </c:pt>
                <c:pt idx="215">
                  <c:v>25.78</c:v>
                </c:pt>
                <c:pt idx="216">
                  <c:v>26.094000000000001</c:v>
                </c:pt>
                <c:pt idx="217">
                  <c:v>26.504000000000001</c:v>
                </c:pt>
                <c:pt idx="218">
                  <c:v>26.068000000000001</c:v>
                </c:pt>
                <c:pt idx="219">
                  <c:v>25.824000000000002</c:v>
                </c:pt>
                <c:pt idx="220">
                  <c:v>27.024000000000001</c:v>
                </c:pt>
                <c:pt idx="221">
                  <c:v>27.346</c:v>
                </c:pt>
                <c:pt idx="222">
                  <c:v>26.67</c:v>
                </c:pt>
                <c:pt idx="223">
                  <c:v>26.007999999999999</c:v>
                </c:pt>
                <c:pt idx="224">
                  <c:v>25.648</c:v>
                </c:pt>
                <c:pt idx="225">
                  <c:v>26.966000000000001</c:v>
                </c:pt>
                <c:pt idx="226">
                  <c:v>25.53</c:v>
                </c:pt>
                <c:pt idx="227">
                  <c:v>25.998000000000001</c:v>
                </c:pt>
                <c:pt idx="228">
                  <c:v>26.433</c:v>
                </c:pt>
                <c:pt idx="229">
                  <c:v>26.286999999999999</c:v>
                </c:pt>
                <c:pt idx="230">
                  <c:v>24.951000000000001</c:v>
                </c:pt>
                <c:pt idx="231">
                  <c:v>26.49</c:v>
                </c:pt>
                <c:pt idx="232">
                  <c:v>26.734000000000002</c:v>
                </c:pt>
                <c:pt idx="233">
                  <c:v>26.6</c:v>
                </c:pt>
                <c:pt idx="234">
                  <c:v>27.181000000000001</c:v>
                </c:pt>
                <c:pt idx="235">
                  <c:v>26.510999999999999</c:v>
                </c:pt>
                <c:pt idx="236">
                  <c:v>27.367999999999999</c:v>
                </c:pt>
                <c:pt idx="237">
                  <c:v>26.834</c:v>
                </c:pt>
                <c:pt idx="238">
                  <c:v>27.128</c:v>
                </c:pt>
                <c:pt idx="239">
                  <c:v>26.829000000000001</c:v>
                </c:pt>
                <c:pt idx="240">
                  <c:v>26.300999999999998</c:v>
                </c:pt>
                <c:pt idx="241">
                  <c:v>23.904</c:v>
                </c:pt>
                <c:pt idx="242">
                  <c:v>26.071000000000002</c:v>
                </c:pt>
                <c:pt idx="243">
                  <c:v>26.27</c:v>
                </c:pt>
                <c:pt idx="244">
                  <c:v>26.783000000000001</c:v>
                </c:pt>
                <c:pt idx="245">
                  <c:v>26.391999999999999</c:v>
                </c:pt>
                <c:pt idx="246">
                  <c:v>25.864999999999998</c:v>
                </c:pt>
                <c:pt idx="247">
                  <c:v>25.033000000000001</c:v>
                </c:pt>
                <c:pt idx="248">
                  <c:v>26.835000000000001</c:v>
                </c:pt>
                <c:pt idx="249">
                  <c:v>26.251999999999999</c:v>
                </c:pt>
                <c:pt idx="250">
                  <c:v>25.936</c:v>
                </c:pt>
                <c:pt idx="251">
                  <c:v>25.292000000000002</c:v>
                </c:pt>
                <c:pt idx="252">
                  <c:v>25.459</c:v>
                </c:pt>
                <c:pt idx="253">
                  <c:v>25.963000000000001</c:v>
                </c:pt>
                <c:pt idx="254">
                  <c:v>25.934999999999999</c:v>
                </c:pt>
                <c:pt idx="255">
                  <c:v>25.838000000000001</c:v>
                </c:pt>
                <c:pt idx="256">
                  <c:v>26.573</c:v>
                </c:pt>
                <c:pt idx="257">
                  <c:v>26.539000000000001</c:v>
                </c:pt>
                <c:pt idx="258">
                  <c:v>25.341999999999999</c:v>
                </c:pt>
                <c:pt idx="259">
                  <c:v>24.841000000000001</c:v>
                </c:pt>
                <c:pt idx="260">
                  <c:v>25.870999999999999</c:v>
                </c:pt>
                <c:pt idx="261">
                  <c:v>24.888000000000002</c:v>
                </c:pt>
                <c:pt idx="262">
                  <c:v>26.102</c:v>
                </c:pt>
                <c:pt idx="263">
                  <c:v>24.736000000000001</c:v>
                </c:pt>
                <c:pt idx="264">
                  <c:v>24.971</c:v>
                </c:pt>
                <c:pt idx="265">
                  <c:v>25.725999999999999</c:v>
                </c:pt>
                <c:pt idx="266">
                  <c:v>26.425999999999998</c:v>
                </c:pt>
                <c:pt idx="267">
                  <c:v>25.645</c:v>
                </c:pt>
                <c:pt idx="268">
                  <c:v>25.823</c:v>
                </c:pt>
                <c:pt idx="269">
                  <c:v>26.504999999999999</c:v>
                </c:pt>
                <c:pt idx="270">
                  <c:v>25.695</c:v>
                </c:pt>
                <c:pt idx="271">
                  <c:v>25.878</c:v>
                </c:pt>
                <c:pt idx="272">
                  <c:v>26.506</c:v>
                </c:pt>
                <c:pt idx="273">
                  <c:v>24.998999999999999</c:v>
                </c:pt>
                <c:pt idx="274">
                  <c:v>24.893999999999998</c:v>
                </c:pt>
                <c:pt idx="275">
                  <c:v>25.747</c:v>
                </c:pt>
                <c:pt idx="276">
                  <c:v>26.8</c:v>
                </c:pt>
                <c:pt idx="277">
                  <c:v>25.905999999999999</c:v>
                </c:pt>
                <c:pt idx="278">
                  <c:v>26.452999999999999</c:v>
                </c:pt>
                <c:pt idx="279">
                  <c:v>26.881</c:v>
                </c:pt>
                <c:pt idx="280">
                  <c:v>27.861999999999998</c:v>
                </c:pt>
                <c:pt idx="281">
                  <c:v>26.922000000000001</c:v>
                </c:pt>
                <c:pt idx="282">
                  <c:v>25.015999999999998</c:v>
                </c:pt>
                <c:pt idx="283">
                  <c:v>25.207999999999998</c:v>
                </c:pt>
                <c:pt idx="284">
                  <c:v>25.015999999999998</c:v>
                </c:pt>
                <c:pt idx="285">
                  <c:v>25.507999999999999</c:v>
                </c:pt>
                <c:pt idx="286">
                  <c:v>25.65</c:v>
                </c:pt>
                <c:pt idx="287">
                  <c:v>25.754999999999999</c:v>
                </c:pt>
                <c:pt idx="288">
                  <c:v>25.751000000000001</c:v>
                </c:pt>
                <c:pt idx="289">
                  <c:v>26.155999999999999</c:v>
                </c:pt>
                <c:pt idx="290">
                  <c:v>25.914000000000001</c:v>
                </c:pt>
                <c:pt idx="291">
                  <c:v>26.321000000000002</c:v>
                </c:pt>
                <c:pt idx="292">
                  <c:v>26.004000000000001</c:v>
                </c:pt>
                <c:pt idx="293">
                  <c:v>26.576000000000001</c:v>
                </c:pt>
                <c:pt idx="294">
                  <c:v>25.771000000000001</c:v>
                </c:pt>
                <c:pt idx="295">
                  <c:v>26.22</c:v>
                </c:pt>
                <c:pt idx="296">
                  <c:v>26.648</c:v>
                </c:pt>
                <c:pt idx="297">
                  <c:v>26.908000000000001</c:v>
                </c:pt>
                <c:pt idx="298">
                  <c:v>26.902000000000001</c:v>
                </c:pt>
                <c:pt idx="299">
                  <c:v>28.314</c:v>
                </c:pt>
                <c:pt idx="300">
                  <c:v>26.58</c:v>
                </c:pt>
                <c:pt idx="301">
                  <c:v>26.07</c:v>
                </c:pt>
                <c:pt idx="302">
                  <c:v>27.215</c:v>
                </c:pt>
                <c:pt idx="303">
                  <c:v>26.922999999999998</c:v>
                </c:pt>
                <c:pt idx="304">
                  <c:v>26.905999999999999</c:v>
                </c:pt>
                <c:pt idx="305">
                  <c:v>26.004000000000001</c:v>
                </c:pt>
                <c:pt idx="306">
                  <c:v>25.081</c:v>
                </c:pt>
                <c:pt idx="307">
                  <c:v>25.585999999999999</c:v>
                </c:pt>
                <c:pt idx="308">
                  <c:v>25.818999999999999</c:v>
                </c:pt>
                <c:pt idx="309">
                  <c:v>25.943000000000001</c:v>
                </c:pt>
                <c:pt idx="310">
                  <c:v>26.358000000000001</c:v>
                </c:pt>
                <c:pt idx="311">
                  <c:v>26.856999999999999</c:v>
                </c:pt>
                <c:pt idx="312">
                  <c:v>27.212</c:v>
                </c:pt>
                <c:pt idx="313">
                  <c:v>26.052</c:v>
                </c:pt>
                <c:pt idx="314">
                  <c:v>26.459</c:v>
                </c:pt>
                <c:pt idx="315">
                  <c:v>26.198</c:v>
                </c:pt>
                <c:pt idx="316">
                  <c:v>25.548999999999999</c:v>
                </c:pt>
                <c:pt idx="317">
                  <c:v>26.111999999999998</c:v>
                </c:pt>
                <c:pt idx="318">
                  <c:v>25.754999999999999</c:v>
                </c:pt>
                <c:pt idx="319">
                  <c:v>26.123999999999999</c:v>
                </c:pt>
                <c:pt idx="320">
                  <c:v>26.26</c:v>
                </c:pt>
                <c:pt idx="321">
                  <c:v>25.925999999999998</c:v>
                </c:pt>
                <c:pt idx="322">
                  <c:v>26.169</c:v>
                </c:pt>
                <c:pt idx="323">
                  <c:v>27.53</c:v>
                </c:pt>
                <c:pt idx="324">
                  <c:v>26.745999999999999</c:v>
                </c:pt>
                <c:pt idx="325">
                  <c:v>25.954999999999998</c:v>
                </c:pt>
                <c:pt idx="326">
                  <c:v>25.981000000000002</c:v>
                </c:pt>
                <c:pt idx="327">
                  <c:v>26.821000000000002</c:v>
                </c:pt>
                <c:pt idx="328">
                  <c:v>27.074999999999999</c:v>
                </c:pt>
                <c:pt idx="329">
                  <c:v>27.196999999999999</c:v>
                </c:pt>
                <c:pt idx="330">
                  <c:v>26.945</c:v>
                </c:pt>
                <c:pt idx="331">
                  <c:v>27.539000000000001</c:v>
                </c:pt>
                <c:pt idx="332">
                  <c:v>26.847999999999999</c:v>
                </c:pt>
                <c:pt idx="333">
                  <c:v>25.936</c:v>
                </c:pt>
                <c:pt idx="334">
                  <c:v>25.254999999999999</c:v>
                </c:pt>
                <c:pt idx="335">
                  <c:v>26.164000000000001</c:v>
                </c:pt>
                <c:pt idx="336">
                  <c:v>26.538</c:v>
                </c:pt>
                <c:pt idx="337">
                  <c:v>26.684000000000001</c:v>
                </c:pt>
                <c:pt idx="338">
                  <c:v>26.802</c:v>
                </c:pt>
                <c:pt idx="339">
                  <c:v>26.776</c:v>
                </c:pt>
                <c:pt idx="340">
                  <c:v>26.684999999999999</c:v>
                </c:pt>
                <c:pt idx="341">
                  <c:v>27.131</c:v>
                </c:pt>
                <c:pt idx="342">
                  <c:v>27.405000000000001</c:v>
                </c:pt>
                <c:pt idx="343">
                  <c:v>27.13</c:v>
                </c:pt>
                <c:pt idx="344">
                  <c:v>27.146999999999998</c:v>
                </c:pt>
                <c:pt idx="345">
                  <c:v>27.295999999999999</c:v>
                </c:pt>
                <c:pt idx="346">
                  <c:v>27.332999999999998</c:v>
                </c:pt>
                <c:pt idx="347">
                  <c:v>26.937000000000001</c:v>
                </c:pt>
                <c:pt idx="348">
                  <c:v>26.803999999999998</c:v>
                </c:pt>
                <c:pt idx="349">
                  <c:v>27.225000000000001</c:v>
                </c:pt>
                <c:pt idx="350">
                  <c:v>27.08</c:v>
                </c:pt>
                <c:pt idx="351">
                  <c:v>26.564</c:v>
                </c:pt>
                <c:pt idx="352">
                  <c:v>27.088999999999999</c:v>
                </c:pt>
                <c:pt idx="353">
                  <c:v>26.824999999999999</c:v>
                </c:pt>
                <c:pt idx="354">
                  <c:v>26.591000000000001</c:v>
                </c:pt>
                <c:pt idx="355">
                  <c:v>24.85</c:v>
                </c:pt>
                <c:pt idx="356">
                  <c:v>24.454000000000001</c:v>
                </c:pt>
                <c:pt idx="357">
                  <c:v>25.96</c:v>
                </c:pt>
                <c:pt idx="358">
                  <c:v>25.716999999999999</c:v>
                </c:pt>
                <c:pt idx="359">
                  <c:v>25.701000000000001</c:v>
                </c:pt>
                <c:pt idx="360">
                  <c:v>25.149000000000001</c:v>
                </c:pt>
                <c:pt idx="361">
                  <c:v>26.099</c:v>
                </c:pt>
                <c:pt idx="362">
                  <c:v>26.529</c:v>
                </c:pt>
                <c:pt idx="363">
                  <c:v>26.244</c:v>
                </c:pt>
                <c:pt idx="364">
                  <c:v>26.431000000000001</c:v>
                </c:pt>
                <c:pt idx="365">
                  <c:v>26.297999999999998</c:v>
                </c:pt>
                <c:pt idx="366">
                  <c:v>27.302</c:v>
                </c:pt>
                <c:pt idx="367">
                  <c:v>26.896000000000001</c:v>
                </c:pt>
                <c:pt idx="368">
                  <c:v>27.013000000000002</c:v>
                </c:pt>
                <c:pt idx="369">
                  <c:v>26.742999999999999</c:v>
                </c:pt>
                <c:pt idx="370">
                  <c:v>26.675000000000001</c:v>
                </c:pt>
                <c:pt idx="371">
                  <c:v>26.396999999999998</c:v>
                </c:pt>
                <c:pt idx="372">
                  <c:v>26.978999999999999</c:v>
                </c:pt>
                <c:pt idx="373">
                  <c:v>26.853000000000002</c:v>
                </c:pt>
                <c:pt idx="374">
                  <c:v>27.04</c:v>
                </c:pt>
                <c:pt idx="375">
                  <c:v>27.097999999999999</c:v>
                </c:pt>
                <c:pt idx="376">
                  <c:v>27.068000000000001</c:v>
                </c:pt>
                <c:pt idx="377">
                  <c:v>27.161000000000001</c:v>
                </c:pt>
                <c:pt idx="378">
                  <c:v>27.106000000000002</c:v>
                </c:pt>
                <c:pt idx="379">
                  <c:v>26.693000000000001</c:v>
                </c:pt>
                <c:pt idx="380">
                  <c:v>26.811</c:v>
                </c:pt>
                <c:pt idx="381">
                  <c:v>26.24</c:v>
                </c:pt>
                <c:pt idx="382">
                  <c:v>26.565999999999999</c:v>
                </c:pt>
                <c:pt idx="383">
                  <c:v>27.149000000000001</c:v>
                </c:pt>
                <c:pt idx="384">
                  <c:v>26.835000000000001</c:v>
                </c:pt>
                <c:pt idx="385">
                  <c:v>26.611000000000001</c:v>
                </c:pt>
                <c:pt idx="386">
                  <c:v>26.51</c:v>
                </c:pt>
                <c:pt idx="387">
                  <c:v>26.071000000000002</c:v>
                </c:pt>
                <c:pt idx="388">
                  <c:v>25.940999999999999</c:v>
                </c:pt>
                <c:pt idx="389">
                  <c:v>25.785</c:v>
                </c:pt>
                <c:pt idx="390">
                  <c:v>26.422000000000001</c:v>
                </c:pt>
                <c:pt idx="391">
                  <c:v>26.663</c:v>
                </c:pt>
                <c:pt idx="392">
                  <c:v>26.512</c:v>
                </c:pt>
                <c:pt idx="393">
                  <c:v>27.001999999999999</c:v>
                </c:pt>
                <c:pt idx="394">
                  <c:v>26.757000000000001</c:v>
                </c:pt>
                <c:pt idx="395">
                  <c:v>26.89</c:v>
                </c:pt>
                <c:pt idx="396">
                  <c:v>26.797000000000001</c:v>
                </c:pt>
                <c:pt idx="397">
                  <c:v>27.207999999999998</c:v>
                </c:pt>
                <c:pt idx="398">
                  <c:v>26.887</c:v>
                </c:pt>
                <c:pt idx="399">
                  <c:v>27.138000000000002</c:v>
                </c:pt>
                <c:pt idx="400">
                  <c:v>26.872</c:v>
                </c:pt>
                <c:pt idx="401">
                  <c:v>26.664000000000001</c:v>
                </c:pt>
                <c:pt idx="402">
                  <c:v>27.097999999999999</c:v>
                </c:pt>
                <c:pt idx="403">
                  <c:v>27.058</c:v>
                </c:pt>
                <c:pt idx="404">
                  <c:v>26.815999999999999</c:v>
                </c:pt>
                <c:pt idx="405">
                  <c:v>26.547000000000001</c:v>
                </c:pt>
                <c:pt idx="406">
                  <c:v>26.51</c:v>
                </c:pt>
                <c:pt idx="407">
                  <c:v>26.756</c:v>
                </c:pt>
                <c:pt idx="408">
                  <c:v>26.609000000000002</c:v>
                </c:pt>
                <c:pt idx="409">
                  <c:v>26.376000000000001</c:v>
                </c:pt>
                <c:pt idx="410">
                  <c:v>26.029</c:v>
                </c:pt>
                <c:pt idx="411">
                  <c:v>26.811</c:v>
                </c:pt>
                <c:pt idx="412">
                  <c:v>27.164000000000001</c:v>
                </c:pt>
                <c:pt idx="413">
                  <c:v>27.004999999999999</c:v>
                </c:pt>
                <c:pt idx="414">
                  <c:v>26.369</c:v>
                </c:pt>
                <c:pt idx="415">
                  <c:v>27.099</c:v>
                </c:pt>
                <c:pt idx="416">
                  <c:v>27.169</c:v>
                </c:pt>
                <c:pt idx="417">
                  <c:v>27.231000000000002</c:v>
                </c:pt>
                <c:pt idx="418">
                  <c:v>27.251000000000001</c:v>
                </c:pt>
                <c:pt idx="419">
                  <c:v>26.98</c:v>
                </c:pt>
                <c:pt idx="420">
                  <c:v>27.018000000000001</c:v>
                </c:pt>
                <c:pt idx="421">
                  <c:v>27.315000000000001</c:v>
                </c:pt>
                <c:pt idx="422">
                  <c:v>27.234000000000002</c:v>
                </c:pt>
                <c:pt idx="423">
                  <c:v>27.283999999999999</c:v>
                </c:pt>
                <c:pt idx="424">
                  <c:v>27.196999999999999</c:v>
                </c:pt>
                <c:pt idx="425">
                  <c:v>26.55</c:v>
                </c:pt>
                <c:pt idx="426">
                  <c:v>26.902000000000001</c:v>
                </c:pt>
                <c:pt idx="427">
                  <c:v>25.925999999999998</c:v>
                </c:pt>
                <c:pt idx="428">
                  <c:v>27.204000000000001</c:v>
                </c:pt>
                <c:pt idx="429">
                  <c:v>27.506</c:v>
                </c:pt>
                <c:pt idx="430">
                  <c:v>28.172999999999998</c:v>
                </c:pt>
                <c:pt idx="431">
                  <c:v>27.550999999999998</c:v>
                </c:pt>
                <c:pt idx="432">
                  <c:v>27.228999999999999</c:v>
                </c:pt>
                <c:pt idx="433">
                  <c:v>27.457000000000001</c:v>
                </c:pt>
                <c:pt idx="434">
                  <c:v>27.4</c:v>
                </c:pt>
                <c:pt idx="435">
                  <c:v>27.308</c:v>
                </c:pt>
                <c:pt idx="436">
                  <c:v>26.856000000000002</c:v>
                </c:pt>
                <c:pt idx="437">
                  <c:v>25.951000000000001</c:v>
                </c:pt>
                <c:pt idx="438">
                  <c:v>25.891999999999999</c:v>
                </c:pt>
                <c:pt idx="439">
                  <c:v>27.033999999999999</c:v>
                </c:pt>
                <c:pt idx="440">
                  <c:v>27.032</c:v>
                </c:pt>
                <c:pt idx="441">
                  <c:v>27.391999999999999</c:v>
                </c:pt>
                <c:pt idx="442">
                  <c:v>26.954000000000001</c:v>
                </c:pt>
                <c:pt idx="443">
                  <c:v>27.372</c:v>
                </c:pt>
                <c:pt idx="444">
                  <c:v>27.536999999999999</c:v>
                </c:pt>
                <c:pt idx="445">
                  <c:v>27.355</c:v>
                </c:pt>
                <c:pt idx="446">
                  <c:v>27.562000000000001</c:v>
                </c:pt>
                <c:pt idx="447">
                  <c:v>27.082000000000001</c:v>
                </c:pt>
                <c:pt idx="448">
                  <c:v>27.082000000000001</c:v>
                </c:pt>
                <c:pt idx="449">
                  <c:v>27.94</c:v>
                </c:pt>
                <c:pt idx="450">
                  <c:v>27.7</c:v>
                </c:pt>
                <c:pt idx="451">
                  <c:v>27.103000000000002</c:v>
                </c:pt>
                <c:pt idx="452">
                  <c:v>27.623999999999999</c:v>
                </c:pt>
                <c:pt idx="453">
                  <c:v>27.437000000000001</c:v>
                </c:pt>
                <c:pt idx="454">
                  <c:v>27.670999999999999</c:v>
                </c:pt>
                <c:pt idx="455">
                  <c:v>27.785</c:v>
                </c:pt>
                <c:pt idx="456">
                  <c:v>28.173999999999999</c:v>
                </c:pt>
                <c:pt idx="457">
                  <c:v>28.047000000000001</c:v>
                </c:pt>
                <c:pt idx="458">
                  <c:v>27.907</c:v>
                </c:pt>
                <c:pt idx="459">
                  <c:v>27.093</c:v>
                </c:pt>
                <c:pt idx="460">
                  <c:v>27.312000000000001</c:v>
                </c:pt>
                <c:pt idx="461">
                  <c:v>27.788</c:v>
                </c:pt>
                <c:pt idx="462">
                  <c:v>28.062999999999999</c:v>
                </c:pt>
                <c:pt idx="463">
                  <c:v>27.707000000000001</c:v>
                </c:pt>
                <c:pt idx="464">
                  <c:v>28.041</c:v>
                </c:pt>
                <c:pt idx="465">
                  <c:v>27.690999999999999</c:v>
                </c:pt>
                <c:pt idx="466">
                  <c:v>28.306000000000001</c:v>
                </c:pt>
                <c:pt idx="467">
                  <c:v>27.506</c:v>
                </c:pt>
                <c:pt idx="468">
                  <c:v>27.457999999999998</c:v>
                </c:pt>
                <c:pt idx="469">
                  <c:v>26.725999999999999</c:v>
                </c:pt>
                <c:pt idx="470">
                  <c:v>28.183</c:v>
                </c:pt>
                <c:pt idx="471">
                  <c:v>26.289000000000001</c:v>
                </c:pt>
                <c:pt idx="472">
                  <c:v>27.135999999999999</c:v>
                </c:pt>
                <c:pt idx="473">
                  <c:v>25.280999999999999</c:v>
                </c:pt>
                <c:pt idx="474">
                  <c:v>26.423999999999999</c:v>
                </c:pt>
                <c:pt idx="475">
                  <c:v>28.103000000000002</c:v>
                </c:pt>
                <c:pt idx="476">
                  <c:v>26.734999999999999</c:v>
                </c:pt>
                <c:pt idx="477">
                  <c:v>27.393000000000001</c:v>
                </c:pt>
                <c:pt idx="478">
                  <c:v>28.504000000000001</c:v>
                </c:pt>
                <c:pt idx="479">
                  <c:v>28.388000000000002</c:v>
                </c:pt>
                <c:pt idx="480">
                  <c:v>28.149000000000001</c:v>
                </c:pt>
                <c:pt idx="481">
                  <c:v>25.553000000000001</c:v>
                </c:pt>
                <c:pt idx="482">
                  <c:v>25.856000000000002</c:v>
                </c:pt>
                <c:pt idx="483">
                  <c:v>27.053000000000001</c:v>
                </c:pt>
                <c:pt idx="484">
                  <c:v>26.050999999999998</c:v>
                </c:pt>
                <c:pt idx="485">
                  <c:v>26.497</c:v>
                </c:pt>
                <c:pt idx="486">
                  <c:v>26.600999999999999</c:v>
                </c:pt>
                <c:pt idx="487">
                  <c:v>25.504000000000001</c:v>
                </c:pt>
                <c:pt idx="488">
                  <c:v>26.998999999999999</c:v>
                </c:pt>
                <c:pt idx="489">
                  <c:v>27.651</c:v>
                </c:pt>
                <c:pt idx="490">
                  <c:v>27.135000000000002</c:v>
                </c:pt>
                <c:pt idx="491">
                  <c:v>27.536999999999999</c:v>
                </c:pt>
                <c:pt idx="492">
                  <c:v>27.640999999999998</c:v>
                </c:pt>
                <c:pt idx="493">
                  <c:v>27.334</c:v>
                </c:pt>
                <c:pt idx="494">
                  <c:v>26.234000000000002</c:v>
                </c:pt>
                <c:pt idx="495">
                  <c:v>24.834</c:v>
                </c:pt>
                <c:pt idx="496">
                  <c:v>25.265000000000001</c:v>
                </c:pt>
                <c:pt idx="497">
                  <c:v>25.969000000000001</c:v>
                </c:pt>
                <c:pt idx="498">
                  <c:v>26.74</c:v>
                </c:pt>
                <c:pt idx="499">
                  <c:v>27.532</c:v>
                </c:pt>
                <c:pt idx="500">
                  <c:v>26.155000000000001</c:v>
                </c:pt>
                <c:pt idx="501">
                  <c:v>26.891999999999999</c:v>
                </c:pt>
                <c:pt idx="502">
                  <c:v>27.096</c:v>
                </c:pt>
                <c:pt idx="503">
                  <c:v>25.803000000000001</c:v>
                </c:pt>
                <c:pt idx="504">
                  <c:v>26.576000000000001</c:v>
                </c:pt>
                <c:pt idx="505">
                  <c:v>26.481999999999999</c:v>
                </c:pt>
                <c:pt idx="506">
                  <c:v>26.97</c:v>
                </c:pt>
                <c:pt idx="507">
                  <c:v>27.748000000000001</c:v>
                </c:pt>
                <c:pt idx="508">
                  <c:v>26.106000000000002</c:v>
                </c:pt>
                <c:pt idx="509">
                  <c:v>26.867999999999999</c:v>
                </c:pt>
                <c:pt idx="510">
                  <c:v>28.093</c:v>
                </c:pt>
                <c:pt idx="511">
                  <c:v>26.238</c:v>
                </c:pt>
                <c:pt idx="512">
                  <c:v>25.193999999999999</c:v>
                </c:pt>
                <c:pt idx="513">
                  <c:v>25.471</c:v>
                </c:pt>
                <c:pt idx="514">
                  <c:v>25.838999999999999</c:v>
                </c:pt>
                <c:pt idx="515">
                  <c:v>25.725999999999999</c:v>
                </c:pt>
                <c:pt idx="516">
                  <c:v>25.428000000000001</c:v>
                </c:pt>
                <c:pt idx="517">
                  <c:v>26.013999999999999</c:v>
                </c:pt>
                <c:pt idx="518">
                  <c:v>26.442</c:v>
                </c:pt>
                <c:pt idx="519">
                  <c:v>24.501000000000001</c:v>
                </c:pt>
                <c:pt idx="520">
                  <c:v>25.998999999999999</c:v>
                </c:pt>
                <c:pt idx="521">
                  <c:v>26.759</c:v>
                </c:pt>
                <c:pt idx="522">
                  <c:v>26.706</c:v>
                </c:pt>
                <c:pt idx="523">
                  <c:v>25.254000000000001</c:v>
                </c:pt>
                <c:pt idx="524">
                  <c:v>26.841000000000001</c:v>
                </c:pt>
                <c:pt idx="525">
                  <c:v>26.454999999999998</c:v>
                </c:pt>
                <c:pt idx="526">
                  <c:v>24.934999999999999</c:v>
                </c:pt>
                <c:pt idx="527">
                  <c:v>26.422999999999998</c:v>
                </c:pt>
                <c:pt idx="528">
                  <c:v>25.878</c:v>
                </c:pt>
                <c:pt idx="529">
                  <c:v>25.52</c:v>
                </c:pt>
                <c:pt idx="530">
                  <c:v>26.831</c:v>
                </c:pt>
                <c:pt idx="531">
                  <c:v>27.797999999999998</c:v>
                </c:pt>
                <c:pt idx="532">
                  <c:v>26.675000000000001</c:v>
                </c:pt>
                <c:pt idx="533">
                  <c:v>26.925999999999998</c:v>
                </c:pt>
                <c:pt idx="534">
                  <c:v>27.373999999999999</c:v>
                </c:pt>
                <c:pt idx="535">
                  <c:v>25.771999999999998</c:v>
                </c:pt>
                <c:pt idx="536">
                  <c:v>25.916</c:v>
                </c:pt>
                <c:pt idx="537">
                  <c:v>25.617999999999999</c:v>
                </c:pt>
                <c:pt idx="538">
                  <c:v>26.085999999999999</c:v>
                </c:pt>
                <c:pt idx="539">
                  <c:v>25.036999999999999</c:v>
                </c:pt>
                <c:pt idx="540">
                  <c:v>25.896999999999998</c:v>
                </c:pt>
                <c:pt idx="541">
                  <c:v>26.335999999999999</c:v>
                </c:pt>
                <c:pt idx="542">
                  <c:v>26.678000000000001</c:v>
                </c:pt>
                <c:pt idx="543">
                  <c:v>26.67</c:v>
                </c:pt>
                <c:pt idx="544">
                  <c:v>27.257999999999999</c:v>
                </c:pt>
                <c:pt idx="545">
                  <c:v>28.120999999999999</c:v>
                </c:pt>
                <c:pt idx="546">
                  <c:v>27.841999999999999</c:v>
                </c:pt>
                <c:pt idx="547">
                  <c:v>27.785</c:v>
                </c:pt>
                <c:pt idx="548">
                  <c:v>27.795000000000002</c:v>
                </c:pt>
                <c:pt idx="549">
                  <c:v>27.736999999999998</c:v>
                </c:pt>
                <c:pt idx="550">
                  <c:v>27.306000000000001</c:v>
                </c:pt>
                <c:pt idx="551">
                  <c:v>25.978000000000002</c:v>
                </c:pt>
                <c:pt idx="552">
                  <c:v>25.373000000000001</c:v>
                </c:pt>
                <c:pt idx="553">
                  <c:v>26.719000000000001</c:v>
                </c:pt>
                <c:pt idx="554">
                  <c:v>27.448</c:v>
                </c:pt>
                <c:pt idx="555">
                  <c:v>25.312999999999999</c:v>
                </c:pt>
                <c:pt idx="556">
                  <c:v>26.63</c:v>
                </c:pt>
                <c:pt idx="557">
                  <c:v>27.065000000000001</c:v>
                </c:pt>
                <c:pt idx="558">
                  <c:v>26.364999999999998</c:v>
                </c:pt>
                <c:pt idx="559">
                  <c:v>25.739000000000001</c:v>
                </c:pt>
                <c:pt idx="560">
                  <c:v>26.344000000000001</c:v>
                </c:pt>
                <c:pt idx="561">
                  <c:v>25.018999999999998</c:v>
                </c:pt>
                <c:pt idx="562">
                  <c:v>26.244</c:v>
                </c:pt>
                <c:pt idx="563">
                  <c:v>27.178000000000001</c:v>
                </c:pt>
                <c:pt idx="564">
                  <c:v>26.157</c:v>
                </c:pt>
                <c:pt idx="565">
                  <c:v>25.64</c:v>
                </c:pt>
                <c:pt idx="566">
                  <c:v>25.731999999999999</c:v>
                </c:pt>
                <c:pt idx="567">
                  <c:v>27.120999999999999</c:v>
                </c:pt>
                <c:pt idx="568">
                  <c:v>25.585999999999999</c:v>
                </c:pt>
                <c:pt idx="569">
                  <c:v>26.254000000000001</c:v>
                </c:pt>
                <c:pt idx="570">
                  <c:v>26.061</c:v>
                </c:pt>
                <c:pt idx="571">
                  <c:v>24.966000000000001</c:v>
                </c:pt>
                <c:pt idx="572">
                  <c:v>25.855</c:v>
                </c:pt>
                <c:pt idx="573">
                  <c:v>26.423999999999999</c:v>
                </c:pt>
                <c:pt idx="574">
                  <c:v>25.757000000000001</c:v>
                </c:pt>
                <c:pt idx="575">
                  <c:v>25.36</c:v>
                </c:pt>
                <c:pt idx="576">
                  <c:v>25.55</c:v>
                </c:pt>
                <c:pt idx="577">
                  <c:v>26.736999999999998</c:v>
                </c:pt>
                <c:pt idx="578">
                  <c:v>26.484999999999999</c:v>
                </c:pt>
                <c:pt idx="579">
                  <c:v>26.616</c:v>
                </c:pt>
                <c:pt idx="580">
                  <c:v>26.433</c:v>
                </c:pt>
                <c:pt idx="581">
                  <c:v>27.082000000000001</c:v>
                </c:pt>
                <c:pt idx="582">
                  <c:v>27.542000000000002</c:v>
                </c:pt>
                <c:pt idx="583">
                  <c:v>26.818999999999999</c:v>
                </c:pt>
                <c:pt idx="584">
                  <c:v>25.385999999999999</c:v>
                </c:pt>
                <c:pt idx="585">
                  <c:v>26.277999999999999</c:v>
                </c:pt>
                <c:pt idx="586">
                  <c:v>26.422999999999998</c:v>
                </c:pt>
                <c:pt idx="587">
                  <c:v>26.67</c:v>
                </c:pt>
                <c:pt idx="588">
                  <c:v>27.167999999999999</c:v>
                </c:pt>
                <c:pt idx="589">
                  <c:v>26.552</c:v>
                </c:pt>
                <c:pt idx="590">
                  <c:v>26.523</c:v>
                </c:pt>
                <c:pt idx="591">
                  <c:v>26.375</c:v>
                </c:pt>
                <c:pt idx="592">
                  <c:v>26.675999999999998</c:v>
                </c:pt>
                <c:pt idx="593">
                  <c:v>26.556000000000001</c:v>
                </c:pt>
                <c:pt idx="594">
                  <c:v>26.123000000000001</c:v>
                </c:pt>
                <c:pt idx="595">
                  <c:v>25.841999999999999</c:v>
                </c:pt>
                <c:pt idx="596">
                  <c:v>26.079000000000001</c:v>
                </c:pt>
                <c:pt idx="597">
                  <c:v>26.100999999999999</c:v>
                </c:pt>
                <c:pt idx="598">
                  <c:v>26.113</c:v>
                </c:pt>
                <c:pt idx="599">
                  <c:v>26.234999999999999</c:v>
                </c:pt>
                <c:pt idx="600">
                  <c:v>26.314</c:v>
                </c:pt>
                <c:pt idx="601">
                  <c:v>25.486000000000001</c:v>
                </c:pt>
                <c:pt idx="602">
                  <c:v>25.582000000000001</c:v>
                </c:pt>
                <c:pt idx="603">
                  <c:v>26.212</c:v>
                </c:pt>
                <c:pt idx="604">
                  <c:v>24.667999999999999</c:v>
                </c:pt>
                <c:pt idx="605">
                  <c:v>24.893000000000001</c:v>
                </c:pt>
                <c:pt idx="606">
                  <c:v>26.164000000000001</c:v>
                </c:pt>
                <c:pt idx="607">
                  <c:v>24.35</c:v>
                </c:pt>
                <c:pt idx="608">
                  <c:v>26.398</c:v>
                </c:pt>
                <c:pt idx="609">
                  <c:v>26.088999999999999</c:v>
                </c:pt>
                <c:pt idx="610">
                  <c:v>25.756</c:v>
                </c:pt>
                <c:pt idx="611">
                  <c:v>26.274999999999999</c:v>
                </c:pt>
                <c:pt idx="612">
                  <c:v>25.794</c:v>
                </c:pt>
                <c:pt idx="613">
                  <c:v>25.768000000000001</c:v>
                </c:pt>
                <c:pt idx="614">
                  <c:v>26.87</c:v>
                </c:pt>
                <c:pt idx="615">
                  <c:v>25.887</c:v>
                </c:pt>
                <c:pt idx="616">
                  <c:v>26.913</c:v>
                </c:pt>
                <c:pt idx="617">
                  <c:v>27.548999999999999</c:v>
                </c:pt>
                <c:pt idx="618">
                  <c:v>27.009</c:v>
                </c:pt>
                <c:pt idx="619">
                  <c:v>26.306000000000001</c:v>
                </c:pt>
                <c:pt idx="620">
                  <c:v>25.614999999999998</c:v>
                </c:pt>
                <c:pt idx="621">
                  <c:v>24.916</c:v>
                </c:pt>
                <c:pt idx="622">
                  <c:v>26.536000000000001</c:v>
                </c:pt>
                <c:pt idx="623">
                  <c:v>27.385999999999999</c:v>
                </c:pt>
                <c:pt idx="624">
                  <c:v>26.108000000000001</c:v>
                </c:pt>
                <c:pt idx="625">
                  <c:v>24.914000000000001</c:v>
                </c:pt>
                <c:pt idx="626">
                  <c:v>25.367999999999999</c:v>
                </c:pt>
                <c:pt idx="627">
                  <c:v>25.501000000000001</c:v>
                </c:pt>
                <c:pt idx="628">
                  <c:v>26.821999999999999</c:v>
                </c:pt>
                <c:pt idx="629">
                  <c:v>26.943999999999999</c:v>
                </c:pt>
                <c:pt idx="630">
                  <c:v>26.632999999999999</c:v>
                </c:pt>
                <c:pt idx="631">
                  <c:v>26.253</c:v>
                </c:pt>
                <c:pt idx="632">
                  <c:v>26.559000000000001</c:v>
                </c:pt>
                <c:pt idx="633">
                  <c:v>27.018999999999998</c:v>
                </c:pt>
                <c:pt idx="634">
                  <c:v>26.928000000000001</c:v>
                </c:pt>
                <c:pt idx="635">
                  <c:v>27.265999999999998</c:v>
                </c:pt>
                <c:pt idx="636">
                  <c:v>25.722999999999999</c:v>
                </c:pt>
                <c:pt idx="637">
                  <c:v>26.722999999999999</c:v>
                </c:pt>
                <c:pt idx="638">
                  <c:v>25.867000000000001</c:v>
                </c:pt>
                <c:pt idx="639">
                  <c:v>25.335000000000001</c:v>
                </c:pt>
                <c:pt idx="640">
                  <c:v>25.138000000000002</c:v>
                </c:pt>
                <c:pt idx="641">
                  <c:v>25.423999999999999</c:v>
                </c:pt>
                <c:pt idx="642">
                  <c:v>25.893999999999998</c:v>
                </c:pt>
                <c:pt idx="643">
                  <c:v>26.266999999999999</c:v>
                </c:pt>
                <c:pt idx="644">
                  <c:v>25.908999999999999</c:v>
                </c:pt>
                <c:pt idx="645">
                  <c:v>26.164000000000001</c:v>
                </c:pt>
                <c:pt idx="646">
                  <c:v>26.202999999999999</c:v>
                </c:pt>
                <c:pt idx="647">
                  <c:v>26.634</c:v>
                </c:pt>
                <c:pt idx="648">
                  <c:v>26.908999999999999</c:v>
                </c:pt>
                <c:pt idx="649">
                  <c:v>25.646000000000001</c:v>
                </c:pt>
                <c:pt idx="650">
                  <c:v>25.091000000000001</c:v>
                </c:pt>
                <c:pt idx="651">
                  <c:v>26.041</c:v>
                </c:pt>
                <c:pt idx="652">
                  <c:v>24.97</c:v>
                </c:pt>
                <c:pt idx="653">
                  <c:v>23.952999999999999</c:v>
                </c:pt>
                <c:pt idx="654">
                  <c:v>25.131</c:v>
                </c:pt>
                <c:pt idx="655">
                  <c:v>25.635999999999999</c:v>
                </c:pt>
                <c:pt idx="656">
                  <c:v>25.609000000000002</c:v>
                </c:pt>
                <c:pt idx="657">
                  <c:v>25.076000000000001</c:v>
                </c:pt>
                <c:pt idx="658">
                  <c:v>25.649000000000001</c:v>
                </c:pt>
                <c:pt idx="659">
                  <c:v>24.663</c:v>
                </c:pt>
                <c:pt idx="660">
                  <c:v>25.977</c:v>
                </c:pt>
                <c:pt idx="661">
                  <c:v>26.876000000000001</c:v>
                </c:pt>
                <c:pt idx="662">
                  <c:v>26.753</c:v>
                </c:pt>
                <c:pt idx="663">
                  <c:v>26.248999999999999</c:v>
                </c:pt>
                <c:pt idx="664">
                  <c:v>25.097000000000001</c:v>
                </c:pt>
                <c:pt idx="665">
                  <c:v>26.158999999999999</c:v>
                </c:pt>
                <c:pt idx="666">
                  <c:v>25.306000000000001</c:v>
                </c:pt>
                <c:pt idx="667">
                  <c:v>25.791</c:v>
                </c:pt>
                <c:pt idx="668">
                  <c:v>25.908000000000001</c:v>
                </c:pt>
                <c:pt idx="669">
                  <c:v>24.398</c:v>
                </c:pt>
                <c:pt idx="670">
                  <c:v>24.867999999999999</c:v>
                </c:pt>
                <c:pt idx="671">
                  <c:v>25.733000000000001</c:v>
                </c:pt>
                <c:pt idx="672">
                  <c:v>26.776</c:v>
                </c:pt>
                <c:pt idx="673">
                  <c:v>26.585000000000001</c:v>
                </c:pt>
                <c:pt idx="674">
                  <c:v>26.347999999999999</c:v>
                </c:pt>
                <c:pt idx="675">
                  <c:v>26.526</c:v>
                </c:pt>
                <c:pt idx="676">
                  <c:v>25.844000000000001</c:v>
                </c:pt>
                <c:pt idx="677">
                  <c:v>25.559000000000001</c:v>
                </c:pt>
                <c:pt idx="678">
                  <c:v>26.347999999999999</c:v>
                </c:pt>
                <c:pt idx="679">
                  <c:v>26.93</c:v>
                </c:pt>
                <c:pt idx="680">
                  <c:v>26.908000000000001</c:v>
                </c:pt>
                <c:pt idx="681">
                  <c:v>26.908999999999999</c:v>
                </c:pt>
                <c:pt idx="682">
                  <c:v>26.707999999999998</c:v>
                </c:pt>
                <c:pt idx="683">
                  <c:v>26.556000000000001</c:v>
                </c:pt>
                <c:pt idx="684">
                  <c:v>26.116</c:v>
                </c:pt>
                <c:pt idx="685">
                  <c:v>26.372</c:v>
                </c:pt>
                <c:pt idx="686">
                  <c:v>27.324999999999999</c:v>
                </c:pt>
                <c:pt idx="687">
                  <c:v>26.367999999999999</c:v>
                </c:pt>
                <c:pt idx="688">
                  <c:v>26.51</c:v>
                </c:pt>
                <c:pt idx="689">
                  <c:v>26.863</c:v>
                </c:pt>
                <c:pt idx="690">
                  <c:v>27.065999999999999</c:v>
                </c:pt>
                <c:pt idx="691">
                  <c:v>26.628</c:v>
                </c:pt>
                <c:pt idx="692">
                  <c:v>26.99</c:v>
                </c:pt>
                <c:pt idx="693">
                  <c:v>24.605</c:v>
                </c:pt>
                <c:pt idx="694">
                  <c:v>25.823</c:v>
                </c:pt>
                <c:pt idx="695">
                  <c:v>24.957000000000001</c:v>
                </c:pt>
                <c:pt idx="696">
                  <c:v>24.632000000000001</c:v>
                </c:pt>
                <c:pt idx="697">
                  <c:v>25.169</c:v>
                </c:pt>
                <c:pt idx="698">
                  <c:v>25.542999999999999</c:v>
                </c:pt>
                <c:pt idx="699">
                  <c:v>25.571000000000002</c:v>
                </c:pt>
                <c:pt idx="700">
                  <c:v>26.542000000000002</c:v>
                </c:pt>
                <c:pt idx="701">
                  <c:v>26.733000000000001</c:v>
                </c:pt>
                <c:pt idx="702">
                  <c:v>26.582000000000001</c:v>
                </c:pt>
                <c:pt idx="703">
                  <c:v>25.916</c:v>
                </c:pt>
                <c:pt idx="704">
                  <c:v>25.507999999999999</c:v>
                </c:pt>
                <c:pt idx="705">
                  <c:v>25.591000000000001</c:v>
                </c:pt>
                <c:pt idx="706">
                  <c:v>25.815999999999999</c:v>
                </c:pt>
                <c:pt idx="707">
                  <c:v>26.045999999999999</c:v>
                </c:pt>
                <c:pt idx="708">
                  <c:v>24.853999999999999</c:v>
                </c:pt>
                <c:pt idx="709">
                  <c:v>25.696999999999999</c:v>
                </c:pt>
                <c:pt idx="710">
                  <c:v>26.684999999999999</c:v>
                </c:pt>
                <c:pt idx="711">
                  <c:v>26.76</c:v>
                </c:pt>
                <c:pt idx="712">
                  <c:v>26.34</c:v>
                </c:pt>
                <c:pt idx="713">
                  <c:v>26.021000000000001</c:v>
                </c:pt>
                <c:pt idx="714">
                  <c:v>26.363</c:v>
                </c:pt>
                <c:pt idx="715">
                  <c:v>26.181000000000001</c:v>
                </c:pt>
                <c:pt idx="716">
                  <c:v>26.082999999999998</c:v>
                </c:pt>
                <c:pt idx="717">
                  <c:v>26.594999999999999</c:v>
                </c:pt>
                <c:pt idx="718">
                  <c:v>26.798999999999999</c:v>
                </c:pt>
                <c:pt idx="719">
                  <c:v>26.981000000000002</c:v>
                </c:pt>
                <c:pt idx="720">
                  <c:v>26.832999999999998</c:v>
                </c:pt>
                <c:pt idx="721">
                  <c:v>26.734999999999999</c:v>
                </c:pt>
                <c:pt idx="722">
                  <c:v>26.004000000000001</c:v>
                </c:pt>
                <c:pt idx="723">
                  <c:v>26.649000000000001</c:v>
                </c:pt>
                <c:pt idx="724">
                  <c:v>27.056000000000001</c:v>
                </c:pt>
                <c:pt idx="725">
                  <c:v>26.678000000000001</c:v>
                </c:pt>
                <c:pt idx="726">
                  <c:v>26.786000000000001</c:v>
                </c:pt>
                <c:pt idx="727">
                  <c:v>26.844999999999999</c:v>
                </c:pt>
                <c:pt idx="728">
                  <c:v>26.038</c:v>
                </c:pt>
                <c:pt idx="729">
                  <c:v>26.728000000000002</c:v>
                </c:pt>
                <c:pt idx="730">
                  <c:v>26.617999999999999</c:v>
                </c:pt>
                <c:pt idx="731">
                  <c:v>26.95</c:v>
                </c:pt>
                <c:pt idx="732">
                  <c:v>26.757999999999999</c:v>
                </c:pt>
                <c:pt idx="733">
                  <c:v>26.503</c:v>
                </c:pt>
                <c:pt idx="734">
                  <c:v>26.358000000000001</c:v>
                </c:pt>
                <c:pt idx="735">
                  <c:v>26.678000000000001</c:v>
                </c:pt>
                <c:pt idx="736">
                  <c:v>26.734000000000002</c:v>
                </c:pt>
                <c:pt idx="737">
                  <c:v>26.478000000000002</c:v>
                </c:pt>
                <c:pt idx="738">
                  <c:v>26.422000000000001</c:v>
                </c:pt>
                <c:pt idx="739">
                  <c:v>26.765999999999998</c:v>
                </c:pt>
                <c:pt idx="740">
                  <c:v>25.513000000000002</c:v>
                </c:pt>
                <c:pt idx="741">
                  <c:v>26.332000000000001</c:v>
                </c:pt>
                <c:pt idx="742">
                  <c:v>25.925000000000001</c:v>
                </c:pt>
                <c:pt idx="743">
                  <c:v>26.013999999999999</c:v>
                </c:pt>
                <c:pt idx="744">
                  <c:v>26.140999999999998</c:v>
                </c:pt>
                <c:pt idx="745">
                  <c:v>26.245999999999999</c:v>
                </c:pt>
                <c:pt idx="746">
                  <c:v>26.225999999999999</c:v>
                </c:pt>
                <c:pt idx="747">
                  <c:v>26.582999999999998</c:v>
                </c:pt>
                <c:pt idx="748">
                  <c:v>26.396000000000001</c:v>
                </c:pt>
                <c:pt idx="749">
                  <c:v>26.015999999999998</c:v>
                </c:pt>
                <c:pt idx="750">
                  <c:v>26.544</c:v>
                </c:pt>
                <c:pt idx="751">
                  <c:v>26.593</c:v>
                </c:pt>
                <c:pt idx="752">
                  <c:v>26.315999999999999</c:v>
                </c:pt>
                <c:pt idx="753">
                  <c:v>26.533999999999999</c:v>
                </c:pt>
                <c:pt idx="754">
                  <c:v>26.713000000000001</c:v>
                </c:pt>
                <c:pt idx="755">
                  <c:v>27.068999999999999</c:v>
                </c:pt>
                <c:pt idx="756">
                  <c:v>27.138999999999999</c:v>
                </c:pt>
                <c:pt idx="757">
                  <c:v>27.027000000000001</c:v>
                </c:pt>
                <c:pt idx="758">
                  <c:v>26.768999999999998</c:v>
                </c:pt>
                <c:pt idx="759">
                  <c:v>26.863</c:v>
                </c:pt>
                <c:pt idx="760">
                  <c:v>26.62</c:v>
                </c:pt>
                <c:pt idx="761">
                  <c:v>26.366</c:v>
                </c:pt>
                <c:pt idx="762">
                  <c:v>26.425999999999998</c:v>
                </c:pt>
                <c:pt idx="763">
                  <c:v>26.047999999999998</c:v>
                </c:pt>
                <c:pt idx="764">
                  <c:v>25.585999999999999</c:v>
                </c:pt>
                <c:pt idx="765">
                  <c:v>25.247</c:v>
                </c:pt>
                <c:pt idx="766">
                  <c:v>25.225000000000001</c:v>
                </c:pt>
                <c:pt idx="767">
                  <c:v>26.728000000000002</c:v>
                </c:pt>
                <c:pt idx="768">
                  <c:v>26.709</c:v>
                </c:pt>
                <c:pt idx="769">
                  <c:v>26.373000000000001</c:v>
                </c:pt>
                <c:pt idx="770">
                  <c:v>26.061</c:v>
                </c:pt>
                <c:pt idx="771">
                  <c:v>26.327999999999999</c:v>
                </c:pt>
                <c:pt idx="772">
                  <c:v>26.363</c:v>
                </c:pt>
                <c:pt idx="773">
                  <c:v>26.286999999999999</c:v>
                </c:pt>
                <c:pt idx="774">
                  <c:v>26.581</c:v>
                </c:pt>
                <c:pt idx="775">
                  <c:v>26.196000000000002</c:v>
                </c:pt>
                <c:pt idx="776">
                  <c:v>26.425000000000001</c:v>
                </c:pt>
                <c:pt idx="777">
                  <c:v>25.777999999999999</c:v>
                </c:pt>
                <c:pt idx="778">
                  <c:v>26.449000000000002</c:v>
                </c:pt>
                <c:pt idx="779">
                  <c:v>26.103999999999999</c:v>
                </c:pt>
                <c:pt idx="780">
                  <c:v>26.725999999999999</c:v>
                </c:pt>
                <c:pt idx="781">
                  <c:v>26.347000000000001</c:v>
                </c:pt>
                <c:pt idx="782">
                  <c:v>26.577000000000002</c:v>
                </c:pt>
                <c:pt idx="783">
                  <c:v>26.995999999999999</c:v>
                </c:pt>
                <c:pt idx="784">
                  <c:v>26.988</c:v>
                </c:pt>
                <c:pt idx="785">
                  <c:v>26.789000000000001</c:v>
                </c:pt>
                <c:pt idx="786">
                  <c:v>26.798999999999999</c:v>
                </c:pt>
                <c:pt idx="787">
                  <c:v>27.158000000000001</c:v>
                </c:pt>
                <c:pt idx="788">
                  <c:v>27.27</c:v>
                </c:pt>
                <c:pt idx="789">
                  <c:v>27.698</c:v>
                </c:pt>
                <c:pt idx="790">
                  <c:v>27.023</c:v>
                </c:pt>
                <c:pt idx="791">
                  <c:v>26.352</c:v>
                </c:pt>
                <c:pt idx="792">
                  <c:v>26.303999999999998</c:v>
                </c:pt>
                <c:pt idx="793">
                  <c:v>25.67</c:v>
                </c:pt>
                <c:pt idx="794">
                  <c:v>26.155999999999999</c:v>
                </c:pt>
                <c:pt idx="795">
                  <c:v>25.562000000000001</c:v>
                </c:pt>
                <c:pt idx="796">
                  <c:v>26.628</c:v>
                </c:pt>
                <c:pt idx="797">
                  <c:v>27.012</c:v>
                </c:pt>
                <c:pt idx="798">
                  <c:v>25.245000000000001</c:v>
                </c:pt>
                <c:pt idx="799">
                  <c:v>26.582999999999998</c:v>
                </c:pt>
                <c:pt idx="800">
                  <c:v>27.227</c:v>
                </c:pt>
                <c:pt idx="801">
                  <c:v>27.31</c:v>
                </c:pt>
                <c:pt idx="802">
                  <c:v>27.396000000000001</c:v>
                </c:pt>
                <c:pt idx="803">
                  <c:v>27.516999999999999</c:v>
                </c:pt>
                <c:pt idx="804">
                  <c:v>27.206</c:v>
                </c:pt>
                <c:pt idx="805">
                  <c:v>25.707000000000001</c:v>
                </c:pt>
                <c:pt idx="806">
                  <c:v>25.427</c:v>
                </c:pt>
                <c:pt idx="807">
                  <c:v>25.585999999999999</c:v>
                </c:pt>
                <c:pt idx="808">
                  <c:v>26.614000000000001</c:v>
                </c:pt>
                <c:pt idx="809">
                  <c:v>27.475000000000001</c:v>
                </c:pt>
                <c:pt idx="810">
                  <c:v>27.297999999999998</c:v>
                </c:pt>
                <c:pt idx="811">
                  <c:v>26.821999999999999</c:v>
                </c:pt>
                <c:pt idx="812">
                  <c:v>26.411999999999999</c:v>
                </c:pt>
                <c:pt idx="813">
                  <c:v>27.097999999999999</c:v>
                </c:pt>
                <c:pt idx="814">
                  <c:v>27.532</c:v>
                </c:pt>
                <c:pt idx="815">
                  <c:v>27.228999999999999</c:v>
                </c:pt>
                <c:pt idx="816">
                  <c:v>27.061</c:v>
                </c:pt>
                <c:pt idx="817">
                  <c:v>26.643000000000001</c:v>
                </c:pt>
                <c:pt idx="818">
                  <c:v>26.574999999999999</c:v>
                </c:pt>
                <c:pt idx="819">
                  <c:v>25.753</c:v>
                </c:pt>
                <c:pt idx="820">
                  <c:v>25.65</c:v>
                </c:pt>
                <c:pt idx="821">
                  <c:v>25.513999999999999</c:v>
                </c:pt>
                <c:pt idx="822">
                  <c:v>26.053999999999998</c:v>
                </c:pt>
                <c:pt idx="823">
                  <c:v>26.986999999999998</c:v>
                </c:pt>
                <c:pt idx="824">
                  <c:v>26.670999999999999</c:v>
                </c:pt>
                <c:pt idx="825">
                  <c:v>25.692</c:v>
                </c:pt>
                <c:pt idx="826">
                  <c:v>25.603999999999999</c:v>
                </c:pt>
                <c:pt idx="827">
                  <c:v>25.966000000000001</c:v>
                </c:pt>
                <c:pt idx="828">
                  <c:v>26.015999999999998</c:v>
                </c:pt>
                <c:pt idx="829">
                  <c:v>26.83</c:v>
                </c:pt>
                <c:pt idx="830">
                  <c:v>26.702000000000002</c:v>
                </c:pt>
                <c:pt idx="831">
                  <c:v>27.484000000000002</c:v>
                </c:pt>
                <c:pt idx="832">
                  <c:v>27.34</c:v>
                </c:pt>
                <c:pt idx="833">
                  <c:v>27.623000000000001</c:v>
                </c:pt>
                <c:pt idx="834">
                  <c:v>27.33</c:v>
                </c:pt>
                <c:pt idx="835">
                  <c:v>27.164000000000001</c:v>
                </c:pt>
                <c:pt idx="836">
                  <c:v>27.29</c:v>
                </c:pt>
                <c:pt idx="837">
                  <c:v>26.04</c:v>
                </c:pt>
                <c:pt idx="838">
                  <c:v>26.62</c:v>
                </c:pt>
                <c:pt idx="839">
                  <c:v>27.699000000000002</c:v>
                </c:pt>
                <c:pt idx="840">
                  <c:v>28.167000000000002</c:v>
                </c:pt>
                <c:pt idx="841">
                  <c:v>27.846</c:v>
                </c:pt>
                <c:pt idx="842">
                  <c:v>26.128</c:v>
                </c:pt>
                <c:pt idx="843">
                  <c:v>25.959</c:v>
                </c:pt>
                <c:pt idx="844">
                  <c:v>26.364999999999998</c:v>
                </c:pt>
                <c:pt idx="845">
                  <c:v>26.933</c:v>
                </c:pt>
                <c:pt idx="846">
                  <c:v>26.805</c:v>
                </c:pt>
                <c:pt idx="847">
                  <c:v>26.494</c:v>
                </c:pt>
                <c:pt idx="848">
                  <c:v>25.379000000000001</c:v>
                </c:pt>
                <c:pt idx="849">
                  <c:v>26.361000000000001</c:v>
                </c:pt>
                <c:pt idx="850">
                  <c:v>27.381</c:v>
                </c:pt>
                <c:pt idx="851">
                  <c:v>27.315999999999999</c:v>
                </c:pt>
                <c:pt idx="852">
                  <c:v>25.640999999999998</c:v>
                </c:pt>
                <c:pt idx="853">
                  <c:v>25.617000000000001</c:v>
                </c:pt>
                <c:pt idx="854">
                  <c:v>27.425999999999998</c:v>
                </c:pt>
                <c:pt idx="855">
                  <c:v>27.231999999999999</c:v>
                </c:pt>
                <c:pt idx="856">
                  <c:v>26.285</c:v>
                </c:pt>
                <c:pt idx="857">
                  <c:v>25.170999999999999</c:v>
                </c:pt>
                <c:pt idx="858">
                  <c:v>25.847999999999999</c:v>
                </c:pt>
                <c:pt idx="859">
                  <c:v>25.908000000000001</c:v>
                </c:pt>
                <c:pt idx="860">
                  <c:v>26.969000000000001</c:v>
                </c:pt>
                <c:pt idx="861">
                  <c:v>27.393000000000001</c:v>
                </c:pt>
                <c:pt idx="862">
                  <c:v>26.837</c:v>
                </c:pt>
                <c:pt idx="863">
                  <c:v>26.312000000000001</c:v>
                </c:pt>
                <c:pt idx="864">
                  <c:v>25.888000000000002</c:v>
                </c:pt>
                <c:pt idx="865">
                  <c:v>26.242000000000001</c:v>
                </c:pt>
                <c:pt idx="866">
                  <c:v>27.448</c:v>
                </c:pt>
                <c:pt idx="867">
                  <c:v>26.824999999999999</c:v>
                </c:pt>
                <c:pt idx="868">
                  <c:v>26.198</c:v>
                </c:pt>
                <c:pt idx="869">
                  <c:v>26.39</c:v>
                </c:pt>
                <c:pt idx="870">
                  <c:v>26.672000000000001</c:v>
                </c:pt>
                <c:pt idx="871">
                  <c:v>24.670999999999999</c:v>
                </c:pt>
                <c:pt idx="872">
                  <c:v>25.707999999999998</c:v>
                </c:pt>
                <c:pt idx="873">
                  <c:v>26.43</c:v>
                </c:pt>
                <c:pt idx="874">
                  <c:v>27.274999999999999</c:v>
                </c:pt>
                <c:pt idx="875">
                  <c:v>25.850999999999999</c:v>
                </c:pt>
                <c:pt idx="876">
                  <c:v>25.448</c:v>
                </c:pt>
                <c:pt idx="877">
                  <c:v>25.02</c:v>
                </c:pt>
                <c:pt idx="878">
                  <c:v>26.259</c:v>
                </c:pt>
                <c:pt idx="879">
                  <c:v>26.38</c:v>
                </c:pt>
                <c:pt idx="880">
                  <c:v>25.138999999999999</c:v>
                </c:pt>
                <c:pt idx="881">
                  <c:v>25.725999999999999</c:v>
                </c:pt>
                <c:pt idx="882">
                  <c:v>26.332000000000001</c:v>
                </c:pt>
                <c:pt idx="883">
                  <c:v>25.890999999999998</c:v>
                </c:pt>
                <c:pt idx="884">
                  <c:v>26.11</c:v>
                </c:pt>
                <c:pt idx="885">
                  <c:v>26.603999999999999</c:v>
                </c:pt>
                <c:pt idx="886">
                  <c:v>26.353000000000002</c:v>
                </c:pt>
                <c:pt idx="887">
                  <c:v>27.373999999999999</c:v>
                </c:pt>
                <c:pt idx="888">
                  <c:v>27.638000000000002</c:v>
                </c:pt>
                <c:pt idx="889">
                  <c:v>26.239000000000001</c:v>
                </c:pt>
                <c:pt idx="890">
                  <c:v>25.099</c:v>
                </c:pt>
                <c:pt idx="891">
                  <c:v>26.523</c:v>
                </c:pt>
                <c:pt idx="892">
                  <c:v>26.803000000000001</c:v>
                </c:pt>
                <c:pt idx="893">
                  <c:v>26.370999999999999</c:v>
                </c:pt>
                <c:pt idx="894">
                  <c:v>25.263000000000002</c:v>
                </c:pt>
                <c:pt idx="895">
                  <c:v>26.934999999999999</c:v>
                </c:pt>
                <c:pt idx="896">
                  <c:v>26.923999999999999</c:v>
                </c:pt>
                <c:pt idx="897">
                  <c:v>26.53</c:v>
                </c:pt>
                <c:pt idx="898">
                  <c:v>26.725000000000001</c:v>
                </c:pt>
                <c:pt idx="899">
                  <c:v>27.344000000000001</c:v>
                </c:pt>
                <c:pt idx="900">
                  <c:v>27.896000000000001</c:v>
                </c:pt>
                <c:pt idx="901">
                  <c:v>27.920999999999999</c:v>
                </c:pt>
                <c:pt idx="902">
                  <c:v>27.672999999999998</c:v>
                </c:pt>
                <c:pt idx="903">
                  <c:v>27.166</c:v>
                </c:pt>
                <c:pt idx="904">
                  <c:v>25.314</c:v>
                </c:pt>
                <c:pt idx="905">
                  <c:v>24.535</c:v>
                </c:pt>
                <c:pt idx="906">
                  <c:v>25.359000000000002</c:v>
                </c:pt>
                <c:pt idx="907">
                  <c:v>26.423999999999999</c:v>
                </c:pt>
                <c:pt idx="908">
                  <c:v>26.309000000000001</c:v>
                </c:pt>
                <c:pt idx="909">
                  <c:v>26.853000000000002</c:v>
                </c:pt>
                <c:pt idx="910">
                  <c:v>26.300999999999998</c:v>
                </c:pt>
                <c:pt idx="911">
                  <c:v>27.183</c:v>
                </c:pt>
                <c:pt idx="912">
                  <c:v>27.443999999999999</c:v>
                </c:pt>
                <c:pt idx="913">
                  <c:v>26.524999999999999</c:v>
                </c:pt>
                <c:pt idx="914">
                  <c:v>25.952999999999999</c:v>
                </c:pt>
                <c:pt idx="915">
                  <c:v>26.812000000000001</c:v>
                </c:pt>
                <c:pt idx="916">
                  <c:v>26.797000000000001</c:v>
                </c:pt>
                <c:pt idx="917">
                  <c:v>26.114000000000001</c:v>
                </c:pt>
                <c:pt idx="918">
                  <c:v>25.548999999999999</c:v>
                </c:pt>
                <c:pt idx="919">
                  <c:v>25.622</c:v>
                </c:pt>
                <c:pt idx="920">
                  <c:v>25.408000000000001</c:v>
                </c:pt>
                <c:pt idx="921">
                  <c:v>26.312000000000001</c:v>
                </c:pt>
                <c:pt idx="922">
                  <c:v>26.416</c:v>
                </c:pt>
                <c:pt idx="923">
                  <c:v>26.170999999999999</c:v>
                </c:pt>
                <c:pt idx="924">
                  <c:v>25.187000000000001</c:v>
                </c:pt>
                <c:pt idx="925">
                  <c:v>25.88</c:v>
                </c:pt>
                <c:pt idx="926">
                  <c:v>25.785</c:v>
                </c:pt>
                <c:pt idx="927">
                  <c:v>25.393000000000001</c:v>
                </c:pt>
                <c:pt idx="928">
                  <c:v>26.027999999999999</c:v>
                </c:pt>
                <c:pt idx="929">
                  <c:v>27.094999999999999</c:v>
                </c:pt>
                <c:pt idx="930">
                  <c:v>25.768999999999998</c:v>
                </c:pt>
                <c:pt idx="931">
                  <c:v>25.256</c:v>
                </c:pt>
                <c:pt idx="932">
                  <c:v>26.448</c:v>
                </c:pt>
                <c:pt idx="933">
                  <c:v>26.588999999999999</c:v>
                </c:pt>
                <c:pt idx="934">
                  <c:v>27.620999999999999</c:v>
                </c:pt>
                <c:pt idx="935">
                  <c:v>25.670999999999999</c:v>
                </c:pt>
                <c:pt idx="936">
                  <c:v>25.295000000000002</c:v>
                </c:pt>
                <c:pt idx="937">
                  <c:v>25.088000000000001</c:v>
                </c:pt>
                <c:pt idx="938">
                  <c:v>25.422999999999998</c:v>
                </c:pt>
                <c:pt idx="939">
                  <c:v>26.466999999999999</c:v>
                </c:pt>
                <c:pt idx="940">
                  <c:v>26.933</c:v>
                </c:pt>
                <c:pt idx="941">
                  <c:v>25.402999999999999</c:v>
                </c:pt>
                <c:pt idx="942">
                  <c:v>24.558</c:v>
                </c:pt>
                <c:pt idx="943">
                  <c:v>26.411000000000001</c:v>
                </c:pt>
                <c:pt idx="944">
                  <c:v>26.99</c:v>
                </c:pt>
                <c:pt idx="945">
                  <c:v>26.69</c:v>
                </c:pt>
                <c:pt idx="946">
                  <c:v>26.143999999999998</c:v>
                </c:pt>
                <c:pt idx="947">
                  <c:v>26.594000000000001</c:v>
                </c:pt>
                <c:pt idx="948">
                  <c:v>25.292000000000002</c:v>
                </c:pt>
                <c:pt idx="949">
                  <c:v>26.234000000000002</c:v>
                </c:pt>
                <c:pt idx="950">
                  <c:v>27.218</c:v>
                </c:pt>
                <c:pt idx="951">
                  <c:v>26.382999999999999</c:v>
                </c:pt>
                <c:pt idx="952">
                  <c:v>25.989000000000001</c:v>
                </c:pt>
                <c:pt idx="953">
                  <c:v>25.582999999999998</c:v>
                </c:pt>
                <c:pt idx="954">
                  <c:v>24.850999999999999</c:v>
                </c:pt>
                <c:pt idx="955">
                  <c:v>25.209</c:v>
                </c:pt>
                <c:pt idx="956">
                  <c:v>26.143999999999998</c:v>
                </c:pt>
                <c:pt idx="957">
                  <c:v>24.114000000000001</c:v>
                </c:pt>
                <c:pt idx="958">
                  <c:v>26.024000000000001</c:v>
                </c:pt>
                <c:pt idx="959">
                  <c:v>26.88</c:v>
                </c:pt>
                <c:pt idx="960">
                  <c:v>25.611000000000001</c:v>
                </c:pt>
                <c:pt idx="961">
                  <c:v>25.751000000000001</c:v>
                </c:pt>
                <c:pt idx="962">
                  <c:v>26.175999999999998</c:v>
                </c:pt>
                <c:pt idx="963">
                  <c:v>26.001000000000001</c:v>
                </c:pt>
                <c:pt idx="964">
                  <c:v>24.512</c:v>
                </c:pt>
                <c:pt idx="965">
                  <c:v>25.17</c:v>
                </c:pt>
                <c:pt idx="966">
                  <c:v>24.896000000000001</c:v>
                </c:pt>
                <c:pt idx="967">
                  <c:v>26.305</c:v>
                </c:pt>
                <c:pt idx="968">
                  <c:v>26.196000000000002</c:v>
                </c:pt>
                <c:pt idx="969">
                  <c:v>26.213000000000001</c:v>
                </c:pt>
                <c:pt idx="970">
                  <c:v>24.891999999999999</c:v>
                </c:pt>
                <c:pt idx="971">
                  <c:v>24.891999999999999</c:v>
                </c:pt>
                <c:pt idx="972">
                  <c:v>24.896000000000001</c:v>
                </c:pt>
                <c:pt idx="973">
                  <c:v>25.140999999999998</c:v>
                </c:pt>
                <c:pt idx="974">
                  <c:v>25.847000000000001</c:v>
                </c:pt>
                <c:pt idx="975">
                  <c:v>25.957999999999998</c:v>
                </c:pt>
                <c:pt idx="976">
                  <c:v>26.404</c:v>
                </c:pt>
                <c:pt idx="977">
                  <c:v>26.582000000000001</c:v>
                </c:pt>
                <c:pt idx="978">
                  <c:v>26.007999999999999</c:v>
                </c:pt>
                <c:pt idx="979">
                  <c:v>25.754999999999999</c:v>
                </c:pt>
                <c:pt idx="980">
                  <c:v>24.988</c:v>
                </c:pt>
                <c:pt idx="981">
                  <c:v>25.564</c:v>
                </c:pt>
                <c:pt idx="982">
                  <c:v>24.768999999999998</c:v>
                </c:pt>
                <c:pt idx="983">
                  <c:v>25.622</c:v>
                </c:pt>
                <c:pt idx="984">
                  <c:v>25.741</c:v>
                </c:pt>
                <c:pt idx="985">
                  <c:v>25.588000000000001</c:v>
                </c:pt>
                <c:pt idx="986">
                  <c:v>26.488</c:v>
                </c:pt>
                <c:pt idx="987">
                  <c:v>25.928000000000001</c:v>
                </c:pt>
                <c:pt idx="988">
                  <c:v>24.872</c:v>
                </c:pt>
                <c:pt idx="989">
                  <c:v>25.709</c:v>
                </c:pt>
                <c:pt idx="990">
                  <c:v>24.905999999999999</c:v>
                </c:pt>
                <c:pt idx="991">
                  <c:v>25.628</c:v>
                </c:pt>
                <c:pt idx="992">
                  <c:v>26.047999999999998</c:v>
                </c:pt>
                <c:pt idx="993">
                  <c:v>25.815999999999999</c:v>
                </c:pt>
                <c:pt idx="994">
                  <c:v>25.701000000000001</c:v>
                </c:pt>
                <c:pt idx="995">
                  <c:v>26.224</c:v>
                </c:pt>
                <c:pt idx="996">
                  <c:v>26.463000000000001</c:v>
                </c:pt>
                <c:pt idx="997">
                  <c:v>26.962</c:v>
                </c:pt>
                <c:pt idx="998">
                  <c:v>25.285</c:v>
                </c:pt>
                <c:pt idx="999">
                  <c:v>26.295999999999999</c:v>
                </c:pt>
                <c:pt idx="1000">
                  <c:v>26.109000000000002</c:v>
                </c:pt>
                <c:pt idx="1001">
                  <c:v>25.196000000000002</c:v>
                </c:pt>
                <c:pt idx="1002">
                  <c:v>25.417999999999999</c:v>
                </c:pt>
                <c:pt idx="1003">
                  <c:v>24.23</c:v>
                </c:pt>
                <c:pt idx="1004">
                  <c:v>23.832999999999998</c:v>
                </c:pt>
                <c:pt idx="1005">
                  <c:v>24.66</c:v>
                </c:pt>
                <c:pt idx="1006">
                  <c:v>24.657</c:v>
                </c:pt>
                <c:pt idx="1007">
                  <c:v>25.666</c:v>
                </c:pt>
                <c:pt idx="1008">
                  <c:v>26.01</c:v>
                </c:pt>
                <c:pt idx="1009">
                  <c:v>26.494</c:v>
                </c:pt>
                <c:pt idx="1010">
                  <c:v>25.363</c:v>
                </c:pt>
                <c:pt idx="1011">
                  <c:v>24.271999999999998</c:v>
                </c:pt>
                <c:pt idx="1012">
                  <c:v>24.776</c:v>
                </c:pt>
                <c:pt idx="1013">
                  <c:v>24.552</c:v>
                </c:pt>
                <c:pt idx="1014">
                  <c:v>25.582999999999998</c:v>
                </c:pt>
                <c:pt idx="1015">
                  <c:v>25.584</c:v>
                </c:pt>
                <c:pt idx="1016">
                  <c:v>25.366</c:v>
                </c:pt>
                <c:pt idx="1017">
                  <c:v>25.475999999999999</c:v>
                </c:pt>
                <c:pt idx="1018">
                  <c:v>25.728999999999999</c:v>
                </c:pt>
                <c:pt idx="1019">
                  <c:v>24.895</c:v>
                </c:pt>
                <c:pt idx="1020">
                  <c:v>25.128</c:v>
                </c:pt>
                <c:pt idx="1021">
                  <c:v>25.780999999999999</c:v>
                </c:pt>
                <c:pt idx="1022">
                  <c:v>25.416</c:v>
                </c:pt>
                <c:pt idx="1023">
                  <c:v>25.1</c:v>
                </c:pt>
                <c:pt idx="1024">
                  <c:v>24.515000000000001</c:v>
                </c:pt>
                <c:pt idx="1025">
                  <c:v>24.635999999999999</c:v>
                </c:pt>
                <c:pt idx="1026">
                  <c:v>23.216999999999999</c:v>
                </c:pt>
                <c:pt idx="1027">
                  <c:v>23.786999999999999</c:v>
                </c:pt>
                <c:pt idx="1028">
                  <c:v>24.652999999999999</c:v>
                </c:pt>
                <c:pt idx="1029">
                  <c:v>24.210999999999999</c:v>
                </c:pt>
                <c:pt idx="1030">
                  <c:v>24.129000000000001</c:v>
                </c:pt>
                <c:pt idx="1031">
                  <c:v>24.088999999999999</c:v>
                </c:pt>
                <c:pt idx="1032">
                  <c:v>25.190999999999999</c:v>
                </c:pt>
                <c:pt idx="1033">
                  <c:v>23.998000000000001</c:v>
                </c:pt>
                <c:pt idx="1034">
                  <c:v>23.936</c:v>
                </c:pt>
                <c:pt idx="1035">
                  <c:v>25.876999999999999</c:v>
                </c:pt>
                <c:pt idx="1036">
                  <c:v>25.866</c:v>
                </c:pt>
                <c:pt idx="1037">
                  <c:v>26.268999999999998</c:v>
                </c:pt>
                <c:pt idx="1038">
                  <c:v>26.376000000000001</c:v>
                </c:pt>
                <c:pt idx="1039">
                  <c:v>26.643000000000001</c:v>
                </c:pt>
                <c:pt idx="1040">
                  <c:v>26.812999999999999</c:v>
                </c:pt>
                <c:pt idx="1041">
                  <c:v>26.672999999999998</c:v>
                </c:pt>
                <c:pt idx="1042">
                  <c:v>26.8</c:v>
                </c:pt>
                <c:pt idx="1043">
                  <c:v>26.81</c:v>
                </c:pt>
                <c:pt idx="1044">
                  <c:v>26.622</c:v>
                </c:pt>
                <c:pt idx="1045">
                  <c:v>26.446999999999999</c:v>
                </c:pt>
                <c:pt idx="1046">
                  <c:v>26.048999999999999</c:v>
                </c:pt>
                <c:pt idx="1047">
                  <c:v>25.948</c:v>
                </c:pt>
                <c:pt idx="1048">
                  <c:v>25.408000000000001</c:v>
                </c:pt>
                <c:pt idx="1049">
                  <c:v>25.08</c:v>
                </c:pt>
                <c:pt idx="1050">
                  <c:v>25.175999999999998</c:v>
                </c:pt>
                <c:pt idx="1051">
                  <c:v>26.207000000000001</c:v>
                </c:pt>
                <c:pt idx="1052">
                  <c:v>25.091000000000001</c:v>
                </c:pt>
                <c:pt idx="1053">
                  <c:v>26.001999999999999</c:v>
                </c:pt>
                <c:pt idx="1054">
                  <c:v>25.416</c:v>
                </c:pt>
                <c:pt idx="1055">
                  <c:v>24.186</c:v>
                </c:pt>
                <c:pt idx="1056">
                  <c:v>25.481999999999999</c:v>
                </c:pt>
                <c:pt idx="1057">
                  <c:v>26.013999999999999</c:v>
                </c:pt>
                <c:pt idx="1058">
                  <c:v>26.544</c:v>
                </c:pt>
                <c:pt idx="1059">
                  <c:v>26.475999999999999</c:v>
                </c:pt>
                <c:pt idx="1060">
                  <c:v>26.427</c:v>
                </c:pt>
                <c:pt idx="1061">
                  <c:v>26.166</c:v>
                </c:pt>
                <c:pt idx="1062">
                  <c:v>26.126000000000001</c:v>
                </c:pt>
                <c:pt idx="1063">
                  <c:v>25.920999999999999</c:v>
                </c:pt>
                <c:pt idx="1064">
                  <c:v>26.331</c:v>
                </c:pt>
              </c:numCache>
            </c:numRef>
          </c:yVal>
          <c:smooth val="0"/>
          <c:extLst>
            <c:ext xmlns:c16="http://schemas.microsoft.com/office/drawing/2014/chart" uri="{C3380CC4-5D6E-409C-BE32-E72D297353CC}">
              <c16:uniqueId val="{00000001-EB74-46F8-ADB3-7ACC4C3C01FF}"/>
            </c:ext>
          </c:extLst>
        </c:ser>
        <c:dLbls>
          <c:showLegendKey val="0"/>
          <c:showVal val="0"/>
          <c:showCatName val="0"/>
          <c:showSerName val="0"/>
          <c:showPercent val="0"/>
          <c:showBubbleSize val="0"/>
        </c:dLbls>
        <c:axId val="425407320"/>
        <c:axId val="425407712"/>
      </c:scatterChart>
      <c:valAx>
        <c:axId val="425407320"/>
        <c:scaling>
          <c:orientation val="minMax"/>
          <c:max val="28"/>
          <c:min val="22"/>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Ava </a:t>
                </a:r>
                <a:r>
                  <a:rPr lang="en-US" sz="1600" b="0" i="0" u="none" strike="noStrike" baseline="0">
                    <a:effectLst/>
                  </a:rPr>
                  <a:t>Temperature (C)</a:t>
                </a:r>
                <a:endParaRPr lang="en-US" sz="1600"/>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valAx>
      <c:valAx>
        <c:axId val="425407712"/>
        <c:scaling>
          <c:orientation val="minMax"/>
          <c:max val="28"/>
          <c:min val="22"/>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b="0" i="0" u="none" strike="noStrike" baseline="0">
                    <a:effectLst/>
                  </a:rPr>
                  <a:t>Lutz Temperature (C)</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Lutz vs Ava Solar Radiation</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SR</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intercept val="0"/>
            <c:dispRSqr val="1"/>
            <c:dispEq val="1"/>
            <c:trendlineLbl>
              <c:layout>
                <c:manualLayout>
                  <c:x val="-0.6133531938056106"/>
                  <c:y val="-2.8166766611126832E-2"/>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AVA'!$H$704:$H$1068</c:f>
              <c:numCache>
                <c:formatCode>0.0</c:formatCode>
                <c:ptCount val="365"/>
                <c:pt idx="0">
                  <c:v>10.214</c:v>
                </c:pt>
                <c:pt idx="1">
                  <c:v>16.641999999999999</c:v>
                </c:pt>
                <c:pt idx="2">
                  <c:v>14.521000000000001</c:v>
                </c:pt>
                <c:pt idx="3">
                  <c:v>17.204000000000001</c:v>
                </c:pt>
                <c:pt idx="4">
                  <c:v>13.109</c:v>
                </c:pt>
                <c:pt idx="5">
                  <c:v>20.788</c:v>
                </c:pt>
                <c:pt idx="6">
                  <c:v>8.7769999999999992</c:v>
                </c:pt>
                <c:pt idx="7">
                  <c:v>22.518999999999998</c:v>
                </c:pt>
                <c:pt idx="8">
                  <c:v>17.649000000000001</c:v>
                </c:pt>
                <c:pt idx="9">
                  <c:v>13.718</c:v>
                </c:pt>
                <c:pt idx="10">
                  <c:v>20.838999999999999</c:v>
                </c:pt>
                <c:pt idx="11">
                  <c:v>21.012</c:v>
                </c:pt>
                <c:pt idx="12">
                  <c:v>16.766999999999999</c:v>
                </c:pt>
                <c:pt idx="13">
                  <c:v>13.324999999999999</c:v>
                </c:pt>
                <c:pt idx="14">
                  <c:v>14.938000000000001</c:v>
                </c:pt>
                <c:pt idx="15">
                  <c:v>17.47</c:v>
                </c:pt>
                <c:pt idx="16">
                  <c:v>21.286000000000001</c:v>
                </c:pt>
                <c:pt idx="17">
                  <c:v>21.905000000000001</c:v>
                </c:pt>
                <c:pt idx="18">
                  <c:v>23.545000000000002</c:v>
                </c:pt>
                <c:pt idx="19">
                  <c:v>20.779</c:v>
                </c:pt>
                <c:pt idx="20">
                  <c:v>19.731000000000002</c:v>
                </c:pt>
                <c:pt idx="21">
                  <c:v>23.867000000000001</c:v>
                </c:pt>
                <c:pt idx="22">
                  <c:v>14.398</c:v>
                </c:pt>
                <c:pt idx="23">
                  <c:v>23.02</c:v>
                </c:pt>
                <c:pt idx="24">
                  <c:v>21.574999999999999</c:v>
                </c:pt>
                <c:pt idx="25">
                  <c:v>22.396999999999998</c:v>
                </c:pt>
                <c:pt idx="26">
                  <c:v>22.146000000000001</c:v>
                </c:pt>
                <c:pt idx="27">
                  <c:v>24.242000000000001</c:v>
                </c:pt>
                <c:pt idx="28">
                  <c:v>19.167000000000002</c:v>
                </c:pt>
                <c:pt idx="29">
                  <c:v>20.466000000000001</c:v>
                </c:pt>
                <c:pt idx="30">
                  <c:v>23.356999999999999</c:v>
                </c:pt>
                <c:pt idx="31">
                  <c:v>23.582999999999998</c:v>
                </c:pt>
                <c:pt idx="32">
                  <c:v>20.992999999999999</c:v>
                </c:pt>
                <c:pt idx="33">
                  <c:v>21.802</c:v>
                </c:pt>
                <c:pt idx="34">
                  <c:v>21.960999999999999</c:v>
                </c:pt>
                <c:pt idx="35">
                  <c:v>18.535</c:v>
                </c:pt>
                <c:pt idx="36">
                  <c:v>20.286999999999999</c:v>
                </c:pt>
                <c:pt idx="37">
                  <c:v>22.332000000000001</c:v>
                </c:pt>
                <c:pt idx="38">
                  <c:v>14.175000000000001</c:v>
                </c:pt>
                <c:pt idx="39">
                  <c:v>23.736999999999998</c:v>
                </c:pt>
                <c:pt idx="40">
                  <c:v>8.8439999999999994</c:v>
                </c:pt>
                <c:pt idx="41">
                  <c:v>17.821000000000002</c:v>
                </c:pt>
                <c:pt idx="42">
                  <c:v>20.481999999999999</c:v>
                </c:pt>
                <c:pt idx="43">
                  <c:v>24.384</c:v>
                </c:pt>
                <c:pt idx="44">
                  <c:v>24.294</c:v>
                </c:pt>
                <c:pt idx="45">
                  <c:v>22.326000000000001</c:v>
                </c:pt>
                <c:pt idx="46">
                  <c:v>15.739000000000001</c:v>
                </c:pt>
                <c:pt idx="47">
                  <c:v>24.045999999999999</c:v>
                </c:pt>
                <c:pt idx="48">
                  <c:v>26.677</c:v>
                </c:pt>
                <c:pt idx="49">
                  <c:v>25.148</c:v>
                </c:pt>
                <c:pt idx="50">
                  <c:v>23.227</c:v>
                </c:pt>
                <c:pt idx="51">
                  <c:v>23.006</c:v>
                </c:pt>
                <c:pt idx="52">
                  <c:v>26.016999999999999</c:v>
                </c:pt>
                <c:pt idx="53">
                  <c:v>22.966999999999999</c:v>
                </c:pt>
                <c:pt idx="54">
                  <c:v>26.155000000000001</c:v>
                </c:pt>
                <c:pt idx="55">
                  <c:v>24.535</c:v>
                </c:pt>
                <c:pt idx="56">
                  <c:v>27.263999999999999</c:v>
                </c:pt>
                <c:pt idx="57">
                  <c:v>27</c:v>
                </c:pt>
                <c:pt idx="58">
                  <c:v>27.056999999999999</c:v>
                </c:pt>
                <c:pt idx="59">
                  <c:v>27.968</c:v>
                </c:pt>
                <c:pt idx="60">
                  <c:v>25.132000000000001</c:v>
                </c:pt>
                <c:pt idx="61">
                  <c:v>6.0890000000000004</c:v>
                </c:pt>
                <c:pt idx="62">
                  <c:v>10.435</c:v>
                </c:pt>
                <c:pt idx="63">
                  <c:v>18.61</c:v>
                </c:pt>
                <c:pt idx="64">
                  <c:v>21.827000000000002</c:v>
                </c:pt>
                <c:pt idx="65">
                  <c:v>27.779</c:v>
                </c:pt>
                <c:pt idx="66">
                  <c:v>20.167999999999999</c:v>
                </c:pt>
                <c:pt idx="67">
                  <c:v>27.085999999999999</c:v>
                </c:pt>
                <c:pt idx="68">
                  <c:v>21.119</c:v>
                </c:pt>
                <c:pt idx="69">
                  <c:v>25.611999999999998</c:v>
                </c:pt>
                <c:pt idx="70">
                  <c:v>25.032</c:v>
                </c:pt>
                <c:pt idx="71">
                  <c:v>24.509</c:v>
                </c:pt>
                <c:pt idx="72">
                  <c:v>15.02</c:v>
                </c:pt>
                <c:pt idx="73">
                  <c:v>14.256</c:v>
                </c:pt>
                <c:pt idx="74">
                  <c:v>23.486999999999998</c:v>
                </c:pt>
                <c:pt idx="75">
                  <c:v>17.581</c:v>
                </c:pt>
                <c:pt idx="76">
                  <c:v>28.552</c:v>
                </c:pt>
                <c:pt idx="77">
                  <c:v>27.565000000000001</c:v>
                </c:pt>
                <c:pt idx="78">
                  <c:v>27.151</c:v>
                </c:pt>
                <c:pt idx="79">
                  <c:v>26.483000000000001</c:v>
                </c:pt>
                <c:pt idx="80">
                  <c:v>21.268999999999998</c:v>
                </c:pt>
                <c:pt idx="81">
                  <c:v>27.061</c:v>
                </c:pt>
                <c:pt idx="82">
                  <c:v>27.326000000000001</c:v>
                </c:pt>
                <c:pt idx="83">
                  <c:v>22.672999999999998</c:v>
                </c:pt>
                <c:pt idx="84">
                  <c:v>19.579000000000001</c:v>
                </c:pt>
                <c:pt idx="85">
                  <c:v>25.462</c:v>
                </c:pt>
                <c:pt idx="86">
                  <c:v>24.119</c:v>
                </c:pt>
                <c:pt idx="87">
                  <c:v>18.501000000000001</c:v>
                </c:pt>
                <c:pt idx="88">
                  <c:v>19.666</c:v>
                </c:pt>
                <c:pt idx="89">
                  <c:v>15.988</c:v>
                </c:pt>
                <c:pt idx="90">
                  <c:v>24.119</c:v>
                </c:pt>
                <c:pt idx="91">
                  <c:v>18.501000000000001</c:v>
                </c:pt>
                <c:pt idx="92">
                  <c:v>19.666</c:v>
                </c:pt>
                <c:pt idx="93">
                  <c:v>15.988</c:v>
                </c:pt>
                <c:pt idx="94">
                  <c:v>20.934000000000001</c:v>
                </c:pt>
                <c:pt idx="95">
                  <c:v>11.058</c:v>
                </c:pt>
                <c:pt idx="96">
                  <c:v>13.257</c:v>
                </c:pt>
                <c:pt idx="97">
                  <c:v>14.363</c:v>
                </c:pt>
                <c:pt idx="98">
                  <c:v>9.8369999999999997</c:v>
                </c:pt>
                <c:pt idx="99">
                  <c:v>19.872</c:v>
                </c:pt>
                <c:pt idx="100">
                  <c:v>24.103999999999999</c:v>
                </c:pt>
                <c:pt idx="101">
                  <c:v>20.652000000000001</c:v>
                </c:pt>
                <c:pt idx="102">
                  <c:v>13.353999999999999</c:v>
                </c:pt>
                <c:pt idx="103">
                  <c:v>17.673999999999999</c:v>
                </c:pt>
                <c:pt idx="104">
                  <c:v>11.53</c:v>
                </c:pt>
                <c:pt idx="105">
                  <c:v>6.7610000000000001</c:v>
                </c:pt>
                <c:pt idx="106">
                  <c:v>9.4109999999999996</c:v>
                </c:pt>
                <c:pt idx="107">
                  <c:v>14.792999999999999</c:v>
                </c:pt>
                <c:pt idx="108">
                  <c:v>21.635999999999999</c:v>
                </c:pt>
                <c:pt idx="109">
                  <c:v>23.291</c:v>
                </c:pt>
                <c:pt idx="110">
                  <c:v>25.061</c:v>
                </c:pt>
                <c:pt idx="111">
                  <c:v>23.675999999999998</c:v>
                </c:pt>
                <c:pt idx="112">
                  <c:v>14.269</c:v>
                </c:pt>
                <c:pt idx="113">
                  <c:v>23.216000000000001</c:v>
                </c:pt>
                <c:pt idx="114">
                  <c:v>26.131</c:v>
                </c:pt>
                <c:pt idx="115">
                  <c:v>23.263000000000002</c:v>
                </c:pt>
                <c:pt idx="116">
                  <c:v>26.108000000000001</c:v>
                </c:pt>
                <c:pt idx="117">
                  <c:v>24.25</c:v>
                </c:pt>
                <c:pt idx="118">
                  <c:v>24.603999999999999</c:v>
                </c:pt>
                <c:pt idx="119">
                  <c:v>17.251999999999999</c:v>
                </c:pt>
                <c:pt idx="120">
                  <c:v>17.927</c:v>
                </c:pt>
                <c:pt idx="121">
                  <c:v>12.451000000000001</c:v>
                </c:pt>
                <c:pt idx="122">
                  <c:v>21.751999999999999</c:v>
                </c:pt>
                <c:pt idx="123">
                  <c:v>22.670999999999999</c:v>
                </c:pt>
                <c:pt idx="124">
                  <c:v>20.984999999999999</c:v>
                </c:pt>
                <c:pt idx="125">
                  <c:v>9.3659999999999997</c:v>
                </c:pt>
                <c:pt idx="126">
                  <c:v>11.464</c:v>
                </c:pt>
                <c:pt idx="127">
                  <c:v>14.497</c:v>
                </c:pt>
                <c:pt idx="128">
                  <c:v>12.305</c:v>
                </c:pt>
                <c:pt idx="129">
                  <c:v>18.45</c:v>
                </c:pt>
                <c:pt idx="130">
                  <c:v>18.977</c:v>
                </c:pt>
                <c:pt idx="131">
                  <c:v>15.07</c:v>
                </c:pt>
                <c:pt idx="132">
                  <c:v>18.135000000000002</c:v>
                </c:pt>
                <c:pt idx="133">
                  <c:v>21.31</c:v>
                </c:pt>
                <c:pt idx="134">
                  <c:v>20.359000000000002</c:v>
                </c:pt>
                <c:pt idx="135">
                  <c:v>18.059999999999999</c:v>
                </c:pt>
                <c:pt idx="136">
                  <c:v>19.821999999999999</c:v>
                </c:pt>
                <c:pt idx="137">
                  <c:v>12.92</c:v>
                </c:pt>
                <c:pt idx="138">
                  <c:v>18.925999999999998</c:v>
                </c:pt>
                <c:pt idx="139">
                  <c:v>23.155000000000001</c:v>
                </c:pt>
                <c:pt idx="140">
                  <c:v>24.388999999999999</c:v>
                </c:pt>
                <c:pt idx="141">
                  <c:v>17.844000000000001</c:v>
                </c:pt>
                <c:pt idx="142">
                  <c:v>10.366</c:v>
                </c:pt>
                <c:pt idx="143">
                  <c:v>9.6080000000000005</c:v>
                </c:pt>
                <c:pt idx="144">
                  <c:v>8.0779999999999994</c:v>
                </c:pt>
                <c:pt idx="145">
                  <c:v>11.113</c:v>
                </c:pt>
                <c:pt idx="146">
                  <c:v>12.065</c:v>
                </c:pt>
                <c:pt idx="147">
                  <c:v>12.852</c:v>
                </c:pt>
                <c:pt idx="148">
                  <c:v>12.144</c:v>
                </c:pt>
                <c:pt idx="149">
                  <c:v>18.341000000000001</c:v>
                </c:pt>
                <c:pt idx="150">
                  <c:v>17.411999999999999</c:v>
                </c:pt>
                <c:pt idx="151">
                  <c:v>21.378</c:v>
                </c:pt>
                <c:pt idx="152">
                  <c:v>11.496</c:v>
                </c:pt>
                <c:pt idx="153">
                  <c:v>12.255000000000001</c:v>
                </c:pt>
                <c:pt idx="154">
                  <c:v>17.154</c:v>
                </c:pt>
                <c:pt idx="155">
                  <c:v>24.332000000000001</c:v>
                </c:pt>
                <c:pt idx="156">
                  <c:v>11.722</c:v>
                </c:pt>
                <c:pt idx="157">
                  <c:v>13.647</c:v>
                </c:pt>
                <c:pt idx="158">
                  <c:v>15.195</c:v>
                </c:pt>
                <c:pt idx="159">
                  <c:v>12.409000000000001</c:v>
                </c:pt>
                <c:pt idx="160">
                  <c:v>22.478000000000002</c:v>
                </c:pt>
                <c:pt idx="161">
                  <c:v>20.603000000000002</c:v>
                </c:pt>
                <c:pt idx="162">
                  <c:v>20.001000000000001</c:v>
                </c:pt>
                <c:pt idx="163">
                  <c:v>21.581</c:v>
                </c:pt>
                <c:pt idx="164">
                  <c:v>15.112</c:v>
                </c:pt>
                <c:pt idx="165">
                  <c:v>15.438000000000001</c:v>
                </c:pt>
                <c:pt idx="166">
                  <c:v>22.995000000000001</c:v>
                </c:pt>
                <c:pt idx="167">
                  <c:v>14.398999999999999</c:v>
                </c:pt>
                <c:pt idx="168">
                  <c:v>10.859</c:v>
                </c:pt>
                <c:pt idx="169">
                  <c:v>14.116</c:v>
                </c:pt>
                <c:pt idx="170">
                  <c:v>17.181999999999999</c:v>
                </c:pt>
                <c:pt idx="171">
                  <c:v>7.8259999999999996</c:v>
                </c:pt>
                <c:pt idx="172">
                  <c:v>13.512</c:v>
                </c:pt>
                <c:pt idx="173">
                  <c:v>15.505000000000001</c:v>
                </c:pt>
                <c:pt idx="174">
                  <c:v>24.082000000000001</c:v>
                </c:pt>
                <c:pt idx="175">
                  <c:v>12.413</c:v>
                </c:pt>
                <c:pt idx="176">
                  <c:v>11.82</c:v>
                </c:pt>
                <c:pt idx="177">
                  <c:v>13.968</c:v>
                </c:pt>
                <c:pt idx="178">
                  <c:v>18.622</c:v>
                </c:pt>
                <c:pt idx="179">
                  <c:v>10.180999999999999</c:v>
                </c:pt>
                <c:pt idx="180">
                  <c:v>8.6890000000000001</c:v>
                </c:pt>
                <c:pt idx="181">
                  <c:v>15.095000000000001</c:v>
                </c:pt>
                <c:pt idx="182">
                  <c:v>21.291</c:v>
                </c:pt>
                <c:pt idx="183">
                  <c:v>14.032999999999999</c:v>
                </c:pt>
                <c:pt idx="184">
                  <c:v>17.396999999999998</c:v>
                </c:pt>
                <c:pt idx="185">
                  <c:v>19.91</c:v>
                </c:pt>
                <c:pt idx="186">
                  <c:v>13.042999999999999</c:v>
                </c:pt>
                <c:pt idx="187">
                  <c:v>16.103999999999999</c:v>
                </c:pt>
                <c:pt idx="188">
                  <c:v>18.581</c:v>
                </c:pt>
                <c:pt idx="189">
                  <c:v>9.6359999999999992</c:v>
                </c:pt>
                <c:pt idx="190">
                  <c:v>4.407</c:v>
                </c:pt>
                <c:pt idx="191">
                  <c:v>16.105</c:v>
                </c:pt>
                <c:pt idx="192">
                  <c:v>15.146000000000001</c:v>
                </c:pt>
                <c:pt idx="193">
                  <c:v>17.329999999999998</c:v>
                </c:pt>
                <c:pt idx="194">
                  <c:v>8.1519999999999992</c:v>
                </c:pt>
                <c:pt idx="195">
                  <c:v>23.119</c:v>
                </c:pt>
                <c:pt idx="196">
                  <c:v>12.677</c:v>
                </c:pt>
                <c:pt idx="197">
                  <c:v>11.238</c:v>
                </c:pt>
                <c:pt idx="198">
                  <c:v>9.9039999999999999</c:v>
                </c:pt>
                <c:pt idx="199">
                  <c:v>19.687000000000001</c:v>
                </c:pt>
                <c:pt idx="200">
                  <c:v>21.62</c:v>
                </c:pt>
                <c:pt idx="201">
                  <c:v>17.23</c:v>
                </c:pt>
                <c:pt idx="202">
                  <c:v>14.974</c:v>
                </c:pt>
                <c:pt idx="203">
                  <c:v>14.79</c:v>
                </c:pt>
                <c:pt idx="204">
                  <c:v>5.2910000000000004</c:v>
                </c:pt>
                <c:pt idx="205">
                  <c:v>5.6879999999999997</c:v>
                </c:pt>
                <c:pt idx="206">
                  <c:v>15.996</c:v>
                </c:pt>
                <c:pt idx="207">
                  <c:v>18.212</c:v>
                </c:pt>
                <c:pt idx="208">
                  <c:v>16.347999999999999</c:v>
                </c:pt>
                <c:pt idx="209">
                  <c:v>17.216000000000001</c:v>
                </c:pt>
                <c:pt idx="210">
                  <c:v>7.2220000000000004</c:v>
                </c:pt>
                <c:pt idx="211">
                  <c:v>15.114000000000001</c:v>
                </c:pt>
                <c:pt idx="212">
                  <c:v>20.231999999999999</c:v>
                </c:pt>
                <c:pt idx="213">
                  <c:v>19.62</c:v>
                </c:pt>
                <c:pt idx="214">
                  <c:v>18.047999999999998</c:v>
                </c:pt>
                <c:pt idx="215">
                  <c:v>19.202000000000002</c:v>
                </c:pt>
                <c:pt idx="216">
                  <c:v>17.236000000000001</c:v>
                </c:pt>
                <c:pt idx="217">
                  <c:v>9.7490000000000006</c:v>
                </c:pt>
                <c:pt idx="218">
                  <c:v>9.0410000000000004</c:v>
                </c:pt>
                <c:pt idx="219">
                  <c:v>9.5839999999999996</c:v>
                </c:pt>
                <c:pt idx="220">
                  <c:v>6.899</c:v>
                </c:pt>
                <c:pt idx="221">
                  <c:v>18.280999999999999</c:v>
                </c:pt>
                <c:pt idx="222">
                  <c:v>14.654999999999999</c:v>
                </c:pt>
                <c:pt idx="223">
                  <c:v>15.318</c:v>
                </c:pt>
                <c:pt idx="224">
                  <c:v>11.097</c:v>
                </c:pt>
                <c:pt idx="225">
                  <c:v>13.35</c:v>
                </c:pt>
                <c:pt idx="226">
                  <c:v>8.9260000000000002</c:v>
                </c:pt>
                <c:pt idx="227">
                  <c:v>12.316000000000001</c:v>
                </c:pt>
                <c:pt idx="228">
                  <c:v>16.533000000000001</c:v>
                </c:pt>
                <c:pt idx="229">
                  <c:v>23.234000000000002</c:v>
                </c:pt>
                <c:pt idx="230">
                  <c:v>13.678000000000001</c:v>
                </c:pt>
                <c:pt idx="231">
                  <c:v>9.4809999999999999</c:v>
                </c:pt>
                <c:pt idx="232">
                  <c:v>22.238</c:v>
                </c:pt>
                <c:pt idx="233">
                  <c:v>16.574000000000002</c:v>
                </c:pt>
                <c:pt idx="234">
                  <c:v>20.501000000000001</c:v>
                </c:pt>
                <c:pt idx="235">
                  <c:v>8.952</c:v>
                </c:pt>
                <c:pt idx="236">
                  <c:v>12.25</c:v>
                </c:pt>
                <c:pt idx="237">
                  <c:v>14.37</c:v>
                </c:pt>
                <c:pt idx="238">
                  <c:v>18.788</c:v>
                </c:pt>
                <c:pt idx="239">
                  <c:v>18.603000000000002</c:v>
                </c:pt>
                <c:pt idx="240">
                  <c:v>16.311</c:v>
                </c:pt>
                <c:pt idx="241">
                  <c:v>11.856999999999999</c:v>
                </c:pt>
                <c:pt idx="242">
                  <c:v>10.670999999999999</c:v>
                </c:pt>
                <c:pt idx="243">
                  <c:v>24.17</c:v>
                </c:pt>
                <c:pt idx="244">
                  <c:v>16.882000000000001</c:v>
                </c:pt>
                <c:pt idx="245">
                  <c:v>16.681999999999999</c:v>
                </c:pt>
                <c:pt idx="246">
                  <c:v>8.5250000000000004</c:v>
                </c:pt>
                <c:pt idx="247">
                  <c:v>13.567</c:v>
                </c:pt>
                <c:pt idx="248">
                  <c:v>7.6429999999999998</c:v>
                </c:pt>
                <c:pt idx="249">
                  <c:v>19.777999999999999</c:v>
                </c:pt>
                <c:pt idx="250">
                  <c:v>25.489000000000001</c:v>
                </c:pt>
                <c:pt idx="251">
                  <c:v>18.809000000000001</c:v>
                </c:pt>
                <c:pt idx="252">
                  <c:v>16.242999999999999</c:v>
                </c:pt>
                <c:pt idx="253">
                  <c:v>14.961</c:v>
                </c:pt>
                <c:pt idx="254">
                  <c:v>7.3810000000000002</c:v>
                </c:pt>
                <c:pt idx="255">
                  <c:v>14.202</c:v>
                </c:pt>
                <c:pt idx="256">
                  <c:v>19.785</c:v>
                </c:pt>
                <c:pt idx="257">
                  <c:v>7.069</c:v>
                </c:pt>
                <c:pt idx="258">
                  <c:v>25.257000000000001</c:v>
                </c:pt>
                <c:pt idx="259">
                  <c:v>19.527000000000001</c:v>
                </c:pt>
                <c:pt idx="260">
                  <c:v>15.336</c:v>
                </c:pt>
                <c:pt idx="261">
                  <c:v>17.148</c:v>
                </c:pt>
                <c:pt idx="262">
                  <c:v>16.231000000000002</c:v>
                </c:pt>
                <c:pt idx="263">
                  <c:v>15.265000000000001</c:v>
                </c:pt>
                <c:pt idx="264">
                  <c:v>8.0549999999999997</c:v>
                </c:pt>
                <c:pt idx="265">
                  <c:v>18.170999999999999</c:v>
                </c:pt>
                <c:pt idx="266">
                  <c:v>6.508</c:v>
                </c:pt>
                <c:pt idx="267">
                  <c:v>19.753</c:v>
                </c:pt>
                <c:pt idx="268">
                  <c:v>18.893000000000001</c:v>
                </c:pt>
                <c:pt idx="269">
                  <c:v>10.831</c:v>
                </c:pt>
                <c:pt idx="270">
                  <c:v>8.0250000000000004</c:v>
                </c:pt>
                <c:pt idx="271">
                  <c:v>10.032</c:v>
                </c:pt>
                <c:pt idx="272">
                  <c:v>16.085999999999999</c:v>
                </c:pt>
                <c:pt idx="273">
                  <c:v>15.061</c:v>
                </c:pt>
                <c:pt idx="274">
                  <c:v>19.488</c:v>
                </c:pt>
                <c:pt idx="275">
                  <c:v>19.617000000000001</c:v>
                </c:pt>
                <c:pt idx="276">
                  <c:v>22.738</c:v>
                </c:pt>
                <c:pt idx="277">
                  <c:v>15.577</c:v>
                </c:pt>
                <c:pt idx="278">
                  <c:v>10.106999999999999</c:v>
                </c:pt>
                <c:pt idx="279">
                  <c:v>11.132999999999999</c:v>
                </c:pt>
                <c:pt idx="280">
                  <c:v>13.723000000000001</c:v>
                </c:pt>
                <c:pt idx="281">
                  <c:v>16.925999999999998</c:v>
                </c:pt>
                <c:pt idx="282">
                  <c:v>10.029</c:v>
                </c:pt>
                <c:pt idx="283">
                  <c:v>17.509</c:v>
                </c:pt>
                <c:pt idx="284">
                  <c:v>19.663</c:v>
                </c:pt>
                <c:pt idx="285">
                  <c:v>14.814</c:v>
                </c:pt>
                <c:pt idx="286">
                  <c:v>20.274999999999999</c:v>
                </c:pt>
                <c:pt idx="287">
                  <c:v>16.585999999999999</c:v>
                </c:pt>
                <c:pt idx="288">
                  <c:v>6.6520000000000001</c:v>
                </c:pt>
                <c:pt idx="289">
                  <c:v>16.276</c:v>
                </c:pt>
                <c:pt idx="290">
                  <c:v>9.0419999999999998</c:v>
                </c:pt>
                <c:pt idx="291">
                  <c:v>16.611999999999998</c:v>
                </c:pt>
                <c:pt idx="292">
                  <c:v>17.66</c:v>
                </c:pt>
                <c:pt idx="293">
                  <c:v>13.436999999999999</c:v>
                </c:pt>
                <c:pt idx="294">
                  <c:v>12.071999999999999</c:v>
                </c:pt>
                <c:pt idx="295">
                  <c:v>17.420999999999999</c:v>
                </c:pt>
                <c:pt idx="296">
                  <c:v>18.943999999999999</c:v>
                </c:pt>
                <c:pt idx="297">
                  <c:v>20.49</c:v>
                </c:pt>
                <c:pt idx="298">
                  <c:v>10.02</c:v>
                </c:pt>
                <c:pt idx="299">
                  <c:v>15.686</c:v>
                </c:pt>
                <c:pt idx="300">
                  <c:v>12.411</c:v>
                </c:pt>
                <c:pt idx="301">
                  <c:v>18.079999999999998</c:v>
                </c:pt>
                <c:pt idx="302">
                  <c:v>19.539000000000001</c:v>
                </c:pt>
                <c:pt idx="303">
                  <c:v>5.4809999999999999</c:v>
                </c:pt>
                <c:pt idx="304">
                  <c:v>5.3179999999999996</c:v>
                </c:pt>
                <c:pt idx="305">
                  <c:v>13.795</c:v>
                </c:pt>
                <c:pt idx="306">
                  <c:v>16.507999999999999</c:v>
                </c:pt>
                <c:pt idx="307">
                  <c:v>20.395</c:v>
                </c:pt>
                <c:pt idx="308">
                  <c:v>20.315999999999999</c:v>
                </c:pt>
                <c:pt idx="309">
                  <c:v>21.574999999999999</c:v>
                </c:pt>
                <c:pt idx="310">
                  <c:v>7.7549999999999999</c:v>
                </c:pt>
                <c:pt idx="311">
                  <c:v>2.681</c:v>
                </c:pt>
                <c:pt idx="312">
                  <c:v>14.638999999999999</c:v>
                </c:pt>
                <c:pt idx="313">
                  <c:v>12.478</c:v>
                </c:pt>
                <c:pt idx="314">
                  <c:v>22.83</c:v>
                </c:pt>
                <c:pt idx="315">
                  <c:v>18.257999999999999</c:v>
                </c:pt>
                <c:pt idx="316">
                  <c:v>15.839</c:v>
                </c:pt>
                <c:pt idx="317">
                  <c:v>21.917999999999999</c:v>
                </c:pt>
                <c:pt idx="318">
                  <c:v>22.398</c:v>
                </c:pt>
                <c:pt idx="319">
                  <c:v>12.616</c:v>
                </c:pt>
                <c:pt idx="320">
                  <c:v>11.831</c:v>
                </c:pt>
                <c:pt idx="321">
                  <c:v>14.493</c:v>
                </c:pt>
                <c:pt idx="322">
                  <c:v>14.753</c:v>
                </c:pt>
                <c:pt idx="323">
                  <c:v>12.103999999999999</c:v>
                </c:pt>
                <c:pt idx="324">
                  <c:v>10.010999999999999</c:v>
                </c:pt>
                <c:pt idx="325">
                  <c:v>14.987</c:v>
                </c:pt>
                <c:pt idx="326">
                  <c:v>4.3419999999999996</c:v>
                </c:pt>
                <c:pt idx="327">
                  <c:v>7.2949999999999999</c:v>
                </c:pt>
                <c:pt idx="328">
                  <c:v>14.121</c:v>
                </c:pt>
                <c:pt idx="329">
                  <c:v>10.02</c:v>
                </c:pt>
                <c:pt idx="330">
                  <c:v>11.763</c:v>
                </c:pt>
                <c:pt idx="331">
                  <c:v>4.444</c:v>
                </c:pt>
                <c:pt idx="332">
                  <c:v>9.7789999999999999</c:v>
                </c:pt>
                <c:pt idx="333">
                  <c:v>5.875</c:v>
                </c:pt>
                <c:pt idx="334">
                  <c:v>4.5570000000000004</c:v>
                </c:pt>
                <c:pt idx="335">
                  <c:v>16.768999999999998</c:v>
                </c:pt>
                <c:pt idx="336">
                  <c:v>17.073</c:v>
                </c:pt>
                <c:pt idx="337">
                  <c:v>13.186999999999999</c:v>
                </c:pt>
                <c:pt idx="338">
                  <c:v>15.958</c:v>
                </c:pt>
                <c:pt idx="339">
                  <c:v>13.795999999999999</c:v>
                </c:pt>
                <c:pt idx="340">
                  <c:v>21.904</c:v>
                </c:pt>
                <c:pt idx="341">
                  <c:v>19.637</c:v>
                </c:pt>
                <c:pt idx="342">
                  <c:v>16.236000000000001</c:v>
                </c:pt>
                <c:pt idx="343">
                  <c:v>22.504999999999999</c:v>
                </c:pt>
                <c:pt idx="344">
                  <c:v>21.879000000000001</c:v>
                </c:pt>
                <c:pt idx="345">
                  <c:v>21.338000000000001</c:v>
                </c:pt>
                <c:pt idx="346">
                  <c:v>18.280999999999999</c:v>
                </c:pt>
                <c:pt idx="347">
                  <c:v>19.451000000000001</c:v>
                </c:pt>
                <c:pt idx="348">
                  <c:v>17.309000000000001</c:v>
                </c:pt>
                <c:pt idx="349">
                  <c:v>14.917</c:v>
                </c:pt>
                <c:pt idx="350">
                  <c:v>11.103999999999999</c:v>
                </c:pt>
                <c:pt idx="351">
                  <c:v>15.45</c:v>
                </c:pt>
                <c:pt idx="352">
                  <c:v>6.2679999999999998</c:v>
                </c:pt>
                <c:pt idx="353">
                  <c:v>18.719000000000001</c:v>
                </c:pt>
                <c:pt idx="354">
                  <c:v>15.375</c:v>
                </c:pt>
                <c:pt idx="355">
                  <c:v>6.742</c:v>
                </c:pt>
                <c:pt idx="356">
                  <c:v>19.106000000000002</c:v>
                </c:pt>
                <c:pt idx="357">
                  <c:v>18.184999999999999</c:v>
                </c:pt>
                <c:pt idx="358">
                  <c:v>21.065999999999999</c:v>
                </c:pt>
                <c:pt idx="359">
                  <c:v>20.027999999999999</c:v>
                </c:pt>
                <c:pt idx="360">
                  <c:v>19.928000000000001</c:v>
                </c:pt>
                <c:pt idx="361">
                  <c:v>17.721</c:v>
                </c:pt>
                <c:pt idx="362">
                  <c:v>21.763000000000002</c:v>
                </c:pt>
                <c:pt idx="363">
                  <c:v>17.902000000000001</c:v>
                </c:pt>
                <c:pt idx="364">
                  <c:v>22.026</c:v>
                </c:pt>
              </c:numCache>
            </c:numRef>
          </c:xVal>
          <c:yVal>
            <c:numRef>
              <c:f>'Lutz48m vs AVA'!$P$704:$P$1068</c:f>
              <c:numCache>
                <c:formatCode>0.0</c:formatCode>
                <c:ptCount val="365"/>
                <c:pt idx="0">
                  <c:v>20.686</c:v>
                </c:pt>
                <c:pt idx="1">
                  <c:v>19.57</c:v>
                </c:pt>
                <c:pt idx="2">
                  <c:v>17.294</c:v>
                </c:pt>
                <c:pt idx="3">
                  <c:v>18.292000000000002</c:v>
                </c:pt>
                <c:pt idx="4">
                  <c:v>23.353000000000002</c:v>
                </c:pt>
                <c:pt idx="5">
                  <c:v>21.545999999999999</c:v>
                </c:pt>
                <c:pt idx="6">
                  <c:v>21.744</c:v>
                </c:pt>
                <c:pt idx="7">
                  <c:v>22.312000000000001</c:v>
                </c:pt>
                <c:pt idx="8">
                  <c:v>13.08</c:v>
                </c:pt>
                <c:pt idx="9">
                  <c:v>12.901999999999999</c:v>
                </c:pt>
                <c:pt idx="10">
                  <c:v>13.317</c:v>
                </c:pt>
                <c:pt idx="11">
                  <c:v>16.681000000000001</c:v>
                </c:pt>
                <c:pt idx="12">
                  <c:v>15.843999999999999</c:v>
                </c:pt>
                <c:pt idx="13">
                  <c:v>14.41</c:v>
                </c:pt>
                <c:pt idx="14">
                  <c:v>16.132999999999999</c:v>
                </c:pt>
                <c:pt idx="15">
                  <c:v>16.829999999999998</c:v>
                </c:pt>
                <c:pt idx="16">
                  <c:v>21.88</c:v>
                </c:pt>
                <c:pt idx="17">
                  <c:v>21.93</c:v>
                </c:pt>
                <c:pt idx="18">
                  <c:v>22.683</c:v>
                </c:pt>
                <c:pt idx="19">
                  <c:v>20.721</c:v>
                </c:pt>
                <c:pt idx="20">
                  <c:v>18.914000000000001</c:v>
                </c:pt>
                <c:pt idx="21">
                  <c:v>23.495999999999999</c:v>
                </c:pt>
                <c:pt idx="22">
                  <c:v>14.284000000000001</c:v>
                </c:pt>
                <c:pt idx="23">
                  <c:v>22.602</c:v>
                </c:pt>
                <c:pt idx="24">
                  <c:v>21.227</c:v>
                </c:pt>
                <c:pt idx="25">
                  <c:v>22.558</c:v>
                </c:pt>
                <c:pt idx="26">
                  <c:v>21.526</c:v>
                </c:pt>
                <c:pt idx="27">
                  <c:v>23.837</c:v>
                </c:pt>
                <c:pt idx="28">
                  <c:v>18.824000000000002</c:v>
                </c:pt>
                <c:pt idx="29" formatCode="#,##0.0">
                  <c:v>21.423999999999999</c:v>
                </c:pt>
                <c:pt idx="30" formatCode="#,##0.0">
                  <c:v>23.529</c:v>
                </c:pt>
                <c:pt idx="31" formatCode="#,##0.0">
                  <c:v>22.974</c:v>
                </c:pt>
                <c:pt idx="32" formatCode="#,##0.0">
                  <c:v>21.818999999999999</c:v>
                </c:pt>
                <c:pt idx="33" formatCode="#,##0.0">
                  <c:v>20.364000000000001</c:v>
                </c:pt>
                <c:pt idx="34">
                  <c:v>22.292999999999999</c:v>
                </c:pt>
                <c:pt idx="35">
                  <c:v>19.254999999999999</c:v>
                </c:pt>
                <c:pt idx="36">
                  <c:v>19.762</c:v>
                </c:pt>
                <c:pt idx="37">
                  <c:v>22.327999999999999</c:v>
                </c:pt>
                <c:pt idx="38">
                  <c:v>15.765000000000001</c:v>
                </c:pt>
                <c:pt idx="39">
                  <c:v>22.725000000000001</c:v>
                </c:pt>
                <c:pt idx="40">
                  <c:v>13.622</c:v>
                </c:pt>
                <c:pt idx="41">
                  <c:v>22.756</c:v>
                </c:pt>
                <c:pt idx="42">
                  <c:v>20.190999999999999</c:v>
                </c:pt>
                <c:pt idx="43">
                  <c:v>23.922999999999998</c:v>
                </c:pt>
                <c:pt idx="44">
                  <c:v>21.535</c:v>
                </c:pt>
                <c:pt idx="45">
                  <c:v>18.803999999999998</c:v>
                </c:pt>
                <c:pt idx="46">
                  <c:v>20.954999999999998</c:v>
                </c:pt>
                <c:pt idx="47">
                  <c:v>24.009</c:v>
                </c:pt>
                <c:pt idx="48">
                  <c:v>23.34</c:v>
                </c:pt>
                <c:pt idx="49">
                  <c:v>22.491</c:v>
                </c:pt>
                <c:pt idx="50">
                  <c:v>15.401</c:v>
                </c:pt>
                <c:pt idx="51">
                  <c:v>22.457999999999998</c:v>
                </c:pt>
                <c:pt idx="52">
                  <c:v>25.344000000000001</c:v>
                </c:pt>
                <c:pt idx="53">
                  <c:v>25.812999999999999</c:v>
                </c:pt>
                <c:pt idx="54">
                  <c:v>23.332000000000001</c:v>
                </c:pt>
                <c:pt idx="55">
                  <c:v>22.001999999999999</c:v>
                </c:pt>
                <c:pt idx="56">
                  <c:v>24.888000000000002</c:v>
                </c:pt>
                <c:pt idx="57">
                  <c:v>22.372</c:v>
                </c:pt>
                <c:pt idx="58">
                  <c:v>25.788</c:v>
                </c:pt>
                <c:pt idx="59">
                  <c:v>23.219000000000001</c:v>
                </c:pt>
                <c:pt idx="60">
                  <c:v>26.841999999999999</c:v>
                </c:pt>
                <c:pt idx="61">
                  <c:v>26.231000000000002</c:v>
                </c:pt>
                <c:pt idx="62">
                  <c:v>26.802</c:v>
                </c:pt>
                <c:pt idx="63">
                  <c:v>27.565000000000001</c:v>
                </c:pt>
                <c:pt idx="64">
                  <c:v>23.995000000000001</c:v>
                </c:pt>
                <c:pt idx="65">
                  <c:v>6.86</c:v>
                </c:pt>
                <c:pt idx="66">
                  <c:v>10.519</c:v>
                </c:pt>
                <c:pt idx="67">
                  <c:v>18.268999999999998</c:v>
                </c:pt>
                <c:pt idx="68">
                  <c:v>20.27</c:v>
                </c:pt>
                <c:pt idx="69">
                  <c:v>27.097000000000001</c:v>
                </c:pt>
                <c:pt idx="70">
                  <c:v>19.27</c:v>
                </c:pt>
                <c:pt idx="71">
                  <c:v>26.131</c:v>
                </c:pt>
                <c:pt idx="72">
                  <c:v>21.779</c:v>
                </c:pt>
                <c:pt idx="73">
                  <c:v>25.716000000000001</c:v>
                </c:pt>
                <c:pt idx="74">
                  <c:v>24.373000000000001</c:v>
                </c:pt>
                <c:pt idx="75">
                  <c:v>23.695</c:v>
                </c:pt>
                <c:pt idx="76">
                  <c:v>15.276999999999999</c:v>
                </c:pt>
                <c:pt idx="77">
                  <c:v>14.433</c:v>
                </c:pt>
                <c:pt idx="78">
                  <c:v>20.812000000000001</c:v>
                </c:pt>
                <c:pt idx="79">
                  <c:v>17.859000000000002</c:v>
                </c:pt>
                <c:pt idx="80">
                  <c:v>27.873000000000001</c:v>
                </c:pt>
                <c:pt idx="81">
                  <c:v>27.832000000000001</c:v>
                </c:pt>
                <c:pt idx="82">
                  <c:v>26.128</c:v>
                </c:pt>
                <c:pt idx="83">
                  <c:v>26.009</c:v>
                </c:pt>
                <c:pt idx="84">
                  <c:v>20.931999999999999</c:v>
                </c:pt>
                <c:pt idx="85">
                  <c:v>27.082999999999998</c:v>
                </c:pt>
                <c:pt idx="86">
                  <c:v>25.908999999999999</c:v>
                </c:pt>
                <c:pt idx="87">
                  <c:v>21.492000000000001</c:v>
                </c:pt>
                <c:pt idx="88">
                  <c:v>18.303000000000001</c:v>
                </c:pt>
                <c:pt idx="89">
                  <c:v>25.129000000000001</c:v>
                </c:pt>
                <c:pt idx="90">
                  <c:v>23.201000000000001</c:v>
                </c:pt>
                <c:pt idx="91">
                  <c:v>18.128</c:v>
                </c:pt>
                <c:pt idx="92">
                  <c:v>21.004999999999999</c:v>
                </c:pt>
                <c:pt idx="93">
                  <c:v>18.126000000000001</c:v>
                </c:pt>
                <c:pt idx="94">
                  <c:v>20.510999999999999</c:v>
                </c:pt>
                <c:pt idx="95">
                  <c:v>11.037000000000001</c:v>
                </c:pt>
                <c:pt idx="96">
                  <c:v>13.632999999999999</c:v>
                </c:pt>
                <c:pt idx="97">
                  <c:v>13.923999999999999</c:v>
                </c:pt>
                <c:pt idx="98">
                  <c:v>9.7219999999999995</c:v>
                </c:pt>
                <c:pt idx="99">
                  <c:v>20.614000000000001</c:v>
                </c:pt>
                <c:pt idx="100">
                  <c:v>22.137</c:v>
                </c:pt>
                <c:pt idx="101">
                  <c:v>20.434999999999999</c:v>
                </c:pt>
                <c:pt idx="102">
                  <c:v>13.44</c:v>
                </c:pt>
                <c:pt idx="103">
                  <c:v>16.652999999999999</c:v>
                </c:pt>
                <c:pt idx="104">
                  <c:v>11.99</c:v>
                </c:pt>
                <c:pt idx="105">
                  <c:v>7.6749999999999998</c:v>
                </c:pt>
                <c:pt idx="106">
                  <c:v>10.872</c:v>
                </c:pt>
                <c:pt idx="107">
                  <c:v>15.132</c:v>
                </c:pt>
                <c:pt idx="108">
                  <c:v>23.585999999999999</c:v>
                </c:pt>
                <c:pt idx="109">
                  <c:v>26.73</c:v>
                </c:pt>
                <c:pt idx="110">
                  <c:v>23.97</c:v>
                </c:pt>
                <c:pt idx="111">
                  <c:v>22.204000000000001</c:v>
                </c:pt>
                <c:pt idx="112">
                  <c:v>14.147</c:v>
                </c:pt>
                <c:pt idx="113">
                  <c:v>21.841999999999999</c:v>
                </c:pt>
                <c:pt idx="114">
                  <c:v>25.521999999999998</c:v>
                </c:pt>
                <c:pt idx="115">
                  <c:v>22.51</c:v>
                </c:pt>
                <c:pt idx="116">
                  <c:v>25.856000000000002</c:v>
                </c:pt>
                <c:pt idx="117">
                  <c:v>24.138000000000002</c:v>
                </c:pt>
                <c:pt idx="118">
                  <c:v>24.626999999999999</c:v>
                </c:pt>
                <c:pt idx="119">
                  <c:v>16.937000000000001</c:v>
                </c:pt>
                <c:pt idx="120">
                  <c:v>17.974</c:v>
                </c:pt>
                <c:pt idx="121">
                  <c:v>12.867000000000001</c:v>
                </c:pt>
                <c:pt idx="122">
                  <c:v>21.873000000000001</c:v>
                </c:pt>
                <c:pt idx="123">
                  <c:v>22.728000000000002</c:v>
                </c:pt>
                <c:pt idx="124">
                  <c:v>21.029</c:v>
                </c:pt>
                <c:pt idx="125">
                  <c:v>9.8390000000000004</c:v>
                </c:pt>
                <c:pt idx="126">
                  <c:v>12.301</c:v>
                </c:pt>
                <c:pt idx="127">
                  <c:v>16.574000000000002</c:v>
                </c:pt>
                <c:pt idx="128">
                  <c:v>13.776999999999999</c:v>
                </c:pt>
                <c:pt idx="129">
                  <c:v>19.838000000000001</c:v>
                </c:pt>
                <c:pt idx="130">
                  <c:v>19.138999999999999</c:v>
                </c:pt>
                <c:pt idx="131">
                  <c:v>15.609</c:v>
                </c:pt>
                <c:pt idx="132">
                  <c:v>17.977</c:v>
                </c:pt>
                <c:pt idx="133">
                  <c:v>20.899000000000001</c:v>
                </c:pt>
                <c:pt idx="134">
                  <c:v>20.056000000000001</c:v>
                </c:pt>
                <c:pt idx="135">
                  <c:v>18.097999999999999</c:v>
                </c:pt>
                <c:pt idx="136">
                  <c:v>20.867000000000001</c:v>
                </c:pt>
                <c:pt idx="137">
                  <c:v>13.12</c:v>
                </c:pt>
                <c:pt idx="138">
                  <c:v>19.736999999999998</c:v>
                </c:pt>
                <c:pt idx="139">
                  <c:v>21.983000000000001</c:v>
                </c:pt>
                <c:pt idx="140">
                  <c:v>24.97</c:v>
                </c:pt>
                <c:pt idx="141">
                  <c:v>17.53</c:v>
                </c:pt>
                <c:pt idx="142">
                  <c:v>9.7420000000000009</c:v>
                </c:pt>
                <c:pt idx="143">
                  <c:v>9.5869999999999997</c:v>
                </c:pt>
                <c:pt idx="144">
                  <c:v>9.0229999999999997</c:v>
                </c:pt>
                <c:pt idx="145">
                  <c:v>11.032999999999999</c:v>
                </c:pt>
                <c:pt idx="146">
                  <c:v>11.776999999999999</c:v>
                </c:pt>
                <c:pt idx="147">
                  <c:v>12.302</c:v>
                </c:pt>
                <c:pt idx="148">
                  <c:v>12.36</c:v>
                </c:pt>
                <c:pt idx="149">
                  <c:v>17.861000000000001</c:v>
                </c:pt>
                <c:pt idx="150">
                  <c:v>22.61</c:v>
                </c:pt>
                <c:pt idx="151">
                  <c:v>21.067</c:v>
                </c:pt>
                <c:pt idx="152">
                  <c:v>11.875999999999999</c:v>
                </c:pt>
                <c:pt idx="153">
                  <c:v>12.651</c:v>
                </c:pt>
                <c:pt idx="154">
                  <c:v>17.515999999999998</c:v>
                </c:pt>
                <c:pt idx="155">
                  <c:v>22.882000000000001</c:v>
                </c:pt>
                <c:pt idx="156">
                  <c:v>13.02</c:v>
                </c:pt>
                <c:pt idx="157">
                  <c:v>13.236000000000001</c:v>
                </c:pt>
                <c:pt idx="158">
                  <c:v>15.038</c:v>
                </c:pt>
                <c:pt idx="159">
                  <c:v>15.612</c:v>
                </c:pt>
                <c:pt idx="160">
                  <c:v>23.027000000000001</c:v>
                </c:pt>
                <c:pt idx="161">
                  <c:v>20.245000000000001</c:v>
                </c:pt>
                <c:pt idx="162">
                  <c:v>19.507000000000001</c:v>
                </c:pt>
                <c:pt idx="163">
                  <c:v>22.888999999999999</c:v>
                </c:pt>
                <c:pt idx="164">
                  <c:v>14.85</c:v>
                </c:pt>
                <c:pt idx="165">
                  <c:v>15.975</c:v>
                </c:pt>
                <c:pt idx="166">
                  <c:v>22.367000000000001</c:v>
                </c:pt>
                <c:pt idx="167">
                  <c:v>14.349</c:v>
                </c:pt>
                <c:pt idx="168">
                  <c:v>10.82</c:v>
                </c:pt>
                <c:pt idx="169">
                  <c:v>14.542</c:v>
                </c:pt>
                <c:pt idx="170">
                  <c:v>17.187000000000001</c:v>
                </c:pt>
                <c:pt idx="171">
                  <c:v>7.8929999999999998</c:v>
                </c:pt>
                <c:pt idx="172">
                  <c:v>15.815</c:v>
                </c:pt>
                <c:pt idx="173">
                  <c:v>15.718</c:v>
                </c:pt>
                <c:pt idx="174">
                  <c:v>22.622</c:v>
                </c:pt>
                <c:pt idx="175">
                  <c:v>12.183</c:v>
                </c:pt>
                <c:pt idx="176">
                  <c:v>12.141</c:v>
                </c:pt>
                <c:pt idx="177">
                  <c:v>13.983000000000001</c:v>
                </c:pt>
                <c:pt idx="178">
                  <c:v>20.462</c:v>
                </c:pt>
                <c:pt idx="179">
                  <c:v>10.881</c:v>
                </c:pt>
                <c:pt idx="180">
                  <c:v>9.4090000000000007</c:v>
                </c:pt>
                <c:pt idx="181">
                  <c:v>15.364000000000001</c:v>
                </c:pt>
                <c:pt idx="182">
                  <c:v>22.279</c:v>
                </c:pt>
                <c:pt idx="183">
                  <c:v>13.519</c:v>
                </c:pt>
                <c:pt idx="184">
                  <c:v>17.53</c:v>
                </c:pt>
                <c:pt idx="185">
                  <c:v>19.603999999999999</c:v>
                </c:pt>
                <c:pt idx="186">
                  <c:v>13.657999999999999</c:v>
                </c:pt>
                <c:pt idx="187">
                  <c:v>16.891999999999999</c:v>
                </c:pt>
                <c:pt idx="188">
                  <c:v>18.314</c:v>
                </c:pt>
                <c:pt idx="189">
                  <c:v>9.5229999999999997</c:v>
                </c:pt>
                <c:pt idx="190">
                  <c:v>4.7</c:v>
                </c:pt>
                <c:pt idx="191">
                  <c:v>17.170999999999999</c:v>
                </c:pt>
                <c:pt idx="192">
                  <c:v>17.012</c:v>
                </c:pt>
                <c:pt idx="193">
                  <c:v>15.695</c:v>
                </c:pt>
                <c:pt idx="194">
                  <c:v>8.3870000000000005</c:v>
                </c:pt>
                <c:pt idx="195">
                  <c:v>23.741</c:v>
                </c:pt>
                <c:pt idx="196">
                  <c:v>13.358000000000001</c:v>
                </c:pt>
                <c:pt idx="197">
                  <c:v>10.959</c:v>
                </c:pt>
                <c:pt idx="198">
                  <c:v>10.233000000000001</c:v>
                </c:pt>
                <c:pt idx="199">
                  <c:v>18.928000000000001</c:v>
                </c:pt>
                <c:pt idx="200">
                  <c:v>21.042999999999999</c:v>
                </c:pt>
                <c:pt idx="201">
                  <c:v>17.885999999999999</c:v>
                </c:pt>
                <c:pt idx="202">
                  <c:v>14.638</c:v>
                </c:pt>
                <c:pt idx="203">
                  <c:v>14.821</c:v>
                </c:pt>
                <c:pt idx="204">
                  <c:v>5.6970000000000001</c:v>
                </c:pt>
                <c:pt idx="205">
                  <c:v>5.3639999999999999</c:v>
                </c:pt>
                <c:pt idx="206">
                  <c:v>17.120999999999999</c:v>
                </c:pt>
                <c:pt idx="207">
                  <c:v>18.356000000000002</c:v>
                </c:pt>
                <c:pt idx="208">
                  <c:v>17.22</c:v>
                </c:pt>
                <c:pt idx="209">
                  <c:v>18.88</c:v>
                </c:pt>
                <c:pt idx="210">
                  <c:v>7.8440000000000003</c:v>
                </c:pt>
                <c:pt idx="211">
                  <c:v>15.116</c:v>
                </c:pt>
                <c:pt idx="212">
                  <c:v>18.847999999999999</c:v>
                </c:pt>
                <c:pt idx="213">
                  <c:v>19.620999999999999</c:v>
                </c:pt>
                <c:pt idx="214">
                  <c:v>17.472000000000001</c:v>
                </c:pt>
                <c:pt idx="215">
                  <c:v>18.957000000000001</c:v>
                </c:pt>
                <c:pt idx="216">
                  <c:v>17.135000000000002</c:v>
                </c:pt>
                <c:pt idx="217">
                  <c:v>9.8979999999999997</c:v>
                </c:pt>
                <c:pt idx="218">
                  <c:v>9.2370000000000001</c:v>
                </c:pt>
                <c:pt idx="219">
                  <c:v>8.7119999999999997</c:v>
                </c:pt>
                <c:pt idx="220">
                  <c:v>7.1829999999999998</c:v>
                </c:pt>
                <c:pt idx="221">
                  <c:v>18.172999999999998</c:v>
                </c:pt>
                <c:pt idx="222">
                  <c:v>15.07</c:v>
                </c:pt>
                <c:pt idx="223">
                  <c:v>15.042</c:v>
                </c:pt>
                <c:pt idx="224">
                  <c:v>11.099</c:v>
                </c:pt>
                <c:pt idx="225">
                  <c:v>15.25</c:v>
                </c:pt>
                <c:pt idx="226">
                  <c:v>10.441000000000001</c:v>
                </c:pt>
                <c:pt idx="227">
                  <c:v>13.117000000000001</c:v>
                </c:pt>
                <c:pt idx="228">
                  <c:v>15.959</c:v>
                </c:pt>
                <c:pt idx="229">
                  <c:v>23.992999999999999</c:v>
                </c:pt>
                <c:pt idx="230">
                  <c:v>13.971</c:v>
                </c:pt>
                <c:pt idx="231">
                  <c:v>10.013</c:v>
                </c:pt>
                <c:pt idx="232">
                  <c:v>23.51</c:v>
                </c:pt>
                <c:pt idx="233">
                  <c:v>18.103000000000002</c:v>
                </c:pt>
                <c:pt idx="234">
                  <c:v>21.207000000000001</c:v>
                </c:pt>
                <c:pt idx="235">
                  <c:v>9.2720000000000002</c:v>
                </c:pt>
                <c:pt idx="236">
                  <c:v>12.448</c:v>
                </c:pt>
                <c:pt idx="237">
                  <c:v>14.12</c:v>
                </c:pt>
                <c:pt idx="238">
                  <c:v>18.38</c:v>
                </c:pt>
                <c:pt idx="239">
                  <c:v>19.379000000000001</c:v>
                </c:pt>
                <c:pt idx="240">
                  <c:v>15.545</c:v>
                </c:pt>
                <c:pt idx="241">
                  <c:v>12.25</c:v>
                </c:pt>
                <c:pt idx="242">
                  <c:v>10.098000000000001</c:v>
                </c:pt>
                <c:pt idx="243">
                  <c:v>23.754999999999999</c:v>
                </c:pt>
                <c:pt idx="244">
                  <c:v>17.25</c:v>
                </c:pt>
                <c:pt idx="245">
                  <c:v>16.951000000000001</c:v>
                </c:pt>
                <c:pt idx="246">
                  <c:v>8.4550000000000001</c:v>
                </c:pt>
                <c:pt idx="247">
                  <c:v>13.742000000000001</c:v>
                </c:pt>
                <c:pt idx="248">
                  <c:v>7.1429999999999998</c:v>
                </c:pt>
                <c:pt idx="249">
                  <c:v>19.146999999999998</c:v>
                </c:pt>
                <c:pt idx="250">
                  <c:v>26.338999999999999</c:v>
                </c:pt>
                <c:pt idx="251">
                  <c:v>19.370999999999999</c:v>
                </c:pt>
                <c:pt idx="252">
                  <c:v>15.702</c:v>
                </c:pt>
                <c:pt idx="253">
                  <c:v>16.881</c:v>
                </c:pt>
                <c:pt idx="254">
                  <c:v>8.0470000000000006</c:v>
                </c:pt>
                <c:pt idx="255">
                  <c:v>14.02</c:v>
                </c:pt>
                <c:pt idx="256">
                  <c:v>21.189</c:v>
                </c:pt>
                <c:pt idx="257">
                  <c:v>7.1849999999999996</c:v>
                </c:pt>
                <c:pt idx="258">
                  <c:v>25.11</c:v>
                </c:pt>
                <c:pt idx="259">
                  <c:v>21.074000000000002</c:v>
                </c:pt>
                <c:pt idx="260">
                  <c:v>15.002000000000001</c:v>
                </c:pt>
                <c:pt idx="261">
                  <c:v>16.974</c:v>
                </c:pt>
                <c:pt idx="262">
                  <c:v>16.885999999999999</c:v>
                </c:pt>
                <c:pt idx="263">
                  <c:v>16.452000000000002</c:v>
                </c:pt>
                <c:pt idx="264">
                  <c:v>7.87</c:v>
                </c:pt>
                <c:pt idx="265">
                  <c:v>17.751000000000001</c:v>
                </c:pt>
                <c:pt idx="266">
                  <c:v>6.7539999999999996</c:v>
                </c:pt>
                <c:pt idx="267">
                  <c:v>20.143000000000001</c:v>
                </c:pt>
                <c:pt idx="268">
                  <c:v>18.067</c:v>
                </c:pt>
                <c:pt idx="269">
                  <c:v>10.598000000000001</c:v>
                </c:pt>
                <c:pt idx="270">
                  <c:v>8.3450000000000006</c:v>
                </c:pt>
                <c:pt idx="271">
                  <c:v>11.641</c:v>
                </c:pt>
                <c:pt idx="272">
                  <c:v>15.298999999999999</c:v>
                </c:pt>
                <c:pt idx="273">
                  <c:v>14.62</c:v>
                </c:pt>
                <c:pt idx="274">
                  <c:v>18.279</c:v>
                </c:pt>
                <c:pt idx="275">
                  <c:v>19.885999999999999</c:v>
                </c:pt>
                <c:pt idx="276">
                  <c:v>22.623000000000001</c:v>
                </c:pt>
                <c:pt idx="277">
                  <c:v>14.957000000000001</c:v>
                </c:pt>
                <c:pt idx="278">
                  <c:v>10.196</c:v>
                </c:pt>
                <c:pt idx="279">
                  <c:v>11.965999999999999</c:v>
                </c:pt>
                <c:pt idx="280">
                  <c:v>14.504</c:v>
                </c:pt>
                <c:pt idx="281">
                  <c:v>16.552</c:v>
                </c:pt>
                <c:pt idx="282">
                  <c:v>10.848000000000001</c:v>
                </c:pt>
                <c:pt idx="283">
                  <c:v>18.312999999999999</c:v>
                </c:pt>
                <c:pt idx="284">
                  <c:v>21.571000000000002</c:v>
                </c:pt>
                <c:pt idx="285">
                  <c:v>14.321</c:v>
                </c:pt>
                <c:pt idx="286">
                  <c:v>18.882999999999999</c:v>
                </c:pt>
                <c:pt idx="287">
                  <c:v>16.812000000000001</c:v>
                </c:pt>
                <c:pt idx="288">
                  <c:v>6.9429999999999996</c:v>
                </c:pt>
                <c:pt idx="289">
                  <c:v>14.18</c:v>
                </c:pt>
                <c:pt idx="290">
                  <c:v>9.83</c:v>
                </c:pt>
                <c:pt idx="291">
                  <c:v>17.402999999999999</c:v>
                </c:pt>
                <c:pt idx="292">
                  <c:v>17.783999999999999</c:v>
                </c:pt>
                <c:pt idx="293">
                  <c:v>13.656000000000001</c:v>
                </c:pt>
                <c:pt idx="294">
                  <c:v>11.13</c:v>
                </c:pt>
                <c:pt idx="295">
                  <c:v>18.312000000000001</c:v>
                </c:pt>
                <c:pt idx="296">
                  <c:v>18.773</c:v>
                </c:pt>
                <c:pt idx="297">
                  <c:v>20.638000000000002</c:v>
                </c:pt>
                <c:pt idx="298">
                  <c:v>11.359</c:v>
                </c:pt>
                <c:pt idx="299">
                  <c:v>15.153</c:v>
                </c:pt>
                <c:pt idx="300">
                  <c:v>13.087</c:v>
                </c:pt>
                <c:pt idx="301">
                  <c:v>20.472000000000001</c:v>
                </c:pt>
                <c:pt idx="302">
                  <c:v>20.448</c:v>
                </c:pt>
                <c:pt idx="303">
                  <c:v>5.6820000000000004</c:v>
                </c:pt>
                <c:pt idx="304">
                  <c:v>5.3079999999999998</c:v>
                </c:pt>
                <c:pt idx="305">
                  <c:v>13.457000000000001</c:v>
                </c:pt>
                <c:pt idx="306">
                  <c:v>15.419</c:v>
                </c:pt>
                <c:pt idx="307">
                  <c:v>20.529</c:v>
                </c:pt>
                <c:pt idx="308">
                  <c:v>20.803999999999998</c:v>
                </c:pt>
                <c:pt idx="309">
                  <c:v>22.748999999999999</c:v>
                </c:pt>
                <c:pt idx="310">
                  <c:v>8.0760000000000005</c:v>
                </c:pt>
                <c:pt idx="311">
                  <c:v>3.0310000000000001</c:v>
                </c:pt>
                <c:pt idx="312">
                  <c:v>14.999000000000001</c:v>
                </c:pt>
                <c:pt idx="313">
                  <c:v>13.206</c:v>
                </c:pt>
                <c:pt idx="314">
                  <c:v>23.117999999999999</c:v>
                </c:pt>
                <c:pt idx="315">
                  <c:v>19.100999999999999</c:v>
                </c:pt>
                <c:pt idx="316">
                  <c:v>15.262</c:v>
                </c:pt>
                <c:pt idx="317">
                  <c:v>21.518000000000001</c:v>
                </c:pt>
                <c:pt idx="318">
                  <c:v>22.14</c:v>
                </c:pt>
                <c:pt idx="319">
                  <c:v>12.449</c:v>
                </c:pt>
                <c:pt idx="320">
                  <c:v>11.747999999999999</c:v>
                </c:pt>
                <c:pt idx="321">
                  <c:v>14.548999999999999</c:v>
                </c:pt>
                <c:pt idx="322">
                  <c:v>14.692</c:v>
                </c:pt>
                <c:pt idx="323">
                  <c:v>12.952999999999999</c:v>
                </c:pt>
                <c:pt idx="324">
                  <c:v>10.294</c:v>
                </c:pt>
                <c:pt idx="325">
                  <c:v>14.769</c:v>
                </c:pt>
                <c:pt idx="326">
                  <c:v>4.78</c:v>
                </c:pt>
                <c:pt idx="327">
                  <c:v>7.4429999999999996</c:v>
                </c:pt>
                <c:pt idx="328">
                  <c:v>13.773999999999999</c:v>
                </c:pt>
                <c:pt idx="329">
                  <c:v>10.552</c:v>
                </c:pt>
                <c:pt idx="330">
                  <c:v>11.64</c:v>
                </c:pt>
                <c:pt idx="331">
                  <c:v>4.8070000000000004</c:v>
                </c:pt>
                <c:pt idx="332">
                  <c:v>10.755000000000001</c:v>
                </c:pt>
                <c:pt idx="333">
                  <c:v>5.65</c:v>
                </c:pt>
                <c:pt idx="334">
                  <c:v>4.8650000000000002</c:v>
                </c:pt>
                <c:pt idx="335">
                  <c:v>16.533000000000001</c:v>
                </c:pt>
                <c:pt idx="336">
                  <c:v>17.538</c:v>
                </c:pt>
                <c:pt idx="337">
                  <c:v>13.067</c:v>
                </c:pt>
                <c:pt idx="338">
                  <c:v>15.612</c:v>
                </c:pt>
                <c:pt idx="339">
                  <c:v>13.627000000000001</c:v>
                </c:pt>
                <c:pt idx="340">
                  <c:v>21.302</c:v>
                </c:pt>
                <c:pt idx="341">
                  <c:v>18.452000000000002</c:v>
                </c:pt>
                <c:pt idx="342">
                  <c:v>16.202999999999999</c:v>
                </c:pt>
                <c:pt idx="343">
                  <c:v>22.149000000000001</c:v>
                </c:pt>
                <c:pt idx="344">
                  <c:v>21.620999999999999</c:v>
                </c:pt>
                <c:pt idx="345">
                  <c:v>20.812000000000001</c:v>
                </c:pt>
                <c:pt idx="346">
                  <c:v>17.98</c:v>
                </c:pt>
                <c:pt idx="347">
                  <c:v>18.643999999999998</c:v>
                </c:pt>
                <c:pt idx="348">
                  <c:v>17.094999999999999</c:v>
                </c:pt>
                <c:pt idx="349">
                  <c:v>15.510999999999999</c:v>
                </c:pt>
                <c:pt idx="350">
                  <c:v>11.503</c:v>
                </c:pt>
                <c:pt idx="351">
                  <c:v>15.797000000000001</c:v>
                </c:pt>
                <c:pt idx="352">
                  <c:v>6.641</c:v>
                </c:pt>
                <c:pt idx="353">
                  <c:v>19.975000000000001</c:v>
                </c:pt>
                <c:pt idx="354">
                  <c:v>15.161</c:v>
                </c:pt>
                <c:pt idx="355">
                  <c:v>6.9089999999999998</c:v>
                </c:pt>
                <c:pt idx="356">
                  <c:v>17.670000000000002</c:v>
                </c:pt>
                <c:pt idx="357">
                  <c:v>18.858000000000001</c:v>
                </c:pt>
                <c:pt idx="358">
                  <c:v>21.094000000000001</c:v>
                </c:pt>
                <c:pt idx="359">
                  <c:v>20.373000000000001</c:v>
                </c:pt>
                <c:pt idx="360">
                  <c:v>19.443000000000001</c:v>
                </c:pt>
                <c:pt idx="361">
                  <c:v>18.071999999999999</c:v>
                </c:pt>
                <c:pt idx="362">
                  <c:v>21.294</c:v>
                </c:pt>
                <c:pt idx="363">
                  <c:v>19.413</c:v>
                </c:pt>
                <c:pt idx="364">
                  <c:v>21.88</c:v>
                </c:pt>
              </c:numCache>
            </c:numRef>
          </c:yVal>
          <c:smooth val="0"/>
          <c:extLst>
            <c:ext xmlns:c16="http://schemas.microsoft.com/office/drawing/2014/chart" uri="{C3380CC4-5D6E-409C-BE32-E72D297353CC}">
              <c16:uniqueId val="{00000001-22AF-4CAA-B090-D13AFA82E73B}"/>
            </c:ext>
          </c:extLst>
        </c:ser>
        <c:dLbls>
          <c:showLegendKey val="0"/>
          <c:showVal val="0"/>
          <c:showCatName val="0"/>
          <c:showSerName val="0"/>
          <c:showPercent val="0"/>
          <c:showBubbleSize val="0"/>
        </c:dLbls>
        <c:axId val="425407320"/>
        <c:axId val="425407712"/>
      </c:scatterChart>
      <c:valAx>
        <c:axId val="425407320"/>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Ava </a:t>
                </a:r>
                <a:r>
                  <a:rPr lang="en-US" sz="1600" b="0" i="0" u="none" strike="noStrike" baseline="0">
                    <a:effectLst/>
                  </a:rPr>
                  <a:t>Solar Radiation (MJ/m</a:t>
                </a:r>
                <a:r>
                  <a:rPr lang="en-US" sz="1600" b="0" i="0" u="none" strike="noStrike" baseline="30000">
                    <a:effectLst/>
                  </a:rPr>
                  <a:t>2</a:t>
                </a:r>
                <a:r>
                  <a:rPr lang="en-US" sz="1600" b="0" i="0" u="none" strike="noStrike" baseline="0">
                    <a:effectLst/>
                  </a:rPr>
                  <a:t>)</a:t>
                </a:r>
                <a:endParaRPr lang="en-US" sz="1600"/>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valAx>
      <c:valAx>
        <c:axId val="425407712"/>
        <c:scaling>
          <c:orientation val="minMax"/>
          <c:max val="30"/>
          <c:min val="0"/>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b="0" i="0" u="none" strike="noStrike" baseline="0">
                    <a:effectLst/>
                  </a:rPr>
                  <a:t>Lutz Solar Radiation (MJ/m</a:t>
                </a:r>
                <a:r>
                  <a:rPr lang="en-US" sz="1600" b="0" i="0" u="none" strike="noStrike" baseline="30000">
                    <a:effectLst/>
                  </a:rPr>
                  <a:t>2</a:t>
                </a:r>
                <a:r>
                  <a:rPr lang="en-US" sz="1600" b="0" i="0" u="none" strike="noStrike" baseline="0">
                    <a:effectLst/>
                  </a:rPr>
                  <a:t>)</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majorUnit val="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Lutz vs Ava Wind Speed</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WS</c:v>
          </c:tx>
          <c:spPr>
            <a:ln w="25400" cap="rnd">
              <a:noFill/>
              <a:round/>
            </a:ln>
            <a:effectLst/>
          </c:spPr>
          <c:marker>
            <c:symbol val="circle"/>
            <c:size val="5"/>
            <c:spPr>
              <a:solidFill>
                <a:srgbClr val="0000FF"/>
              </a:solidFill>
              <a:ln w="9525">
                <a:solidFill>
                  <a:schemeClr val="accent1"/>
                </a:solidFill>
              </a:ln>
              <a:effectLst/>
            </c:spPr>
          </c:marker>
          <c:trendline>
            <c:spPr>
              <a:ln w="19050" cap="rnd">
                <a:solidFill>
                  <a:srgbClr val="FF0000"/>
                </a:solidFill>
                <a:prstDash val="sysDot"/>
              </a:ln>
              <a:effectLst/>
            </c:spPr>
            <c:trendlineType val="linear"/>
            <c:intercept val="0"/>
            <c:dispRSqr val="1"/>
            <c:dispEq val="1"/>
            <c:trendlineLbl>
              <c:layout>
                <c:manualLayout>
                  <c:x val="-0.57520178828169566"/>
                  <c:y val="-0.29578077736017905"/>
                </c:manualLayout>
              </c:layout>
              <c:numFmt formatCode="General"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'Lutz48m vs AVA'!$G$4:$G$1068</c:f>
              <c:numCache>
                <c:formatCode>0.0</c:formatCode>
                <c:ptCount val="1065"/>
                <c:pt idx="0">
                  <c:v>11.57</c:v>
                </c:pt>
                <c:pt idx="1">
                  <c:v>12.41</c:v>
                </c:pt>
                <c:pt idx="2">
                  <c:v>13.2</c:v>
                </c:pt>
                <c:pt idx="3">
                  <c:v>12.02</c:v>
                </c:pt>
                <c:pt idx="4">
                  <c:v>13.7</c:v>
                </c:pt>
                <c:pt idx="5">
                  <c:v>13.59</c:v>
                </c:pt>
                <c:pt idx="6">
                  <c:v>14.03</c:v>
                </c:pt>
                <c:pt idx="7">
                  <c:v>15.05</c:v>
                </c:pt>
                <c:pt idx="8">
                  <c:v>14.54</c:v>
                </c:pt>
                <c:pt idx="9">
                  <c:v>15.44</c:v>
                </c:pt>
                <c:pt idx="10">
                  <c:v>15.39</c:v>
                </c:pt>
                <c:pt idx="11">
                  <c:v>12.95</c:v>
                </c:pt>
                <c:pt idx="12">
                  <c:v>12.12</c:v>
                </c:pt>
                <c:pt idx="13">
                  <c:v>14.02</c:v>
                </c:pt>
                <c:pt idx="14">
                  <c:v>13.16</c:v>
                </c:pt>
                <c:pt idx="15">
                  <c:v>10.97</c:v>
                </c:pt>
                <c:pt idx="16">
                  <c:v>10.66</c:v>
                </c:pt>
                <c:pt idx="17">
                  <c:v>13.63</c:v>
                </c:pt>
                <c:pt idx="18">
                  <c:v>13.16</c:v>
                </c:pt>
                <c:pt idx="19">
                  <c:v>11.41</c:v>
                </c:pt>
                <c:pt idx="20">
                  <c:v>11.59</c:v>
                </c:pt>
                <c:pt idx="21">
                  <c:v>11.81</c:v>
                </c:pt>
                <c:pt idx="22">
                  <c:v>12.81</c:v>
                </c:pt>
                <c:pt idx="23">
                  <c:v>13.03</c:v>
                </c:pt>
                <c:pt idx="24">
                  <c:v>12.98</c:v>
                </c:pt>
                <c:pt idx="25">
                  <c:v>14.42</c:v>
                </c:pt>
                <c:pt idx="26">
                  <c:v>13.66</c:v>
                </c:pt>
                <c:pt idx="27">
                  <c:v>12.82</c:v>
                </c:pt>
                <c:pt idx="28">
                  <c:v>13.94</c:v>
                </c:pt>
                <c:pt idx="29">
                  <c:v>12.47</c:v>
                </c:pt>
                <c:pt idx="30">
                  <c:v>12.56</c:v>
                </c:pt>
                <c:pt idx="31">
                  <c:v>12.42</c:v>
                </c:pt>
                <c:pt idx="32">
                  <c:v>13.98</c:v>
                </c:pt>
                <c:pt idx="33">
                  <c:v>16.010000000000002</c:v>
                </c:pt>
                <c:pt idx="34">
                  <c:v>15.32</c:v>
                </c:pt>
                <c:pt idx="35">
                  <c:v>16.940000000000001</c:v>
                </c:pt>
                <c:pt idx="36">
                  <c:v>16.920000000000002</c:v>
                </c:pt>
                <c:pt idx="39">
                  <c:v>16.05</c:v>
                </c:pt>
                <c:pt idx="40">
                  <c:v>14.74</c:v>
                </c:pt>
                <c:pt idx="41">
                  <c:v>14.13</c:v>
                </c:pt>
                <c:pt idx="42">
                  <c:v>14.39</c:v>
                </c:pt>
                <c:pt idx="43">
                  <c:v>15.07</c:v>
                </c:pt>
                <c:pt idx="44">
                  <c:v>17.38</c:v>
                </c:pt>
                <c:pt idx="45">
                  <c:v>15.99</c:v>
                </c:pt>
                <c:pt idx="46">
                  <c:v>13.61</c:v>
                </c:pt>
                <c:pt idx="47">
                  <c:v>12.75</c:v>
                </c:pt>
                <c:pt idx="48">
                  <c:v>14.76</c:v>
                </c:pt>
                <c:pt idx="49">
                  <c:v>14.58</c:v>
                </c:pt>
                <c:pt idx="50">
                  <c:v>14.56</c:v>
                </c:pt>
                <c:pt idx="51">
                  <c:v>13.43</c:v>
                </c:pt>
                <c:pt idx="52">
                  <c:v>13.34</c:v>
                </c:pt>
                <c:pt idx="53">
                  <c:v>15.09</c:v>
                </c:pt>
                <c:pt idx="54">
                  <c:v>16.260000000000002</c:v>
                </c:pt>
                <c:pt idx="55">
                  <c:v>15.86</c:v>
                </c:pt>
                <c:pt idx="56">
                  <c:v>12.1</c:v>
                </c:pt>
                <c:pt idx="57">
                  <c:v>13.5</c:v>
                </c:pt>
                <c:pt idx="58">
                  <c:v>14.25</c:v>
                </c:pt>
                <c:pt idx="59">
                  <c:v>14.34</c:v>
                </c:pt>
                <c:pt idx="60">
                  <c:v>13.89</c:v>
                </c:pt>
                <c:pt idx="61">
                  <c:v>14.47</c:v>
                </c:pt>
                <c:pt idx="62">
                  <c:v>13.9</c:v>
                </c:pt>
                <c:pt idx="63">
                  <c:v>10.53</c:v>
                </c:pt>
                <c:pt idx="64">
                  <c:v>10.48</c:v>
                </c:pt>
                <c:pt idx="65">
                  <c:v>12.19</c:v>
                </c:pt>
                <c:pt idx="66">
                  <c:v>11.76</c:v>
                </c:pt>
                <c:pt idx="67">
                  <c:v>10.33</c:v>
                </c:pt>
                <c:pt idx="68">
                  <c:v>7.35</c:v>
                </c:pt>
                <c:pt idx="69">
                  <c:v>9.7200000000000006</c:v>
                </c:pt>
                <c:pt idx="70">
                  <c:v>11.15</c:v>
                </c:pt>
                <c:pt idx="71">
                  <c:v>11.18</c:v>
                </c:pt>
                <c:pt idx="72">
                  <c:v>12.37</c:v>
                </c:pt>
                <c:pt idx="73">
                  <c:v>12.56</c:v>
                </c:pt>
                <c:pt idx="74">
                  <c:v>14.79</c:v>
                </c:pt>
                <c:pt idx="75">
                  <c:v>12.95</c:v>
                </c:pt>
                <c:pt idx="76">
                  <c:v>11.01</c:v>
                </c:pt>
                <c:pt idx="77">
                  <c:v>11.76</c:v>
                </c:pt>
                <c:pt idx="78">
                  <c:v>11.6</c:v>
                </c:pt>
                <c:pt idx="79">
                  <c:v>11.75</c:v>
                </c:pt>
                <c:pt idx="80">
                  <c:v>10.25</c:v>
                </c:pt>
                <c:pt idx="81">
                  <c:v>11.85</c:v>
                </c:pt>
                <c:pt idx="82">
                  <c:v>11.28</c:v>
                </c:pt>
                <c:pt idx="83">
                  <c:v>12.1</c:v>
                </c:pt>
                <c:pt idx="84">
                  <c:v>12.72</c:v>
                </c:pt>
                <c:pt idx="85">
                  <c:v>14.04</c:v>
                </c:pt>
                <c:pt idx="86">
                  <c:v>11.75</c:v>
                </c:pt>
                <c:pt idx="87">
                  <c:v>12.07</c:v>
                </c:pt>
                <c:pt idx="88">
                  <c:v>10.68</c:v>
                </c:pt>
                <c:pt idx="89">
                  <c:v>12.198</c:v>
                </c:pt>
                <c:pt idx="90">
                  <c:v>11.865</c:v>
                </c:pt>
                <c:pt idx="91">
                  <c:v>11.141</c:v>
                </c:pt>
                <c:pt idx="92">
                  <c:v>11.143000000000001</c:v>
                </c:pt>
                <c:pt idx="93">
                  <c:v>10.367000000000001</c:v>
                </c:pt>
                <c:pt idx="94">
                  <c:v>10.769</c:v>
                </c:pt>
                <c:pt idx="95">
                  <c:v>10.946</c:v>
                </c:pt>
                <c:pt idx="96">
                  <c:v>7.173</c:v>
                </c:pt>
                <c:pt idx="97">
                  <c:v>5.577</c:v>
                </c:pt>
                <c:pt idx="98">
                  <c:v>6.0579999999999998</c:v>
                </c:pt>
                <c:pt idx="99">
                  <c:v>5.5049999999999999</c:v>
                </c:pt>
                <c:pt idx="100">
                  <c:v>8.2430000000000003</c:v>
                </c:pt>
                <c:pt idx="101">
                  <c:v>7.0679999999999996</c:v>
                </c:pt>
                <c:pt idx="102">
                  <c:v>5.9489999999999998</c:v>
                </c:pt>
                <c:pt idx="103">
                  <c:v>4.8899999999999997</c:v>
                </c:pt>
                <c:pt idx="104">
                  <c:v>5.2069999999999999</c:v>
                </c:pt>
                <c:pt idx="105">
                  <c:v>5.8639999999999999</c:v>
                </c:pt>
                <c:pt idx="106">
                  <c:v>6.7859999999999996</c:v>
                </c:pt>
                <c:pt idx="107">
                  <c:v>6.4530000000000003</c:v>
                </c:pt>
                <c:pt idx="108">
                  <c:v>5.9649999999999999</c:v>
                </c:pt>
                <c:pt idx="109">
                  <c:v>12.393000000000001</c:v>
                </c:pt>
                <c:pt idx="110">
                  <c:v>8.3109999999999999</c:v>
                </c:pt>
                <c:pt idx="111">
                  <c:v>5.92</c:v>
                </c:pt>
                <c:pt idx="112">
                  <c:v>9.8819999999999997</c:v>
                </c:pt>
                <c:pt idx="113">
                  <c:v>7.3780000000000001</c:v>
                </c:pt>
                <c:pt idx="114">
                  <c:v>7.5270000000000001</c:v>
                </c:pt>
                <c:pt idx="115">
                  <c:v>10.7</c:v>
                </c:pt>
                <c:pt idx="116">
                  <c:v>9.9610000000000003</c:v>
                </c:pt>
                <c:pt idx="117">
                  <c:v>8.4030000000000005</c:v>
                </c:pt>
                <c:pt idx="118">
                  <c:v>6.3840000000000003</c:v>
                </c:pt>
                <c:pt idx="119">
                  <c:v>4.835</c:v>
                </c:pt>
                <c:pt idx="120">
                  <c:v>6.1580000000000004</c:v>
                </c:pt>
                <c:pt idx="121">
                  <c:v>7.665</c:v>
                </c:pt>
                <c:pt idx="122">
                  <c:v>6.2789999999999999</c:v>
                </c:pt>
                <c:pt idx="123">
                  <c:v>6.3929999999999998</c:v>
                </c:pt>
                <c:pt idx="124">
                  <c:v>6.2779999999999996</c:v>
                </c:pt>
                <c:pt idx="125">
                  <c:v>7.1929999999999996</c:v>
                </c:pt>
                <c:pt idx="126">
                  <c:v>9.8330000000000002</c:v>
                </c:pt>
                <c:pt idx="127">
                  <c:v>6.3780000000000001</c:v>
                </c:pt>
                <c:pt idx="128">
                  <c:v>8.5220000000000002</c:v>
                </c:pt>
                <c:pt idx="129">
                  <c:v>7.0119999999999996</c:v>
                </c:pt>
                <c:pt idx="130">
                  <c:v>7.1609999999999996</c:v>
                </c:pt>
                <c:pt idx="131">
                  <c:v>6.0140000000000002</c:v>
                </c:pt>
                <c:pt idx="132">
                  <c:v>7.6580000000000004</c:v>
                </c:pt>
                <c:pt idx="133">
                  <c:v>9.1509999999999998</c:v>
                </c:pt>
                <c:pt idx="134">
                  <c:v>6.8220000000000001</c:v>
                </c:pt>
                <c:pt idx="135">
                  <c:v>8.5960000000000001</c:v>
                </c:pt>
                <c:pt idx="136">
                  <c:v>11.603</c:v>
                </c:pt>
                <c:pt idx="137">
                  <c:v>11.584</c:v>
                </c:pt>
                <c:pt idx="138">
                  <c:v>10.218999999999999</c:v>
                </c:pt>
                <c:pt idx="139">
                  <c:v>6.7770000000000001</c:v>
                </c:pt>
                <c:pt idx="140">
                  <c:v>7.2690000000000001</c:v>
                </c:pt>
                <c:pt idx="141">
                  <c:v>9.3439999999999994</c:v>
                </c:pt>
                <c:pt idx="142">
                  <c:v>9.6989999999999998</c:v>
                </c:pt>
                <c:pt idx="143">
                  <c:v>8.6150000000000002</c:v>
                </c:pt>
                <c:pt idx="144">
                  <c:v>8.2409999999999997</c:v>
                </c:pt>
                <c:pt idx="145">
                  <c:v>9.1180000000000003</c:v>
                </c:pt>
                <c:pt idx="146">
                  <c:v>9.2509999999999994</c:v>
                </c:pt>
                <c:pt idx="147">
                  <c:v>8.9390000000000001</c:v>
                </c:pt>
                <c:pt idx="148">
                  <c:v>9.8219999999999992</c:v>
                </c:pt>
                <c:pt idx="149">
                  <c:v>7.8179999999999996</c:v>
                </c:pt>
                <c:pt idx="150">
                  <c:v>6.069</c:v>
                </c:pt>
                <c:pt idx="151">
                  <c:v>6.1849999999999996</c:v>
                </c:pt>
                <c:pt idx="152">
                  <c:v>7.3780000000000001</c:v>
                </c:pt>
                <c:pt idx="153">
                  <c:v>12.500999999999999</c:v>
                </c:pt>
                <c:pt idx="154">
                  <c:v>13.005000000000001</c:v>
                </c:pt>
                <c:pt idx="155">
                  <c:v>9.9619999999999997</c:v>
                </c:pt>
                <c:pt idx="156">
                  <c:v>8.7780000000000005</c:v>
                </c:pt>
                <c:pt idx="157">
                  <c:v>6.625</c:v>
                </c:pt>
                <c:pt idx="158">
                  <c:v>4.74</c:v>
                </c:pt>
                <c:pt idx="159">
                  <c:v>8.4350000000000005</c:v>
                </c:pt>
                <c:pt idx="160">
                  <c:v>8.9550000000000001</c:v>
                </c:pt>
                <c:pt idx="161">
                  <c:v>7.3230000000000004</c:v>
                </c:pt>
                <c:pt idx="162">
                  <c:v>6.7770000000000001</c:v>
                </c:pt>
                <c:pt idx="163">
                  <c:v>6.2519999999999998</c:v>
                </c:pt>
                <c:pt idx="164">
                  <c:v>6.33</c:v>
                </c:pt>
                <c:pt idx="165">
                  <c:v>7.6289999999999996</c:v>
                </c:pt>
                <c:pt idx="166">
                  <c:v>9.7889999999999997</c:v>
                </c:pt>
                <c:pt idx="167">
                  <c:v>8.0340000000000007</c:v>
                </c:pt>
                <c:pt idx="168">
                  <c:v>9.3620000000000001</c:v>
                </c:pt>
                <c:pt idx="169">
                  <c:v>12.212999999999999</c:v>
                </c:pt>
                <c:pt idx="170">
                  <c:v>11.009</c:v>
                </c:pt>
                <c:pt idx="171">
                  <c:v>10.388999999999999</c:v>
                </c:pt>
                <c:pt idx="172">
                  <c:v>6.9690000000000003</c:v>
                </c:pt>
                <c:pt idx="173">
                  <c:v>6.2850000000000001</c:v>
                </c:pt>
                <c:pt idx="174">
                  <c:v>8.6820000000000004</c:v>
                </c:pt>
                <c:pt idx="175">
                  <c:v>8.7010000000000005</c:v>
                </c:pt>
                <c:pt idx="176">
                  <c:v>11.041</c:v>
                </c:pt>
                <c:pt idx="177">
                  <c:v>11.509</c:v>
                </c:pt>
                <c:pt idx="178">
                  <c:v>12.914</c:v>
                </c:pt>
                <c:pt idx="179">
                  <c:v>12.148</c:v>
                </c:pt>
                <c:pt idx="180">
                  <c:v>10.673999999999999</c:v>
                </c:pt>
                <c:pt idx="181">
                  <c:v>10.353999999999999</c:v>
                </c:pt>
                <c:pt idx="182">
                  <c:v>8.5530000000000008</c:v>
                </c:pt>
                <c:pt idx="183">
                  <c:v>8.0429999999999993</c:v>
                </c:pt>
                <c:pt idx="184">
                  <c:v>7.2789999999999999</c:v>
                </c:pt>
                <c:pt idx="185">
                  <c:v>8.8780000000000001</c:v>
                </c:pt>
                <c:pt idx="186">
                  <c:v>5.5750000000000002</c:v>
                </c:pt>
                <c:pt idx="187">
                  <c:v>10.151</c:v>
                </c:pt>
                <c:pt idx="188">
                  <c:v>8.1039999999999992</c:v>
                </c:pt>
                <c:pt idx="189">
                  <c:v>8.4130000000000003</c:v>
                </c:pt>
                <c:pt idx="190">
                  <c:v>8.7910000000000004</c:v>
                </c:pt>
                <c:pt idx="191">
                  <c:v>9.4039999999999999</c:v>
                </c:pt>
                <c:pt idx="192">
                  <c:v>7.5579999999999998</c:v>
                </c:pt>
                <c:pt idx="193">
                  <c:v>7.8639999999999999</c:v>
                </c:pt>
                <c:pt idx="194">
                  <c:v>7.89</c:v>
                </c:pt>
                <c:pt idx="195">
                  <c:v>5.6779999999999999</c:v>
                </c:pt>
                <c:pt idx="196">
                  <c:v>9.8520000000000003</c:v>
                </c:pt>
                <c:pt idx="197">
                  <c:v>6.9749999999999996</c:v>
                </c:pt>
                <c:pt idx="198">
                  <c:v>7.6790000000000003</c:v>
                </c:pt>
                <c:pt idx="199">
                  <c:v>7.1459999999999999</c:v>
                </c:pt>
                <c:pt idx="200">
                  <c:v>4.9859999999999998</c:v>
                </c:pt>
                <c:pt idx="201">
                  <c:v>6.8369999999999997</c:v>
                </c:pt>
                <c:pt idx="202">
                  <c:v>8.0609999999999999</c:v>
                </c:pt>
                <c:pt idx="203">
                  <c:v>10.087999999999999</c:v>
                </c:pt>
                <c:pt idx="204">
                  <c:v>8.0329999999999995</c:v>
                </c:pt>
                <c:pt idx="205">
                  <c:v>6.14</c:v>
                </c:pt>
                <c:pt idx="206">
                  <c:v>9.7469999999999999</c:v>
                </c:pt>
                <c:pt idx="207">
                  <c:v>10.41</c:v>
                </c:pt>
                <c:pt idx="208">
                  <c:v>9.4740000000000002</c:v>
                </c:pt>
                <c:pt idx="209">
                  <c:v>8.0340000000000007</c:v>
                </c:pt>
                <c:pt idx="210">
                  <c:v>8.34</c:v>
                </c:pt>
                <c:pt idx="211">
                  <c:v>8.5559999999999992</c:v>
                </c:pt>
                <c:pt idx="212">
                  <c:v>7.875</c:v>
                </c:pt>
                <c:pt idx="213">
                  <c:v>6.4349999999999996</c:v>
                </c:pt>
                <c:pt idx="214">
                  <c:v>7.1379999999999999</c:v>
                </c:pt>
                <c:pt idx="215">
                  <c:v>8.0969999999999995</c:v>
                </c:pt>
                <c:pt idx="216">
                  <c:v>7.27</c:v>
                </c:pt>
                <c:pt idx="217">
                  <c:v>8.0129999999999999</c:v>
                </c:pt>
                <c:pt idx="218">
                  <c:v>6.9420000000000002</c:v>
                </c:pt>
                <c:pt idx="219">
                  <c:v>7.3460000000000001</c:v>
                </c:pt>
                <c:pt idx="220">
                  <c:v>8.4960000000000004</c:v>
                </c:pt>
                <c:pt idx="221">
                  <c:v>9.734</c:v>
                </c:pt>
                <c:pt idx="222">
                  <c:v>9.218</c:v>
                </c:pt>
                <c:pt idx="223">
                  <c:v>7.3120000000000003</c:v>
                </c:pt>
                <c:pt idx="224">
                  <c:v>8.3109999999999999</c:v>
                </c:pt>
                <c:pt idx="225">
                  <c:v>8.7829999999999995</c:v>
                </c:pt>
                <c:pt idx="226">
                  <c:v>7.6779999999999999</c:v>
                </c:pt>
                <c:pt idx="227">
                  <c:v>10.183</c:v>
                </c:pt>
                <c:pt idx="228">
                  <c:v>6.1760000000000002</c:v>
                </c:pt>
                <c:pt idx="229">
                  <c:v>7.17</c:v>
                </c:pt>
                <c:pt idx="230">
                  <c:v>8.0169999999999995</c:v>
                </c:pt>
                <c:pt idx="231">
                  <c:v>10.319000000000001</c:v>
                </c:pt>
                <c:pt idx="232">
                  <c:v>10.699</c:v>
                </c:pt>
                <c:pt idx="233">
                  <c:v>7.2409999999999997</c:v>
                </c:pt>
                <c:pt idx="234">
                  <c:v>7.8029999999999999</c:v>
                </c:pt>
                <c:pt idx="235">
                  <c:v>10.497</c:v>
                </c:pt>
                <c:pt idx="236">
                  <c:v>13.099</c:v>
                </c:pt>
                <c:pt idx="237">
                  <c:v>11.646000000000001</c:v>
                </c:pt>
                <c:pt idx="238">
                  <c:v>12.506</c:v>
                </c:pt>
                <c:pt idx="239">
                  <c:v>7.8150000000000004</c:v>
                </c:pt>
                <c:pt idx="240">
                  <c:v>7.585</c:v>
                </c:pt>
                <c:pt idx="241">
                  <c:v>7.0270000000000001</c:v>
                </c:pt>
                <c:pt idx="242">
                  <c:v>10.24</c:v>
                </c:pt>
                <c:pt idx="243">
                  <c:v>8.7240000000000002</c:v>
                </c:pt>
                <c:pt idx="244">
                  <c:v>10.112</c:v>
                </c:pt>
                <c:pt idx="245">
                  <c:v>5.0819999999999999</c:v>
                </c:pt>
                <c:pt idx="246">
                  <c:v>4.8520000000000003</c:v>
                </c:pt>
                <c:pt idx="247">
                  <c:v>5.8129999999999997</c:v>
                </c:pt>
                <c:pt idx="248">
                  <c:v>9.1999999999999993</c:v>
                </c:pt>
                <c:pt idx="249">
                  <c:v>6.1449999999999996</c:v>
                </c:pt>
                <c:pt idx="250">
                  <c:v>4.4009999999999998</c:v>
                </c:pt>
                <c:pt idx="251">
                  <c:v>5.0469999999999997</c:v>
                </c:pt>
                <c:pt idx="252">
                  <c:v>5.2270000000000003</c:v>
                </c:pt>
                <c:pt idx="253">
                  <c:v>6.524</c:v>
                </c:pt>
                <c:pt idx="254">
                  <c:v>9.2970000000000006</c:v>
                </c:pt>
                <c:pt idx="255">
                  <c:v>11.316000000000001</c:v>
                </c:pt>
                <c:pt idx="256">
                  <c:v>7.06</c:v>
                </c:pt>
                <c:pt idx="257">
                  <c:v>6.1529999999999996</c:v>
                </c:pt>
                <c:pt idx="258">
                  <c:v>7.835</c:v>
                </c:pt>
                <c:pt idx="259">
                  <c:v>4.5810000000000004</c:v>
                </c:pt>
                <c:pt idx="260">
                  <c:v>9.3580000000000005</c:v>
                </c:pt>
                <c:pt idx="261">
                  <c:v>11.355</c:v>
                </c:pt>
                <c:pt idx="262">
                  <c:v>12.635</c:v>
                </c:pt>
                <c:pt idx="263">
                  <c:v>6.26</c:v>
                </c:pt>
                <c:pt idx="264">
                  <c:v>4.2240000000000002</c:v>
                </c:pt>
                <c:pt idx="265">
                  <c:v>7.4130000000000003</c:v>
                </c:pt>
                <c:pt idx="266">
                  <c:v>9.5180000000000007</c:v>
                </c:pt>
                <c:pt idx="267">
                  <c:v>5.7489999999999997</c:v>
                </c:pt>
                <c:pt idx="268">
                  <c:v>4.6120000000000001</c:v>
                </c:pt>
                <c:pt idx="269">
                  <c:v>8.9109999999999996</c:v>
                </c:pt>
                <c:pt idx="270">
                  <c:v>6.6550000000000002</c:v>
                </c:pt>
                <c:pt idx="271">
                  <c:v>5.6020000000000003</c:v>
                </c:pt>
                <c:pt idx="272">
                  <c:v>6.1189999999999998</c:v>
                </c:pt>
                <c:pt idx="273">
                  <c:v>7.6459999999999999</c:v>
                </c:pt>
                <c:pt idx="274">
                  <c:v>7.9870000000000001</c:v>
                </c:pt>
                <c:pt idx="275">
                  <c:v>7.3780000000000001</c:v>
                </c:pt>
                <c:pt idx="276">
                  <c:v>9.3800000000000008</c:v>
                </c:pt>
                <c:pt idx="277">
                  <c:v>9.3000000000000007</c:v>
                </c:pt>
                <c:pt idx="278">
                  <c:v>7.3579999999999997</c:v>
                </c:pt>
                <c:pt idx="279">
                  <c:v>8.9350000000000005</c:v>
                </c:pt>
                <c:pt idx="280">
                  <c:v>7.9080000000000004</c:v>
                </c:pt>
                <c:pt idx="281">
                  <c:v>6.7430000000000003</c:v>
                </c:pt>
                <c:pt idx="282">
                  <c:v>5.4029999999999996</c:v>
                </c:pt>
                <c:pt idx="283">
                  <c:v>5.7380000000000004</c:v>
                </c:pt>
                <c:pt idx="284">
                  <c:v>8.8409999999999993</c:v>
                </c:pt>
                <c:pt idx="285">
                  <c:v>8.6560000000000006</c:v>
                </c:pt>
                <c:pt idx="286">
                  <c:v>6.4109999999999996</c:v>
                </c:pt>
                <c:pt idx="287">
                  <c:v>7.7450000000000001</c:v>
                </c:pt>
                <c:pt idx="288">
                  <c:v>5.5640000000000001</c:v>
                </c:pt>
                <c:pt idx="289">
                  <c:v>6.2590000000000003</c:v>
                </c:pt>
                <c:pt idx="290">
                  <c:v>3.903</c:v>
                </c:pt>
                <c:pt idx="291">
                  <c:v>4.4550000000000001</c:v>
                </c:pt>
                <c:pt idx="292">
                  <c:v>4.7910000000000004</c:v>
                </c:pt>
                <c:pt idx="293">
                  <c:v>6.8380000000000001</c:v>
                </c:pt>
                <c:pt idx="294">
                  <c:v>6.5119999999999996</c:v>
                </c:pt>
                <c:pt idx="295">
                  <c:v>5.5039999999999996</c:v>
                </c:pt>
                <c:pt idx="296">
                  <c:v>7.8529999999999998</c:v>
                </c:pt>
                <c:pt idx="297">
                  <c:v>9.2799999999999994</c:v>
                </c:pt>
                <c:pt idx="298">
                  <c:v>9.7129999999999992</c:v>
                </c:pt>
                <c:pt idx="299">
                  <c:v>6.5839999999999996</c:v>
                </c:pt>
                <c:pt idx="300">
                  <c:v>4.2089999999999996</c:v>
                </c:pt>
                <c:pt idx="301">
                  <c:v>6.4480000000000004</c:v>
                </c:pt>
                <c:pt idx="302">
                  <c:v>8.9990000000000006</c:v>
                </c:pt>
                <c:pt idx="303">
                  <c:v>8.65</c:v>
                </c:pt>
                <c:pt idx="304">
                  <c:v>9.5969999999999995</c:v>
                </c:pt>
                <c:pt idx="305">
                  <c:v>9.8460000000000001</c:v>
                </c:pt>
                <c:pt idx="306">
                  <c:v>8.3360000000000003</c:v>
                </c:pt>
                <c:pt idx="307">
                  <c:v>8.2110000000000003</c:v>
                </c:pt>
                <c:pt idx="308">
                  <c:v>7.4740000000000002</c:v>
                </c:pt>
                <c:pt idx="309">
                  <c:v>6.3369999999999997</c:v>
                </c:pt>
                <c:pt idx="310">
                  <c:v>8.4030000000000005</c:v>
                </c:pt>
                <c:pt idx="311">
                  <c:v>8.2639999999999993</c:v>
                </c:pt>
                <c:pt idx="312">
                  <c:v>7.2119999999999997</c:v>
                </c:pt>
                <c:pt idx="313">
                  <c:v>6.9240000000000004</c:v>
                </c:pt>
                <c:pt idx="314">
                  <c:v>5.6150000000000002</c:v>
                </c:pt>
                <c:pt idx="315">
                  <c:v>7.3940000000000001</c:v>
                </c:pt>
                <c:pt idx="316">
                  <c:v>8.1999999999999993</c:v>
                </c:pt>
                <c:pt idx="317">
                  <c:v>7.7690000000000001</c:v>
                </c:pt>
                <c:pt idx="318">
                  <c:v>9.4130000000000003</c:v>
                </c:pt>
                <c:pt idx="319">
                  <c:v>9.8889999999999993</c:v>
                </c:pt>
                <c:pt idx="320">
                  <c:v>7.4779999999999998</c:v>
                </c:pt>
                <c:pt idx="321">
                  <c:v>4.8780000000000001</c:v>
                </c:pt>
                <c:pt idx="322">
                  <c:v>9.5180000000000007</c:v>
                </c:pt>
                <c:pt idx="323">
                  <c:v>5.077</c:v>
                </c:pt>
                <c:pt idx="324">
                  <c:v>5.4390000000000001</c:v>
                </c:pt>
                <c:pt idx="325">
                  <c:v>9.7010000000000005</c:v>
                </c:pt>
                <c:pt idx="326">
                  <c:v>9.9190000000000005</c:v>
                </c:pt>
                <c:pt idx="327">
                  <c:v>7.4409999999999998</c:v>
                </c:pt>
                <c:pt idx="328">
                  <c:v>9.4580000000000002</c:v>
                </c:pt>
                <c:pt idx="329">
                  <c:v>11.475</c:v>
                </c:pt>
                <c:pt idx="330">
                  <c:v>8.8490000000000002</c:v>
                </c:pt>
                <c:pt idx="331">
                  <c:v>9.1110000000000007</c:v>
                </c:pt>
                <c:pt idx="332">
                  <c:v>11.807</c:v>
                </c:pt>
                <c:pt idx="333">
                  <c:v>11.964</c:v>
                </c:pt>
                <c:pt idx="334">
                  <c:v>9.8140000000000001</c:v>
                </c:pt>
                <c:pt idx="335">
                  <c:v>9.65</c:v>
                </c:pt>
                <c:pt idx="336">
                  <c:v>8.5790000000000006</c:v>
                </c:pt>
                <c:pt idx="337">
                  <c:v>10.57</c:v>
                </c:pt>
                <c:pt idx="338">
                  <c:v>11.914999999999999</c:v>
                </c:pt>
                <c:pt idx="339">
                  <c:v>12.475</c:v>
                </c:pt>
                <c:pt idx="340">
                  <c:v>12.337999999999999</c:v>
                </c:pt>
                <c:pt idx="341">
                  <c:v>11.468</c:v>
                </c:pt>
                <c:pt idx="342">
                  <c:v>11.384</c:v>
                </c:pt>
                <c:pt idx="343">
                  <c:v>10.704000000000001</c:v>
                </c:pt>
                <c:pt idx="344">
                  <c:v>10.25</c:v>
                </c:pt>
                <c:pt idx="345">
                  <c:v>12.419</c:v>
                </c:pt>
                <c:pt idx="346">
                  <c:v>12.837</c:v>
                </c:pt>
                <c:pt idx="347">
                  <c:v>12.596</c:v>
                </c:pt>
                <c:pt idx="348">
                  <c:v>13.608000000000001</c:v>
                </c:pt>
                <c:pt idx="349">
                  <c:v>13.663</c:v>
                </c:pt>
                <c:pt idx="350">
                  <c:v>11.494</c:v>
                </c:pt>
                <c:pt idx="351">
                  <c:v>12.808999999999999</c:v>
                </c:pt>
                <c:pt idx="352">
                  <c:v>12.455</c:v>
                </c:pt>
                <c:pt idx="353">
                  <c:v>12.162000000000001</c:v>
                </c:pt>
                <c:pt idx="354">
                  <c:v>12.525</c:v>
                </c:pt>
                <c:pt idx="355">
                  <c:v>10.412000000000001</c:v>
                </c:pt>
                <c:pt idx="356">
                  <c:v>8.532</c:v>
                </c:pt>
                <c:pt idx="357">
                  <c:v>10.725</c:v>
                </c:pt>
                <c:pt idx="358">
                  <c:v>11.923</c:v>
                </c:pt>
                <c:pt idx="359">
                  <c:v>11.247</c:v>
                </c:pt>
                <c:pt idx="360">
                  <c:v>7.1790000000000003</c:v>
                </c:pt>
                <c:pt idx="361">
                  <c:v>7.02</c:v>
                </c:pt>
                <c:pt idx="362">
                  <c:v>6.8840000000000003</c:v>
                </c:pt>
                <c:pt idx="363">
                  <c:v>8.4139999999999997</c:v>
                </c:pt>
                <c:pt idx="364">
                  <c:v>11.644</c:v>
                </c:pt>
                <c:pt idx="365">
                  <c:v>12.458</c:v>
                </c:pt>
                <c:pt idx="366">
                  <c:v>13.7</c:v>
                </c:pt>
                <c:pt idx="367">
                  <c:v>13.754</c:v>
                </c:pt>
                <c:pt idx="368">
                  <c:v>12.734999999999999</c:v>
                </c:pt>
                <c:pt idx="369">
                  <c:v>11.753</c:v>
                </c:pt>
                <c:pt idx="370">
                  <c:v>11.414999999999999</c:v>
                </c:pt>
                <c:pt idx="371">
                  <c:v>10.548</c:v>
                </c:pt>
                <c:pt idx="372">
                  <c:v>12.824999999999999</c:v>
                </c:pt>
                <c:pt idx="373">
                  <c:v>14.048</c:v>
                </c:pt>
                <c:pt idx="374">
                  <c:v>13.303000000000001</c:v>
                </c:pt>
                <c:pt idx="375">
                  <c:v>12.536</c:v>
                </c:pt>
                <c:pt idx="376">
                  <c:v>12.933999999999999</c:v>
                </c:pt>
                <c:pt idx="377">
                  <c:v>13.276</c:v>
                </c:pt>
                <c:pt idx="378">
                  <c:v>13.864000000000001</c:v>
                </c:pt>
                <c:pt idx="379">
                  <c:v>15.59</c:v>
                </c:pt>
                <c:pt idx="380">
                  <c:v>16.030999999999999</c:v>
                </c:pt>
                <c:pt idx="381">
                  <c:v>15.01</c:v>
                </c:pt>
                <c:pt idx="382">
                  <c:v>15.465</c:v>
                </c:pt>
                <c:pt idx="383">
                  <c:v>16.169</c:v>
                </c:pt>
                <c:pt idx="384">
                  <c:v>15.151</c:v>
                </c:pt>
                <c:pt idx="385">
                  <c:v>15.301</c:v>
                </c:pt>
                <c:pt idx="386">
                  <c:v>14.083</c:v>
                </c:pt>
                <c:pt idx="387">
                  <c:v>12.353</c:v>
                </c:pt>
                <c:pt idx="388">
                  <c:v>12.281000000000001</c:v>
                </c:pt>
                <c:pt idx="389">
                  <c:v>10.587999999999999</c:v>
                </c:pt>
                <c:pt idx="390">
                  <c:v>9.2799999999999994</c:v>
                </c:pt>
                <c:pt idx="391">
                  <c:v>10.497999999999999</c:v>
                </c:pt>
                <c:pt idx="392">
                  <c:v>14.494999999999999</c:v>
                </c:pt>
                <c:pt idx="393">
                  <c:v>15.058999999999999</c:v>
                </c:pt>
                <c:pt idx="394">
                  <c:v>13.895</c:v>
                </c:pt>
                <c:pt idx="395">
                  <c:v>14.121</c:v>
                </c:pt>
                <c:pt idx="396">
                  <c:v>12.576000000000001</c:v>
                </c:pt>
                <c:pt idx="397">
                  <c:v>12.872999999999999</c:v>
                </c:pt>
                <c:pt idx="398">
                  <c:v>14.701000000000001</c:v>
                </c:pt>
                <c:pt idx="399">
                  <c:v>14.03</c:v>
                </c:pt>
                <c:pt idx="400">
                  <c:v>15.132</c:v>
                </c:pt>
                <c:pt idx="401">
                  <c:v>14.304</c:v>
                </c:pt>
                <c:pt idx="402">
                  <c:v>15.313000000000001</c:v>
                </c:pt>
                <c:pt idx="403">
                  <c:v>13.839</c:v>
                </c:pt>
                <c:pt idx="404">
                  <c:v>13.09</c:v>
                </c:pt>
                <c:pt idx="405">
                  <c:v>11.962</c:v>
                </c:pt>
                <c:pt idx="406">
                  <c:v>12.016999999999999</c:v>
                </c:pt>
                <c:pt idx="407">
                  <c:v>12.211</c:v>
                </c:pt>
                <c:pt idx="408">
                  <c:v>13.302</c:v>
                </c:pt>
                <c:pt idx="409">
                  <c:v>13.212</c:v>
                </c:pt>
                <c:pt idx="410">
                  <c:v>12.939</c:v>
                </c:pt>
                <c:pt idx="411">
                  <c:v>13.55</c:v>
                </c:pt>
                <c:pt idx="412">
                  <c:v>13.167</c:v>
                </c:pt>
                <c:pt idx="413">
                  <c:v>12.695</c:v>
                </c:pt>
                <c:pt idx="414">
                  <c:v>12.335000000000001</c:v>
                </c:pt>
                <c:pt idx="415">
                  <c:v>12.666</c:v>
                </c:pt>
                <c:pt idx="416">
                  <c:v>12.395</c:v>
                </c:pt>
                <c:pt idx="417">
                  <c:v>13.724</c:v>
                </c:pt>
                <c:pt idx="418">
                  <c:v>13.581</c:v>
                </c:pt>
                <c:pt idx="419">
                  <c:v>12.584</c:v>
                </c:pt>
                <c:pt idx="420">
                  <c:v>12.776999999999999</c:v>
                </c:pt>
                <c:pt idx="421">
                  <c:v>12.887</c:v>
                </c:pt>
                <c:pt idx="422">
                  <c:v>13.611000000000001</c:v>
                </c:pt>
                <c:pt idx="423">
                  <c:v>13.747999999999999</c:v>
                </c:pt>
                <c:pt idx="424">
                  <c:v>11.656000000000001</c:v>
                </c:pt>
                <c:pt idx="425">
                  <c:v>9.19</c:v>
                </c:pt>
                <c:pt idx="426">
                  <c:v>9.5530000000000008</c:v>
                </c:pt>
                <c:pt idx="427">
                  <c:v>10.909000000000001</c:v>
                </c:pt>
                <c:pt idx="428">
                  <c:v>10.217000000000001</c:v>
                </c:pt>
                <c:pt idx="429">
                  <c:v>12.657999999999999</c:v>
                </c:pt>
                <c:pt idx="430">
                  <c:v>15.077</c:v>
                </c:pt>
                <c:pt idx="431">
                  <c:v>15.064</c:v>
                </c:pt>
                <c:pt idx="432">
                  <c:v>14.013</c:v>
                </c:pt>
                <c:pt idx="433">
                  <c:v>12.534000000000001</c:v>
                </c:pt>
                <c:pt idx="434">
                  <c:v>13.061999999999999</c:v>
                </c:pt>
                <c:pt idx="435">
                  <c:v>11.742000000000001</c:v>
                </c:pt>
                <c:pt idx="436">
                  <c:v>9.7260000000000009</c:v>
                </c:pt>
                <c:pt idx="437">
                  <c:v>4.5650000000000004</c:v>
                </c:pt>
                <c:pt idx="438">
                  <c:v>8.1720000000000006</c:v>
                </c:pt>
                <c:pt idx="439">
                  <c:v>7.5019999999999998</c:v>
                </c:pt>
                <c:pt idx="440">
                  <c:v>10.91</c:v>
                </c:pt>
                <c:pt idx="441">
                  <c:v>12.515000000000001</c:v>
                </c:pt>
                <c:pt idx="442">
                  <c:v>14.308</c:v>
                </c:pt>
                <c:pt idx="443">
                  <c:v>11.081</c:v>
                </c:pt>
                <c:pt idx="444">
                  <c:v>9.1639999999999997</c:v>
                </c:pt>
                <c:pt idx="445">
                  <c:v>6.9580000000000002</c:v>
                </c:pt>
                <c:pt idx="446">
                  <c:v>8.5359999999999996</c:v>
                </c:pt>
                <c:pt idx="447">
                  <c:v>9.6170000000000009</c:v>
                </c:pt>
                <c:pt idx="448">
                  <c:v>7.9279999999999999</c:v>
                </c:pt>
                <c:pt idx="449">
                  <c:v>9.42</c:v>
                </c:pt>
                <c:pt idx="450">
                  <c:v>10.15</c:v>
                </c:pt>
                <c:pt idx="451">
                  <c:v>8.859</c:v>
                </c:pt>
                <c:pt idx="452">
                  <c:v>11.727</c:v>
                </c:pt>
                <c:pt idx="453">
                  <c:v>10.693</c:v>
                </c:pt>
                <c:pt idx="454">
                  <c:v>9.8469999999999995</c:v>
                </c:pt>
                <c:pt idx="455">
                  <c:v>8.734</c:v>
                </c:pt>
                <c:pt idx="456">
                  <c:v>13.247999999999999</c:v>
                </c:pt>
                <c:pt idx="457">
                  <c:v>13.015000000000001</c:v>
                </c:pt>
                <c:pt idx="458">
                  <c:v>12.225</c:v>
                </c:pt>
                <c:pt idx="459">
                  <c:v>8.9960000000000004</c:v>
                </c:pt>
                <c:pt idx="460">
                  <c:v>10.406000000000001</c:v>
                </c:pt>
                <c:pt idx="461">
                  <c:v>9.734</c:v>
                </c:pt>
                <c:pt idx="462">
                  <c:v>9.9269999999999996</c:v>
                </c:pt>
                <c:pt idx="463">
                  <c:v>8.6370000000000005</c:v>
                </c:pt>
                <c:pt idx="464">
                  <c:v>8.1340000000000003</c:v>
                </c:pt>
                <c:pt idx="465">
                  <c:v>9.0229999999999997</c:v>
                </c:pt>
                <c:pt idx="466">
                  <c:v>10.347</c:v>
                </c:pt>
                <c:pt idx="467">
                  <c:v>5.9260000000000002</c:v>
                </c:pt>
                <c:pt idx="468">
                  <c:v>7.3620000000000001</c:v>
                </c:pt>
                <c:pt idx="469">
                  <c:v>7.641</c:v>
                </c:pt>
                <c:pt idx="470">
                  <c:v>9.3859999999999992</c:v>
                </c:pt>
                <c:pt idx="471">
                  <c:v>7.6210000000000004</c:v>
                </c:pt>
                <c:pt idx="472">
                  <c:v>6.7960000000000003</c:v>
                </c:pt>
                <c:pt idx="473">
                  <c:v>6.9539999999999997</c:v>
                </c:pt>
                <c:pt idx="474">
                  <c:v>7.28</c:v>
                </c:pt>
                <c:pt idx="475">
                  <c:v>5.7750000000000004</c:v>
                </c:pt>
                <c:pt idx="476">
                  <c:v>7.0839999999999996</c:v>
                </c:pt>
                <c:pt idx="477">
                  <c:v>7.2549999999999999</c:v>
                </c:pt>
                <c:pt idx="478">
                  <c:v>5.6289999999999996</c:v>
                </c:pt>
                <c:pt idx="479">
                  <c:v>5.2990000000000004</c:v>
                </c:pt>
                <c:pt idx="480">
                  <c:v>6.0389999999999997</c:v>
                </c:pt>
                <c:pt idx="481">
                  <c:v>7.0449999999999999</c:v>
                </c:pt>
                <c:pt idx="482">
                  <c:v>7.57</c:v>
                </c:pt>
                <c:pt idx="483">
                  <c:v>8.5229999999999997</c:v>
                </c:pt>
                <c:pt idx="484">
                  <c:v>9.5429999999999993</c:v>
                </c:pt>
                <c:pt idx="485">
                  <c:v>9.26</c:v>
                </c:pt>
                <c:pt idx="486">
                  <c:v>5.4569999999999999</c:v>
                </c:pt>
                <c:pt idx="487">
                  <c:v>6.79</c:v>
                </c:pt>
                <c:pt idx="488">
                  <c:v>9.8070000000000004</c:v>
                </c:pt>
                <c:pt idx="489">
                  <c:v>9.9169999999999998</c:v>
                </c:pt>
                <c:pt idx="490">
                  <c:v>4.431</c:v>
                </c:pt>
                <c:pt idx="491">
                  <c:v>4.0620000000000003</c:v>
                </c:pt>
                <c:pt idx="492">
                  <c:v>5.3940000000000001</c:v>
                </c:pt>
                <c:pt idx="493">
                  <c:v>5.399</c:v>
                </c:pt>
                <c:pt idx="494">
                  <c:v>6.5750000000000002</c:v>
                </c:pt>
                <c:pt idx="495">
                  <c:v>6.7380000000000004</c:v>
                </c:pt>
                <c:pt idx="496">
                  <c:v>7.9809999999999999</c:v>
                </c:pt>
                <c:pt idx="497">
                  <c:v>5.0869999999999997</c:v>
                </c:pt>
                <c:pt idx="498">
                  <c:v>5.8979999999999997</c:v>
                </c:pt>
                <c:pt idx="499">
                  <c:v>5.0279999999999996</c:v>
                </c:pt>
                <c:pt idx="500">
                  <c:v>5.8140000000000001</c:v>
                </c:pt>
                <c:pt idx="501">
                  <c:v>4.4009999999999998</c:v>
                </c:pt>
                <c:pt idx="502">
                  <c:v>3.4580000000000002</c:v>
                </c:pt>
                <c:pt idx="503">
                  <c:v>6.6109999999999998</c:v>
                </c:pt>
                <c:pt idx="504">
                  <c:v>6.5640000000000001</c:v>
                </c:pt>
                <c:pt idx="505">
                  <c:v>5.2309999999999999</c:v>
                </c:pt>
                <c:pt idx="506">
                  <c:v>6.7960000000000003</c:v>
                </c:pt>
                <c:pt idx="507">
                  <c:v>8.4440000000000008</c:v>
                </c:pt>
                <c:pt idx="508">
                  <c:v>6.0389999999999997</c:v>
                </c:pt>
                <c:pt idx="509">
                  <c:v>6.98</c:v>
                </c:pt>
                <c:pt idx="510">
                  <c:v>10.747</c:v>
                </c:pt>
                <c:pt idx="511">
                  <c:v>7.3280000000000003</c:v>
                </c:pt>
                <c:pt idx="512">
                  <c:v>6.6580000000000004</c:v>
                </c:pt>
                <c:pt idx="513">
                  <c:v>6.5410000000000004</c:v>
                </c:pt>
                <c:pt idx="514">
                  <c:v>6.3730000000000002</c:v>
                </c:pt>
                <c:pt idx="515">
                  <c:v>7.7590000000000003</c:v>
                </c:pt>
                <c:pt idx="516">
                  <c:v>9.0559999999999992</c:v>
                </c:pt>
                <c:pt idx="517">
                  <c:v>8.2919999999999998</c:v>
                </c:pt>
                <c:pt idx="518">
                  <c:v>7.1429999999999998</c:v>
                </c:pt>
                <c:pt idx="519">
                  <c:v>7.6619999999999999</c:v>
                </c:pt>
                <c:pt idx="520">
                  <c:v>7.1360000000000001</c:v>
                </c:pt>
                <c:pt idx="521">
                  <c:v>7.1269999999999998</c:v>
                </c:pt>
                <c:pt idx="522">
                  <c:v>10.156000000000001</c:v>
                </c:pt>
                <c:pt idx="523">
                  <c:v>9.1859999999999999</c:v>
                </c:pt>
                <c:pt idx="524">
                  <c:v>6.516</c:v>
                </c:pt>
                <c:pt idx="525">
                  <c:v>7.9249999999999998</c:v>
                </c:pt>
                <c:pt idx="526">
                  <c:v>5.48</c:v>
                </c:pt>
                <c:pt idx="527">
                  <c:v>5.9850000000000003</c:v>
                </c:pt>
                <c:pt idx="528">
                  <c:v>7.9779999999999998</c:v>
                </c:pt>
                <c:pt idx="529">
                  <c:v>5.5119999999999996</c:v>
                </c:pt>
                <c:pt idx="530">
                  <c:v>7.383</c:v>
                </c:pt>
                <c:pt idx="531">
                  <c:v>11.51</c:v>
                </c:pt>
                <c:pt idx="532">
                  <c:v>9.86</c:v>
                </c:pt>
                <c:pt idx="533">
                  <c:v>8.5920000000000005</c:v>
                </c:pt>
                <c:pt idx="534">
                  <c:v>7.1779999999999999</c:v>
                </c:pt>
                <c:pt idx="535">
                  <c:v>8.7279999999999998</c:v>
                </c:pt>
                <c:pt idx="536">
                  <c:v>5.7510000000000003</c:v>
                </c:pt>
                <c:pt idx="537">
                  <c:v>6.7679999999999998</c:v>
                </c:pt>
                <c:pt idx="538">
                  <c:v>6.9770000000000003</c:v>
                </c:pt>
                <c:pt idx="539">
                  <c:v>4.7690000000000001</c:v>
                </c:pt>
                <c:pt idx="540">
                  <c:v>4.5679999999999996</c:v>
                </c:pt>
                <c:pt idx="541">
                  <c:v>5.9450000000000003</c:v>
                </c:pt>
                <c:pt idx="542">
                  <c:v>5.5919999999999996</c:v>
                </c:pt>
                <c:pt idx="543">
                  <c:v>7.7489999999999997</c:v>
                </c:pt>
                <c:pt idx="544">
                  <c:v>8.6609999999999996</c:v>
                </c:pt>
                <c:pt idx="545">
                  <c:v>8.5359999999999996</c:v>
                </c:pt>
                <c:pt idx="546">
                  <c:v>9.1359999999999992</c:v>
                </c:pt>
                <c:pt idx="547">
                  <c:v>6.5739999999999998</c:v>
                </c:pt>
                <c:pt idx="548">
                  <c:v>7.2789999999999999</c:v>
                </c:pt>
                <c:pt idx="549">
                  <c:v>7.0190000000000001</c:v>
                </c:pt>
                <c:pt idx="550">
                  <c:v>5.7240000000000002</c:v>
                </c:pt>
                <c:pt idx="551">
                  <c:v>5.6559999999999997</c:v>
                </c:pt>
                <c:pt idx="552">
                  <c:v>4.2699999999999996</c:v>
                </c:pt>
                <c:pt idx="553">
                  <c:v>7.53</c:v>
                </c:pt>
                <c:pt idx="554">
                  <c:v>8.4269999999999996</c:v>
                </c:pt>
                <c:pt idx="555">
                  <c:v>8.18</c:v>
                </c:pt>
                <c:pt idx="556">
                  <c:v>6.7220000000000004</c:v>
                </c:pt>
                <c:pt idx="557">
                  <c:v>7.2380000000000004</c:v>
                </c:pt>
                <c:pt idx="558">
                  <c:v>7.742</c:v>
                </c:pt>
                <c:pt idx="559">
                  <c:v>8.4410000000000007</c:v>
                </c:pt>
                <c:pt idx="560">
                  <c:v>6.1</c:v>
                </c:pt>
                <c:pt idx="561">
                  <c:v>6.8</c:v>
                </c:pt>
                <c:pt idx="562">
                  <c:v>6.569</c:v>
                </c:pt>
                <c:pt idx="563">
                  <c:v>7.2670000000000003</c:v>
                </c:pt>
                <c:pt idx="564">
                  <c:v>8.7080000000000002</c:v>
                </c:pt>
                <c:pt idx="565">
                  <c:v>5.8970000000000002</c:v>
                </c:pt>
                <c:pt idx="566">
                  <c:v>8.2439999999999998</c:v>
                </c:pt>
                <c:pt idx="567">
                  <c:v>10.446999999999999</c:v>
                </c:pt>
                <c:pt idx="568">
                  <c:v>6.8710000000000004</c:v>
                </c:pt>
                <c:pt idx="569">
                  <c:v>4.8250000000000002</c:v>
                </c:pt>
                <c:pt idx="570">
                  <c:v>5.423</c:v>
                </c:pt>
                <c:pt idx="571">
                  <c:v>6.7370000000000001</c:v>
                </c:pt>
                <c:pt idx="572">
                  <c:v>13.146000000000001</c:v>
                </c:pt>
                <c:pt idx="573">
                  <c:v>7.3460000000000001</c:v>
                </c:pt>
                <c:pt idx="574">
                  <c:v>6.7240000000000002</c:v>
                </c:pt>
                <c:pt idx="575">
                  <c:v>7.4820000000000002</c:v>
                </c:pt>
                <c:pt idx="576">
                  <c:v>6.8470000000000004</c:v>
                </c:pt>
                <c:pt idx="577">
                  <c:v>7.8109999999999999</c:v>
                </c:pt>
                <c:pt idx="578">
                  <c:v>5.8330000000000002</c:v>
                </c:pt>
                <c:pt idx="579">
                  <c:v>5.7140000000000004</c:v>
                </c:pt>
                <c:pt idx="580">
                  <c:v>7.1879999999999997</c:v>
                </c:pt>
                <c:pt idx="581">
                  <c:v>8.5850000000000009</c:v>
                </c:pt>
                <c:pt idx="582">
                  <c:v>6.29</c:v>
                </c:pt>
                <c:pt idx="583">
                  <c:v>6.1130000000000004</c:v>
                </c:pt>
                <c:pt idx="584">
                  <c:v>7.1079999999999997</c:v>
                </c:pt>
                <c:pt idx="585">
                  <c:v>10.488</c:v>
                </c:pt>
                <c:pt idx="586">
                  <c:v>6.6349999999999998</c:v>
                </c:pt>
                <c:pt idx="587">
                  <c:v>5.8680000000000003</c:v>
                </c:pt>
                <c:pt idx="588">
                  <c:v>6.2549999999999999</c:v>
                </c:pt>
                <c:pt idx="589">
                  <c:v>5.72</c:v>
                </c:pt>
                <c:pt idx="590">
                  <c:v>8.5410000000000004</c:v>
                </c:pt>
                <c:pt idx="591">
                  <c:v>5.952</c:v>
                </c:pt>
                <c:pt idx="592">
                  <c:v>6.274</c:v>
                </c:pt>
                <c:pt idx="593">
                  <c:v>6.7169999999999996</c:v>
                </c:pt>
                <c:pt idx="594">
                  <c:v>7.4720000000000004</c:v>
                </c:pt>
                <c:pt idx="595">
                  <c:v>6.383</c:v>
                </c:pt>
                <c:pt idx="596">
                  <c:v>6.7809999999999997</c:v>
                </c:pt>
                <c:pt idx="597">
                  <c:v>6.2759999999999998</c:v>
                </c:pt>
                <c:pt idx="598">
                  <c:v>6.7480000000000002</c:v>
                </c:pt>
                <c:pt idx="599">
                  <c:v>6.6280000000000001</c:v>
                </c:pt>
                <c:pt idx="600">
                  <c:v>6.1219999999999999</c:v>
                </c:pt>
                <c:pt idx="601">
                  <c:v>6.9749999999999996</c:v>
                </c:pt>
                <c:pt idx="602">
                  <c:v>5.2789999999999999</c:v>
                </c:pt>
                <c:pt idx="603">
                  <c:v>4.6820000000000004</c:v>
                </c:pt>
                <c:pt idx="604">
                  <c:v>6.569</c:v>
                </c:pt>
                <c:pt idx="605">
                  <c:v>6.17</c:v>
                </c:pt>
                <c:pt idx="606">
                  <c:v>8.7170000000000005</c:v>
                </c:pt>
                <c:pt idx="607">
                  <c:v>6.3390000000000004</c:v>
                </c:pt>
                <c:pt idx="608">
                  <c:v>6.4640000000000004</c:v>
                </c:pt>
                <c:pt idx="609">
                  <c:v>5.6669999999999998</c:v>
                </c:pt>
                <c:pt idx="610">
                  <c:v>6.24</c:v>
                </c:pt>
                <c:pt idx="611">
                  <c:v>7.899</c:v>
                </c:pt>
                <c:pt idx="612">
                  <c:v>8.9640000000000004</c:v>
                </c:pt>
                <c:pt idx="613">
                  <c:v>10.805999999999999</c:v>
                </c:pt>
                <c:pt idx="614">
                  <c:v>8.9320000000000004</c:v>
                </c:pt>
                <c:pt idx="615">
                  <c:v>9.5359999999999996</c:v>
                </c:pt>
                <c:pt idx="616">
                  <c:v>7.8639999999999999</c:v>
                </c:pt>
                <c:pt idx="617">
                  <c:v>7.3440000000000003</c:v>
                </c:pt>
                <c:pt idx="618">
                  <c:v>7.7690000000000001</c:v>
                </c:pt>
                <c:pt idx="619">
                  <c:v>6.4569999999999999</c:v>
                </c:pt>
                <c:pt idx="620">
                  <c:v>6.2649999999999997</c:v>
                </c:pt>
                <c:pt idx="621">
                  <c:v>6.5129999999999999</c:v>
                </c:pt>
                <c:pt idx="622">
                  <c:v>5.3540000000000001</c:v>
                </c:pt>
                <c:pt idx="623">
                  <c:v>7.7720000000000002</c:v>
                </c:pt>
                <c:pt idx="624">
                  <c:v>8.4990000000000006</c:v>
                </c:pt>
                <c:pt idx="625">
                  <c:v>8.5009999999999994</c:v>
                </c:pt>
                <c:pt idx="626">
                  <c:v>7.5609999999999999</c:v>
                </c:pt>
                <c:pt idx="627">
                  <c:v>10.242000000000001</c:v>
                </c:pt>
                <c:pt idx="628">
                  <c:v>9.1180000000000003</c:v>
                </c:pt>
                <c:pt idx="629">
                  <c:v>6.7169999999999996</c:v>
                </c:pt>
                <c:pt idx="630">
                  <c:v>4.6680000000000001</c:v>
                </c:pt>
                <c:pt idx="631">
                  <c:v>8.9719999999999995</c:v>
                </c:pt>
                <c:pt idx="632">
                  <c:v>11.805999999999999</c:v>
                </c:pt>
                <c:pt idx="633">
                  <c:v>11.817</c:v>
                </c:pt>
                <c:pt idx="634">
                  <c:v>6.0819999999999999</c:v>
                </c:pt>
                <c:pt idx="635">
                  <c:v>5.7359999999999998</c:v>
                </c:pt>
                <c:pt idx="636">
                  <c:v>8.1110000000000007</c:v>
                </c:pt>
                <c:pt idx="637">
                  <c:v>9.641</c:v>
                </c:pt>
                <c:pt idx="638">
                  <c:v>6.7229999999999999</c:v>
                </c:pt>
                <c:pt idx="639">
                  <c:v>8.2940000000000005</c:v>
                </c:pt>
                <c:pt idx="640">
                  <c:v>11.259</c:v>
                </c:pt>
                <c:pt idx="641">
                  <c:v>17.763999999999999</c:v>
                </c:pt>
                <c:pt idx="642">
                  <c:v>19.003</c:v>
                </c:pt>
                <c:pt idx="643">
                  <c:v>16.875</c:v>
                </c:pt>
                <c:pt idx="644">
                  <c:v>14.105</c:v>
                </c:pt>
                <c:pt idx="645">
                  <c:v>13.071999999999999</c:v>
                </c:pt>
                <c:pt idx="646">
                  <c:v>11.866</c:v>
                </c:pt>
                <c:pt idx="647">
                  <c:v>11.632999999999999</c:v>
                </c:pt>
                <c:pt idx="648">
                  <c:v>8.9190000000000005</c:v>
                </c:pt>
                <c:pt idx="649">
                  <c:v>6.0670000000000002</c:v>
                </c:pt>
                <c:pt idx="650">
                  <c:v>4.0069999999999997</c:v>
                </c:pt>
                <c:pt idx="651">
                  <c:v>6.5960000000000001</c:v>
                </c:pt>
                <c:pt idx="652">
                  <c:v>9.3859999999999992</c:v>
                </c:pt>
                <c:pt idx="653">
                  <c:v>8.7769999999999992</c:v>
                </c:pt>
                <c:pt idx="654">
                  <c:v>11.057</c:v>
                </c:pt>
                <c:pt idx="655">
                  <c:v>15.500999999999999</c:v>
                </c:pt>
                <c:pt idx="656">
                  <c:v>10.234999999999999</c:v>
                </c:pt>
                <c:pt idx="657">
                  <c:v>6.8120000000000003</c:v>
                </c:pt>
                <c:pt idx="658">
                  <c:v>7.149</c:v>
                </c:pt>
                <c:pt idx="659">
                  <c:v>7.2309999999999999</c:v>
                </c:pt>
                <c:pt idx="660">
                  <c:v>8.9049999999999994</c:v>
                </c:pt>
                <c:pt idx="661">
                  <c:v>8</c:v>
                </c:pt>
                <c:pt idx="662">
                  <c:v>8.0860000000000003</c:v>
                </c:pt>
                <c:pt idx="663">
                  <c:v>6.9240000000000004</c:v>
                </c:pt>
                <c:pt idx="664">
                  <c:v>8.0779999999999994</c:v>
                </c:pt>
                <c:pt idx="665">
                  <c:v>6.8550000000000004</c:v>
                </c:pt>
                <c:pt idx="666">
                  <c:v>6.9470000000000001</c:v>
                </c:pt>
                <c:pt idx="667">
                  <c:v>8.2620000000000005</c:v>
                </c:pt>
                <c:pt idx="668">
                  <c:v>8.9339999999999993</c:v>
                </c:pt>
                <c:pt idx="669">
                  <c:v>8.6389999999999993</c:v>
                </c:pt>
                <c:pt idx="670">
                  <c:v>7.0339999999999998</c:v>
                </c:pt>
                <c:pt idx="671">
                  <c:v>6.4240000000000004</c:v>
                </c:pt>
                <c:pt idx="672">
                  <c:v>8.2560000000000002</c:v>
                </c:pt>
                <c:pt idx="673">
                  <c:v>8.9649999999999999</c:v>
                </c:pt>
                <c:pt idx="674">
                  <c:v>8.16</c:v>
                </c:pt>
                <c:pt idx="675">
                  <c:v>6.43</c:v>
                </c:pt>
                <c:pt idx="676">
                  <c:v>8.3689999999999998</c:v>
                </c:pt>
                <c:pt idx="677">
                  <c:v>10.775</c:v>
                </c:pt>
                <c:pt idx="678">
                  <c:v>7.1820000000000004</c:v>
                </c:pt>
                <c:pt idx="679">
                  <c:v>4.9370000000000003</c:v>
                </c:pt>
                <c:pt idx="680">
                  <c:v>6.0730000000000004</c:v>
                </c:pt>
                <c:pt idx="681">
                  <c:v>3.9060000000000001</c:v>
                </c:pt>
                <c:pt idx="682">
                  <c:v>5.4290000000000003</c:v>
                </c:pt>
                <c:pt idx="683">
                  <c:v>3.92</c:v>
                </c:pt>
                <c:pt idx="684">
                  <c:v>3.4529999999999998</c:v>
                </c:pt>
                <c:pt idx="685">
                  <c:v>2.5659999999999998</c:v>
                </c:pt>
                <c:pt idx="686">
                  <c:v>6.3970000000000002</c:v>
                </c:pt>
                <c:pt idx="687">
                  <c:v>3.113</c:v>
                </c:pt>
                <c:pt idx="688">
                  <c:v>2.7</c:v>
                </c:pt>
                <c:pt idx="689">
                  <c:v>5.1989999999999998</c:v>
                </c:pt>
                <c:pt idx="690">
                  <c:v>5.6970000000000001</c:v>
                </c:pt>
                <c:pt idx="691">
                  <c:v>2.9729999999999999</c:v>
                </c:pt>
                <c:pt idx="692">
                  <c:v>5.766</c:v>
                </c:pt>
                <c:pt idx="693">
                  <c:v>6.8769999999999998</c:v>
                </c:pt>
                <c:pt idx="694">
                  <c:v>5.5259999999999998</c:v>
                </c:pt>
                <c:pt idx="695">
                  <c:v>2.706</c:v>
                </c:pt>
                <c:pt idx="696">
                  <c:v>2.3330000000000002</c:v>
                </c:pt>
                <c:pt idx="697">
                  <c:v>3.0470000000000002</c:v>
                </c:pt>
                <c:pt idx="698">
                  <c:v>2.6520000000000001</c:v>
                </c:pt>
                <c:pt idx="699">
                  <c:v>1.8009999999999999</c:v>
                </c:pt>
                <c:pt idx="700">
                  <c:v>2.7970000000000002</c:v>
                </c:pt>
                <c:pt idx="701">
                  <c:v>3.7090000000000001</c:v>
                </c:pt>
                <c:pt idx="702">
                  <c:v>1.0860000000000001</c:v>
                </c:pt>
                <c:pt idx="703">
                  <c:v>2.4990000000000001</c:v>
                </c:pt>
                <c:pt idx="704">
                  <c:v>4.4029999999999996</c:v>
                </c:pt>
                <c:pt idx="705">
                  <c:v>4.0940000000000003</c:v>
                </c:pt>
                <c:pt idx="706">
                  <c:v>4.3570000000000002</c:v>
                </c:pt>
                <c:pt idx="707">
                  <c:v>6.149</c:v>
                </c:pt>
                <c:pt idx="708">
                  <c:v>6.7320000000000002</c:v>
                </c:pt>
                <c:pt idx="709">
                  <c:v>2.4729999999999999</c:v>
                </c:pt>
                <c:pt idx="710">
                  <c:v>2.1659999999999999</c:v>
                </c:pt>
                <c:pt idx="711">
                  <c:v>1.306</c:v>
                </c:pt>
                <c:pt idx="712">
                  <c:v>3.2040000000000002</c:v>
                </c:pt>
                <c:pt idx="713">
                  <c:v>5.4359999999999999</c:v>
                </c:pt>
                <c:pt idx="714">
                  <c:v>4.6289999999999996</c:v>
                </c:pt>
                <c:pt idx="715">
                  <c:v>5.2140000000000004</c:v>
                </c:pt>
                <c:pt idx="716">
                  <c:v>6.0490000000000004</c:v>
                </c:pt>
                <c:pt idx="717">
                  <c:v>6.5949999999999998</c:v>
                </c:pt>
                <c:pt idx="718">
                  <c:v>9.7010000000000005</c:v>
                </c:pt>
                <c:pt idx="719">
                  <c:v>5.7460000000000004</c:v>
                </c:pt>
                <c:pt idx="720">
                  <c:v>4.7069999999999999</c:v>
                </c:pt>
                <c:pt idx="721">
                  <c:v>5.7069999999999999</c:v>
                </c:pt>
                <c:pt idx="722">
                  <c:v>4.4669999999999996</c:v>
                </c:pt>
                <c:pt idx="723">
                  <c:v>8.2279999999999998</c:v>
                </c:pt>
                <c:pt idx="724">
                  <c:v>8.1050000000000004</c:v>
                </c:pt>
                <c:pt idx="725">
                  <c:v>7.89</c:v>
                </c:pt>
                <c:pt idx="726">
                  <c:v>6.0540000000000003</c:v>
                </c:pt>
                <c:pt idx="727">
                  <c:v>10.288</c:v>
                </c:pt>
                <c:pt idx="728">
                  <c:v>10.382999999999999</c:v>
                </c:pt>
                <c:pt idx="729">
                  <c:v>7.4909999999999997</c:v>
                </c:pt>
                <c:pt idx="730">
                  <c:v>9.0839999999999996</c:v>
                </c:pt>
                <c:pt idx="731">
                  <c:v>9.9540000000000006</c:v>
                </c:pt>
                <c:pt idx="732">
                  <c:v>10.627000000000001</c:v>
                </c:pt>
                <c:pt idx="733">
                  <c:v>10.265000000000001</c:v>
                </c:pt>
                <c:pt idx="734">
                  <c:v>9.782</c:v>
                </c:pt>
                <c:pt idx="735">
                  <c:v>8.2850000000000001</c:v>
                </c:pt>
                <c:pt idx="736">
                  <c:v>6.4939999999999998</c:v>
                </c:pt>
                <c:pt idx="737">
                  <c:v>6.6379999999999999</c:v>
                </c:pt>
                <c:pt idx="738">
                  <c:v>6.4340000000000002</c:v>
                </c:pt>
                <c:pt idx="739">
                  <c:v>7.2160000000000002</c:v>
                </c:pt>
                <c:pt idx="740">
                  <c:v>4.6050000000000004</c:v>
                </c:pt>
                <c:pt idx="741">
                  <c:v>12.384</c:v>
                </c:pt>
                <c:pt idx="742">
                  <c:v>10.176</c:v>
                </c:pt>
                <c:pt idx="743">
                  <c:v>10.817</c:v>
                </c:pt>
                <c:pt idx="744">
                  <c:v>10.356999999999999</c:v>
                </c:pt>
                <c:pt idx="745">
                  <c:v>8.8130000000000006</c:v>
                </c:pt>
                <c:pt idx="746">
                  <c:v>8.5660000000000007</c:v>
                </c:pt>
                <c:pt idx="747">
                  <c:v>12.291</c:v>
                </c:pt>
                <c:pt idx="748">
                  <c:v>12.972</c:v>
                </c:pt>
                <c:pt idx="749">
                  <c:v>12.795999999999999</c:v>
                </c:pt>
                <c:pt idx="750">
                  <c:v>13.972</c:v>
                </c:pt>
                <c:pt idx="751">
                  <c:v>15.763</c:v>
                </c:pt>
                <c:pt idx="752">
                  <c:v>14.173999999999999</c:v>
                </c:pt>
                <c:pt idx="753">
                  <c:v>11.646000000000001</c:v>
                </c:pt>
                <c:pt idx="754">
                  <c:v>13.566000000000001</c:v>
                </c:pt>
                <c:pt idx="755">
                  <c:v>12.67</c:v>
                </c:pt>
                <c:pt idx="756">
                  <c:v>13.031000000000001</c:v>
                </c:pt>
                <c:pt idx="757">
                  <c:v>13.002000000000001</c:v>
                </c:pt>
                <c:pt idx="758">
                  <c:v>12.144</c:v>
                </c:pt>
                <c:pt idx="759">
                  <c:v>11.893000000000001</c:v>
                </c:pt>
                <c:pt idx="760">
                  <c:v>13.127000000000001</c:v>
                </c:pt>
                <c:pt idx="761">
                  <c:v>16.318999999999999</c:v>
                </c:pt>
                <c:pt idx="762">
                  <c:v>13.535</c:v>
                </c:pt>
                <c:pt idx="763">
                  <c:v>11.98</c:v>
                </c:pt>
                <c:pt idx="764">
                  <c:v>12.657999999999999</c:v>
                </c:pt>
                <c:pt idx="765">
                  <c:v>11.552</c:v>
                </c:pt>
                <c:pt idx="766">
                  <c:v>11.664</c:v>
                </c:pt>
                <c:pt idx="767">
                  <c:v>11.786</c:v>
                </c:pt>
                <c:pt idx="768">
                  <c:v>11.49</c:v>
                </c:pt>
                <c:pt idx="769">
                  <c:v>11.961</c:v>
                </c:pt>
                <c:pt idx="770">
                  <c:v>11.624000000000001</c:v>
                </c:pt>
                <c:pt idx="771">
                  <c:v>11.039</c:v>
                </c:pt>
                <c:pt idx="772">
                  <c:v>8.6980000000000004</c:v>
                </c:pt>
                <c:pt idx="773">
                  <c:v>7.569</c:v>
                </c:pt>
                <c:pt idx="774">
                  <c:v>10.425000000000001</c:v>
                </c:pt>
                <c:pt idx="775">
                  <c:v>11.972</c:v>
                </c:pt>
                <c:pt idx="776">
                  <c:v>12.148999999999999</c:v>
                </c:pt>
                <c:pt idx="777">
                  <c:v>9.6989999999999998</c:v>
                </c:pt>
                <c:pt idx="778">
                  <c:v>10.31</c:v>
                </c:pt>
                <c:pt idx="779">
                  <c:v>10.878</c:v>
                </c:pt>
                <c:pt idx="780">
                  <c:v>13.388</c:v>
                </c:pt>
                <c:pt idx="781">
                  <c:v>14.55</c:v>
                </c:pt>
                <c:pt idx="782">
                  <c:v>13.085000000000001</c:v>
                </c:pt>
                <c:pt idx="783">
                  <c:v>11.414</c:v>
                </c:pt>
                <c:pt idx="784">
                  <c:v>10.801</c:v>
                </c:pt>
                <c:pt idx="785">
                  <c:v>10.978</c:v>
                </c:pt>
                <c:pt idx="786">
                  <c:v>14.343999999999999</c:v>
                </c:pt>
                <c:pt idx="787">
                  <c:v>14.603</c:v>
                </c:pt>
                <c:pt idx="788">
                  <c:v>16.163</c:v>
                </c:pt>
                <c:pt idx="789">
                  <c:v>13.209</c:v>
                </c:pt>
                <c:pt idx="790">
                  <c:v>14.343999999999999</c:v>
                </c:pt>
                <c:pt idx="791">
                  <c:v>14.603</c:v>
                </c:pt>
                <c:pt idx="792">
                  <c:v>16.163</c:v>
                </c:pt>
                <c:pt idx="793">
                  <c:v>13.209</c:v>
                </c:pt>
                <c:pt idx="794">
                  <c:v>13.013</c:v>
                </c:pt>
                <c:pt idx="795">
                  <c:v>12.782</c:v>
                </c:pt>
                <c:pt idx="796">
                  <c:v>9.0329999999999995</c:v>
                </c:pt>
                <c:pt idx="797">
                  <c:v>6.19</c:v>
                </c:pt>
                <c:pt idx="798">
                  <c:v>6.4089999999999998</c:v>
                </c:pt>
                <c:pt idx="799">
                  <c:v>6.11</c:v>
                </c:pt>
                <c:pt idx="800">
                  <c:v>7.64</c:v>
                </c:pt>
                <c:pt idx="801">
                  <c:v>8.1959999999999997</c:v>
                </c:pt>
                <c:pt idx="802">
                  <c:v>9.8580000000000005</c:v>
                </c:pt>
                <c:pt idx="803">
                  <c:v>9.6319999999999997</c:v>
                </c:pt>
                <c:pt idx="804">
                  <c:v>7.7309999999999999</c:v>
                </c:pt>
                <c:pt idx="805">
                  <c:v>6.1950000000000003</c:v>
                </c:pt>
                <c:pt idx="806">
                  <c:v>6.375</c:v>
                </c:pt>
                <c:pt idx="807">
                  <c:v>5.8449999999999998</c:v>
                </c:pt>
                <c:pt idx="808">
                  <c:v>6.9619999999999997</c:v>
                </c:pt>
                <c:pt idx="809">
                  <c:v>7.8959999999999999</c:v>
                </c:pt>
                <c:pt idx="810">
                  <c:v>8.5939999999999994</c:v>
                </c:pt>
                <c:pt idx="811">
                  <c:v>11.683999999999999</c:v>
                </c:pt>
                <c:pt idx="812">
                  <c:v>11.305</c:v>
                </c:pt>
                <c:pt idx="813">
                  <c:v>11.036</c:v>
                </c:pt>
                <c:pt idx="814">
                  <c:v>11.789</c:v>
                </c:pt>
                <c:pt idx="815">
                  <c:v>12.132</c:v>
                </c:pt>
                <c:pt idx="816">
                  <c:v>11.641</c:v>
                </c:pt>
                <c:pt idx="817">
                  <c:v>9.5340000000000007</c:v>
                </c:pt>
                <c:pt idx="818">
                  <c:v>7.7240000000000002</c:v>
                </c:pt>
                <c:pt idx="819">
                  <c:v>6.1440000000000001</c:v>
                </c:pt>
                <c:pt idx="820">
                  <c:v>6.43</c:v>
                </c:pt>
                <c:pt idx="821">
                  <c:v>5.0359999999999996</c:v>
                </c:pt>
                <c:pt idx="822">
                  <c:v>8.8219999999999992</c:v>
                </c:pt>
                <c:pt idx="823">
                  <c:v>9.0500000000000007</c:v>
                </c:pt>
                <c:pt idx="824">
                  <c:v>7.28</c:v>
                </c:pt>
                <c:pt idx="825">
                  <c:v>7.2309999999999999</c:v>
                </c:pt>
                <c:pt idx="826">
                  <c:v>8.8040000000000003</c:v>
                </c:pt>
                <c:pt idx="827">
                  <c:v>6.4969999999999999</c:v>
                </c:pt>
                <c:pt idx="828">
                  <c:v>8.4429999999999996</c:v>
                </c:pt>
                <c:pt idx="829">
                  <c:v>8.0259999999999998</c:v>
                </c:pt>
                <c:pt idx="830">
                  <c:v>8.3930000000000007</c:v>
                </c:pt>
                <c:pt idx="831">
                  <c:v>8.0020000000000007</c:v>
                </c:pt>
                <c:pt idx="832">
                  <c:v>9.4160000000000004</c:v>
                </c:pt>
                <c:pt idx="833">
                  <c:v>11.973000000000001</c:v>
                </c:pt>
                <c:pt idx="834">
                  <c:v>11.840999999999999</c:v>
                </c:pt>
                <c:pt idx="835">
                  <c:v>12.597</c:v>
                </c:pt>
                <c:pt idx="836">
                  <c:v>10.148999999999999</c:v>
                </c:pt>
                <c:pt idx="837">
                  <c:v>7.7990000000000004</c:v>
                </c:pt>
                <c:pt idx="838">
                  <c:v>9.0239999999999991</c:v>
                </c:pt>
                <c:pt idx="839">
                  <c:v>8.92</c:v>
                </c:pt>
                <c:pt idx="840">
                  <c:v>10.863</c:v>
                </c:pt>
                <c:pt idx="841">
                  <c:v>8.0410000000000004</c:v>
                </c:pt>
                <c:pt idx="842">
                  <c:v>6.976</c:v>
                </c:pt>
                <c:pt idx="843">
                  <c:v>8.3190000000000008</c:v>
                </c:pt>
                <c:pt idx="844">
                  <c:v>7.4039999999999999</c:v>
                </c:pt>
                <c:pt idx="845">
                  <c:v>7.8949999999999996</c:v>
                </c:pt>
                <c:pt idx="846">
                  <c:v>7.4080000000000004</c:v>
                </c:pt>
                <c:pt idx="847">
                  <c:v>8.1549999999999994</c:v>
                </c:pt>
                <c:pt idx="848">
                  <c:v>6.3239999999999998</c:v>
                </c:pt>
                <c:pt idx="849">
                  <c:v>6.3789999999999996</c:v>
                </c:pt>
                <c:pt idx="850">
                  <c:v>11.766999999999999</c:v>
                </c:pt>
                <c:pt idx="851">
                  <c:v>12.205</c:v>
                </c:pt>
                <c:pt idx="852">
                  <c:v>8.5540000000000003</c:v>
                </c:pt>
                <c:pt idx="853">
                  <c:v>8.0050000000000008</c:v>
                </c:pt>
                <c:pt idx="854">
                  <c:v>7.5060000000000002</c:v>
                </c:pt>
                <c:pt idx="855">
                  <c:v>8.15</c:v>
                </c:pt>
                <c:pt idx="856">
                  <c:v>6.9790000000000001</c:v>
                </c:pt>
                <c:pt idx="857">
                  <c:v>8.5500000000000007</c:v>
                </c:pt>
                <c:pt idx="858">
                  <c:v>8.2710000000000008</c:v>
                </c:pt>
                <c:pt idx="859">
                  <c:v>4.7729999999999997</c:v>
                </c:pt>
                <c:pt idx="860">
                  <c:v>6.7140000000000004</c:v>
                </c:pt>
                <c:pt idx="861">
                  <c:v>6.7469999999999999</c:v>
                </c:pt>
                <c:pt idx="862">
                  <c:v>7.8780000000000001</c:v>
                </c:pt>
                <c:pt idx="863">
                  <c:v>7.891</c:v>
                </c:pt>
                <c:pt idx="864">
                  <c:v>12.314</c:v>
                </c:pt>
                <c:pt idx="865">
                  <c:v>12.099</c:v>
                </c:pt>
                <c:pt idx="866">
                  <c:v>8.3510000000000009</c:v>
                </c:pt>
                <c:pt idx="867">
                  <c:v>5.3840000000000003</c:v>
                </c:pt>
                <c:pt idx="868">
                  <c:v>6.1660000000000004</c:v>
                </c:pt>
                <c:pt idx="869">
                  <c:v>8.7539999999999996</c:v>
                </c:pt>
                <c:pt idx="870">
                  <c:v>8.1029999999999998</c:v>
                </c:pt>
                <c:pt idx="871">
                  <c:v>9.3870000000000005</c:v>
                </c:pt>
                <c:pt idx="872">
                  <c:v>4.8789999999999996</c:v>
                </c:pt>
                <c:pt idx="873">
                  <c:v>7.1909999999999998</c:v>
                </c:pt>
                <c:pt idx="874">
                  <c:v>10.231999999999999</c:v>
                </c:pt>
                <c:pt idx="875">
                  <c:v>5.3780000000000001</c:v>
                </c:pt>
                <c:pt idx="876">
                  <c:v>6.0220000000000002</c:v>
                </c:pt>
                <c:pt idx="877">
                  <c:v>4.8419999999999996</c:v>
                </c:pt>
                <c:pt idx="878">
                  <c:v>6.5339999999999998</c:v>
                </c:pt>
                <c:pt idx="879">
                  <c:v>6.6920000000000002</c:v>
                </c:pt>
                <c:pt idx="880">
                  <c:v>6.7</c:v>
                </c:pt>
                <c:pt idx="881">
                  <c:v>6.8220000000000001</c:v>
                </c:pt>
                <c:pt idx="882">
                  <c:v>4.8789999999999996</c:v>
                </c:pt>
                <c:pt idx="883">
                  <c:v>5.3860000000000001</c:v>
                </c:pt>
                <c:pt idx="884">
                  <c:v>8.8320000000000007</c:v>
                </c:pt>
                <c:pt idx="885">
                  <c:v>7.8460000000000001</c:v>
                </c:pt>
                <c:pt idx="886">
                  <c:v>6.2389999999999999</c:v>
                </c:pt>
                <c:pt idx="887">
                  <c:v>8.1709999999999994</c:v>
                </c:pt>
                <c:pt idx="888">
                  <c:v>7.5179999999999998</c:v>
                </c:pt>
                <c:pt idx="889">
                  <c:v>5.8940000000000001</c:v>
                </c:pt>
                <c:pt idx="890">
                  <c:v>6.3680000000000003</c:v>
                </c:pt>
                <c:pt idx="891">
                  <c:v>6.992</c:v>
                </c:pt>
                <c:pt idx="892">
                  <c:v>7.0789999999999997</c:v>
                </c:pt>
                <c:pt idx="893">
                  <c:v>7.73</c:v>
                </c:pt>
                <c:pt idx="894">
                  <c:v>8.2949999999999999</c:v>
                </c:pt>
                <c:pt idx="895">
                  <c:v>11.404</c:v>
                </c:pt>
                <c:pt idx="896">
                  <c:v>11.968999999999999</c:v>
                </c:pt>
                <c:pt idx="897">
                  <c:v>8.2569999999999997</c:v>
                </c:pt>
                <c:pt idx="898">
                  <c:v>6.08</c:v>
                </c:pt>
                <c:pt idx="899">
                  <c:v>8.8940000000000001</c:v>
                </c:pt>
                <c:pt idx="900">
                  <c:v>12.193</c:v>
                </c:pt>
                <c:pt idx="901">
                  <c:v>9.9469999999999992</c:v>
                </c:pt>
                <c:pt idx="902">
                  <c:v>8.3670000000000009</c:v>
                </c:pt>
                <c:pt idx="903">
                  <c:v>8.1319999999999997</c:v>
                </c:pt>
                <c:pt idx="904">
                  <c:v>6.3559999999999999</c:v>
                </c:pt>
                <c:pt idx="905">
                  <c:v>6.5780000000000003</c:v>
                </c:pt>
                <c:pt idx="906">
                  <c:v>8.43</c:v>
                </c:pt>
                <c:pt idx="907">
                  <c:v>5.6059999999999999</c:v>
                </c:pt>
                <c:pt idx="908">
                  <c:v>7.1310000000000002</c:v>
                </c:pt>
                <c:pt idx="909">
                  <c:v>9.2910000000000004</c:v>
                </c:pt>
                <c:pt idx="910">
                  <c:v>8.2669999999999995</c:v>
                </c:pt>
                <c:pt idx="911">
                  <c:v>9.3010000000000002</c:v>
                </c:pt>
                <c:pt idx="912">
                  <c:v>9.3450000000000006</c:v>
                </c:pt>
                <c:pt idx="913">
                  <c:v>8.8770000000000007</c:v>
                </c:pt>
                <c:pt idx="914">
                  <c:v>8.0039999999999996</c:v>
                </c:pt>
                <c:pt idx="915">
                  <c:v>7.9480000000000004</c:v>
                </c:pt>
                <c:pt idx="916">
                  <c:v>7.9939999999999998</c:v>
                </c:pt>
                <c:pt idx="917">
                  <c:v>7.851</c:v>
                </c:pt>
                <c:pt idx="918">
                  <c:v>7.8849999999999998</c:v>
                </c:pt>
                <c:pt idx="919">
                  <c:v>7.2850000000000001</c:v>
                </c:pt>
                <c:pt idx="920">
                  <c:v>6.9610000000000003</c:v>
                </c:pt>
                <c:pt idx="921">
                  <c:v>9.1020000000000003</c:v>
                </c:pt>
                <c:pt idx="922">
                  <c:v>6.7729999999999997</c:v>
                </c:pt>
                <c:pt idx="923">
                  <c:v>7.4690000000000003</c:v>
                </c:pt>
                <c:pt idx="924">
                  <c:v>8.0749999999999993</c:v>
                </c:pt>
                <c:pt idx="925">
                  <c:v>5.8570000000000002</c:v>
                </c:pt>
                <c:pt idx="926">
                  <c:v>3.847</c:v>
                </c:pt>
                <c:pt idx="927">
                  <c:v>4.7960000000000003</c:v>
                </c:pt>
                <c:pt idx="928">
                  <c:v>5.8490000000000002</c:v>
                </c:pt>
                <c:pt idx="929">
                  <c:v>7.9589999999999996</c:v>
                </c:pt>
                <c:pt idx="930">
                  <c:v>7.6260000000000003</c:v>
                </c:pt>
                <c:pt idx="931">
                  <c:v>7.2949999999999999</c:v>
                </c:pt>
                <c:pt idx="932">
                  <c:v>7.2629999999999999</c:v>
                </c:pt>
                <c:pt idx="933">
                  <c:v>7.3529999999999998</c:v>
                </c:pt>
                <c:pt idx="934">
                  <c:v>7.3179999999999996</c:v>
                </c:pt>
                <c:pt idx="935">
                  <c:v>7.1539999999999999</c:v>
                </c:pt>
                <c:pt idx="936">
                  <c:v>7.5540000000000003</c:v>
                </c:pt>
                <c:pt idx="937">
                  <c:v>7.5490000000000004</c:v>
                </c:pt>
                <c:pt idx="938">
                  <c:v>6.7640000000000002</c:v>
                </c:pt>
                <c:pt idx="939">
                  <c:v>6.4509999999999996</c:v>
                </c:pt>
                <c:pt idx="940">
                  <c:v>7.6920000000000002</c:v>
                </c:pt>
                <c:pt idx="941">
                  <c:v>8</c:v>
                </c:pt>
                <c:pt idx="942">
                  <c:v>7.12</c:v>
                </c:pt>
                <c:pt idx="943">
                  <c:v>6.5010000000000003</c:v>
                </c:pt>
                <c:pt idx="944">
                  <c:v>6.8209999999999997</c:v>
                </c:pt>
                <c:pt idx="945">
                  <c:v>7.1059999999999999</c:v>
                </c:pt>
                <c:pt idx="946">
                  <c:v>5.8419999999999996</c:v>
                </c:pt>
                <c:pt idx="947">
                  <c:v>5.6769999999999996</c:v>
                </c:pt>
                <c:pt idx="948">
                  <c:v>6.9740000000000002</c:v>
                </c:pt>
                <c:pt idx="949">
                  <c:v>7.8440000000000003</c:v>
                </c:pt>
                <c:pt idx="950">
                  <c:v>8.9550000000000001</c:v>
                </c:pt>
                <c:pt idx="951">
                  <c:v>7.6870000000000003</c:v>
                </c:pt>
                <c:pt idx="952">
                  <c:v>7.8630000000000004</c:v>
                </c:pt>
                <c:pt idx="953">
                  <c:v>8</c:v>
                </c:pt>
                <c:pt idx="954">
                  <c:v>8.4870000000000001</c:v>
                </c:pt>
                <c:pt idx="955">
                  <c:v>6.827</c:v>
                </c:pt>
                <c:pt idx="956">
                  <c:v>5.625</c:v>
                </c:pt>
                <c:pt idx="957">
                  <c:v>7.4420000000000002</c:v>
                </c:pt>
                <c:pt idx="958">
                  <c:v>7.327</c:v>
                </c:pt>
                <c:pt idx="959">
                  <c:v>7.7359999999999998</c:v>
                </c:pt>
                <c:pt idx="960">
                  <c:v>9.3629999999999995</c:v>
                </c:pt>
                <c:pt idx="961">
                  <c:v>7.6539999999999999</c:v>
                </c:pt>
                <c:pt idx="962">
                  <c:v>7.2089999999999996</c:v>
                </c:pt>
                <c:pt idx="963">
                  <c:v>8.1349999999999998</c:v>
                </c:pt>
                <c:pt idx="964">
                  <c:v>6.6580000000000004</c:v>
                </c:pt>
                <c:pt idx="965">
                  <c:v>5.4640000000000004</c:v>
                </c:pt>
                <c:pt idx="966">
                  <c:v>5.8979999999999997</c:v>
                </c:pt>
                <c:pt idx="967">
                  <c:v>8.8219999999999992</c:v>
                </c:pt>
                <c:pt idx="968">
                  <c:v>8.4870000000000001</c:v>
                </c:pt>
                <c:pt idx="969">
                  <c:v>9.2170000000000005</c:v>
                </c:pt>
                <c:pt idx="970">
                  <c:v>6.1609999999999996</c:v>
                </c:pt>
                <c:pt idx="971">
                  <c:v>4.6429999999999998</c:v>
                </c:pt>
                <c:pt idx="972">
                  <c:v>4.7389999999999999</c:v>
                </c:pt>
                <c:pt idx="973">
                  <c:v>5.3490000000000002</c:v>
                </c:pt>
                <c:pt idx="974">
                  <c:v>8.2370000000000001</c:v>
                </c:pt>
                <c:pt idx="975">
                  <c:v>7.7770000000000001</c:v>
                </c:pt>
                <c:pt idx="976">
                  <c:v>6.9560000000000004</c:v>
                </c:pt>
                <c:pt idx="977">
                  <c:v>6.1130000000000004</c:v>
                </c:pt>
                <c:pt idx="978">
                  <c:v>6.9539999999999997</c:v>
                </c:pt>
                <c:pt idx="979">
                  <c:v>5.5810000000000004</c:v>
                </c:pt>
                <c:pt idx="980">
                  <c:v>6.1050000000000004</c:v>
                </c:pt>
                <c:pt idx="981">
                  <c:v>6.484</c:v>
                </c:pt>
                <c:pt idx="982">
                  <c:v>5.36</c:v>
                </c:pt>
                <c:pt idx="983">
                  <c:v>5.1079999999999997</c:v>
                </c:pt>
                <c:pt idx="984">
                  <c:v>5.3949999999999996</c:v>
                </c:pt>
                <c:pt idx="985">
                  <c:v>6.5979999999999999</c:v>
                </c:pt>
                <c:pt idx="986">
                  <c:v>6.444</c:v>
                </c:pt>
                <c:pt idx="987">
                  <c:v>5.2869999999999999</c:v>
                </c:pt>
                <c:pt idx="988">
                  <c:v>5.8159999999999998</c:v>
                </c:pt>
                <c:pt idx="989">
                  <c:v>7.859</c:v>
                </c:pt>
                <c:pt idx="990">
                  <c:v>4.6580000000000004</c:v>
                </c:pt>
                <c:pt idx="991">
                  <c:v>5.2439999999999998</c:v>
                </c:pt>
                <c:pt idx="992">
                  <c:v>6.6479999999999997</c:v>
                </c:pt>
                <c:pt idx="993">
                  <c:v>7.3680000000000003</c:v>
                </c:pt>
                <c:pt idx="994">
                  <c:v>5.5060000000000002</c:v>
                </c:pt>
                <c:pt idx="995">
                  <c:v>7.4109999999999996</c:v>
                </c:pt>
                <c:pt idx="996">
                  <c:v>8.5370000000000008</c:v>
                </c:pt>
                <c:pt idx="997">
                  <c:v>7.4649999999999999</c:v>
                </c:pt>
                <c:pt idx="998">
                  <c:v>8.25</c:v>
                </c:pt>
                <c:pt idx="999">
                  <c:v>6.49</c:v>
                </c:pt>
                <c:pt idx="1000">
                  <c:v>7.9930000000000003</c:v>
                </c:pt>
                <c:pt idx="1001">
                  <c:v>6.9480000000000004</c:v>
                </c:pt>
                <c:pt idx="1002">
                  <c:v>8.1289999999999996</c:v>
                </c:pt>
                <c:pt idx="1003">
                  <c:v>7.1210000000000004</c:v>
                </c:pt>
                <c:pt idx="1004">
                  <c:v>7.923</c:v>
                </c:pt>
                <c:pt idx="1005">
                  <c:v>6.681</c:v>
                </c:pt>
                <c:pt idx="1006">
                  <c:v>5.93</c:v>
                </c:pt>
                <c:pt idx="1007">
                  <c:v>4.9219999999999997</c:v>
                </c:pt>
                <c:pt idx="1008">
                  <c:v>5.782</c:v>
                </c:pt>
                <c:pt idx="1009">
                  <c:v>7.3109999999999999</c:v>
                </c:pt>
                <c:pt idx="1010">
                  <c:v>8.5839999999999996</c:v>
                </c:pt>
                <c:pt idx="1011">
                  <c:v>8.6440000000000001</c:v>
                </c:pt>
                <c:pt idx="1012">
                  <c:v>8.5009999999999994</c:v>
                </c:pt>
                <c:pt idx="1013">
                  <c:v>8.8119999999999994</c:v>
                </c:pt>
                <c:pt idx="1014">
                  <c:v>8.2899999999999991</c:v>
                </c:pt>
                <c:pt idx="1015">
                  <c:v>10.253</c:v>
                </c:pt>
                <c:pt idx="1016">
                  <c:v>9.2769999999999992</c:v>
                </c:pt>
                <c:pt idx="1017">
                  <c:v>8.4</c:v>
                </c:pt>
                <c:pt idx="1018">
                  <c:v>8.5109999999999992</c:v>
                </c:pt>
                <c:pt idx="1019">
                  <c:v>8.4359999999999999</c:v>
                </c:pt>
                <c:pt idx="1020">
                  <c:v>8.3689999999999998</c:v>
                </c:pt>
                <c:pt idx="1021">
                  <c:v>8.077</c:v>
                </c:pt>
                <c:pt idx="1022">
                  <c:v>7.593</c:v>
                </c:pt>
                <c:pt idx="1023">
                  <c:v>6.7080000000000002</c:v>
                </c:pt>
                <c:pt idx="1024">
                  <c:v>5.0590000000000002</c:v>
                </c:pt>
                <c:pt idx="1025">
                  <c:v>7.968</c:v>
                </c:pt>
                <c:pt idx="1026">
                  <c:v>8.7360000000000007</c:v>
                </c:pt>
                <c:pt idx="1027">
                  <c:v>7.7539999999999996</c:v>
                </c:pt>
                <c:pt idx="1028">
                  <c:v>9.1020000000000003</c:v>
                </c:pt>
                <c:pt idx="1029">
                  <c:v>6.7610000000000001</c:v>
                </c:pt>
                <c:pt idx="1030">
                  <c:v>7.633</c:v>
                </c:pt>
                <c:pt idx="1031">
                  <c:v>8.5630000000000006</c:v>
                </c:pt>
                <c:pt idx="1032">
                  <c:v>8.7469999999999999</c:v>
                </c:pt>
                <c:pt idx="1033">
                  <c:v>7.1109999999999998</c:v>
                </c:pt>
                <c:pt idx="1034">
                  <c:v>6.5469999999999997</c:v>
                </c:pt>
                <c:pt idx="1035">
                  <c:v>9.5239999999999991</c:v>
                </c:pt>
                <c:pt idx="1036">
                  <c:v>10.069000000000001</c:v>
                </c:pt>
                <c:pt idx="1037">
                  <c:v>6.6760000000000002</c:v>
                </c:pt>
                <c:pt idx="1038">
                  <c:v>6.4020000000000001</c:v>
                </c:pt>
                <c:pt idx="1039">
                  <c:v>7.7510000000000003</c:v>
                </c:pt>
                <c:pt idx="1040">
                  <c:v>9.3819999999999997</c:v>
                </c:pt>
                <c:pt idx="1041">
                  <c:v>10.781000000000001</c:v>
                </c:pt>
                <c:pt idx="1042">
                  <c:v>11.803000000000001</c:v>
                </c:pt>
                <c:pt idx="1043">
                  <c:v>11.006</c:v>
                </c:pt>
                <c:pt idx="1044">
                  <c:v>10.38</c:v>
                </c:pt>
                <c:pt idx="1045">
                  <c:v>9.5860000000000003</c:v>
                </c:pt>
                <c:pt idx="1046">
                  <c:v>6.7519999999999998</c:v>
                </c:pt>
                <c:pt idx="1047">
                  <c:v>6.6769999999999996</c:v>
                </c:pt>
                <c:pt idx="1048">
                  <c:v>7.8010000000000002</c:v>
                </c:pt>
                <c:pt idx="1049">
                  <c:v>9.5459999999999994</c:v>
                </c:pt>
                <c:pt idx="1050">
                  <c:v>7.66</c:v>
                </c:pt>
                <c:pt idx="1051">
                  <c:v>5.907</c:v>
                </c:pt>
                <c:pt idx="1052">
                  <c:v>5.15</c:v>
                </c:pt>
                <c:pt idx="1053">
                  <c:v>6.2910000000000004</c:v>
                </c:pt>
                <c:pt idx="1054">
                  <c:v>9.0289999999999999</c:v>
                </c:pt>
                <c:pt idx="1055">
                  <c:v>8.0410000000000004</c:v>
                </c:pt>
                <c:pt idx="1056">
                  <c:v>10.834</c:v>
                </c:pt>
                <c:pt idx="1057">
                  <c:v>10.532999999999999</c:v>
                </c:pt>
                <c:pt idx="1058">
                  <c:v>9.5459999999999994</c:v>
                </c:pt>
                <c:pt idx="1059">
                  <c:v>10.602</c:v>
                </c:pt>
                <c:pt idx="1060">
                  <c:v>11.065</c:v>
                </c:pt>
                <c:pt idx="1061">
                  <c:v>10.622999999999999</c:v>
                </c:pt>
                <c:pt idx="1062">
                  <c:v>10.856</c:v>
                </c:pt>
                <c:pt idx="1063">
                  <c:v>9.1379999999999999</c:v>
                </c:pt>
                <c:pt idx="1064">
                  <c:v>9.65</c:v>
                </c:pt>
              </c:numCache>
            </c:numRef>
          </c:xVal>
          <c:yVal>
            <c:numRef>
              <c:f>'Lutz48m vs AVA'!$O$4:$O$1068</c:f>
              <c:numCache>
                <c:formatCode>#,##0.0</c:formatCode>
                <c:ptCount val="1065"/>
                <c:pt idx="0">
                  <c:v>9.24</c:v>
                </c:pt>
                <c:pt idx="1">
                  <c:v>9.94</c:v>
                </c:pt>
                <c:pt idx="2">
                  <c:v>10.72</c:v>
                </c:pt>
                <c:pt idx="3">
                  <c:v>9.23</c:v>
                </c:pt>
                <c:pt idx="4">
                  <c:v>11.87</c:v>
                </c:pt>
                <c:pt idx="5">
                  <c:v>11.92</c:v>
                </c:pt>
                <c:pt idx="6">
                  <c:v>11.41</c:v>
                </c:pt>
                <c:pt idx="7">
                  <c:v>13.51</c:v>
                </c:pt>
                <c:pt idx="8">
                  <c:v>13.34</c:v>
                </c:pt>
                <c:pt idx="9">
                  <c:v>14.1</c:v>
                </c:pt>
                <c:pt idx="10">
                  <c:v>11.36</c:v>
                </c:pt>
                <c:pt idx="11">
                  <c:v>7.34</c:v>
                </c:pt>
                <c:pt idx="12">
                  <c:v>6.04</c:v>
                </c:pt>
                <c:pt idx="13">
                  <c:v>7.82</c:v>
                </c:pt>
                <c:pt idx="14">
                  <c:v>7.85</c:v>
                </c:pt>
                <c:pt idx="15">
                  <c:v>6.98</c:v>
                </c:pt>
                <c:pt idx="16">
                  <c:v>6.71</c:v>
                </c:pt>
                <c:pt idx="17">
                  <c:v>10.33</c:v>
                </c:pt>
                <c:pt idx="18">
                  <c:v>10.75</c:v>
                </c:pt>
                <c:pt idx="19">
                  <c:v>5.91</c:v>
                </c:pt>
                <c:pt idx="20">
                  <c:v>7.65</c:v>
                </c:pt>
                <c:pt idx="21">
                  <c:v>9.76</c:v>
                </c:pt>
                <c:pt idx="22">
                  <c:v>9.56</c:v>
                </c:pt>
                <c:pt idx="23">
                  <c:v>9.81</c:v>
                </c:pt>
                <c:pt idx="24">
                  <c:v>10.96</c:v>
                </c:pt>
                <c:pt idx="25">
                  <c:v>12.87</c:v>
                </c:pt>
                <c:pt idx="26">
                  <c:v>10.57</c:v>
                </c:pt>
                <c:pt idx="27">
                  <c:v>9.41</c:v>
                </c:pt>
                <c:pt idx="28" formatCode="0.0">
                  <c:v>7.5</c:v>
                </c:pt>
                <c:pt idx="29" formatCode="0.0">
                  <c:v>9.3800000000000008</c:v>
                </c:pt>
                <c:pt idx="30" formatCode="0.0">
                  <c:v>9.07</c:v>
                </c:pt>
                <c:pt idx="31" formatCode="0.0">
                  <c:v>9.7100000000000009</c:v>
                </c:pt>
                <c:pt idx="32" formatCode="0.0">
                  <c:v>12.56</c:v>
                </c:pt>
                <c:pt idx="33" formatCode="0.0">
                  <c:v>13.8</c:v>
                </c:pt>
                <c:pt idx="34" formatCode="0.0">
                  <c:v>14.59</c:v>
                </c:pt>
                <c:pt idx="35" formatCode="0.0">
                  <c:v>12.7</c:v>
                </c:pt>
                <c:pt idx="36" formatCode="0.0">
                  <c:v>13.32</c:v>
                </c:pt>
                <c:pt idx="37" formatCode="0.0">
                  <c:v>12.31</c:v>
                </c:pt>
                <c:pt idx="38" formatCode="0.0">
                  <c:v>12.68</c:v>
                </c:pt>
                <c:pt idx="39" formatCode="0.0">
                  <c:v>14.62</c:v>
                </c:pt>
                <c:pt idx="40" formatCode="0.0">
                  <c:v>12</c:v>
                </c:pt>
                <c:pt idx="41" formatCode="0.0">
                  <c:v>8.9600000000000009</c:v>
                </c:pt>
                <c:pt idx="42" formatCode="0.0">
                  <c:v>11.44</c:v>
                </c:pt>
                <c:pt idx="43" formatCode="0.0">
                  <c:v>12.51</c:v>
                </c:pt>
                <c:pt idx="44" formatCode="0.0">
                  <c:v>15.14</c:v>
                </c:pt>
                <c:pt idx="45" formatCode="0.0">
                  <c:v>11.44</c:v>
                </c:pt>
                <c:pt idx="46" formatCode="0.0">
                  <c:v>10.19</c:v>
                </c:pt>
                <c:pt idx="47" formatCode="0.0">
                  <c:v>10.62</c:v>
                </c:pt>
                <c:pt idx="48" formatCode="0.0">
                  <c:v>13.05</c:v>
                </c:pt>
                <c:pt idx="49" formatCode="0.0">
                  <c:v>11.49</c:v>
                </c:pt>
                <c:pt idx="50" formatCode="0.0">
                  <c:v>11.07</c:v>
                </c:pt>
                <c:pt idx="51" formatCode="0.0">
                  <c:v>9.56</c:v>
                </c:pt>
                <c:pt idx="52" formatCode="0.0">
                  <c:v>11.76</c:v>
                </c:pt>
                <c:pt idx="53" formatCode="0.0">
                  <c:v>11.83</c:v>
                </c:pt>
                <c:pt idx="54" formatCode="0.0">
                  <c:v>12.62</c:v>
                </c:pt>
                <c:pt idx="55" formatCode="0.0">
                  <c:v>10.16</c:v>
                </c:pt>
                <c:pt idx="56" formatCode="0.0">
                  <c:v>8.89</c:v>
                </c:pt>
                <c:pt idx="57" formatCode="0.0">
                  <c:v>8.3800000000000008</c:v>
                </c:pt>
                <c:pt idx="58" formatCode="0.0">
                  <c:v>8.51</c:v>
                </c:pt>
                <c:pt idx="59" formatCode="0.0">
                  <c:v>8.0299999999999994</c:v>
                </c:pt>
                <c:pt idx="60" formatCode="0.0">
                  <c:v>11.06</c:v>
                </c:pt>
                <c:pt idx="61" formatCode="0.0">
                  <c:v>11.25</c:v>
                </c:pt>
                <c:pt idx="62" formatCode="0.0">
                  <c:v>10.48</c:v>
                </c:pt>
                <c:pt idx="63" formatCode="0.0">
                  <c:v>8.5500000000000007</c:v>
                </c:pt>
                <c:pt idx="64" formatCode="0.0">
                  <c:v>4.6900000000000004</c:v>
                </c:pt>
                <c:pt idx="65" formatCode="0.0">
                  <c:v>6.79</c:v>
                </c:pt>
                <c:pt idx="66" formatCode="0.0">
                  <c:v>5.69</c:v>
                </c:pt>
                <c:pt idx="67" formatCode="0.0">
                  <c:v>5.57</c:v>
                </c:pt>
                <c:pt idx="68" formatCode="0.0">
                  <c:v>4.04</c:v>
                </c:pt>
                <c:pt idx="69" formatCode="0.0">
                  <c:v>5.89</c:v>
                </c:pt>
                <c:pt idx="70" formatCode="0.0">
                  <c:v>6.81</c:v>
                </c:pt>
                <c:pt idx="71" formatCode="0.0">
                  <c:v>8.5299999999999994</c:v>
                </c:pt>
                <c:pt idx="72" formatCode="0.0">
                  <c:v>8.08</c:v>
                </c:pt>
                <c:pt idx="73" formatCode="0.0">
                  <c:v>8.5</c:v>
                </c:pt>
                <c:pt idx="74" formatCode="0.0">
                  <c:v>12.68</c:v>
                </c:pt>
                <c:pt idx="75" formatCode="0.0">
                  <c:v>10.37</c:v>
                </c:pt>
                <c:pt idx="76" formatCode="0.0">
                  <c:v>7.41</c:v>
                </c:pt>
                <c:pt idx="77" formatCode="0.0">
                  <c:v>7.42</c:v>
                </c:pt>
                <c:pt idx="78" formatCode="0.0">
                  <c:v>5.77</c:v>
                </c:pt>
                <c:pt idx="79" formatCode="0.0">
                  <c:v>5.05</c:v>
                </c:pt>
                <c:pt idx="80" formatCode="0.0">
                  <c:v>8.01</c:v>
                </c:pt>
                <c:pt idx="81" formatCode="0.0">
                  <c:v>9.24</c:v>
                </c:pt>
                <c:pt idx="82" formatCode="0.0">
                  <c:v>7.75</c:v>
                </c:pt>
                <c:pt idx="83" formatCode="0.0">
                  <c:v>7.03</c:v>
                </c:pt>
                <c:pt idx="84" formatCode="0.0">
                  <c:v>7.04</c:v>
                </c:pt>
                <c:pt idx="85" formatCode="0.0">
                  <c:v>7.81</c:v>
                </c:pt>
                <c:pt idx="86" formatCode="0.0">
                  <c:v>8.49</c:v>
                </c:pt>
                <c:pt idx="87" formatCode="0.0">
                  <c:v>9.5</c:v>
                </c:pt>
                <c:pt idx="88" formatCode="0.0">
                  <c:v>8.3800000000000008</c:v>
                </c:pt>
                <c:pt idx="89" formatCode="0.0">
                  <c:v>8.8390000000000004</c:v>
                </c:pt>
                <c:pt idx="90" formatCode="0.0">
                  <c:v>8.9879999999999995</c:v>
                </c:pt>
                <c:pt idx="91" formatCode="0.0">
                  <c:v>6.7359999999999998</c:v>
                </c:pt>
                <c:pt idx="92" formatCode="0.0">
                  <c:v>6.9210000000000003</c:v>
                </c:pt>
                <c:pt idx="93" formatCode="0.0">
                  <c:v>5.8159999999999998</c:v>
                </c:pt>
                <c:pt idx="94" formatCode="0.0">
                  <c:v>7.4370000000000003</c:v>
                </c:pt>
                <c:pt idx="95" formatCode="0.0">
                  <c:v>7.4340000000000002</c:v>
                </c:pt>
                <c:pt idx="96" formatCode="0.0">
                  <c:v>4.3319999999999999</c:v>
                </c:pt>
                <c:pt idx="97" formatCode="0.0">
                  <c:v>2.5089999999999999</c:v>
                </c:pt>
                <c:pt idx="98" formatCode="0.0">
                  <c:v>2.67</c:v>
                </c:pt>
                <c:pt idx="99" formatCode="0.0">
                  <c:v>2.7450000000000001</c:v>
                </c:pt>
                <c:pt idx="100" formatCode="0.0">
                  <c:v>4.298</c:v>
                </c:pt>
                <c:pt idx="101" formatCode="0.0">
                  <c:v>3.302</c:v>
                </c:pt>
                <c:pt idx="102" formatCode="0.0">
                  <c:v>3.4870000000000001</c:v>
                </c:pt>
                <c:pt idx="103" formatCode="0.0">
                  <c:v>2.64</c:v>
                </c:pt>
                <c:pt idx="104" formatCode="0.0">
                  <c:v>3.64</c:v>
                </c:pt>
                <c:pt idx="105" formatCode="0.0">
                  <c:v>3.24</c:v>
                </c:pt>
                <c:pt idx="106" formatCode="0.0">
                  <c:v>3.3519999999999999</c:v>
                </c:pt>
                <c:pt idx="107" formatCode="0.0">
                  <c:v>2.194</c:v>
                </c:pt>
                <c:pt idx="108" formatCode="0.0">
                  <c:v>1.974</c:v>
                </c:pt>
                <c:pt idx="109" formatCode="0.0">
                  <c:v>3.3519999999999999</c:v>
                </c:pt>
                <c:pt idx="110" formatCode="0.0">
                  <c:v>2.6970000000000001</c:v>
                </c:pt>
                <c:pt idx="111" formatCode="0.0">
                  <c:v>2.778</c:v>
                </c:pt>
                <c:pt idx="112" formatCode="0.0">
                  <c:v>3.0270000000000001</c:v>
                </c:pt>
                <c:pt idx="113" formatCode="0.0">
                  <c:v>2.956</c:v>
                </c:pt>
                <c:pt idx="114" formatCode="0.0">
                  <c:v>2.4129999999999998</c:v>
                </c:pt>
                <c:pt idx="115" formatCode="0.0">
                  <c:v>3.109</c:v>
                </c:pt>
                <c:pt idx="116" formatCode="0.0">
                  <c:v>3.6930000000000001</c:v>
                </c:pt>
                <c:pt idx="117" formatCode="0.0">
                  <c:v>3.343</c:v>
                </c:pt>
                <c:pt idx="118" formatCode="0.0">
                  <c:v>2.9980000000000002</c:v>
                </c:pt>
                <c:pt idx="119" formatCode="0.0">
                  <c:v>2.4780000000000002</c:v>
                </c:pt>
                <c:pt idx="120" formatCode="0.0">
                  <c:v>2.6520000000000001</c:v>
                </c:pt>
                <c:pt idx="121" formatCode="0.0">
                  <c:v>4.7850000000000001</c:v>
                </c:pt>
                <c:pt idx="122" formatCode="0.0">
                  <c:v>3.802</c:v>
                </c:pt>
                <c:pt idx="123" formatCode="0.0">
                  <c:v>2.9809999999999999</c:v>
                </c:pt>
                <c:pt idx="124">
                  <c:v>2.819</c:v>
                </c:pt>
                <c:pt idx="125">
                  <c:v>3.504</c:v>
                </c:pt>
                <c:pt idx="126">
                  <c:v>3.2639999999999998</c:v>
                </c:pt>
                <c:pt idx="127">
                  <c:v>3.1749999999999998</c:v>
                </c:pt>
                <c:pt idx="128">
                  <c:v>3.9039999999999999</c:v>
                </c:pt>
                <c:pt idx="129">
                  <c:v>3.0779999999999998</c:v>
                </c:pt>
                <c:pt idx="130">
                  <c:v>3.331</c:v>
                </c:pt>
                <c:pt idx="131">
                  <c:v>2.7730000000000001</c:v>
                </c:pt>
                <c:pt idx="132">
                  <c:v>3.94</c:v>
                </c:pt>
                <c:pt idx="133">
                  <c:v>5.5010000000000003</c:v>
                </c:pt>
                <c:pt idx="134">
                  <c:v>3.7690000000000001</c:v>
                </c:pt>
                <c:pt idx="135">
                  <c:v>5.218</c:v>
                </c:pt>
                <c:pt idx="136">
                  <c:v>7.6040000000000001</c:v>
                </c:pt>
                <c:pt idx="137">
                  <c:v>7.5529999999999999</c:v>
                </c:pt>
                <c:pt idx="138">
                  <c:v>6.0789999999999997</c:v>
                </c:pt>
                <c:pt idx="139">
                  <c:v>3.7589999999999999</c:v>
                </c:pt>
                <c:pt idx="140">
                  <c:v>3.1520000000000001</c:v>
                </c:pt>
                <c:pt idx="141">
                  <c:v>5.6639999999999997</c:v>
                </c:pt>
                <c:pt idx="142">
                  <c:v>6.1079999999999997</c:v>
                </c:pt>
                <c:pt idx="143">
                  <c:v>4.3339999999999996</c:v>
                </c:pt>
                <c:pt idx="144">
                  <c:v>4.1509999999999998</c:v>
                </c:pt>
                <c:pt idx="145">
                  <c:v>5.9909999999999997</c:v>
                </c:pt>
                <c:pt idx="146">
                  <c:v>5.41</c:v>
                </c:pt>
                <c:pt idx="147">
                  <c:v>5.1669999999999998</c:v>
                </c:pt>
                <c:pt idx="148">
                  <c:v>5.0739999999999998</c:v>
                </c:pt>
                <c:pt idx="149">
                  <c:v>3.38</c:v>
                </c:pt>
                <c:pt idx="150">
                  <c:v>2.6190000000000002</c:v>
                </c:pt>
                <c:pt idx="151">
                  <c:v>2.7229999999999999</c:v>
                </c:pt>
                <c:pt idx="152">
                  <c:v>4.476</c:v>
                </c:pt>
                <c:pt idx="153">
                  <c:v>9.1620000000000008</c:v>
                </c:pt>
                <c:pt idx="154">
                  <c:v>6.6029999999999998</c:v>
                </c:pt>
                <c:pt idx="155">
                  <c:v>3.8319999999999999</c:v>
                </c:pt>
                <c:pt idx="156">
                  <c:v>4.9189999999999996</c:v>
                </c:pt>
                <c:pt idx="157">
                  <c:v>3.6230000000000002</c:v>
                </c:pt>
                <c:pt idx="158">
                  <c:v>2.5649999999999999</c:v>
                </c:pt>
                <c:pt idx="159">
                  <c:v>2.927</c:v>
                </c:pt>
                <c:pt idx="160">
                  <c:v>3.5350000000000001</c:v>
                </c:pt>
                <c:pt idx="161">
                  <c:v>3.2189999999999999</c:v>
                </c:pt>
                <c:pt idx="162">
                  <c:v>2.419</c:v>
                </c:pt>
                <c:pt idx="163">
                  <c:v>2.625</c:v>
                </c:pt>
                <c:pt idx="164">
                  <c:v>2.5299999999999998</c:v>
                </c:pt>
                <c:pt idx="165">
                  <c:v>3.431</c:v>
                </c:pt>
                <c:pt idx="166">
                  <c:v>4.6630000000000003</c:v>
                </c:pt>
                <c:pt idx="167">
                  <c:v>4.9119999999999999</c:v>
                </c:pt>
                <c:pt idx="168">
                  <c:v>4.766</c:v>
                </c:pt>
                <c:pt idx="169">
                  <c:v>7.569</c:v>
                </c:pt>
                <c:pt idx="170">
                  <c:v>6.6970000000000001</c:v>
                </c:pt>
                <c:pt idx="171">
                  <c:v>6.3360000000000003</c:v>
                </c:pt>
                <c:pt idx="172">
                  <c:v>3.266</c:v>
                </c:pt>
                <c:pt idx="173">
                  <c:v>2.7709999999999999</c:v>
                </c:pt>
                <c:pt idx="174">
                  <c:v>3.6459999999999999</c:v>
                </c:pt>
                <c:pt idx="175">
                  <c:v>3.2440000000000002</c:v>
                </c:pt>
                <c:pt idx="176">
                  <c:v>4.5739999999999998</c:v>
                </c:pt>
                <c:pt idx="177">
                  <c:v>6.4269999999999996</c:v>
                </c:pt>
                <c:pt idx="178">
                  <c:v>9.8559999999999999</c:v>
                </c:pt>
                <c:pt idx="179">
                  <c:v>7.5869999999999997</c:v>
                </c:pt>
                <c:pt idx="180">
                  <c:v>4.4870000000000001</c:v>
                </c:pt>
                <c:pt idx="181">
                  <c:v>3.74</c:v>
                </c:pt>
                <c:pt idx="182">
                  <c:v>3.2320000000000002</c:v>
                </c:pt>
                <c:pt idx="183">
                  <c:v>2.9409999999999998</c:v>
                </c:pt>
                <c:pt idx="184">
                  <c:v>3.4060000000000001</c:v>
                </c:pt>
                <c:pt idx="185">
                  <c:v>3.4689999999999999</c:v>
                </c:pt>
                <c:pt idx="186">
                  <c:v>2.5760000000000001</c:v>
                </c:pt>
                <c:pt idx="187">
                  <c:v>3.016</c:v>
                </c:pt>
                <c:pt idx="188">
                  <c:v>5.1360000000000001</c:v>
                </c:pt>
                <c:pt idx="189">
                  <c:v>4.0830000000000002</c:v>
                </c:pt>
                <c:pt idx="190">
                  <c:v>4.7430000000000003</c:v>
                </c:pt>
                <c:pt idx="191">
                  <c:v>5.4779999999999998</c:v>
                </c:pt>
                <c:pt idx="192">
                  <c:v>4.3860000000000001</c:v>
                </c:pt>
                <c:pt idx="193">
                  <c:v>3.891</c:v>
                </c:pt>
                <c:pt idx="194">
                  <c:v>3.4409999999999998</c:v>
                </c:pt>
                <c:pt idx="195">
                  <c:v>2.351</c:v>
                </c:pt>
                <c:pt idx="196">
                  <c:v>3.403</c:v>
                </c:pt>
                <c:pt idx="197">
                  <c:v>3.5779999999999998</c:v>
                </c:pt>
                <c:pt idx="198">
                  <c:v>3.044</c:v>
                </c:pt>
                <c:pt idx="199">
                  <c:v>3.21</c:v>
                </c:pt>
                <c:pt idx="200">
                  <c:v>3.0489999999999999</c:v>
                </c:pt>
                <c:pt idx="201">
                  <c:v>3.863</c:v>
                </c:pt>
                <c:pt idx="202">
                  <c:v>4.0860000000000003</c:v>
                </c:pt>
                <c:pt idx="203">
                  <c:v>6.2240000000000002</c:v>
                </c:pt>
                <c:pt idx="204">
                  <c:v>2.891</c:v>
                </c:pt>
                <c:pt idx="205">
                  <c:v>2.4660000000000002</c:v>
                </c:pt>
                <c:pt idx="206">
                  <c:v>3.9180000000000001</c:v>
                </c:pt>
                <c:pt idx="207">
                  <c:v>7.0540000000000003</c:v>
                </c:pt>
                <c:pt idx="208">
                  <c:v>5.9370000000000003</c:v>
                </c:pt>
                <c:pt idx="209">
                  <c:v>4.59</c:v>
                </c:pt>
                <c:pt idx="210">
                  <c:v>3.4180000000000001</c:v>
                </c:pt>
                <c:pt idx="211">
                  <c:v>3.1219999999999999</c:v>
                </c:pt>
                <c:pt idx="212">
                  <c:v>3.7109999999999999</c:v>
                </c:pt>
                <c:pt idx="213">
                  <c:v>2.839</c:v>
                </c:pt>
                <c:pt idx="214">
                  <c:v>2.9020000000000001</c:v>
                </c:pt>
                <c:pt idx="215">
                  <c:v>3.1469999999999998</c:v>
                </c:pt>
                <c:pt idx="216">
                  <c:v>3.512</c:v>
                </c:pt>
                <c:pt idx="217">
                  <c:v>3.21</c:v>
                </c:pt>
                <c:pt idx="218">
                  <c:v>2.6419999999999999</c:v>
                </c:pt>
                <c:pt idx="219">
                  <c:v>3.2949999999999999</c:v>
                </c:pt>
                <c:pt idx="220">
                  <c:v>2.859</c:v>
                </c:pt>
                <c:pt idx="221">
                  <c:v>3.8759999999999999</c:v>
                </c:pt>
                <c:pt idx="222">
                  <c:v>3.427</c:v>
                </c:pt>
                <c:pt idx="223">
                  <c:v>2.9569999999999999</c:v>
                </c:pt>
                <c:pt idx="224">
                  <c:v>3.1480000000000001</c:v>
                </c:pt>
                <c:pt idx="225">
                  <c:v>3.6190000000000002</c:v>
                </c:pt>
                <c:pt idx="226">
                  <c:v>2.7240000000000002</c:v>
                </c:pt>
                <c:pt idx="227">
                  <c:v>2.9670000000000001</c:v>
                </c:pt>
                <c:pt idx="228">
                  <c:v>2.6819999999999999</c:v>
                </c:pt>
                <c:pt idx="229">
                  <c:v>2.448</c:v>
                </c:pt>
                <c:pt idx="230">
                  <c:v>2.6150000000000002</c:v>
                </c:pt>
                <c:pt idx="231">
                  <c:v>2.855</c:v>
                </c:pt>
                <c:pt idx="232">
                  <c:v>3.1190000000000002</c:v>
                </c:pt>
                <c:pt idx="233">
                  <c:v>2.92</c:v>
                </c:pt>
                <c:pt idx="234">
                  <c:v>3.105</c:v>
                </c:pt>
                <c:pt idx="235">
                  <c:v>3.49</c:v>
                </c:pt>
                <c:pt idx="236">
                  <c:v>3.4870000000000001</c:v>
                </c:pt>
                <c:pt idx="237">
                  <c:v>3.6640000000000001</c:v>
                </c:pt>
                <c:pt idx="238">
                  <c:v>3.403</c:v>
                </c:pt>
                <c:pt idx="239">
                  <c:v>2.66</c:v>
                </c:pt>
                <c:pt idx="240">
                  <c:v>2.8919999999999999</c:v>
                </c:pt>
                <c:pt idx="241">
                  <c:v>3.1829999999999998</c:v>
                </c:pt>
                <c:pt idx="242">
                  <c:v>2.9350000000000001</c:v>
                </c:pt>
                <c:pt idx="243">
                  <c:v>2.7050000000000001</c:v>
                </c:pt>
                <c:pt idx="244">
                  <c:v>2.7850000000000001</c:v>
                </c:pt>
                <c:pt idx="245">
                  <c:v>2.3029999999999999</c:v>
                </c:pt>
                <c:pt idx="246">
                  <c:v>2.4580000000000002</c:v>
                </c:pt>
                <c:pt idx="247">
                  <c:v>2.8530000000000002</c:v>
                </c:pt>
                <c:pt idx="248">
                  <c:v>2.86</c:v>
                </c:pt>
                <c:pt idx="249">
                  <c:v>2.4289999999999998</c:v>
                </c:pt>
                <c:pt idx="250">
                  <c:v>2.19</c:v>
                </c:pt>
                <c:pt idx="251">
                  <c:v>2.581</c:v>
                </c:pt>
                <c:pt idx="252">
                  <c:v>1.9379999999999999</c:v>
                </c:pt>
                <c:pt idx="253">
                  <c:v>2.4049999999999998</c:v>
                </c:pt>
                <c:pt idx="254">
                  <c:v>2.5070000000000001</c:v>
                </c:pt>
                <c:pt idx="255">
                  <c:v>2.7759999999999998</c:v>
                </c:pt>
                <c:pt idx="256">
                  <c:v>3.5019999999999998</c:v>
                </c:pt>
                <c:pt idx="257">
                  <c:v>2.4660000000000002</c:v>
                </c:pt>
                <c:pt idx="258">
                  <c:v>3.2429999999999999</c:v>
                </c:pt>
                <c:pt idx="259">
                  <c:v>1.5089999999999999</c:v>
                </c:pt>
                <c:pt idx="260">
                  <c:v>3.5339999999999998</c:v>
                </c:pt>
                <c:pt idx="261">
                  <c:v>2.69</c:v>
                </c:pt>
                <c:pt idx="262">
                  <c:v>3.319</c:v>
                </c:pt>
                <c:pt idx="263">
                  <c:v>3.1080000000000001</c:v>
                </c:pt>
                <c:pt idx="264">
                  <c:v>2.2610000000000001</c:v>
                </c:pt>
                <c:pt idx="265">
                  <c:v>2.2490000000000001</c:v>
                </c:pt>
                <c:pt idx="266">
                  <c:v>2.8119999999999998</c:v>
                </c:pt>
                <c:pt idx="267">
                  <c:v>2.8380000000000001</c:v>
                </c:pt>
                <c:pt idx="268">
                  <c:v>3.242</c:v>
                </c:pt>
                <c:pt idx="269">
                  <c:v>3.2229999999999999</c:v>
                </c:pt>
                <c:pt idx="270">
                  <c:v>2.625</c:v>
                </c:pt>
                <c:pt idx="271">
                  <c:v>2.6030000000000002</c:v>
                </c:pt>
                <c:pt idx="272">
                  <c:v>2.4590000000000001</c:v>
                </c:pt>
                <c:pt idx="273">
                  <c:v>2.9569999999999999</c:v>
                </c:pt>
                <c:pt idx="274">
                  <c:v>2.7269999999999999</c:v>
                </c:pt>
                <c:pt idx="275">
                  <c:v>2.7370000000000001</c:v>
                </c:pt>
                <c:pt idx="276">
                  <c:v>4.5549999999999997</c:v>
                </c:pt>
                <c:pt idx="277">
                  <c:v>4.2949999999999999</c:v>
                </c:pt>
                <c:pt idx="278">
                  <c:v>3.1059999999999999</c:v>
                </c:pt>
                <c:pt idx="279">
                  <c:v>4.4790000000000001</c:v>
                </c:pt>
                <c:pt idx="280">
                  <c:v>4.3940000000000001</c:v>
                </c:pt>
                <c:pt idx="281">
                  <c:v>3.4140000000000001</c:v>
                </c:pt>
                <c:pt idx="282">
                  <c:v>2.121</c:v>
                </c:pt>
                <c:pt idx="283">
                  <c:v>2.286</c:v>
                </c:pt>
                <c:pt idx="284">
                  <c:v>2.5830000000000002</c:v>
                </c:pt>
                <c:pt idx="285">
                  <c:v>2.9129999999999998</c:v>
                </c:pt>
                <c:pt idx="286">
                  <c:v>2.2850000000000001</c:v>
                </c:pt>
                <c:pt idx="287">
                  <c:v>2.8730000000000002</c:v>
                </c:pt>
                <c:pt idx="288">
                  <c:v>2.7029999999999998</c:v>
                </c:pt>
                <c:pt idx="289">
                  <c:v>3.762</c:v>
                </c:pt>
                <c:pt idx="290">
                  <c:v>2.6389999999999998</c:v>
                </c:pt>
                <c:pt idx="291">
                  <c:v>3.5150000000000001</c:v>
                </c:pt>
                <c:pt idx="292">
                  <c:v>3.5910000000000002</c:v>
                </c:pt>
                <c:pt idx="293">
                  <c:v>4.4219999999999997</c:v>
                </c:pt>
                <c:pt idx="294">
                  <c:v>3.9860000000000002</c:v>
                </c:pt>
                <c:pt idx="295">
                  <c:v>3.15</c:v>
                </c:pt>
                <c:pt idx="296">
                  <c:v>3.274</c:v>
                </c:pt>
                <c:pt idx="297">
                  <c:v>6.9720000000000004</c:v>
                </c:pt>
                <c:pt idx="298">
                  <c:v>5.9820000000000002</c:v>
                </c:pt>
                <c:pt idx="299">
                  <c:v>4.3860000000000001</c:v>
                </c:pt>
                <c:pt idx="300">
                  <c:v>2.621</c:v>
                </c:pt>
                <c:pt idx="301">
                  <c:v>3.7120000000000002</c:v>
                </c:pt>
                <c:pt idx="302">
                  <c:v>7.7409999999999997</c:v>
                </c:pt>
                <c:pt idx="303">
                  <c:v>4.6180000000000003</c:v>
                </c:pt>
                <c:pt idx="304">
                  <c:v>5.1980000000000004</c:v>
                </c:pt>
                <c:pt idx="305">
                  <c:v>4.9409999999999998</c:v>
                </c:pt>
                <c:pt idx="306">
                  <c:v>4.2249999999999996</c:v>
                </c:pt>
                <c:pt idx="307">
                  <c:v>3.532</c:v>
                </c:pt>
                <c:pt idx="308">
                  <c:v>4.298</c:v>
                </c:pt>
                <c:pt idx="309">
                  <c:v>3.5449999999999999</c:v>
                </c:pt>
                <c:pt idx="310">
                  <c:v>5.4420000000000002</c:v>
                </c:pt>
                <c:pt idx="311">
                  <c:v>6.0970000000000004</c:v>
                </c:pt>
                <c:pt idx="312">
                  <c:v>4.2009999999999996</c:v>
                </c:pt>
                <c:pt idx="313">
                  <c:v>3.0539999999999998</c:v>
                </c:pt>
                <c:pt idx="314">
                  <c:v>3.6360000000000001</c:v>
                </c:pt>
                <c:pt idx="315">
                  <c:v>3.7829999999999999</c:v>
                </c:pt>
                <c:pt idx="316">
                  <c:v>3.5750000000000002</c:v>
                </c:pt>
                <c:pt idx="317">
                  <c:v>3.96</c:v>
                </c:pt>
                <c:pt idx="318">
                  <c:v>3.7879999999999998</c:v>
                </c:pt>
                <c:pt idx="319">
                  <c:v>4.4560000000000004</c:v>
                </c:pt>
                <c:pt idx="320">
                  <c:v>2.9729999999999999</c:v>
                </c:pt>
                <c:pt idx="321">
                  <c:v>2.1789999999999998</c:v>
                </c:pt>
                <c:pt idx="322">
                  <c:v>4.1429999999999998</c:v>
                </c:pt>
                <c:pt idx="323">
                  <c:v>3.6190000000000002</c:v>
                </c:pt>
                <c:pt idx="324">
                  <c:v>3.2360000000000002</c:v>
                </c:pt>
                <c:pt idx="325">
                  <c:v>4.0609999999999999</c:v>
                </c:pt>
                <c:pt idx="326">
                  <c:v>3.512</c:v>
                </c:pt>
                <c:pt idx="327">
                  <c:v>4.5529999999999999</c:v>
                </c:pt>
                <c:pt idx="328">
                  <c:v>6.4219999999999997</c:v>
                </c:pt>
                <c:pt idx="329">
                  <c:v>9.4779999999999998</c:v>
                </c:pt>
                <c:pt idx="330">
                  <c:v>5.6989999999999998</c:v>
                </c:pt>
                <c:pt idx="331">
                  <c:v>5.9349999999999996</c:v>
                </c:pt>
                <c:pt idx="332">
                  <c:v>8.4090000000000007</c:v>
                </c:pt>
                <c:pt idx="333">
                  <c:v>7.4950000000000001</c:v>
                </c:pt>
                <c:pt idx="334">
                  <c:v>5.274</c:v>
                </c:pt>
                <c:pt idx="335">
                  <c:v>4.9379999999999997</c:v>
                </c:pt>
                <c:pt idx="336">
                  <c:v>4.1769999999999996</c:v>
                </c:pt>
                <c:pt idx="337">
                  <c:v>6.4009999999999998</c:v>
                </c:pt>
                <c:pt idx="338">
                  <c:v>10.968999999999999</c:v>
                </c:pt>
                <c:pt idx="339">
                  <c:v>9.7330000000000005</c:v>
                </c:pt>
                <c:pt idx="340">
                  <c:v>10.868</c:v>
                </c:pt>
                <c:pt idx="341">
                  <c:v>10.260999999999999</c:v>
                </c:pt>
                <c:pt idx="342">
                  <c:v>9.766</c:v>
                </c:pt>
                <c:pt idx="343">
                  <c:v>8.5790000000000006</c:v>
                </c:pt>
                <c:pt idx="344">
                  <c:v>7.3570000000000002</c:v>
                </c:pt>
                <c:pt idx="345">
                  <c:v>10.347</c:v>
                </c:pt>
                <c:pt idx="346">
                  <c:v>11.731999999999999</c:v>
                </c:pt>
                <c:pt idx="347">
                  <c:v>11.811</c:v>
                </c:pt>
                <c:pt idx="348">
                  <c:v>12.555999999999999</c:v>
                </c:pt>
                <c:pt idx="349">
                  <c:v>12.012</c:v>
                </c:pt>
                <c:pt idx="350">
                  <c:v>9.7780000000000005</c:v>
                </c:pt>
                <c:pt idx="351">
                  <c:v>11.409000000000001</c:v>
                </c:pt>
                <c:pt idx="352">
                  <c:v>10.944000000000001</c:v>
                </c:pt>
                <c:pt idx="353">
                  <c:v>10.298999999999999</c:v>
                </c:pt>
                <c:pt idx="354">
                  <c:v>8.7319999999999993</c:v>
                </c:pt>
                <c:pt idx="355">
                  <c:v>3.69</c:v>
                </c:pt>
                <c:pt idx="356">
                  <c:v>5.7009999999999996</c:v>
                </c:pt>
                <c:pt idx="357">
                  <c:v>8.7509999999999994</c:v>
                </c:pt>
                <c:pt idx="358">
                  <c:v>9.9499999999999993</c:v>
                </c:pt>
                <c:pt idx="359">
                  <c:v>6.1539999999999999</c:v>
                </c:pt>
                <c:pt idx="360">
                  <c:v>3.54</c:v>
                </c:pt>
                <c:pt idx="361">
                  <c:v>2.9180000000000001</c:v>
                </c:pt>
                <c:pt idx="362">
                  <c:v>3.67</c:v>
                </c:pt>
                <c:pt idx="363">
                  <c:v>5.4509999999999996</c:v>
                </c:pt>
                <c:pt idx="364">
                  <c:v>9.2219999999999995</c:v>
                </c:pt>
                <c:pt idx="365">
                  <c:v>5.7679999999999998</c:v>
                </c:pt>
                <c:pt idx="366">
                  <c:v>12.439</c:v>
                </c:pt>
                <c:pt idx="367">
                  <c:v>13.108000000000001</c:v>
                </c:pt>
                <c:pt idx="368">
                  <c:v>11.451000000000001</c:v>
                </c:pt>
                <c:pt idx="369">
                  <c:v>8.7240000000000002</c:v>
                </c:pt>
                <c:pt idx="370">
                  <c:v>6.8250000000000002</c:v>
                </c:pt>
                <c:pt idx="371">
                  <c:v>5.7169999999999996</c:v>
                </c:pt>
                <c:pt idx="372">
                  <c:v>10.284000000000001</c:v>
                </c:pt>
                <c:pt idx="373">
                  <c:v>11.874000000000001</c:v>
                </c:pt>
                <c:pt idx="374">
                  <c:v>11.17</c:v>
                </c:pt>
                <c:pt idx="375">
                  <c:v>10.074</c:v>
                </c:pt>
                <c:pt idx="376">
                  <c:v>10.531000000000001</c:v>
                </c:pt>
                <c:pt idx="377">
                  <c:v>10.026999999999999</c:v>
                </c:pt>
                <c:pt idx="378">
                  <c:v>12.193</c:v>
                </c:pt>
                <c:pt idx="379">
                  <c:v>14.124000000000001</c:v>
                </c:pt>
                <c:pt idx="380">
                  <c:v>15.654999999999999</c:v>
                </c:pt>
                <c:pt idx="381">
                  <c:v>14.061</c:v>
                </c:pt>
                <c:pt idx="382">
                  <c:v>12.914999999999999</c:v>
                </c:pt>
                <c:pt idx="383">
                  <c:v>13.656000000000001</c:v>
                </c:pt>
                <c:pt idx="384">
                  <c:v>12.957000000000001</c:v>
                </c:pt>
                <c:pt idx="385">
                  <c:v>13.151999999999999</c:v>
                </c:pt>
                <c:pt idx="386">
                  <c:v>11.266</c:v>
                </c:pt>
                <c:pt idx="387">
                  <c:v>10.991</c:v>
                </c:pt>
                <c:pt idx="388">
                  <c:v>8.2959999999999994</c:v>
                </c:pt>
                <c:pt idx="389">
                  <c:v>5.86</c:v>
                </c:pt>
                <c:pt idx="390">
                  <c:v>4.0380000000000003</c:v>
                </c:pt>
                <c:pt idx="391">
                  <c:v>7.1609999999999996</c:v>
                </c:pt>
                <c:pt idx="392">
                  <c:v>11.102</c:v>
                </c:pt>
                <c:pt idx="393" formatCode="0.0">
                  <c:v>13.294</c:v>
                </c:pt>
                <c:pt idx="394" formatCode="0.0">
                  <c:v>11.112</c:v>
                </c:pt>
                <c:pt idx="395" formatCode="0.0">
                  <c:v>11.097</c:v>
                </c:pt>
                <c:pt idx="396" formatCode="0.0">
                  <c:v>10.321</c:v>
                </c:pt>
                <c:pt idx="397" formatCode="0.0">
                  <c:v>9.5559999999999992</c:v>
                </c:pt>
                <c:pt idx="398" formatCode="0.0">
                  <c:v>9.3780000000000001</c:v>
                </c:pt>
                <c:pt idx="399" formatCode="0.0">
                  <c:v>12.212</c:v>
                </c:pt>
                <c:pt idx="400" formatCode="0.0">
                  <c:v>12.551</c:v>
                </c:pt>
                <c:pt idx="401" formatCode="0.0">
                  <c:v>13.109</c:v>
                </c:pt>
                <c:pt idx="402" formatCode="0.0">
                  <c:v>13.944000000000001</c:v>
                </c:pt>
                <c:pt idx="403" formatCode="0.0">
                  <c:v>11.523</c:v>
                </c:pt>
                <c:pt idx="404" formatCode="0.0">
                  <c:v>10.281000000000001</c:v>
                </c:pt>
                <c:pt idx="405" formatCode="0.0">
                  <c:v>9.9559999999999995</c:v>
                </c:pt>
                <c:pt idx="406" formatCode="0.0">
                  <c:v>8.6080000000000005</c:v>
                </c:pt>
                <c:pt idx="407" formatCode="0.0">
                  <c:v>10.106999999999999</c:v>
                </c:pt>
                <c:pt idx="408" formatCode="0.0">
                  <c:v>11.35</c:v>
                </c:pt>
                <c:pt idx="409" formatCode="0.0">
                  <c:v>10.632</c:v>
                </c:pt>
                <c:pt idx="410" formatCode="0.0">
                  <c:v>10.807</c:v>
                </c:pt>
                <c:pt idx="411" formatCode="0.0">
                  <c:v>12.063000000000001</c:v>
                </c:pt>
                <c:pt idx="412" formatCode="0.0">
                  <c:v>11.62</c:v>
                </c:pt>
                <c:pt idx="413" formatCode="0.0">
                  <c:v>9.7739999999999991</c:v>
                </c:pt>
                <c:pt idx="414" formatCode="0.0">
                  <c:v>9.9920000000000009</c:v>
                </c:pt>
                <c:pt idx="415" formatCode="0.0">
                  <c:v>10.135</c:v>
                </c:pt>
                <c:pt idx="416" formatCode="0.0">
                  <c:v>9.9939999999999998</c:v>
                </c:pt>
                <c:pt idx="417" formatCode="0.0">
                  <c:v>10.339</c:v>
                </c:pt>
                <c:pt idx="418" formatCode="0.0">
                  <c:v>10.566000000000001</c:v>
                </c:pt>
                <c:pt idx="419" formatCode="0.0">
                  <c:v>10.06</c:v>
                </c:pt>
                <c:pt idx="420" formatCode="0.0">
                  <c:v>11.087</c:v>
                </c:pt>
                <c:pt idx="421" formatCode="0.0">
                  <c:v>11.083</c:v>
                </c:pt>
                <c:pt idx="422" formatCode="0.0">
                  <c:v>11.351000000000001</c:v>
                </c:pt>
                <c:pt idx="423" formatCode="0.0">
                  <c:v>10.616</c:v>
                </c:pt>
                <c:pt idx="424" formatCode="0.0">
                  <c:v>9.6530000000000005</c:v>
                </c:pt>
                <c:pt idx="425" formatCode="0.0">
                  <c:v>5.8319999999999999</c:v>
                </c:pt>
                <c:pt idx="426" formatCode="0.0">
                  <c:v>5.6230000000000002</c:v>
                </c:pt>
                <c:pt idx="427" formatCode="0.0">
                  <c:v>5.5510000000000002</c:v>
                </c:pt>
                <c:pt idx="428" formatCode="0.0">
                  <c:v>7.3680000000000003</c:v>
                </c:pt>
                <c:pt idx="429" formatCode="0.0">
                  <c:v>9.8330000000000002</c:v>
                </c:pt>
                <c:pt idx="430" formatCode="0.0">
                  <c:v>11.585000000000001</c:v>
                </c:pt>
                <c:pt idx="431" formatCode="0.0">
                  <c:v>12.625</c:v>
                </c:pt>
                <c:pt idx="432" formatCode="0.0">
                  <c:v>10.948</c:v>
                </c:pt>
                <c:pt idx="433" formatCode="0.0">
                  <c:v>10.563000000000001</c:v>
                </c:pt>
                <c:pt idx="434" formatCode="0.0">
                  <c:v>8.1549999999999994</c:v>
                </c:pt>
                <c:pt idx="435" formatCode="0.0">
                  <c:v>7.9450000000000003</c:v>
                </c:pt>
                <c:pt idx="436" formatCode="0.0">
                  <c:v>6.2510000000000003</c:v>
                </c:pt>
                <c:pt idx="437" formatCode="0.0">
                  <c:v>2.4500000000000002</c:v>
                </c:pt>
                <c:pt idx="438" formatCode="0.0">
                  <c:v>3.7130000000000001</c:v>
                </c:pt>
                <c:pt idx="439" formatCode="0.0">
                  <c:v>3.88</c:v>
                </c:pt>
                <c:pt idx="440" formatCode="0.0">
                  <c:v>6.8179999999999996</c:v>
                </c:pt>
                <c:pt idx="441" formatCode="0.0">
                  <c:v>9.26</c:v>
                </c:pt>
                <c:pt idx="442" formatCode="0.0">
                  <c:v>7.6719999999999997</c:v>
                </c:pt>
                <c:pt idx="443" formatCode="0.0">
                  <c:v>6.1749999999999998</c:v>
                </c:pt>
                <c:pt idx="444" formatCode="0.0">
                  <c:v>5.2380000000000004</c:v>
                </c:pt>
                <c:pt idx="445" formatCode="0.0">
                  <c:v>4.2830000000000004</c:v>
                </c:pt>
                <c:pt idx="446" formatCode="0.0">
                  <c:v>5.1829999999999998</c:v>
                </c:pt>
                <c:pt idx="447" formatCode="0.0">
                  <c:v>4.93</c:v>
                </c:pt>
                <c:pt idx="448" formatCode="0.0">
                  <c:v>3.274</c:v>
                </c:pt>
                <c:pt idx="449" formatCode="0.0">
                  <c:v>5.7439999999999998</c:v>
                </c:pt>
                <c:pt idx="450" formatCode="0.0">
                  <c:v>7.88</c:v>
                </c:pt>
                <c:pt idx="451" formatCode="0.0">
                  <c:v>5.4989999999999997</c:v>
                </c:pt>
                <c:pt idx="452" formatCode="0.0">
                  <c:v>10.303000000000001</c:v>
                </c:pt>
                <c:pt idx="453" formatCode="0.0">
                  <c:v>8.5329999999999995</c:v>
                </c:pt>
                <c:pt idx="454" formatCode="0.0">
                  <c:v>5.8780000000000001</c:v>
                </c:pt>
                <c:pt idx="455" formatCode="0.0">
                  <c:v>6.0869999999999997</c:v>
                </c:pt>
                <c:pt idx="456" formatCode="0.0">
                  <c:v>12.242000000000001</c:v>
                </c:pt>
                <c:pt idx="457" formatCode="0.0">
                  <c:v>11.079000000000001</c:v>
                </c:pt>
                <c:pt idx="458" formatCode="0.0">
                  <c:v>8.6929999999999996</c:v>
                </c:pt>
                <c:pt idx="459" formatCode="0.0">
                  <c:v>5.1289999999999996</c:v>
                </c:pt>
                <c:pt idx="460" formatCode="0.0">
                  <c:v>5.0629999999999997</c:v>
                </c:pt>
                <c:pt idx="461" formatCode="0.0">
                  <c:v>5.7690000000000001</c:v>
                </c:pt>
                <c:pt idx="462" formatCode="0.0">
                  <c:v>5.774</c:v>
                </c:pt>
                <c:pt idx="463" formatCode="0.0">
                  <c:v>3.972</c:v>
                </c:pt>
                <c:pt idx="464" formatCode="0.0">
                  <c:v>3.831</c:v>
                </c:pt>
                <c:pt idx="465" formatCode="0.0">
                  <c:v>4.3540000000000001</c:v>
                </c:pt>
                <c:pt idx="466" formatCode="0.0">
                  <c:v>6.8929999999999998</c:v>
                </c:pt>
                <c:pt idx="467" formatCode="0.0">
                  <c:v>3.5939999999999999</c:v>
                </c:pt>
                <c:pt idx="468" formatCode="0.0">
                  <c:v>3.972</c:v>
                </c:pt>
                <c:pt idx="469" formatCode="0.0">
                  <c:v>3.6680000000000001</c:v>
                </c:pt>
                <c:pt idx="470" formatCode="0.0">
                  <c:v>4.4269999999999996</c:v>
                </c:pt>
                <c:pt idx="471" formatCode="0.0">
                  <c:v>3.915</c:v>
                </c:pt>
                <c:pt idx="472" formatCode="0.0">
                  <c:v>3.1360000000000001</c:v>
                </c:pt>
                <c:pt idx="473" formatCode="0.0">
                  <c:v>2.7040000000000002</c:v>
                </c:pt>
                <c:pt idx="474" formatCode="0.0">
                  <c:v>3.8479999999999999</c:v>
                </c:pt>
                <c:pt idx="475" formatCode="0.0">
                  <c:v>4.2539999999999996</c:v>
                </c:pt>
                <c:pt idx="476" formatCode="0.0">
                  <c:v>3.448</c:v>
                </c:pt>
                <c:pt idx="477" formatCode="0.0">
                  <c:v>4.181</c:v>
                </c:pt>
                <c:pt idx="478" formatCode="0.0">
                  <c:v>3.169</c:v>
                </c:pt>
                <c:pt idx="479" formatCode="0.0">
                  <c:v>3.3740000000000001</c:v>
                </c:pt>
                <c:pt idx="480" formatCode="0.0">
                  <c:v>3.927</c:v>
                </c:pt>
                <c:pt idx="481" formatCode="0.0">
                  <c:v>3.3929999999999998</c:v>
                </c:pt>
                <c:pt idx="482" formatCode="0.0">
                  <c:v>2.48</c:v>
                </c:pt>
                <c:pt idx="483" formatCode="0.0">
                  <c:v>2.5680000000000001</c:v>
                </c:pt>
                <c:pt idx="484" formatCode="0.0">
                  <c:v>3.6139999999999999</c:v>
                </c:pt>
                <c:pt idx="485" formatCode="0.0">
                  <c:v>3.2080000000000002</c:v>
                </c:pt>
                <c:pt idx="486" formatCode="0.0">
                  <c:v>2.206</c:v>
                </c:pt>
                <c:pt idx="487" formatCode="0.0">
                  <c:v>3.0630000000000002</c:v>
                </c:pt>
                <c:pt idx="488" formatCode="0.0">
                  <c:v>3.8090000000000002</c:v>
                </c:pt>
                <c:pt idx="489">
                  <c:v>2.9329999999999998</c:v>
                </c:pt>
                <c:pt idx="490">
                  <c:v>1.7749999999999999</c:v>
                </c:pt>
                <c:pt idx="491">
                  <c:v>2.8069999999999999</c:v>
                </c:pt>
                <c:pt idx="492">
                  <c:v>3.157</c:v>
                </c:pt>
                <c:pt idx="493">
                  <c:v>3.1150000000000002</c:v>
                </c:pt>
                <c:pt idx="494">
                  <c:v>3.012</c:v>
                </c:pt>
                <c:pt idx="495">
                  <c:v>2.7930000000000001</c:v>
                </c:pt>
                <c:pt idx="496">
                  <c:v>3.056</c:v>
                </c:pt>
                <c:pt idx="497">
                  <c:v>2.9849999999999999</c:v>
                </c:pt>
                <c:pt idx="498">
                  <c:v>2.8559999999999999</c:v>
                </c:pt>
                <c:pt idx="499">
                  <c:v>3.6379999999999999</c:v>
                </c:pt>
                <c:pt idx="500">
                  <c:v>2.44</c:v>
                </c:pt>
                <c:pt idx="501">
                  <c:v>2.8159999999999998</c:v>
                </c:pt>
                <c:pt idx="502">
                  <c:v>2.5880000000000001</c:v>
                </c:pt>
                <c:pt idx="503">
                  <c:v>2.9260000000000002</c:v>
                </c:pt>
                <c:pt idx="504">
                  <c:v>2.379</c:v>
                </c:pt>
                <c:pt idx="505">
                  <c:v>2.6070000000000002</c:v>
                </c:pt>
                <c:pt idx="506">
                  <c:v>3.2909999999999999</c:v>
                </c:pt>
                <c:pt idx="507">
                  <c:v>3.7829999999999999</c:v>
                </c:pt>
                <c:pt idx="508">
                  <c:v>3.044</c:v>
                </c:pt>
                <c:pt idx="509">
                  <c:v>2.7829999999999999</c:v>
                </c:pt>
                <c:pt idx="510">
                  <c:v>7.2290000000000001</c:v>
                </c:pt>
                <c:pt idx="511">
                  <c:v>3.3239999999999998</c:v>
                </c:pt>
                <c:pt idx="512">
                  <c:v>2.5150000000000001</c:v>
                </c:pt>
                <c:pt idx="513">
                  <c:v>3.1989999999999998</c:v>
                </c:pt>
                <c:pt idx="514">
                  <c:v>2.9649999999999999</c:v>
                </c:pt>
                <c:pt idx="515">
                  <c:v>2.9340000000000002</c:v>
                </c:pt>
                <c:pt idx="516">
                  <c:v>3.8050000000000002</c:v>
                </c:pt>
                <c:pt idx="517">
                  <c:v>2.8279999999999998</c:v>
                </c:pt>
                <c:pt idx="518">
                  <c:v>2.9129999999999998</c:v>
                </c:pt>
                <c:pt idx="519">
                  <c:v>2.9009999999999998</c:v>
                </c:pt>
                <c:pt idx="520">
                  <c:v>2.194</c:v>
                </c:pt>
                <c:pt idx="521">
                  <c:v>4.3899999999999997</c:v>
                </c:pt>
                <c:pt idx="522">
                  <c:v>6.2249999999999996</c:v>
                </c:pt>
                <c:pt idx="523">
                  <c:v>3.1389999999999998</c:v>
                </c:pt>
                <c:pt idx="524">
                  <c:v>4.0110000000000001</c:v>
                </c:pt>
                <c:pt idx="525">
                  <c:v>4.3769999999999998</c:v>
                </c:pt>
                <c:pt idx="526">
                  <c:v>2.57</c:v>
                </c:pt>
                <c:pt idx="527">
                  <c:v>2.7549999999999999</c:v>
                </c:pt>
                <c:pt idx="528">
                  <c:v>3.1659999999999999</c:v>
                </c:pt>
                <c:pt idx="529">
                  <c:v>2.6509999999999998</c:v>
                </c:pt>
                <c:pt idx="530">
                  <c:v>3.8660000000000001</c:v>
                </c:pt>
                <c:pt idx="531">
                  <c:v>8.6029999999999998</c:v>
                </c:pt>
                <c:pt idx="532">
                  <c:v>4.7640000000000002</c:v>
                </c:pt>
                <c:pt idx="533">
                  <c:v>4.2270000000000003</c:v>
                </c:pt>
                <c:pt idx="534">
                  <c:v>4.16</c:v>
                </c:pt>
                <c:pt idx="535">
                  <c:v>4.2110000000000003</c:v>
                </c:pt>
                <c:pt idx="536">
                  <c:v>2.645</c:v>
                </c:pt>
                <c:pt idx="537">
                  <c:v>2.9430000000000001</c:v>
                </c:pt>
                <c:pt idx="538">
                  <c:v>2.9140000000000001</c:v>
                </c:pt>
                <c:pt idx="539">
                  <c:v>2.6709999999999998</c:v>
                </c:pt>
                <c:pt idx="540">
                  <c:v>2.8820000000000001</c:v>
                </c:pt>
                <c:pt idx="541">
                  <c:v>3.4020000000000001</c:v>
                </c:pt>
                <c:pt idx="542">
                  <c:v>2.5550000000000002</c:v>
                </c:pt>
                <c:pt idx="543">
                  <c:v>4.1379999999999999</c:v>
                </c:pt>
                <c:pt idx="544">
                  <c:v>4.093</c:v>
                </c:pt>
                <c:pt idx="545">
                  <c:v>4.6100000000000003</c:v>
                </c:pt>
                <c:pt idx="546">
                  <c:v>4.5650000000000004</c:v>
                </c:pt>
                <c:pt idx="547">
                  <c:v>3.6789999999999998</c:v>
                </c:pt>
                <c:pt idx="548">
                  <c:v>3.3820000000000001</c:v>
                </c:pt>
                <c:pt idx="549">
                  <c:v>3.0670000000000002</c:v>
                </c:pt>
                <c:pt idx="550">
                  <c:v>2.5739999999999998</c:v>
                </c:pt>
                <c:pt idx="551">
                  <c:v>2.4510000000000001</c:v>
                </c:pt>
                <c:pt idx="552">
                  <c:v>1.8460000000000001</c:v>
                </c:pt>
                <c:pt idx="553">
                  <c:v>3.66</c:v>
                </c:pt>
                <c:pt idx="554">
                  <c:v>3.5539999999999998</c:v>
                </c:pt>
                <c:pt idx="555">
                  <c:v>3.093</c:v>
                </c:pt>
                <c:pt idx="556">
                  <c:v>2.5390000000000001</c:v>
                </c:pt>
                <c:pt idx="557">
                  <c:v>3.448</c:v>
                </c:pt>
                <c:pt idx="558">
                  <c:v>3.46</c:v>
                </c:pt>
                <c:pt idx="559">
                  <c:v>2.718</c:v>
                </c:pt>
                <c:pt idx="560">
                  <c:v>2.2999999999999998</c:v>
                </c:pt>
                <c:pt idx="561">
                  <c:v>1.792</c:v>
                </c:pt>
                <c:pt idx="562">
                  <c:v>2.125</c:v>
                </c:pt>
                <c:pt idx="563">
                  <c:v>3.2679999999999998</c:v>
                </c:pt>
                <c:pt idx="564">
                  <c:v>3.69</c:v>
                </c:pt>
                <c:pt idx="565">
                  <c:v>1.9139999999999999</c:v>
                </c:pt>
                <c:pt idx="566">
                  <c:v>2.7240000000000002</c:v>
                </c:pt>
                <c:pt idx="567">
                  <c:v>2.722</c:v>
                </c:pt>
                <c:pt idx="568">
                  <c:v>2.9580000000000002</c:v>
                </c:pt>
                <c:pt idx="569">
                  <c:v>2.6</c:v>
                </c:pt>
                <c:pt idx="570">
                  <c:v>2.0059999999999998</c:v>
                </c:pt>
                <c:pt idx="571">
                  <c:v>2.4870000000000001</c:v>
                </c:pt>
                <c:pt idx="572">
                  <c:v>3.6309999999999998</c:v>
                </c:pt>
                <c:pt idx="573">
                  <c:v>3.1120000000000001</c:v>
                </c:pt>
                <c:pt idx="574">
                  <c:v>3.298</c:v>
                </c:pt>
                <c:pt idx="575">
                  <c:v>3.4159999999999999</c:v>
                </c:pt>
                <c:pt idx="576">
                  <c:v>2.9670000000000001</c:v>
                </c:pt>
                <c:pt idx="577">
                  <c:v>3.0670000000000002</c:v>
                </c:pt>
                <c:pt idx="578">
                  <c:v>2.153</c:v>
                </c:pt>
                <c:pt idx="579">
                  <c:v>2.2360000000000002</c:v>
                </c:pt>
                <c:pt idx="580">
                  <c:v>2.8650000000000002</c:v>
                </c:pt>
                <c:pt idx="581">
                  <c:v>3.24</c:v>
                </c:pt>
                <c:pt idx="582">
                  <c:v>2.798</c:v>
                </c:pt>
                <c:pt idx="583">
                  <c:v>2.5619999999999998</c:v>
                </c:pt>
                <c:pt idx="584">
                  <c:v>2.4239999999999999</c:v>
                </c:pt>
                <c:pt idx="585">
                  <c:v>3.5129999999999999</c:v>
                </c:pt>
                <c:pt idx="586">
                  <c:v>2.1179999999999999</c:v>
                </c:pt>
                <c:pt idx="587">
                  <c:v>2.996</c:v>
                </c:pt>
                <c:pt idx="588">
                  <c:v>2.9990000000000001</c:v>
                </c:pt>
                <c:pt idx="589">
                  <c:v>2.6080000000000001</c:v>
                </c:pt>
                <c:pt idx="590">
                  <c:v>3.008</c:v>
                </c:pt>
                <c:pt idx="591">
                  <c:v>3.01</c:v>
                </c:pt>
                <c:pt idx="592">
                  <c:v>2.6389999999999998</c:v>
                </c:pt>
                <c:pt idx="593">
                  <c:v>3.2170000000000001</c:v>
                </c:pt>
                <c:pt idx="594">
                  <c:v>3.1440000000000001</c:v>
                </c:pt>
                <c:pt idx="595">
                  <c:v>2.6389999999999998</c:v>
                </c:pt>
                <c:pt idx="596">
                  <c:v>3.343</c:v>
                </c:pt>
                <c:pt idx="597">
                  <c:v>2.532</c:v>
                </c:pt>
                <c:pt idx="598">
                  <c:v>2.5510000000000002</c:v>
                </c:pt>
                <c:pt idx="599">
                  <c:v>2.7469999999999999</c:v>
                </c:pt>
                <c:pt idx="600">
                  <c:v>2.5830000000000002</c:v>
                </c:pt>
                <c:pt idx="601">
                  <c:v>2.1720000000000002</c:v>
                </c:pt>
                <c:pt idx="602">
                  <c:v>2.7770000000000001</c:v>
                </c:pt>
                <c:pt idx="603">
                  <c:v>2.754</c:v>
                </c:pt>
                <c:pt idx="604">
                  <c:v>2.6389999999999998</c:v>
                </c:pt>
                <c:pt idx="605">
                  <c:v>2.7509999999999999</c:v>
                </c:pt>
                <c:pt idx="606">
                  <c:v>3.37</c:v>
                </c:pt>
                <c:pt idx="607">
                  <c:v>2.19</c:v>
                </c:pt>
                <c:pt idx="608">
                  <c:v>2.3940000000000001</c:v>
                </c:pt>
                <c:pt idx="609">
                  <c:v>2.2429999999999999</c:v>
                </c:pt>
                <c:pt idx="610">
                  <c:v>2.3479999999999999</c:v>
                </c:pt>
                <c:pt idx="611">
                  <c:v>2.8260000000000001</c:v>
                </c:pt>
                <c:pt idx="612">
                  <c:v>3.121</c:v>
                </c:pt>
                <c:pt idx="613">
                  <c:v>2.3809999999999998</c:v>
                </c:pt>
                <c:pt idx="614">
                  <c:v>2.36</c:v>
                </c:pt>
                <c:pt idx="615">
                  <c:v>1.734</c:v>
                </c:pt>
                <c:pt idx="616">
                  <c:v>2.5830000000000002</c:v>
                </c:pt>
                <c:pt idx="617">
                  <c:v>4.6470000000000002</c:v>
                </c:pt>
                <c:pt idx="618">
                  <c:v>3.4609999999999999</c:v>
                </c:pt>
                <c:pt idx="619">
                  <c:v>2.0539999999999998</c:v>
                </c:pt>
                <c:pt idx="620">
                  <c:v>3.5289999999999999</c:v>
                </c:pt>
                <c:pt idx="621">
                  <c:v>2.6850000000000001</c:v>
                </c:pt>
                <c:pt idx="622">
                  <c:v>3.5960000000000001</c:v>
                </c:pt>
                <c:pt idx="623">
                  <c:v>3.0379999999999998</c:v>
                </c:pt>
                <c:pt idx="624">
                  <c:v>3.0579999999999998</c:v>
                </c:pt>
                <c:pt idx="625">
                  <c:v>2.9159999999999999</c:v>
                </c:pt>
                <c:pt idx="626">
                  <c:v>2.569</c:v>
                </c:pt>
                <c:pt idx="627">
                  <c:v>2.157</c:v>
                </c:pt>
                <c:pt idx="628">
                  <c:v>2.9689999999999999</c:v>
                </c:pt>
                <c:pt idx="629">
                  <c:v>2.056</c:v>
                </c:pt>
                <c:pt idx="630">
                  <c:v>2.617</c:v>
                </c:pt>
                <c:pt idx="631">
                  <c:v>2.6989999999999998</c:v>
                </c:pt>
                <c:pt idx="632">
                  <c:v>3.2269999999999999</c:v>
                </c:pt>
                <c:pt idx="633">
                  <c:v>3.1960000000000002</c:v>
                </c:pt>
                <c:pt idx="634">
                  <c:v>2.4540000000000002</c:v>
                </c:pt>
                <c:pt idx="635">
                  <c:v>2.867</c:v>
                </c:pt>
                <c:pt idx="636">
                  <c:v>3.181</c:v>
                </c:pt>
                <c:pt idx="637">
                  <c:v>3.3580000000000001</c:v>
                </c:pt>
                <c:pt idx="638">
                  <c:v>2.355</c:v>
                </c:pt>
                <c:pt idx="639">
                  <c:v>2.569</c:v>
                </c:pt>
                <c:pt idx="640">
                  <c:v>3.581</c:v>
                </c:pt>
                <c:pt idx="641">
                  <c:v>5.4569999999999999</c:v>
                </c:pt>
                <c:pt idx="642">
                  <c:v>5.8419999999999996</c:v>
                </c:pt>
                <c:pt idx="643">
                  <c:v>4.6900000000000004</c:v>
                </c:pt>
                <c:pt idx="644">
                  <c:v>3.9180000000000001</c:v>
                </c:pt>
                <c:pt idx="645">
                  <c:v>3.6989999999999998</c:v>
                </c:pt>
                <c:pt idx="646">
                  <c:v>2.8660000000000001</c:v>
                </c:pt>
                <c:pt idx="647">
                  <c:v>3.0449999999999999</c:v>
                </c:pt>
                <c:pt idx="648">
                  <c:v>2.0030000000000001</c:v>
                </c:pt>
                <c:pt idx="649">
                  <c:v>1.6519999999999999</c:v>
                </c:pt>
                <c:pt idx="650">
                  <c:v>2.5350000000000001</c:v>
                </c:pt>
                <c:pt idx="651">
                  <c:v>1.2529999999999999</c:v>
                </c:pt>
                <c:pt idx="652">
                  <c:v>1.629</c:v>
                </c:pt>
                <c:pt idx="653">
                  <c:v>0.223</c:v>
                </c:pt>
                <c:pt idx="654">
                  <c:v>0.70099999999999996</c:v>
                </c:pt>
                <c:pt idx="655">
                  <c:v>4.3840000000000003</c:v>
                </c:pt>
                <c:pt idx="656">
                  <c:v>3.54</c:v>
                </c:pt>
                <c:pt idx="657">
                  <c:v>0.97899999999999998</c:v>
                </c:pt>
                <c:pt idx="658">
                  <c:v>0.52</c:v>
                </c:pt>
                <c:pt idx="659">
                  <c:v>0.216</c:v>
                </c:pt>
                <c:pt idx="660">
                  <c:v>0.502</c:v>
                </c:pt>
                <c:pt idx="661">
                  <c:v>1.026</c:v>
                </c:pt>
                <c:pt idx="662">
                  <c:v>2.238</c:v>
                </c:pt>
                <c:pt idx="663">
                  <c:v>2.2589999999999999</c:v>
                </c:pt>
                <c:pt idx="664">
                  <c:v>3.46</c:v>
                </c:pt>
                <c:pt idx="665">
                  <c:v>2.7149999999999999</c:v>
                </c:pt>
                <c:pt idx="666">
                  <c:v>2.3370000000000002</c:v>
                </c:pt>
                <c:pt idx="667">
                  <c:v>2.2530000000000001</c:v>
                </c:pt>
                <c:pt idx="668">
                  <c:v>1.748</c:v>
                </c:pt>
                <c:pt idx="669">
                  <c:v>2.6040000000000001</c:v>
                </c:pt>
                <c:pt idx="670">
                  <c:v>0.46</c:v>
                </c:pt>
                <c:pt idx="671">
                  <c:v>0.30599999999999999</c:v>
                </c:pt>
                <c:pt idx="672">
                  <c:v>1.617</c:v>
                </c:pt>
                <c:pt idx="673">
                  <c:v>1.8859999999999999</c:v>
                </c:pt>
                <c:pt idx="674">
                  <c:v>1.085</c:v>
                </c:pt>
                <c:pt idx="675">
                  <c:v>1.216</c:v>
                </c:pt>
                <c:pt idx="676">
                  <c:v>6.3550000000000004</c:v>
                </c:pt>
                <c:pt idx="677">
                  <c:v>7.4249999999999998</c:v>
                </c:pt>
                <c:pt idx="678">
                  <c:v>5.0259999999999998</c:v>
                </c:pt>
                <c:pt idx="679">
                  <c:v>1.43</c:v>
                </c:pt>
                <c:pt idx="680">
                  <c:v>2.1150000000000002</c:v>
                </c:pt>
                <c:pt idx="681">
                  <c:v>2.2149999999999999</c:v>
                </c:pt>
                <c:pt idx="682">
                  <c:v>2.31</c:v>
                </c:pt>
                <c:pt idx="683">
                  <c:v>0.85299999999999998</c:v>
                </c:pt>
                <c:pt idx="684">
                  <c:v>0.91300000000000003</c:v>
                </c:pt>
                <c:pt idx="685">
                  <c:v>2.4359999999999999</c:v>
                </c:pt>
                <c:pt idx="686">
                  <c:v>7.673</c:v>
                </c:pt>
                <c:pt idx="687">
                  <c:v>2.6480000000000001</c:v>
                </c:pt>
                <c:pt idx="688">
                  <c:v>2.3250000000000002</c:v>
                </c:pt>
                <c:pt idx="689">
                  <c:v>4.6509999999999998</c:v>
                </c:pt>
                <c:pt idx="690">
                  <c:v>4.9459999999999997</c:v>
                </c:pt>
                <c:pt idx="691">
                  <c:v>3.028</c:v>
                </c:pt>
                <c:pt idx="692">
                  <c:v>3.6269999999999998</c:v>
                </c:pt>
                <c:pt idx="693">
                  <c:v>1.7729999999999999</c:v>
                </c:pt>
                <c:pt idx="694">
                  <c:v>1.9910000000000001</c:v>
                </c:pt>
                <c:pt idx="695">
                  <c:v>0.66600000000000004</c:v>
                </c:pt>
                <c:pt idx="696">
                  <c:v>0.51900000000000002</c:v>
                </c:pt>
                <c:pt idx="697">
                  <c:v>0.95699999999999996</c:v>
                </c:pt>
                <c:pt idx="698">
                  <c:v>0.96499999999999997</c:v>
                </c:pt>
                <c:pt idx="699">
                  <c:v>0.58299999999999996</c:v>
                </c:pt>
                <c:pt idx="700">
                  <c:v>1.9079999999999999</c:v>
                </c:pt>
                <c:pt idx="701">
                  <c:v>0.79200000000000004</c:v>
                </c:pt>
                <c:pt idx="702">
                  <c:v>0.90100000000000002</c:v>
                </c:pt>
                <c:pt idx="703">
                  <c:v>1.671</c:v>
                </c:pt>
                <c:pt idx="704">
                  <c:v>2.984</c:v>
                </c:pt>
                <c:pt idx="705">
                  <c:v>1.2190000000000001</c:v>
                </c:pt>
                <c:pt idx="706">
                  <c:v>1.2050000000000001</c:v>
                </c:pt>
                <c:pt idx="707">
                  <c:v>3.4660000000000002</c:v>
                </c:pt>
                <c:pt idx="708">
                  <c:v>1.9910000000000001</c:v>
                </c:pt>
                <c:pt idx="709">
                  <c:v>1.1839999999999999</c:v>
                </c:pt>
                <c:pt idx="710">
                  <c:v>1.4670000000000001</c:v>
                </c:pt>
                <c:pt idx="711">
                  <c:v>1.583</c:v>
                </c:pt>
                <c:pt idx="712">
                  <c:v>2.6669999999999998</c:v>
                </c:pt>
                <c:pt idx="713">
                  <c:v>2.8570000000000002</c:v>
                </c:pt>
                <c:pt idx="714">
                  <c:v>3.21</c:v>
                </c:pt>
                <c:pt idx="715">
                  <c:v>4.4820000000000002</c:v>
                </c:pt>
                <c:pt idx="716">
                  <c:v>2.3439999999999999</c:v>
                </c:pt>
                <c:pt idx="717">
                  <c:v>5.3540000000000001</c:v>
                </c:pt>
                <c:pt idx="718">
                  <c:v>9.1150000000000002</c:v>
                </c:pt>
                <c:pt idx="719">
                  <c:v>5.6660000000000004</c:v>
                </c:pt>
                <c:pt idx="720">
                  <c:v>4.7919999999999998</c:v>
                </c:pt>
                <c:pt idx="721">
                  <c:v>5.9009999999999998</c:v>
                </c:pt>
                <c:pt idx="722">
                  <c:v>4.6349999999999998</c:v>
                </c:pt>
                <c:pt idx="723">
                  <c:v>7.7030000000000003</c:v>
                </c:pt>
                <c:pt idx="724">
                  <c:v>7.4859999999999998</c:v>
                </c:pt>
                <c:pt idx="725">
                  <c:v>8.6539999999999999</c:v>
                </c:pt>
                <c:pt idx="726">
                  <c:v>6.8159999999999998</c:v>
                </c:pt>
                <c:pt idx="727">
                  <c:v>12.680999999999999</c:v>
                </c:pt>
                <c:pt idx="728">
                  <c:v>14.138999999999999</c:v>
                </c:pt>
                <c:pt idx="729">
                  <c:v>10.683</c:v>
                </c:pt>
                <c:pt idx="730">
                  <c:v>10.467000000000001</c:v>
                </c:pt>
                <c:pt idx="731">
                  <c:v>10.467000000000001</c:v>
                </c:pt>
                <c:pt idx="732">
                  <c:v>11.61</c:v>
                </c:pt>
                <c:pt idx="733">
                  <c:v>11.93</c:v>
                </c:pt>
                <c:pt idx="734">
                  <c:v>10.7</c:v>
                </c:pt>
                <c:pt idx="735">
                  <c:v>6.4539999999999997</c:v>
                </c:pt>
                <c:pt idx="736">
                  <c:v>4.3410000000000002</c:v>
                </c:pt>
                <c:pt idx="737">
                  <c:v>8.0139999999999993</c:v>
                </c:pt>
                <c:pt idx="738">
                  <c:v>7.9909999999999997</c:v>
                </c:pt>
                <c:pt idx="739">
                  <c:v>9.2710000000000008</c:v>
                </c:pt>
                <c:pt idx="740">
                  <c:v>6.1379999999999999</c:v>
                </c:pt>
                <c:pt idx="741">
                  <c:v>7.4550000000000001</c:v>
                </c:pt>
                <c:pt idx="742">
                  <c:v>5.3929999999999998</c:v>
                </c:pt>
                <c:pt idx="743">
                  <c:v>4.1909999999999998</c:v>
                </c:pt>
                <c:pt idx="744">
                  <c:v>4.1749999999999998</c:v>
                </c:pt>
                <c:pt idx="745">
                  <c:v>3.7610000000000001</c:v>
                </c:pt>
                <c:pt idx="746">
                  <c:v>4.0620000000000003</c:v>
                </c:pt>
                <c:pt idx="747">
                  <c:v>9.016</c:v>
                </c:pt>
                <c:pt idx="748">
                  <c:v>5.9450000000000003</c:v>
                </c:pt>
                <c:pt idx="749">
                  <c:v>3.3690000000000002</c:v>
                </c:pt>
                <c:pt idx="750">
                  <c:v>5.306</c:v>
                </c:pt>
                <c:pt idx="751">
                  <c:v>10.516999999999999</c:v>
                </c:pt>
                <c:pt idx="752">
                  <c:v>11.09</c:v>
                </c:pt>
                <c:pt idx="753">
                  <c:v>10.231</c:v>
                </c:pt>
                <c:pt idx="754">
                  <c:v>11.144</c:v>
                </c:pt>
                <c:pt idx="755">
                  <c:v>14.297000000000001</c:v>
                </c:pt>
                <c:pt idx="756">
                  <c:v>12.403</c:v>
                </c:pt>
                <c:pt idx="757">
                  <c:v>9.5489999999999995</c:v>
                </c:pt>
                <c:pt idx="758">
                  <c:v>11.428000000000001</c:v>
                </c:pt>
                <c:pt idx="759" formatCode="0.0">
                  <c:v>9.76</c:v>
                </c:pt>
                <c:pt idx="760" formatCode="0.0">
                  <c:v>11.786</c:v>
                </c:pt>
                <c:pt idx="761" formatCode="0.0">
                  <c:v>9.4369999999999994</c:v>
                </c:pt>
                <c:pt idx="762" formatCode="0.0">
                  <c:v>10.803000000000001</c:v>
                </c:pt>
                <c:pt idx="763" formatCode="0.0">
                  <c:v>10.345000000000001</c:v>
                </c:pt>
                <c:pt idx="764" formatCode="0.0">
                  <c:v>8.2420000000000009</c:v>
                </c:pt>
                <c:pt idx="765" formatCode="0.0">
                  <c:v>8.859</c:v>
                </c:pt>
                <c:pt idx="766" formatCode="0.0">
                  <c:v>11.597</c:v>
                </c:pt>
                <c:pt idx="767" formatCode="0.0">
                  <c:v>10.329000000000001</c:v>
                </c:pt>
                <c:pt idx="768" formatCode="0.0">
                  <c:v>11.038</c:v>
                </c:pt>
                <c:pt idx="769" formatCode="0.0">
                  <c:v>8.8689999999999998</c:v>
                </c:pt>
                <c:pt idx="770" formatCode="0.0">
                  <c:v>8.6660000000000004</c:v>
                </c:pt>
                <c:pt idx="771" formatCode="0.0">
                  <c:v>9.7789999999999999</c:v>
                </c:pt>
                <c:pt idx="772" formatCode="0.0">
                  <c:v>9.4130000000000003</c:v>
                </c:pt>
                <c:pt idx="773" formatCode="0.0">
                  <c:v>10.326000000000001</c:v>
                </c:pt>
                <c:pt idx="774" formatCode="0.0">
                  <c:v>8.9269999999999996</c:v>
                </c:pt>
                <c:pt idx="775" formatCode="0.0">
                  <c:v>4.7359999999999998</c:v>
                </c:pt>
                <c:pt idx="776" formatCode="0.0">
                  <c:v>4.66</c:v>
                </c:pt>
                <c:pt idx="777" formatCode="0.0">
                  <c:v>5.6580000000000004</c:v>
                </c:pt>
                <c:pt idx="778" formatCode="0.0">
                  <c:v>7.4020000000000001</c:v>
                </c:pt>
                <c:pt idx="779" formatCode="0.0">
                  <c:v>9.3770000000000007</c:v>
                </c:pt>
                <c:pt idx="780" formatCode="0.0">
                  <c:v>9.4260000000000002</c:v>
                </c:pt>
                <c:pt idx="781" formatCode="0.0">
                  <c:v>5.56</c:v>
                </c:pt>
                <c:pt idx="782" formatCode="0.0">
                  <c:v>6.7670000000000003</c:v>
                </c:pt>
                <c:pt idx="783" formatCode="0.0">
                  <c:v>8.077</c:v>
                </c:pt>
                <c:pt idx="784" formatCode="0.0">
                  <c:v>12.093999999999999</c:v>
                </c:pt>
                <c:pt idx="785" formatCode="0.0">
                  <c:v>13.106999999999999</c:v>
                </c:pt>
                <c:pt idx="786" formatCode="0.0">
                  <c:v>9.8849999999999998</c:v>
                </c:pt>
                <c:pt idx="787" formatCode="0.0">
                  <c:v>8.74</c:v>
                </c:pt>
                <c:pt idx="788" formatCode="0.0">
                  <c:v>7.5279999999999996</c:v>
                </c:pt>
                <c:pt idx="789" formatCode="0.0">
                  <c:v>8.6140000000000008</c:v>
                </c:pt>
                <c:pt idx="790" formatCode="0.0">
                  <c:v>12.24</c:v>
                </c:pt>
                <c:pt idx="791" formatCode="0.0">
                  <c:v>12.276</c:v>
                </c:pt>
                <c:pt idx="792" formatCode="0.0">
                  <c:v>11.432</c:v>
                </c:pt>
                <c:pt idx="793" formatCode="0.0">
                  <c:v>11.202999999999999</c:v>
                </c:pt>
                <c:pt idx="794" formatCode="0.0">
                  <c:v>10.461</c:v>
                </c:pt>
                <c:pt idx="795" formatCode="0.0">
                  <c:v>6.3019999999999996</c:v>
                </c:pt>
                <c:pt idx="796" formatCode="0.0">
                  <c:v>4.4690000000000003</c:v>
                </c:pt>
                <c:pt idx="797" formatCode="0.0">
                  <c:v>3.21</c:v>
                </c:pt>
                <c:pt idx="798" formatCode="0.0">
                  <c:v>3.0089999999999999</c:v>
                </c:pt>
                <c:pt idx="799" formatCode="0.0">
                  <c:v>3.2330000000000001</c:v>
                </c:pt>
                <c:pt idx="800" formatCode="0.0">
                  <c:v>3.9809999999999999</c:v>
                </c:pt>
                <c:pt idx="801" formatCode="0.0">
                  <c:v>5.0060000000000002</c:v>
                </c:pt>
                <c:pt idx="802" formatCode="0.0">
                  <c:v>7.6639999999999997</c:v>
                </c:pt>
                <c:pt idx="803" formatCode="0.0">
                  <c:v>7.8289999999999997</c:v>
                </c:pt>
                <c:pt idx="804" formatCode="0.0">
                  <c:v>4.8070000000000004</c:v>
                </c:pt>
                <c:pt idx="805" formatCode="0.0">
                  <c:v>3.13</c:v>
                </c:pt>
                <c:pt idx="806" formatCode="0.0">
                  <c:v>2.5619999999999998</c:v>
                </c:pt>
                <c:pt idx="807" formatCode="0.0">
                  <c:v>2.419</c:v>
                </c:pt>
                <c:pt idx="808" formatCode="0.0">
                  <c:v>3.97</c:v>
                </c:pt>
                <c:pt idx="809" formatCode="0.0">
                  <c:v>4.6829999999999998</c:v>
                </c:pt>
                <c:pt idx="810" formatCode="0.0">
                  <c:v>5.4569999999999999</c:v>
                </c:pt>
                <c:pt idx="811" formatCode="0.0">
                  <c:v>8.9619999999999997</c:v>
                </c:pt>
                <c:pt idx="812" formatCode="0.0">
                  <c:v>9.1010000000000009</c:v>
                </c:pt>
                <c:pt idx="813" formatCode="0.0">
                  <c:v>8.2390000000000008</c:v>
                </c:pt>
                <c:pt idx="814" formatCode="0.0">
                  <c:v>8.5150000000000006</c:v>
                </c:pt>
                <c:pt idx="815" formatCode="0.0">
                  <c:v>9.6470000000000002</c:v>
                </c:pt>
                <c:pt idx="816" formatCode="0.0">
                  <c:v>9.9779999999999998</c:v>
                </c:pt>
                <c:pt idx="817" formatCode="0.0">
                  <c:v>6.5919999999999996</c:v>
                </c:pt>
                <c:pt idx="818" formatCode="0.0">
                  <c:v>4.2480000000000002</c:v>
                </c:pt>
                <c:pt idx="819" formatCode="0.0">
                  <c:v>3.3439999999999999</c:v>
                </c:pt>
                <c:pt idx="820" formatCode="0.0">
                  <c:v>2.95</c:v>
                </c:pt>
                <c:pt idx="821" formatCode="0.0">
                  <c:v>2.79</c:v>
                </c:pt>
                <c:pt idx="822" formatCode="0.0">
                  <c:v>3.2330000000000001</c:v>
                </c:pt>
                <c:pt idx="823" formatCode="0.0">
                  <c:v>2.8340000000000001</c:v>
                </c:pt>
                <c:pt idx="824" formatCode="0.0">
                  <c:v>4.0540000000000003</c:v>
                </c:pt>
                <c:pt idx="825" formatCode="0.0">
                  <c:v>3.3929999999999998</c:v>
                </c:pt>
                <c:pt idx="826" formatCode="0.0">
                  <c:v>3.0179999999999998</c:v>
                </c:pt>
                <c:pt idx="827" formatCode="0.0">
                  <c:v>2.7130000000000001</c:v>
                </c:pt>
                <c:pt idx="828" formatCode="0.0">
                  <c:v>4.7830000000000004</c:v>
                </c:pt>
                <c:pt idx="829" formatCode="0.0">
                  <c:v>3.319</c:v>
                </c:pt>
                <c:pt idx="830" formatCode="0.0">
                  <c:v>3.6040000000000001</c:v>
                </c:pt>
                <c:pt idx="831" formatCode="0.0">
                  <c:v>5.2809999999999997</c:v>
                </c:pt>
                <c:pt idx="832" formatCode="0.0">
                  <c:v>6.5309999999999997</c:v>
                </c:pt>
                <c:pt idx="833" formatCode="0.0">
                  <c:v>10.337999999999999</c:v>
                </c:pt>
                <c:pt idx="834" formatCode="0.0">
                  <c:v>9.8849999999999998</c:v>
                </c:pt>
                <c:pt idx="835" formatCode="0.0">
                  <c:v>8.8940000000000001</c:v>
                </c:pt>
                <c:pt idx="836" formatCode="0.0">
                  <c:v>7.85</c:v>
                </c:pt>
                <c:pt idx="837" formatCode="0.0">
                  <c:v>3.258</c:v>
                </c:pt>
                <c:pt idx="838" formatCode="0.0">
                  <c:v>3.5720000000000001</c:v>
                </c:pt>
                <c:pt idx="839" formatCode="0.0">
                  <c:v>4.617</c:v>
                </c:pt>
                <c:pt idx="840" formatCode="0.0">
                  <c:v>8.2010000000000005</c:v>
                </c:pt>
                <c:pt idx="841" formatCode="0.0">
                  <c:v>5.0339999999999998</c:v>
                </c:pt>
                <c:pt idx="842" formatCode="0.0">
                  <c:v>3.5550000000000002</c:v>
                </c:pt>
                <c:pt idx="843" formatCode="0.0">
                  <c:v>2.5339999999999998</c:v>
                </c:pt>
                <c:pt idx="844" formatCode="0.0">
                  <c:v>3.423</c:v>
                </c:pt>
                <c:pt idx="845" formatCode="0.0">
                  <c:v>3.91</c:v>
                </c:pt>
                <c:pt idx="846" formatCode="0.0">
                  <c:v>3.4470000000000001</c:v>
                </c:pt>
                <c:pt idx="847" formatCode="0.0">
                  <c:v>3.5470000000000002</c:v>
                </c:pt>
                <c:pt idx="848" formatCode="0.0">
                  <c:v>2.0089999999999999</c:v>
                </c:pt>
                <c:pt idx="849" formatCode="0.0">
                  <c:v>2.5369999999999999</c:v>
                </c:pt>
                <c:pt idx="850" formatCode="0.0">
                  <c:v>8.2189999999999994</c:v>
                </c:pt>
                <c:pt idx="851" formatCode="0.0">
                  <c:v>6.4139999999999997</c:v>
                </c:pt>
                <c:pt idx="852" formatCode="0.0">
                  <c:v>3.5710000000000002</c:v>
                </c:pt>
                <c:pt idx="853" formatCode="0.0">
                  <c:v>3.22</c:v>
                </c:pt>
                <c:pt idx="854" formatCode="0.0">
                  <c:v>4.3049999999999997</c:v>
                </c:pt>
                <c:pt idx="855">
                  <c:v>4.048</c:v>
                </c:pt>
                <c:pt idx="856">
                  <c:v>2.9729999999999999</c:v>
                </c:pt>
                <c:pt idx="857">
                  <c:v>3.5840000000000001</c:v>
                </c:pt>
                <c:pt idx="858">
                  <c:v>2.3050000000000002</c:v>
                </c:pt>
                <c:pt idx="859">
                  <c:v>2.52</c:v>
                </c:pt>
                <c:pt idx="860">
                  <c:v>3.3879999999999999</c:v>
                </c:pt>
                <c:pt idx="861">
                  <c:v>3.1890000000000001</c:v>
                </c:pt>
                <c:pt idx="862">
                  <c:v>3.0670000000000002</c:v>
                </c:pt>
                <c:pt idx="863">
                  <c:v>3.1779999999999999</c:v>
                </c:pt>
                <c:pt idx="864">
                  <c:v>2.8220000000000001</c:v>
                </c:pt>
                <c:pt idx="865">
                  <c:v>3.0750000000000002</c:v>
                </c:pt>
                <c:pt idx="866">
                  <c:v>3.4049999999999998</c:v>
                </c:pt>
                <c:pt idx="867">
                  <c:v>2.4740000000000002</c:v>
                </c:pt>
                <c:pt idx="868">
                  <c:v>2.996</c:v>
                </c:pt>
                <c:pt idx="869">
                  <c:v>3.242</c:v>
                </c:pt>
                <c:pt idx="870">
                  <c:v>3.258</c:v>
                </c:pt>
                <c:pt idx="871">
                  <c:v>3.45</c:v>
                </c:pt>
                <c:pt idx="872">
                  <c:v>2.0990000000000002</c:v>
                </c:pt>
                <c:pt idx="873">
                  <c:v>3.4039999999999999</c:v>
                </c:pt>
                <c:pt idx="874">
                  <c:v>5.6150000000000002</c:v>
                </c:pt>
                <c:pt idx="875">
                  <c:v>1.7310000000000001</c:v>
                </c:pt>
                <c:pt idx="876">
                  <c:v>3.339</c:v>
                </c:pt>
                <c:pt idx="877">
                  <c:v>2.121</c:v>
                </c:pt>
                <c:pt idx="878">
                  <c:v>3.4220000000000002</c:v>
                </c:pt>
                <c:pt idx="879">
                  <c:v>3.0529999999999999</c:v>
                </c:pt>
                <c:pt idx="880">
                  <c:v>2.5</c:v>
                </c:pt>
                <c:pt idx="881">
                  <c:v>2.637</c:v>
                </c:pt>
                <c:pt idx="882">
                  <c:v>2.8439999999999999</c:v>
                </c:pt>
                <c:pt idx="883">
                  <c:v>2.383</c:v>
                </c:pt>
                <c:pt idx="884">
                  <c:v>3.1549999999999998</c:v>
                </c:pt>
                <c:pt idx="885">
                  <c:v>2.9060000000000001</c:v>
                </c:pt>
                <c:pt idx="886">
                  <c:v>2.6240000000000001</c:v>
                </c:pt>
                <c:pt idx="887">
                  <c:v>4.7359999999999998</c:v>
                </c:pt>
                <c:pt idx="888">
                  <c:v>3.9529999999999998</c:v>
                </c:pt>
                <c:pt idx="889">
                  <c:v>2.2290000000000001</c:v>
                </c:pt>
                <c:pt idx="890">
                  <c:v>2.173</c:v>
                </c:pt>
                <c:pt idx="891">
                  <c:v>3.323</c:v>
                </c:pt>
                <c:pt idx="892">
                  <c:v>3.3250000000000002</c:v>
                </c:pt>
                <c:pt idx="893">
                  <c:v>3.4220000000000002</c:v>
                </c:pt>
                <c:pt idx="894">
                  <c:v>2.8250000000000002</c:v>
                </c:pt>
                <c:pt idx="895">
                  <c:v>6.8330000000000002</c:v>
                </c:pt>
                <c:pt idx="896">
                  <c:v>7.6849999999999996</c:v>
                </c:pt>
                <c:pt idx="897">
                  <c:v>3.468</c:v>
                </c:pt>
                <c:pt idx="898">
                  <c:v>2.855</c:v>
                </c:pt>
                <c:pt idx="899">
                  <c:v>5.3120000000000003</c:v>
                </c:pt>
                <c:pt idx="900">
                  <c:v>6.7770000000000001</c:v>
                </c:pt>
                <c:pt idx="901">
                  <c:v>6.0780000000000003</c:v>
                </c:pt>
                <c:pt idx="902">
                  <c:v>5.3520000000000003</c:v>
                </c:pt>
                <c:pt idx="903">
                  <c:v>4.2240000000000002</c:v>
                </c:pt>
                <c:pt idx="904">
                  <c:v>2.5179999999999998</c:v>
                </c:pt>
                <c:pt idx="905">
                  <c:v>2.6339999999999999</c:v>
                </c:pt>
                <c:pt idx="906">
                  <c:v>2.569</c:v>
                </c:pt>
                <c:pt idx="907">
                  <c:v>2.0169999999999999</c:v>
                </c:pt>
                <c:pt idx="908">
                  <c:v>2.5579999999999998</c:v>
                </c:pt>
                <c:pt idx="909">
                  <c:v>5.8029999999999999</c:v>
                </c:pt>
                <c:pt idx="910">
                  <c:v>3.3079999999999998</c:v>
                </c:pt>
                <c:pt idx="911">
                  <c:v>4.194</c:v>
                </c:pt>
                <c:pt idx="912">
                  <c:v>5.7130000000000001</c:v>
                </c:pt>
                <c:pt idx="913">
                  <c:v>2.4060000000000001</c:v>
                </c:pt>
                <c:pt idx="914">
                  <c:v>2.9569999999999999</c:v>
                </c:pt>
                <c:pt idx="915">
                  <c:v>3.06</c:v>
                </c:pt>
                <c:pt idx="916">
                  <c:v>2.585</c:v>
                </c:pt>
                <c:pt idx="917">
                  <c:v>3.306</c:v>
                </c:pt>
                <c:pt idx="918">
                  <c:v>2.4119999999999999</c:v>
                </c:pt>
                <c:pt idx="919">
                  <c:v>2.6930000000000001</c:v>
                </c:pt>
                <c:pt idx="920">
                  <c:v>3.1890000000000001</c:v>
                </c:pt>
                <c:pt idx="921">
                  <c:v>3.923</c:v>
                </c:pt>
                <c:pt idx="922">
                  <c:v>3.0369999999999999</c:v>
                </c:pt>
                <c:pt idx="923">
                  <c:v>2.8719999999999999</c:v>
                </c:pt>
                <c:pt idx="924">
                  <c:v>2.7349999999999999</c:v>
                </c:pt>
                <c:pt idx="925">
                  <c:v>1.84</c:v>
                </c:pt>
                <c:pt idx="926">
                  <c:v>1.456</c:v>
                </c:pt>
                <c:pt idx="927">
                  <c:v>2.552</c:v>
                </c:pt>
                <c:pt idx="928">
                  <c:v>2.9750000000000001</c:v>
                </c:pt>
                <c:pt idx="929">
                  <c:v>2.4689999999999999</c:v>
                </c:pt>
                <c:pt idx="930">
                  <c:v>2.4249999999999998</c:v>
                </c:pt>
                <c:pt idx="931">
                  <c:v>1.8859999999999999</c:v>
                </c:pt>
                <c:pt idx="932">
                  <c:v>3.0550000000000002</c:v>
                </c:pt>
                <c:pt idx="933">
                  <c:v>4.0389999999999997</c:v>
                </c:pt>
                <c:pt idx="934">
                  <c:v>2.8220000000000001</c:v>
                </c:pt>
                <c:pt idx="935">
                  <c:v>2.407</c:v>
                </c:pt>
                <c:pt idx="936">
                  <c:v>2.2480000000000002</c:v>
                </c:pt>
                <c:pt idx="937">
                  <c:v>2.915</c:v>
                </c:pt>
                <c:pt idx="938">
                  <c:v>2.8050000000000002</c:v>
                </c:pt>
                <c:pt idx="939">
                  <c:v>3.1549999999999998</c:v>
                </c:pt>
                <c:pt idx="940">
                  <c:v>3.5489999999999999</c:v>
                </c:pt>
                <c:pt idx="941">
                  <c:v>3.294</c:v>
                </c:pt>
                <c:pt idx="942">
                  <c:v>2.306</c:v>
                </c:pt>
                <c:pt idx="943">
                  <c:v>2.4940000000000002</c:v>
                </c:pt>
                <c:pt idx="944">
                  <c:v>4.2050000000000001</c:v>
                </c:pt>
                <c:pt idx="945">
                  <c:v>3.2290000000000001</c:v>
                </c:pt>
                <c:pt idx="946">
                  <c:v>2.3079999999999998</c:v>
                </c:pt>
                <c:pt idx="947">
                  <c:v>2.367</c:v>
                </c:pt>
                <c:pt idx="948">
                  <c:v>2.5990000000000002</c:v>
                </c:pt>
                <c:pt idx="949">
                  <c:v>2.4180000000000001</c:v>
                </c:pt>
                <c:pt idx="950">
                  <c:v>2.9670000000000001</c:v>
                </c:pt>
                <c:pt idx="951">
                  <c:v>2.9660000000000002</c:v>
                </c:pt>
                <c:pt idx="952">
                  <c:v>2.1760000000000002</c:v>
                </c:pt>
                <c:pt idx="953">
                  <c:v>3.1259999999999999</c:v>
                </c:pt>
                <c:pt idx="954">
                  <c:v>2.7360000000000002</c:v>
                </c:pt>
                <c:pt idx="955">
                  <c:v>2.7869999999999999</c:v>
                </c:pt>
                <c:pt idx="956">
                  <c:v>3.09</c:v>
                </c:pt>
                <c:pt idx="957">
                  <c:v>2.92</c:v>
                </c:pt>
                <c:pt idx="958">
                  <c:v>4.9219999999999997</c:v>
                </c:pt>
                <c:pt idx="959">
                  <c:v>3.2690000000000001</c:v>
                </c:pt>
                <c:pt idx="960">
                  <c:v>4.3789999999999996</c:v>
                </c:pt>
                <c:pt idx="961">
                  <c:v>2.645</c:v>
                </c:pt>
                <c:pt idx="962">
                  <c:v>2.8980000000000001</c:v>
                </c:pt>
                <c:pt idx="963">
                  <c:v>3.4889999999999999</c:v>
                </c:pt>
                <c:pt idx="964">
                  <c:v>2.782</c:v>
                </c:pt>
                <c:pt idx="965">
                  <c:v>3.0030000000000001</c:v>
                </c:pt>
                <c:pt idx="966">
                  <c:v>3.0219999999999998</c:v>
                </c:pt>
                <c:pt idx="967">
                  <c:v>3.419</c:v>
                </c:pt>
                <c:pt idx="968">
                  <c:v>3.5139999999999998</c:v>
                </c:pt>
                <c:pt idx="969">
                  <c:v>3.5249999999999999</c:v>
                </c:pt>
                <c:pt idx="970">
                  <c:v>2.069</c:v>
                </c:pt>
                <c:pt idx="971">
                  <c:v>1.9079999999999999</c:v>
                </c:pt>
                <c:pt idx="972">
                  <c:v>2.2519999999999998</c:v>
                </c:pt>
                <c:pt idx="973">
                  <c:v>2.2229999999999999</c:v>
                </c:pt>
                <c:pt idx="974">
                  <c:v>3.8570000000000002</c:v>
                </c:pt>
                <c:pt idx="975">
                  <c:v>3.2679999999999998</c:v>
                </c:pt>
                <c:pt idx="976">
                  <c:v>2.5409999999999999</c:v>
                </c:pt>
                <c:pt idx="977">
                  <c:v>1.6930000000000001</c:v>
                </c:pt>
                <c:pt idx="978">
                  <c:v>2.3559999999999999</c:v>
                </c:pt>
                <c:pt idx="979">
                  <c:v>2.1629999999999998</c:v>
                </c:pt>
                <c:pt idx="980">
                  <c:v>2.2999999999999998</c:v>
                </c:pt>
                <c:pt idx="981">
                  <c:v>2.2490000000000001</c:v>
                </c:pt>
                <c:pt idx="982">
                  <c:v>2.2629999999999999</c:v>
                </c:pt>
                <c:pt idx="983">
                  <c:v>2.996</c:v>
                </c:pt>
                <c:pt idx="984">
                  <c:v>2.7490000000000001</c:v>
                </c:pt>
                <c:pt idx="985">
                  <c:v>2.9529999999999998</c:v>
                </c:pt>
                <c:pt idx="986">
                  <c:v>3.1459999999999999</c:v>
                </c:pt>
                <c:pt idx="987">
                  <c:v>2.5859999999999999</c:v>
                </c:pt>
                <c:pt idx="988">
                  <c:v>1.8160000000000001</c:v>
                </c:pt>
                <c:pt idx="989">
                  <c:v>2.2770000000000001</c:v>
                </c:pt>
                <c:pt idx="990">
                  <c:v>2.6960000000000002</c:v>
                </c:pt>
                <c:pt idx="991">
                  <c:v>3.05</c:v>
                </c:pt>
                <c:pt idx="992">
                  <c:v>2.806</c:v>
                </c:pt>
                <c:pt idx="993">
                  <c:v>2.988</c:v>
                </c:pt>
                <c:pt idx="994">
                  <c:v>2.4319999999999999</c:v>
                </c:pt>
                <c:pt idx="995">
                  <c:v>2.198</c:v>
                </c:pt>
                <c:pt idx="996">
                  <c:v>2.363</c:v>
                </c:pt>
                <c:pt idx="997">
                  <c:v>3.56</c:v>
                </c:pt>
                <c:pt idx="998">
                  <c:v>4.0659999999999998</c:v>
                </c:pt>
                <c:pt idx="999">
                  <c:v>2.2989999999999999</c:v>
                </c:pt>
                <c:pt idx="1000">
                  <c:v>3.0169999999999999</c:v>
                </c:pt>
                <c:pt idx="1001">
                  <c:v>3.948</c:v>
                </c:pt>
                <c:pt idx="1002">
                  <c:v>2.8639999999999999</c:v>
                </c:pt>
                <c:pt idx="1003">
                  <c:v>2.0840000000000001</c:v>
                </c:pt>
                <c:pt idx="1004">
                  <c:v>3.5110000000000001</c:v>
                </c:pt>
                <c:pt idx="1005">
                  <c:v>2.5150000000000001</c:v>
                </c:pt>
                <c:pt idx="1006">
                  <c:v>2.476</c:v>
                </c:pt>
                <c:pt idx="1007">
                  <c:v>2.3039999999999998</c:v>
                </c:pt>
                <c:pt idx="1008">
                  <c:v>3.3490000000000002</c:v>
                </c:pt>
                <c:pt idx="1009">
                  <c:v>2.891</c:v>
                </c:pt>
                <c:pt idx="1010">
                  <c:v>3.3730000000000002</c:v>
                </c:pt>
                <c:pt idx="1011">
                  <c:v>3.3090000000000002</c:v>
                </c:pt>
                <c:pt idx="1012">
                  <c:v>3.3050000000000002</c:v>
                </c:pt>
                <c:pt idx="1013">
                  <c:v>3.044</c:v>
                </c:pt>
                <c:pt idx="1014">
                  <c:v>3.5030000000000001</c:v>
                </c:pt>
                <c:pt idx="1015">
                  <c:v>4.0039999999999996</c:v>
                </c:pt>
                <c:pt idx="1016">
                  <c:v>3.218</c:v>
                </c:pt>
                <c:pt idx="1017">
                  <c:v>2.7080000000000002</c:v>
                </c:pt>
                <c:pt idx="1018">
                  <c:v>3.6160000000000001</c:v>
                </c:pt>
                <c:pt idx="1019">
                  <c:v>3.681</c:v>
                </c:pt>
                <c:pt idx="1020">
                  <c:v>2.149</c:v>
                </c:pt>
                <c:pt idx="1021">
                  <c:v>2.4670000000000001</c:v>
                </c:pt>
                <c:pt idx="1022">
                  <c:v>2.9350000000000001</c:v>
                </c:pt>
                <c:pt idx="1023">
                  <c:v>2.4460000000000002</c:v>
                </c:pt>
                <c:pt idx="1024">
                  <c:v>2.6120000000000001</c:v>
                </c:pt>
                <c:pt idx="1025">
                  <c:v>2.6829999999999998</c:v>
                </c:pt>
                <c:pt idx="1026">
                  <c:v>3.2650000000000001</c:v>
                </c:pt>
                <c:pt idx="1027">
                  <c:v>2.5289999999999999</c:v>
                </c:pt>
                <c:pt idx="1028">
                  <c:v>2.9020000000000001</c:v>
                </c:pt>
                <c:pt idx="1029">
                  <c:v>2.113</c:v>
                </c:pt>
                <c:pt idx="1030">
                  <c:v>2.6970000000000001</c:v>
                </c:pt>
                <c:pt idx="1031">
                  <c:v>3.226</c:v>
                </c:pt>
                <c:pt idx="1032">
                  <c:v>3.4740000000000002</c:v>
                </c:pt>
                <c:pt idx="1033">
                  <c:v>3.5590000000000002</c:v>
                </c:pt>
                <c:pt idx="1034">
                  <c:v>2.089</c:v>
                </c:pt>
                <c:pt idx="1035">
                  <c:v>5.56</c:v>
                </c:pt>
                <c:pt idx="1036">
                  <c:v>4.681</c:v>
                </c:pt>
                <c:pt idx="1037">
                  <c:v>2.9990000000000001</c:v>
                </c:pt>
                <c:pt idx="1038">
                  <c:v>3.448</c:v>
                </c:pt>
                <c:pt idx="1039">
                  <c:v>4.2389999999999999</c:v>
                </c:pt>
                <c:pt idx="1040">
                  <c:v>5.7140000000000004</c:v>
                </c:pt>
                <c:pt idx="1041">
                  <c:v>8.17</c:v>
                </c:pt>
                <c:pt idx="1042">
                  <c:v>9.6370000000000005</c:v>
                </c:pt>
                <c:pt idx="1043">
                  <c:v>8.6170000000000009</c:v>
                </c:pt>
                <c:pt idx="1044">
                  <c:v>7.5590000000000002</c:v>
                </c:pt>
                <c:pt idx="1045">
                  <c:v>7.19</c:v>
                </c:pt>
                <c:pt idx="1046">
                  <c:v>4.2190000000000003</c:v>
                </c:pt>
                <c:pt idx="1047">
                  <c:v>2.9209999999999998</c:v>
                </c:pt>
                <c:pt idx="1048">
                  <c:v>3.6030000000000002</c:v>
                </c:pt>
                <c:pt idx="1049">
                  <c:v>4.0590000000000002</c:v>
                </c:pt>
                <c:pt idx="1050">
                  <c:v>3.556</c:v>
                </c:pt>
                <c:pt idx="1051">
                  <c:v>3.4830000000000001</c:v>
                </c:pt>
                <c:pt idx="1052">
                  <c:v>2.1840000000000002</c:v>
                </c:pt>
                <c:pt idx="1053">
                  <c:v>3.266</c:v>
                </c:pt>
                <c:pt idx="1054">
                  <c:v>3.9529999999999998</c:v>
                </c:pt>
                <c:pt idx="1055">
                  <c:v>3.2949999999999999</c:v>
                </c:pt>
                <c:pt idx="1056">
                  <c:v>5.1630000000000003</c:v>
                </c:pt>
                <c:pt idx="1057">
                  <c:v>8.3320000000000007</c:v>
                </c:pt>
                <c:pt idx="1058">
                  <c:v>7.5609999999999999</c:v>
                </c:pt>
                <c:pt idx="1059">
                  <c:v>8.2609999999999992</c:v>
                </c:pt>
                <c:pt idx="1060">
                  <c:v>9.17</c:v>
                </c:pt>
                <c:pt idx="1061">
                  <c:v>7.8929999999999998</c:v>
                </c:pt>
                <c:pt idx="1062">
                  <c:v>7.2539999999999996</c:v>
                </c:pt>
                <c:pt idx="1063">
                  <c:v>5.0039999999999996</c:v>
                </c:pt>
                <c:pt idx="1064">
                  <c:v>7.6890000000000001</c:v>
                </c:pt>
              </c:numCache>
            </c:numRef>
          </c:yVal>
          <c:smooth val="0"/>
          <c:extLst>
            <c:ext xmlns:c16="http://schemas.microsoft.com/office/drawing/2014/chart" uri="{C3380CC4-5D6E-409C-BE32-E72D297353CC}">
              <c16:uniqueId val="{00000001-79B9-4A35-9A5D-62A9BF2B6A9E}"/>
            </c:ext>
          </c:extLst>
        </c:ser>
        <c:dLbls>
          <c:showLegendKey val="0"/>
          <c:showVal val="0"/>
          <c:showCatName val="0"/>
          <c:showSerName val="0"/>
          <c:showPercent val="0"/>
          <c:showBubbleSize val="0"/>
        </c:dLbls>
        <c:axId val="425407320"/>
        <c:axId val="425407712"/>
      </c:scatterChart>
      <c:valAx>
        <c:axId val="425407320"/>
        <c:scaling>
          <c:orientation val="minMax"/>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Ava </a:t>
                </a:r>
                <a:r>
                  <a:rPr lang="en-US" sz="1600" b="0" i="0" u="none" strike="noStrike" baseline="0">
                    <a:effectLst/>
                  </a:rPr>
                  <a:t>Wind Speed (km/hr)</a:t>
                </a:r>
                <a:endParaRPr lang="en-US" sz="1600"/>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712"/>
        <c:crosses val="autoZero"/>
        <c:crossBetween val="midCat"/>
        <c:majorUnit val="3"/>
      </c:valAx>
      <c:valAx>
        <c:axId val="425407712"/>
        <c:scaling>
          <c:orientation val="minMax"/>
          <c:max val="18"/>
          <c:min val="0"/>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b="0" i="0" u="none" strike="noStrike" baseline="0">
                    <a:effectLst/>
                  </a:rPr>
                  <a:t>Lutz Wind Speed (km/hr)</a:t>
                </a:r>
                <a:endParaRPr lang="en-US" sz="160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5407320"/>
        <c:crosses val="autoZero"/>
        <c:crossBetween val="midCat"/>
        <c:majorUnit val="3"/>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tx>
        <cx:txData>
          <cx:v>Daily Rainfall Frequency Distribution</cx:v>
        </cx:txData>
      </cx:tx>
      <cx:txPr>
        <a:bodyPr spcFirstLastPara="1" vertOverflow="ellipsis" horzOverflow="overflow" wrap="square" lIns="0" tIns="0" rIns="0" bIns="0" anchor="ctr" anchorCtr="1"/>
        <a:lstStyle/>
        <a:p>
          <a:pPr algn="ctr" rtl="0">
            <a:defRPr/>
          </a:pPr>
          <a:r>
            <a:rPr lang="en-US" sz="1600" b="1" i="0" u="none" strike="noStrike" kern="1200" baseline="0" dirty="0">
              <a:solidFill>
                <a:sysClr val="windowText" lastClr="000000"/>
              </a:solidFill>
              <a:latin typeface="+mn-lt"/>
              <a:ea typeface="+mn-ea"/>
              <a:cs typeface="+mn-cs"/>
            </a:rPr>
            <a:t>Daily Rainfall Frequency Distribution</a:t>
          </a:r>
        </a:p>
      </cx:txPr>
    </cx:title>
    <cx:plotArea>
      <cx:plotAreaRegion>
        <cx:series layoutId="clusteredColumn" uniqueId="{978A7ABA-B034-4C2C-A5F6-C60FB5A9A63D}">
          <cx:spPr>
            <a:solidFill>
              <a:srgbClr val="0000FF"/>
            </a:solidFill>
          </cx:spPr>
          <cx:dataId val="0"/>
          <cx:layoutPr>
            <cx:binning intervalClosed="r">
              <cx:binSize val="5"/>
            </cx:binning>
          </cx:layoutPr>
        </cx:series>
      </cx:plotAreaRegion>
      <cx:axis id="0">
        <cx:catScaling gapWidth="0"/>
        <cx:title>
          <cx:tx>
            <cx:txData>
              <cx:v>Precipitation bin (mm)</cx:v>
            </cx:txData>
          </cx:tx>
          <cx:txPr>
            <a:bodyPr spcFirstLastPara="1" vertOverflow="ellipsis" horzOverflow="overflow" wrap="square" lIns="0" tIns="0" rIns="0" bIns="0" anchor="ctr" anchorCtr="1"/>
            <a:lstStyle/>
            <a:p>
              <a:pPr algn="ctr" rtl="0">
                <a:defRPr/>
              </a:pPr>
              <a:r>
                <a:rPr lang="en-US" sz="1600" b="1" i="0" u="none" strike="noStrike" baseline="0">
                  <a:solidFill>
                    <a:sysClr val="windowText" lastClr="000000">
                      <a:lumMod val="65000"/>
                      <a:lumOff val="35000"/>
                    </a:sysClr>
                  </a:solidFill>
                  <a:latin typeface="Calibri"/>
                </a:rPr>
                <a:t>Precipitation bin (mm)</a:t>
              </a:r>
            </a:p>
          </cx:txPr>
        </cx:title>
        <cx:majorTickMarks type="out"/>
        <cx:tickLabels/>
        <cx:numFmt formatCode="0" sourceLinked="0"/>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a:endParaRPr>
          </a:p>
        </cx:txPr>
      </cx:axis>
      <cx:axis id="1">
        <cx:valScaling/>
        <cx:title>
          <cx:tx>
            <cx:txData>
              <cx:v>Frequency</cx:v>
            </cx:txData>
          </cx:tx>
          <cx:txPr>
            <a:bodyPr spcFirstLastPara="1" vertOverflow="ellipsis" horzOverflow="overflow" wrap="square" lIns="0" tIns="0" rIns="0" bIns="0" anchor="ctr" anchorCtr="1"/>
            <a:lstStyle/>
            <a:p>
              <a:pPr algn="ctr" rtl="0">
                <a:defRPr sz="1600" b="1"/>
              </a:pPr>
              <a:r>
                <a:rPr lang="en-US" sz="1600" b="1" i="0" u="none" strike="noStrike" baseline="0">
                  <a:solidFill>
                    <a:sysClr val="windowText" lastClr="000000">
                      <a:lumMod val="65000"/>
                      <a:lumOff val="35000"/>
                    </a:sysClr>
                  </a:solidFill>
                  <a:latin typeface="Calibri"/>
                </a:rPr>
                <a:t>Frequency</a:t>
              </a:r>
            </a:p>
          </cx:txPr>
        </cx:title>
        <cx:majorTickMarks type="cross"/>
        <cx:tickLabels/>
        <cx:spPr>
          <a:ln>
            <a:solidFill>
              <a:schemeClr val="tx1"/>
            </a:solidFill>
          </a:ln>
        </cx:spPr>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4" Type="http://schemas.openxmlformats.org/officeDocument/2006/relationships/chart" Target="../charts/chart21.xml"/></Relationships>
</file>

<file path=xl/drawings/_rels/drawing9.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chart" Target="../charts/chart22.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38.xml"/><Relationship Id="rId13" Type="http://schemas.openxmlformats.org/officeDocument/2006/relationships/chart" Target="../charts/chart43.xml"/><Relationship Id="rId3" Type="http://schemas.openxmlformats.org/officeDocument/2006/relationships/chart" Target="../charts/chart33.xml"/><Relationship Id="rId7" Type="http://schemas.openxmlformats.org/officeDocument/2006/relationships/chart" Target="../charts/chart37.xml"/><Relationship Id="rId12" Type="http://schemas.openxmlformats.org/officeDocument/2006/relationships/chart" Target="../charts/chart42.xml"/><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11" Type="http://schemas.openxmlformats.org/officeDocument/2006/relationships/chart" Target="../charts/chart41.xml"/><Relationship Id="rId5" Type="http://schemas.openxmlformats.org/officeDocument/2006/relationships/chart" Target="../charts/chart35.xml"/><Relationship Id="rId10" Type="http://schemas.openxmlformats.org/officeDocument/2006/relationships/chart" Target="../charts/chart40.xml"/><Relationship Id="rId4" Type="http://schemas.openxmlformats.org/officeDocument/2006/relationships/chart" Target="../charts/chart34.xml"/><Relationship Id="rId9" Type="http://schemas.openxmlformats.org/officeDocument/2006/relationships/chart" Target="../charts/chart39.xml"/></Relationships>
</file>

<file path=xl/drawings/_rels/drawing14.xml.rels><?xml version="1.0" encoding="UTF-8" standalone="yes"?>
<Relationships xmlns="http://schemas.openxmlformats.org/package/2006/relationships"><Relationship Id="rId8" Type="http://schemas.openxmlformats.org/officeDocument/2006/relationships/chart" Target="../charts/chart51.xml"/><Relationship Id="rId3" Type="http://schemas.openxmlformats.org/officeDocument/2006/relationships/chart" Target="../charts/chart46.xml"/><Relationship Id="rId7" Type="http://schemas.openxmlformats.org/officeDocument/2006/relationships/chart" Target="../charts/chart50.xml"/><Relationship Id="rId2" Type="http://schemas.openxmlformats.org/officeDocument/2006/relationships/chart" Target="../charts/chart45.xml"/><Relationship Id="rId1" Type="http://schemas.openxmlformats.org/officeDocument/2006/relationships/chart" Target="../charts/chart44.xml"/><Relationship Id="rId6" Type="http://schemas.openxmlformats.org/officeDocument/2006/relationships/chart" Target="../charts/chart49.xml"/><Relationship Id="rId5" Type="http://schemas.openxmlformats.org/officeDocument/2006/relationships/chart" Target="../charts/chart48.xml"/><Relationship Id="rId10" Type="http://schemas.microsoft.com/office/2014/relationships/chartEx" Target="../charts/chartEx1.xml"/><Relationship Id="rId4" Type="http://schemas.openxmlformats.org/officeDocument/2006/relationships/chart" Target="../charts/chart47.xml"/><Relationship Id="rId9" Type="http://schemas.openxmlformats.org/officeDocument/2006/relationships/chart" Target="../charts/chart52.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6" Type="http://schemas.openxmlformats.org/officeDocument/2006/relationships/chart" Target="../charts/chart58.xml"/><Relationship Id="rId5" Type="http://schemas.openxmlformats.org/officeDocument/2006/relationships/chart" Target="../charts/chart57.xml"/><Relationship Id="rId4" Type="http://schemas.openxmlformats.org/officeDocument/2006/relationships/chart" Target="../charts/chart56.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66.xml"/><Relationship Id="rId3" Type="http://schemas.openxmlformats.org/officeDocument/2006/relationships/chart" Target="../charts/chart61.xml"/><Relationship Id="rId7" Type="http://schemas.openxmlformats.org/officeDocument/2006/relationships/chart" Target="../charts/chart65.xml"/><Relationship Id="rId2" Type="http://schemas.openxmlformats.org/officeDocument/2006/relationships/chart" Target="../charts/chart60.xml"/><Relationship Id="rId1" Type="http://schemas.openxmlformats.org/officeDocument/2006/relationships/chart" Target="../charts/chart59.xml"/><Relationship Id="rId6" Type="http://schemas.openxmlformats.org/officeDocument/2006/relationships/chart" Target="../charts/chart64.xml"/><Relationship Id="rId5" Type="http://schemas.openxmlformats.org/officeDocument/2006/relationships/chart" Target="../charts/chart63.xml"/><Relationship Id="rId4" Type="http://schemas.openxmlformats.org/officeDocument/2006/relationships/chart" Target="../charts/chart62.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74.xml"/><Relationship Id="rId3" Type="http://schemas.openxmlformats.org/officeDocument/2006/relationships/chart" Target="../charts/chart69.xml"/><Relationship Id="rId7" Type="http://schemas.openxmlformats.org/officeDocument/2006/relationships/chart" Target="../charts/chart73.xml"/><Relationship Id="rId12" Type="http://schemas.openxmlformats.org/officeDocument/2006/relationships/chart" Target="../charts/chart78.xml"/><Relationship Id="rId2" Type="http://schemas.openxmlformats.org/officeDocument/2006/relationships/chart" Target="../charts/chart68.xml"/><Relationship Id="rId1" Type="http://schemas.openxmlformats.org/officeDocument/2006/relationships/chart" Target="../charts/chart67.xml"/><Relationship Id="rId6" Type="http://schemas.openxmlformats.org/officeDocument/2006/relationships/chart" Target="../charts/chart72.xml"/><Relationship Id="rId11" Type="http://schemas.openxmlformats.org/officeDocument/2006/relationships/chart" Target="../charts/chart77.xml"/><Relationship Id="rId5" Type="http://schemas.openxmlformats.org/officeDocument/2006/relationships/chart" Target="../charts/chart71.xml"/><Relationship Id="rId10" Type="http://schemas.openxmlformats.org/officeDocument/2006/relationships/chart" Target="../charts/chart76.xml"/><Relationship Id="rId4" Type="http://schemas.openxmlformats.org/officeDocument/2006/relationships/chart" Target="../charts/chart70.xml"/><Relationship Id="rId9" Type="http://schemas.openxmlformats.org/officeDocument/2006/relationships/chart" Target="../charts/chart75.xml"/></Relationships>
</file>

<file path=xl/drawings/_rels/drawing1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chart" Target="../charts/chart81.xml"/><Relationship Id="rId7" Type="http://schemas.openxmlformats.org/officeDocument/2006/relationships/chart" Target="../charts/chart85.xml"/><Relationship Id="rId2" Type="http://schemas.openxmlformats.org/officeDocument/2006/relationships/chart" Target="../charts/chart80.xml"/><Relationship Id="rId1" Type="http://schemas.openxmlformats.org/officeDocument/2006/relationships/chart" Target="../charts/chart79.xml"/><Relationship Id="rId6" Type="http://schemas.openxmlformats.org/officeDocument/2006/relationships/chart" Target="../charts/chart84.xml"/><Relationship Id="rId5" Type="http://schemas.openxmlformats.org/officeDocument/2006/relationships/chart" Target="../charts/chart83.xml"/><Relationship Id="rId4" Type="http://schemas.openxmlformats.org/officeDocument/2006/relationships/chart" Target="../charts/chart82.xml"/></Relationships>
</file>

<file path=xl/drawings/drawing1.xml><?xml version="1.0" encoding="utf-8"?>
<xdr:wsDr xmlns:xdr="http://schemas.openxmlformats.org/drawingml/2006/spreadsheetDrawing" xmlns:a="http://schemas.openxmlformats.org/drawingml/2006/main">
  <xdr:twoCellAnchor editAs="oneCell">
    <xdr:from>
      <xdr:col>3</xdr:col>
      <xdr:colOff>317500</xdr:colOff>
      <xdr:row>1</xdr:row>
      <xdr:rowOff>0</xdr:rowOff>
    </xdr:from>
    <xdr:to>
      <xdr:col>9</xdr:col>
      <xdr:colOff>84294</xdr:colOff>
      <xdr:row>21</xdr:row>
      <xdr:rowOff>12065</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00" y="165100"/>
          <a:ext cx="3348194" cy="4269740"/>
        </a:xfrm>
        <a:prstGeom prst="rect">
          <a:avLst/>
        </a:prstGeom>
      </xdr:spPr>
    </xdr:pic>
    <xdr:clientData/>
  </xdr:twoCellAnchor>
  <xdr:twoCellAnchor editAs="oneCell">
    <xdr:from>
      <xdr:col>3</xdr:col>
      <xdr:colOff>160591</xdr:colOff>
      <xdr:row>22</xdr:row>
      <xdr:rowOff>152400</xdr:rowOff>
    </xdr:from>
    <xdr:to>
      <xdr:col>10</xdr:col>
      <xdr:colOff>24043</xdr:colOff>
      <xdr:row>51</xdr:row>
      <xdr:rowOff>83914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9558591" y="4914900"/>
          <a:ext cx="4003652" cy="5341714"/>
        </a:xfrm>
        <a:prstGeom prst="rect">
          <a:avLst/>
        </a:prstGeom>
      </xdr:spPr>
    </xdr:pic>
    <xdr:clientData/>
  </xdr:twoCellAnchor>
  <xdr:twoCellAnchor editAs="oneCell">
    <xdr:from>
      <xdr:col>10</xdr:col>
      <xdr:colOff>333056</xdr:colOff>
      <xdr:row>23</xdr:row>
      <xdr:rowOff>457200</xdr:rowOff>
    </xdr:from>
    <xdr:to>
      <xdr:col>13</xdr:col>
      <xdr:colOff>422275</xdr:colOff>
      <xdr:row>52</xdr:row>
      <xdr:rowOff>75698</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13871256" y="5384800"/>
          <a:ext cx="3769044" cy="5028698"/>
        </a:xfrm>
        <a:prstGeom prst="rect">
          <a:avLst/>
        </a:prstGeom>
      </xdr:spPr>
    </xdr:pic>
    <xdr:clientData/>
  </xdr:twoCellAnchor>
  <xdr:twoCellAnchor editAs="oneCell">
    <xdr:from>
      <xdr:col>1</xdr:col>
      <xdr:colOff>239041</xdr:colOff>
      <xdr:row>53</xdr:row>
      <xdr:rowOff>44450</xdr:rowOff>
    </xdr:from>
    <xdr:to>
      <xdr:col>1</xdr:col>
      <xdr:colOff>5712106</xdr:colOff>
      <xdr:row>78</xdr:row>
      <xdr:rowOff>19050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a:stretch>
          <a:fillRect/>
        </a:stretch>
      </xdr:blipFill>
      <xdr:spPr>
        <a:xfrm>
          <a:off x="515266" y="10217150"/>
          <a:ext cx="5473065" cy="4022725"/>
        </a:xfrm>
        <a:prstGeom prst="rect">
          <a:avLst/>
        </a:prstGeom>
      </xdr:spPr>
    </xdr:pic>
    <xdr:clientData/>
  </xdr:twoCellAnchor>
  <xdr:twoCellAnchor editAs="oneCell">
    <xdr:from>
      <xdr:col>1</xdr:col>
      <xdr:colOff>6037861</xdr:colOff>
      <xdr:row>53</xdr:row>
      <xdr:rowOff>0</xdr:rowOff>
    </xdr:from>
    <xdr:to>
      <xdr:col>6</xdr:col>
      <xdr:colOff>362593</xdr:colOff>
      <xdr:row>76</xdr:row>
      <xdr:rowOff>125643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5"/>
        <a:stretch>
          <a:fillRect/>
        </a:stretch>
      </xdr:blipFill>
      <xdr:spPr>
        <a:xfrm>
          <a:off x="6317261" y="10502900"/>
          <a:ext cx="5234032" cy="3922943"/>
        </a:xfrm>
        <a:prstGeom prst="rect">
          <a:avLst/>
        </a:prstGeom>
      </xdr:spPr>
    </xdr:pic>
    <xdr:clientData/>
  </xdr:twoCellAnchor>
  <xdr:twoCellAnchor editAs="oneCell">
    <xdr:from>
      <xdr:col>11</xdr:col>
      <xdr:colOff>0</xdr:colOff>
      <xdr:row>1</xdr:row>
      <xdr:rowOff>0</xdr:rowOff>
    </xdr:from>
    <xdr:to>
      <xdr:col>16</xdr:col>
      <xdr:colOff>259210</xdr:colOff>
      <xdr:row>15</xdr:row>
      <xdr:rowOff>19050</xdr:rowOff>
    </xdr:to>
    <xdr:pic>
      <xdr:nvPicPr>
        <xdr:cNvPr id="8" name="Picture 7">
          <a:extLst>
            <a:ext uri="{FF2B5EF4-FFF2-40B4-BE49-F238E27FC236}">
              <a16:creationId xmlns:a16="http://schemas.microsoft.com/office/drawing/2014/main" id="{772E7F89-EFD6-40E1-8172-8490BE1B69AE}"/>
            </a:ext>
          </a:extLst>
        </xdr:cNvPr>
        <xdr:cNvPicPr>
          <a:picLocks noChangeAspect="1"/>
        </xdr:cNvPicPr>
      </xdr:nvPicPr>
      <xdr:blipFill>
        <a:blip xmlns:r="http://schemas.openxmlformats.org/officeDocument/2006/relationships" r:embed="rId6"/>
        <a:stretch>
          <a:fillRect/>
        </a:stretch>
      </xdr:blipFill>
      <xdr:spPr>
        <a:xfrm>
          <a:off x="14573250" y="161925"/>
          <a:ext cx="4459735" cy="3095625"/>
        </a:xfrm>
        <a:prstGeom prst="rect">
          <a:avLst/>
        </a:prstGeom>
      </xdr:spPr>
    </xdr:pic>
    <xdr:clientData/>
  </xdr:twoCellAnchor>
  <xdr:twoCellAnchor editAs="oneCell">
    <xdr:from>
      <xdr:col>14</xdr:col>
      <xdr:colOff>263358</xdr:colOff>
      <xdr:row>18</xdr:row>
      <xdr:rowOff>76199</xdr:rowOff>
    </xdr:from>
    <xdr:to>
      <xdr:col>26</xdr:col>
      <xdr:colOff>589335</xdr:colOff>
      <xdr:row>47</xdr:row>
      <xdr:rowOff>151489</xdr:rowOff>
    </xdr:to>
    <xdr:pic>
      <xdr:nvPicPr>
        <xdr:cNvPr id="7" name="Picture 6">
          <a:extLst>
            <a:ext uri="{FF2B5EF4-FFF2-40B4-BE49-F238E27FC236}">
              <a16:creationId xmlns:a16="http://schemas.microsoft.com/office/drawing/2014/main" id="{7B2B1681-51A9-4C1F-BD1A-420436B223CB}"/>
            </a:ext>
          </a:extLst>
        </xdr:cNvPr>
        <xdr:cNvPicPr>
          <a:picLocks noChangeAspect="1"/>
        </xdr:cNvPicPr>
      </xdr:nvPicPr>
      <xdr:blipFill>
        <a:blip xmlns:r="http://schemas.openxmlformats.org/officeDocument/2006/relationships" r:embed="rId7"/>
        <a:stretch>
          <a:fillRect/>
        </a:stretch>
      </xdr:blipFill>
      <xdr:spPr>
        <a:xfrm>
          <a:off x="18103683" y="3800474"/>
          <a:ext cx="7412577" cy="55521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400050</xdr:colOff>
      <xdr:row>0</xdr:row>
      <xdr:rowOff>200025</xdr:rowOff>
    </xdr:from>
    <xdr:to>
      <xdr:col>6</xdr:col>
      <xdr:colOff>568960</xdr:colOff>
      <xdr:row>1</xdr:row>
      <xdr:rowOff>838200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6743700" y="200025"/>
          <a:ext cx="3912235" cy="2257425"/>
        </a:xfrm>
        <a:prstGeom prst="roundRect">
          <a:avLst>
            <a:gd name="adj" fmla="val 8594"/>
          </a:avLst>
        </a:prstGeom>
        <a:solidFill>
          <a:srgbClr val="FFFFFF">
            <a:shade val="85000"/>
          </a:srgbClr>
        </a:solidFill>
        <a:ln>
          <a:noFill/>
        </a:ln>
        <a:effectLst/>
      </xdr:spPr>
    </xdr:pic>
    <xdr:clientData/>
  </xdr:twoCellAnchor>
  <xdr:twoCellAnchor>
    <xdr:from>
      <xdr:col>7</xdr:col>
      <xdr:colOff>209550</xdr:colOff>
      <xdr:row>0</xdr:row>
      <xdr:rowOff>189758</xdr:rowOff>
    </xdr:from>
    <xdr:to>
      <xdr:col>11</xdr:col>
      <xdr:colOff>276225</xdr:colOff>
      <xdr:row>1</xdr:row>
      <xdr:rowOff>800099</xdr:rowOff>
    </xdr:to>
    <xdr:pic>
      <xdr:nvPicPr>
        <xdr:cNvPr id="3" name="Picture 2" descr="STRI marine sensors">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6125" y="189758"/>
          <a:ext cx="3114675" cy="2229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xdr:colOff>
      <xdr:row>2</xdr:row>
      <xdr:rowOff>285750</xdr:rowOff>
    </xdr:from>
    <xdr:to>
      <xdr:col>6</xdr:col>
      <xdr:colOff>233680</xdr:colOff>
      <xdr:row>11</xdr:row>
      <xdr:rowOff>440690</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62775" y="2876550"/>
          <a:ext cx="3357880" cy="2831465"/>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contourClr>
            <a:srgbClr val="969696"/>
          </a:contourClr>
        </a:sp3d>
      </xdr:spPr>
    </xdr:pic>
    <xdr:clientData/>
  </xdr:twoCellAnchor>
  <xdr:twoCellAnchor editAs="oneCell">
    <xdr:from>
      <xdr:col>6</xdr:col>
      <xdr:colOff>542925</xdr:colOff>
      <xdr:row>2</xdr:row>
      <xdr:rowOff>400050</xdr:rowOff>
    </xdr:from>
    <xdr:to>
      <xdr:col>11</xdr:col>
      <xdr:colOff>219075</xdr:colOff>
      <xdr:row>10</xdr:row>
      <xdr:rowOff>158115</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a:stretch>
          <a:fillRect/>
        </a:stretch>
      </xdr:blipFill>
      <xdr:spPr>
        <a:xfrm>
          <a:off x="10629900" y="2990850"/>
          <a:ext cx="3333750" cy="2272665"/>
        </a:xfrm>
        <a:prstGeom prst="roundRect">
          <a:avLst>
            <a:gd name="adj" fmla="val 8594"/>
          </a:avLst>
        </a:prstGeom>
        <a:solidFill>
          <a:srgbClr val="FFFFFF">
            <a:shade val="85000"/>
          </a:srgbClr>
        </a:solidFill>
        <a:ln>
          <a:noFill/>
        </a:ln>
        <a:effectLst/>
      </xdr:spPr>
    </xdr:pic>
    <xdr:clientData/>
  </xdr:twoCellAnchor>
  <xdr:twoCellAnchor editAs="oneCell">
    <xdr:from>
      <xdr:col>1</xdr:col>
      <xdr:colOff>400050</xdr:colOff>
      <xdr:row>12</xdr:row>
      <xdr:rowOff>38100</xdr:rowOff>
    </xdr:from>
    <xdr:to>
      <xdr:col>8</xdr:col>
      <xdr:colOff>196850</xdr:colOff>
      <xdr:row>21</xdr:row>
      <xdr:rowOff>92075</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a:stretch>
          <a:fillRect/>
        </a:stretch>
      </xdr:blipFill>
      <xdr:spPr>
        <a:xfrm>
          <a:off x="6743700" y="6419850"/>
          <a:ext cx="4759325" cy="2482850"/>
        </a:xfrm>
        <a:prstGeom prst="roundRect">
          <a:avLst>
            <a:gd name="adj" fmla="val 8594"/>
          </a:avLst>
        </a:prstGeom>
        <a:solidFill>
          <a:srgbClr val="FFFFFF">
            <a:shade val="85000"/>
          </a:srgbClr>
        </a:solid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15</xdr:col>
      <xdr:colOff>388620</xdr:colOff>
      <xdr:row>23</xdr:row>
      <xdr:rowOff>86360</xdr:rowOff>
    </xdr:from>
    <xdr:to>
      <xdr:col>26</xdr:col>
      <xdr:colOff>368300</xdr:colOff>
      <xdr:row>44</xdr:row>
      <xdr:rowOff>124460</xdr:rowOff>
    </xdr:to>
    <xdr:graphicFrame macro="">
      <xdr:nvGraphicFramePr>
        <xdr:cNvPr id="2" name="Chart 1">
          <a:extLst>
            <a:ext uri="{FF2B5EF4-FFF2-40B4-BE49-F238E27FC236}">
              <a16:creationId xmlns:a16="http://schemas.microsoft.com/office/drawing/2014/main" id="{0553A5FE-F735-4194-A3D9-B43E73FF71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419100</xdr:colOff>
      <xdr:row>0</xdr:row>
      <xdr:rowOff>190500</xdr:rowOff>
    </xdr:from>
    <xdr:to>
      <xdr:col>26</xdr:col>
      <xdr:colOff>398780</xdr:colOff>
      <xdr:row>22</xdr:row>
      <xdr:rowOff>50800</xdr:rowOff>
    </xdr:to>
    <xdr:graphicFrame macro="">
      <xdr:nvGraphicFramePr>
        <xdr:cNvPr id="3" name="Chart 2">
          <a:extLst>
            <a:ext uri="{FF2B5EF4-FFF2-40B4-BE49-F238E27FC236}">
              <a16:creationId xmlns:a16="http://schemas.microsoft.com/office/drawing/2014/main" id="{CB98520E-E40F-4689-AD47-D1419E7B95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508000</xdr:colOff>
      <xdr:row>51</xdr:row>
      <xdr:rowOff>25400</xdr:rowOff>
    </xdr:from>
    <xdr:to>
      <xdr:col>26</xdr:col>
      <xdr:colOff>487680</xdr:colOff>
      <xdr:row>72</xdr:row>
      <xdr:rowOff>119380</xdr:rowOff>
    </xdr:to>
    <xdr:graphicFrame macro="">
      <xdr:nvGraphicFramePr>
        <xdr:cNvPr id="4" name="Chart 3">
          <a:extLst>
            <a:ext uri="{FF2B5EF4-FFF2-40B4-BE49-F238E27FC236}">
              <a16:creationId xmlns:a16="http://schemas.microsoft.com/office/drawing/2014/main" id="{42F40C13-383B-4B5E-B0EC-AD1F48868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520700</xdr:colOff>
      <xdr:row>76</xdr:row>
      <xdr:rowOff>139700</xdr:rowOff>
    </xdr:from>
    <xdr:to>
      <xdr:col>26</xdr:col>
      <xdr:colOff>500380</xdr:colOff>
      <xdr:row>98</xdr:row>
      <xdr:rowOff>111760</xdr:rowOff>
    </xdr:to>
    <xdr:graphicFrame macro="">
      <xdr:nvGraphicFramePr>
        <xdr:cNvPr id="5" name="Chart 4">
          <a:extLst>
            <a:ext uri="{FF2B5EF4-FFF2-40B4-BE49-F238E27FC236}">
              <a16:creationId xmlns:a16="http://schemas.microsoft.com/office/drawing/2014/main" id="{38CF8E2D-037B-41A5-B196-B433D64496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287020</xdr:colOff>
      <xdr:row>32</xdr:row>
      <xdr:rowOff>35560</xdr:rowOff>
    </xdr:from>
    <xdr:to>
      <xdr:col>26</xdr:col>
      <xdr:colOff>266700</xdr:colOff>
      <xdr:row>53</xdr:row>
      <xdr:rowOff>124460</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266700</xdr:colOff>
      <xdr:row>1</xdr:row>
      <xdr:rowOff>88900</xdr:rowOff>
    </xdr:from>
    <xdr:to>
      <xdr:col>26</xdr:col>
      <xdr:colOff>246380</xdr:colOff>
      <xdr:row>23</xdr:row>
      <xdr:rowOff>0</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368300</xdr:colOff>
      <xdr:row>69</xdr:row>
      <xdr:rowOff>88900</xdr:rowOff>
    </xdr:from>
    <xdr:to>
      <xdr:col>26</xdr:col>
      <xdr:colOff>347980</xdr:colOff>
      <xdr:row>91</xdr:row>
      <xdr:rowOff>55880</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304800</xdr:colOff>
      <xdr:row>102</xdr:row>
      <xdr:rowOff>63500</xdr:rowOff>
    </xdr:from>
    <xdr:to>
      <xdr:col>26</xdr:col>
      <xdr:colOff>284480</xdr:colOff>
      <xdr:row>124</xdr:row>
      <xdr:rowOff>48260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142240</xdr:colOff>
      <xdr:row>23</xdr:row>
      <xdr:rowOff>25400</xdr:rowOff>
    </xdr:from>
    <xdr:to>
      <xdr:col>26</xdr:col>
      <xdr:colOff>251460</xdr:colOff>
      <xdr:row>43</xdr:row>
      <xdr:rowOff>154940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162560</xdr:colOff>
      <xdr:row>1</xdr:row>
      <xdr:rowOff>5080</xdr:rowOff>
    </xdr:from>
    <xdr:to>
      <xdr:col>26</xdr:col>
      <xdr:colOff>314960</xdr:colOff>
      <xdr:row>21</xdr:row>
      <xdr:rowOff>78740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469900</xdr:colOff>
      <xdr:row>6</xdr:row>
      <xdr:rowOff>106680</xdr:rowOff>
    </xdr:from>
    <xdr:to>
      <xdr:col>38</xdr:col>
      <xdr:colOff>78740</xdr:colOff>
      <xdr:row>26</xdr:row>
      <xdr:rowOff>88900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0.1073</cdr:x>
      <cdr:y>0.4726</cdr:y>
    </cdr:from>
    <cdr:to>
      <cdr:x>0.9712</cdr:x>
      <cdr:y>0.49171</cdr:y>
    </cdr:to>
    <cdr:cxnSp macro="">
      <cdr:nvCxnSpPr>
        <cdr:cNvPr id="3" name="Straight Connector 2">
          <a:extLst xmlns:a="http://schemas.openxmlformats.org/drawingml/2006/main">
            <a:ext uri="{FF2B5EF4-FFF2-40B4-BE49-F238E27FC236}">
              <a16:creationId xmlns:a16="http://schemas.microsoft.com/office/drawing/2014/main" id="{D6A041D8-822D-4661-898C-B45071C3B019}"/>
            </a:ext>
          </a:extLst>
        </cdr:cNvPr>
        <cdr:cNvCxnSpPr/>
      </cdr:nvCxnSpPr>
      <cdr:spPr>
        <a:xfrm xmlns:a="http://schemas.openxmlformats.org/drawingml/2006/main">
          <a:off x="742970" y="1664965"/>
          <a:ext cx="5981678" cy="67324"/>
        </a:xfrm>
        <a:prstGeom xmlns:a="http://schemas.openxmlformats.org/drawingml/2006/main" prst="line">
          <a:avLst/>
        </a:prstGeom>
        <a:ln xmlns:a="http://schemas.openxmlformats.org/drawingml/2006/main" w="15875">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twoCellAnchor>
    <xdr:from>
      <xdr:col>10</xdr:col>
      <xdr:colOff>381001</xdr:colOff>
      <xdr:row>21</xdr:row>
      <xdr:rowOff>4762</xdr:rowOff>
    </xdr:from>
    <xdr:to>
      <xdr:col>16</xdr:col>
      <xdr:colOff>342901</xdr:colOff>
      <xdr:row>37</xdr:row>
      <xdr:rowOff>157162</xdr:rowOff>
    </xdr:to>
    <xdr:graphicFrame macro="">
      <xdr:nvGraphicFramePr>
        <xdr:cNvPr id="2" name="Chart 1">
          <a:extLst>
            <a:ext uri="{FF2B5EF4-FFF2-40B4-BE49-F238E27FC236}">
              <a16:creationId xmlns:a16="http://schemas.microsoft.com/office/drawing/2014/main" id="{C4D7331E-BACC-428E-95E9-0A5A2C337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190501</xdr:colOff>
      <xdr:row>21</xdr:row>
      <xdr:rowOff>19050</xdr:rowOff>
    </xdr:from>
    <xdr:to>
      <xdr:col>28</xdr:col>
      <xdr:colOff>381001</xdr:colOff>
      <xdr:row>38</xdr:row>
      <xdr:rowOff>9525</xdr:rowOff>
    </xdr:to>
    <xdr:graphicFrame macro="">
      <xdr:nvGraphicFramePr>
        <xdr:cNvPr id="3" name="Chart 2">
          <a:extLst>
            <a:ext uri="{FF2B5EF4-FFF2-40B4-BE49-F238E27FC236}">
              <a16:creationId xmlns:a16="http://schemas.microsoft.com/office/drawing/2014/main" id="{E1BD8D7A-54E1-4B33-8A8F-EE8D9F90BA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409575</xdr:colOff>
      <xdr:row>21</xdr:row>
      <xdr:rowOff>9525</xdr:rowOff>
    </xdr:from>
    <xdr:to>
      <xdr:col>22</xdr:col>
      <xdr:colOff>133350</xdr:colOff>
      <xdr:row>38</xdr:row>
      <xdr:rowOff>0</xdr:rowOff>
    </xdr:to>
    <xdr:graphicFrame macro="">
      <xdr:nvGraphicFramePr>
        <xdr:cNvPr id="4" name="Chart 3">
          <a:extLst>
            <a:ext uri="{FF2B5EF4-FFF2-40B4-BE49-F238E27FC236}">
              <a16:creationId xmlns:a16="http://schemas.microsoft.com/office/drawing/2014/main" id="{C4EBB484-B577-497A-B5EF-B70A3037DE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381000</xdr:colOff>
      <xdr:row>38</xdr:row>
      <xdr:rowOff>57150</xdr:rowOff>
    </xdr:from>
    <xdr:to>
      <xdr:col>16</xdr:col>
      <xdr:colOff>342900</xdr:colOff>
      <xdr:row>55</xdr:row>
      <xdr:rowOff>47625</xdr:rowOff>
    </xdr:to>
    <xdr:graphicFrame macro="">
      <xdr:nvGraphicFramePr>
        <xdr:cNvPr id="5" name="Chart 4">
          <a:extLst>
            <a:ext uri="{FF2B5EF4-FFF2-40B4-BE49-F238E27FC236}">
              <a16:creationId xmlns:a16="http://schemas.microsoft.com/office/drawing/2014/main" id="{E325D0C5-608E-49F1-9DE7-82F7AFBE44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200025</xdr:colOff>
      <xdr:row>38</xdr:row>
      <xdr:rowOff>66675</xdr:rowOff>
    </xdr:from>
    <xdr:to>
      <xdr:col>28</xdr:col>
      <xdr:colOff>390525</xdr:colOff>
      <xdr:row>55</xdr:row>
      <xdr:rowOff>57150</xdr:rowOff>
    </xdr:to>
    <xdr:graphicFrame macro="">
      <xdr:nvGraphicFramePr>
        <xdr:cNvPr id="6" name="Chart 5">
          <a:extLst>
            <a:ext uri="{FF2B5EF4-FFF2-40B4-BE49-F238E27FC236}">
              <a16:creationId xmlns:a16="http://schemas.microsoft.com/office/drawing/2014/main" id="{7D83C0CE-EB1B-451B-985C-8EEDF93E81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409575</xdr:colOff>
      <xdr:row>38</xdr:row>
      <xdr:rowOff>47625</xdr:rowOff>
    </xdr:from>
    <xdr:to>
      <xdr:col>22</xdr:col>
      <xdr:colOff>133350</xdr:colOff>
      <xdr:row>55</xdr:row>
      <xdr:rowOff>38100</xdr:rowOff>
    </xdr:to>
    <xdr:graphicFrame macro="">
      <xdr:nvGraphicFramePr>
        <xdr:cNvPr id="7" name="Chart 6">
          <a:extLst>
            <a:ext uri="{FF2B5EF4-FFF2-40B4-BE49-F238E27FC236}">
              <a16:creationId xmlns:a16="http://schemas.microsoft.com/office/drawing/2014/main" id="{4D879411-B211-41CD-BF4F-52B36778E7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14</xdr:col>
      <xdr:colOff>299720</xdr:colOff>
      <xdr:row>24</xdr:row>
      <xdr:rowOff>152400</xdr:rowOff>
    </xdr:from>
    <xdr:to>
      <xdr:col>25</xdr:col>
      <xdr:colOff>279400</xdr:colOff>
      <xdr:row>47</xdr:row>
      <xdr:rowOff>66040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330200</xdr:colOff>
      <xdr:row>1</xdr:row>
      <xdr:rowOff>50800</xdr:rowOff>
    </xdr:from>
    <xdr:to>
      <xdr:col>25</xdr:col>
      <xdr:colOff>309880</xdr:colOff>
      <xdr:row>23</xdr:row>
      <xdr:rowOff>142240</xdr:rowOff>
    </xdr:to>
    <xdr:graphicFrame macro="">
      <xdr:nvGraphicFramePr>
        <xdr:cNvPr id="3" name="Chart 2">
          <a:extLst>
            <a:ext uri="{FF2B5EF4-FFF2-40B4-BE49-F238E27FC236}">
              <a16:creationId xmlns:a16="http://schemas.microsoft.com/office/drawing/2014/main" id="{2750B5FE-E428-4A39-A0F4-F4149A5A27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330200</xdr:colOff>
      <xdr:row>49</xdr:row>
      <xdr:rowOff>139700</xdr:rowOff>
    </xdr:from>
    <xdr:to>
      <xdr:col>25</xdr:col>
      <xdr:colOff>309880</xdr:colOff>
      <xdr:row>74</xdr:row>
      <xdr:rowOff>78740</xdr:rowOff>
    </xdr:to>
    <xdr:graphicFrame macro="">
      <xdr:nvGraphicFramePr>
        <xdr:cNvPr id="4" name="Chart 3">
          <a:extLst>
            <a:ext uri="{FF2B5EF4-FFF2-40B4-BE49-F238E27FC236}">
              <a16:creationId xmlns:a16="http://schemas.microsoft.com/office/drawing/2014/main" id="{61417F62-0936-47E3-8C3C-C1C2DD22C7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26</xdr:col>
      <xdr:colOff>38100</xdr:colOff>
      <xdr:row>1</xdr:row>
      <xdr:rowOff>88900</xdr:rowOff>
    </xdr:from>
    <xdr:to>
      <xdr:col>37</xdr:col>
      <xdr:colOff>17780</xdr:colOff>
      <xdr:row>27</xdr:row>
      <xdr:rowOff>190500</xdr:rowOff>
    </xdr:to>
    <xdr:graphicFrame macro="">
      <xdr:nvGraphicFramePr>
        <xdr:cNvPr id="5" name="Chart 4">
          <a:extLst>
            <a:ext uri="{FF2B5EF4-FFF2-40B4-BE49-F238E27FC236}">
              <a16:creationId xmlns:a16="http://schemas.microsoft.com/office/drawing/2014/main" id="{9C7C77C5-D002-4262-9817-D6AC4AE5D7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15</xdr:col>
      <xdr:colOff>426720</xdr:colOff>
      <xdr:row>0</xdr:row>
      <xdr:rowOff>172720</xdr:rowOff>
    </xdr:from>
    <xdr:to>
      <xdr:col>26</xdr:col>
      <xdr:colOff>406400</xdr:colOff>
      <xdr:row>20</xdr:row>
      <xdr:rowOff>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439420</xdr:colOff>
      <xdr:row>28</xdr:row>
      <xdr:rowOff>101600</xdr:rowOff>
    </xdr:from>
    <xdr:to>
      <xdr:col>26</xdr:col>
      <xdr:colOff>419100</xdr:colOff>
      <xdr:row>49</xdr:row>
      <xdr:rowOff>17780</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223520</xdr:colOff>
      <xdr:row>1</xdr:row>
      <xdr:rowOff>20320</xdr:rowOff>
    </xdr:from>
    <xdr:to>
      <xdr:col>26</xdr:col>
      <xdr:colOff>203200</xdr:colOff>
      <xdr:row>20</xdr:row>
      <xdr:rowOff>0</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350520</xdr:colOff>
      <xdr:row>24</xdr:row>
      <xdr:rowOff>177800</xdr:rowOff>
    </xdr:from>
    <xdr:to>
      <xdr:col>26</xdr:col>
      <xdr:colOff>330200</xdr:colOff>
      <xdr:row>43</xdr:row>
      <xdr:rowOff>152400</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314960</xdr:colOff>
      <xdr:row>0</xdr:row>
      <xdr:rowOff>139700</xdr:rowOff>
    </xdr:from>
    <xdr:to>
      <xdr:col>26</xdr:col>
      <xdr:colOff>360289</xdr:colOff>
      <xdr:row>23</xdr:row>
      <xdr:rowOff>95934</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299720</xdr:colOff>
      <xdr:row>24</xdr:row>
      <xdr:rowOff>66040</xdr:rowOff>
    </xdr:from>
    <xdr:to>
      <xdr:col>26</xdr:col>
      <xdr:colOff>345049</xdr:colOff>
      <xdr:row>47</xdr:row>
      <xdr:rowOff>22274</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426720</xdr:colOff>
      <xdr:row>47</xdr:row>
      <xdr:rowOff>137160</xdr:rowOff>
    </xdr:from>
    <xdr:to>
      <xdr:col>26</xdr:col>
      <xdr:colOff>472049</xdr:colOff>
      <xdr:row>69</xdr:row>
      <xdr:rowOff>93394</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19</xdr:col>
      <xdr:colOff>450848</xdr:colOff>
      <xdr:row>1</xdr:row>
      <xdr:rowOff>63500</xdr:rowOff>
    </xdr:from>
    <xdr:to>
      <xdr:col>30</xdr:col>
      <xdr:colOff>558799</xdr:colOff>
      <xdr:row>31</xdr:row>
      <xdr:rowOff>88900</xdr:rowOff>
    </xdr:to>
    <xdr:graphicFrame macro="">
      <xdr:nvGraphicFramePr>
        <xdr:cNvPr id="3" name="Chart 2">
          <a:extLst>
            <a:ext uri="{FF2B5EF4-FFF2-40B4-BE49-F238E27FC236}">
              <a16:creationId xmlns:a16="http://schemas.microsoft.com/office/drawing/2014/main" id="{ABE3790D-093F-4F6B-8FB0-22E070B826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482600</xdr:colOff>
      <xdr:row>32</xdr:row>
      <xdr:rowOff>88900</xdr:rowOff>
    </xdr:from>
    <xdr:to>
      <xdr:col>30</xdr:col>
      <xdr:colOff>590551</xdr:colOff>
      <xdr:row>63</xdr:row>
      <xdr:rowOff>25400</xdr:rowOff>
    </xdr:to>
    <xdr:graphicFrame macro="">
      <xdr:nvGraphicFramePr>
        <xdr:cNvPr id="4" name="Chart 3">
          <a:extLst>
            <a:ext uri="{FF2B5EF4-FFF2-40B4-BE49-F238E27FC236}">
              <a16:creationId xmlns:a16="http://schemas.microsoft.com/office/drawing/2014/main" id="{C466C423-65EB-48C3-B188-5E014D28F6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24</xdr:col>
      <xdr:colOff>104140</xdr:colOff>
      <xdr:row>3</xdr:row>
      <xdr:rowOff>59690</xdr:rowOff>
    </xdr:from>
    <xdr:to>
      <xdr:col>41</xdr:col>
      <xdr:colOff>190500</xdr:colOff>
      <xdr:row>22</xdr:row>
      <xdr:rowOff>19050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95250</xdr:colOff>
      <xdr:row>65</xdr:row>
      <xdr:rowOff>109220</xdr:rowOff>
    </xdr:from>
    <xdr:to>
      <xdr:col>41</xdr:col>
      <xdr:colOff>95250</xdr:colOff>
      <xdr:row>84</xdr:row>
      <xdr:rowOff>99060</xdr:rowOff>
    </xdr:to>
    <xdr:graphicFrame macro="">
      <xdr:nvGraphicFramePr>
        <xdr:cNvPr id="7" name="Chart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69850</xdr:colOff>
      <xdr:row>86</xdr:row>
      <xdr:rowOff>69850</xdr:rowOff>
    </xdr:from>
    <xdr:to>
      <xdr:col>41</xdr:col>
      <xdr:colOff>90170</xdr:colOff>
      <xdr:row>105</xdr:row>
      <xdr:rowOff>80010</xdr:rowOff>
    </xdr:to>
    <xdr:graphicFrame macro="">
      <xdr:nvGraphicFramePr>
        <xdr:cNvPr id="6" name="Chart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27940</xdr:colOff>
      <xdr:row>126</xdr:row>
      <xdr:rowOff>13970</xdr:rowOff>
    </xdr:from>
    <xdr:to>
      <xdr:col>41</xdr:col>
      <xdr:colOff>48260</xdr:colOff>
      <xdr:row>145</xdr:row>
      <xdr:rowOff>24130</xdr:rowOff>
    </xdr:to>
    <xdr:graphicFrame macro="">
      <xdr:nvGraphicFramePr>
        <xdr:cNvPr id="8" name="Chart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393700</xdr:colOff>
      <xdr:row>145</xdr:row>
      <xdr:rowOff>88900</xdr:rowOff>
    </xdr:from>
    <xdr:to>
      <xdr:col>41</xdr:col>
      <xdr:colOff>88900</xdr:colOff>
      <xdr:row>164</xdr:row>
      <xdr:rowOff>99060</xdr:rowOff>
    </xdr:to>
    <xdr:graphicFrame macro="">
      <xdr:nvGraphicFramePr>
        <xdr:cNvPr id="9" name="Chart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63500</xdr:colOff>
      <xdr:row>105</xdr:row>
      <xdr:rowOff>165100</xdr:rowOff>
    </xdr:from>
    <xdr:to>
      <xdr:col>41</xdr:col>
      <xdr:colOff>83820</xdr:colOff>
      <xdr:row>125</xdr:row>
      <xdr:rowOff>3810</xdr:rowOff>
    </xdr:to>
    <xdr:graphicFrame macro="">
      <xdr:nvGraphicFramePr>
        <xdr:cNvPr id="11" name="Chart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42</xdr:col>
      <xdr:colOff>25400</xdr:colOff>
      <xdr:row>3</xdr:row>
      <xdr:rowOff>25400</xdr:rowOff>
    </xdr:from>
    <xdr:to>
      <xdr:col>53</xdr:col>
      <xdr:colOff>116840</xdr:colOff>
      <xdr:row>37</xdr:row>
      <xdr:rowOff>25400</xdr:rowOff>
    </xdr:to>
    <xdr:graphicFrame macro="">
      <xdr:nvGraphicFramePr>
        <xdr:cNvPr id="12" name="Chart 11">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0</xdr:colOff>
      <xdr:row>38</xdr:row>
      <xdr:rowOff>133350</xdr:rowOff>
    </xdr:from>
    <xdr:to>
      <xdr:col>53</xdr:col>
      <xdr:colOff>91440</xdr:colOff>
      <xdr:row>72</xdr:row>
      <xdr:rowOff>133350</xdr:rowOff>
    </xdr:to>
    <xdr:graphicFrame macro="">
      <xdr:nvGraphicFramePr>
        <xdr:cNvPr id="13" name="Chart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42</xdr:col>
      <xdr:colOff>0</xdr:colOff>
      <xdr:row>74</xdr:row>
      <xdr:rowOff>0</xdr:rowOff>
    </xdr:from>
    <xdr:to>
      <xdr:col>53</xdr:col>
      <xdr:colOff>91440</xdr:colOff>
      <xdr:row>108</xdr:row>
      <xdr:rowOff>0</xdr:rowOff>
    </xdr:to>
    <xdr:graphicFrame macro="">
      <xdr:nvGraphicFramePr>
        <xdr:cNvPr id="10" name="Chart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42</xdr:col>
      <xdr:colOff>0</xdr:colOff>
      <xdr:row>110</xdr:row>
      <xdr:rowOff>0</xdr:rowOff>
    </xdr:from>
    <xdr:to>
      <xdr:col>53</xdr:col>
      <xdr:colOff>91440</xdr:colOff>
      <xdr:row>144</xdr:row>
      <xdr:rowOff>0</xdr:rowOff>
    </xdr:to>
    <xdr:graphicFrame macro="">
      <xdr:nvGraphicFramePr>
        <xdr:cNvPr id="14" name="Chart 13">
          <a:extLst>
            <a:ext uri="{FF2B5EF4-FFF2-40B4-BE49-F238E27FC236}">
              <a16:creationId xmlns:a16="http://schemas.microsoft.com/office/drawing/2014/main" id="{00000000-0008-0000-0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24</xdr:col>
      <xdr:colOff>95250</xdr:colOff>
      <xdr:row>22</xdr:row>
      <xdr:rowOff>152400</xdr:rowOff>
    </xdr:from>
    <xdr:to>
      <xdr:col>41</xdr:col>
      <xdr:colOff>152400</xdr:colOff>
      <xdr:row>41</xdr:row>
      <xdr:rowOff>111760</xdr:rowOff>
    </xdr:to>
    <xdr:graphicFrame macro="">
      <xdr:nvGraphicFramePr>
        <xdr:cNvPr id="15" name="Chart 14">
          <a:extLst>
            <a:ext uri="{FF2B5EF4-FFF2-40B4-BE49-F238E27FC236}">
              <a16:creationId xmlns:a16="http://schemas.microsoft.com/office/drawing/2014/main" id="{91DA93A3-A892-4D12-A667-B0E451EDBE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165100</xdr:colOff>
      <xdr:row>43</xdr:row>
      <xdr:rowOff>57150</xdr:rowOff>
    </xdr:from>
    <xdr:to>
      <xdr:col>41</xdr:col>
      <xdr:colOff>203200</xdr:colOff>
      <xdr:row>62</xdr:row>
      <xdr:rowOff>16510</xdr:rowOff>
    </xdr:to>
    <xdr:graphicFrame macro="">
      <xdr:nvGraphicFramePr>
        <xdr:cNvPr id="16" name="Chart 15">
          <a:extLst>
            <a:ext uri="{FF2B5EF4-FFF2-40B4-BE49-F238E27FC236}">
              <a16:creationId xmlns:a16="http://schemas.microsoft.com/office/drawing/2014/main" id="{EAB4030E-F4B0-4E6A-A765-68BD54604F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42</xdr:col>
      <xdr:colOff>0</xdr:colOff>
      <xdr:row>145</xdr:row>
      <xdr:rowOff>0</xdr:rowOff>
    </xdr:from>
    <xdr:to>
      <xdr:col>53</xdr:col>
      <xdr:colOff>91440</xdr:colOff>
      <xdr:row>179</xdr:row>
      <xdr:rowOff>0</xdr:rowOff>
    </xdr:to>
    <xdr:graphicFrame macro="">
      <xdr:nvGraphicFramePr>
        <xdr:cNvPr id="2" name="Chart 1">
          <a:extLst>
            <a:ext uri="{FF2B5EF4-FFF2-40B4-BE49-F238E27FC236}">
              <a16:creationId xmlns:a16="http://schemas.microsoft.com/office/drawing/2014/main" id="{A40DE070-2978-4B36-A82E-472BB02EB5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12700</xdr:colOff>
      <xdr:row>54</xdr:row>
      <xdr:rowOff>114300</xdr:rowOff>
    </xdr:from>
    <xdr:to>
      <xdr:col>35</xdr:col>
      <xdr:colOff>266700</xdr:colOff>
      <xdr:row>70</xdr:row>
      <xdr:rowOff>101600</xdr:rowOff>
    </xdr:to>
    <xdr:graphicFrame macro="">
      <xdr:nvGraphicFramePr>
        <xdr:cNvPr id="7" name="Chart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596900</xdr:colOff>
      <xdr:row>71</xdr:row>
      <xdr:rowOff>12700</xdr:rowOff>
    </xdr:from>
    <xdr:to>
      <xdr:col>35</xdr:col>
      <xdr:colOff>203200</xdr:colOff>
      <xdr:row>87</xdr:row>
      <xdr:rowOff>0</xdr:rowOff>
    </xdr:to>
    <xdr:graphicFrame macro="">
      <xdr:nvGraphicFramePr>
        <xdr:cNvPr id="8" name="Chart 7">
          <a:extLst>
            <a:ext uri="{FF2B5EF4-FFF2-40B4-BE49-F238E27FC236}">
              <a16:creationId xmlns:a16="http://schemas.microsoft.com/office/drawing/2014/main" id="{00000000-0008-0000-0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12700</xdr:colOff>
      <xdr:row>105</xdr:row>
      <xdr:rowOff>0</xdr:rowOff>
    </xdr:from>
    <xdr:to>
      <xdr:col>35</xdr:col>
      <xdr:colOff>254000</xdr:colOff>
      <xdr:row>120</xdr:row>
      <xdr:rowOff>152400</xdr:rowOff>
    </xdr:to>
    <xdr:graphicFrame macro="">
      <xdr:nvGraphicFramePr>
        <xdr:cNvPr id="9" name="Chart 8">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584200</xdr:colOff>
      <xdr:row>3</xdr:row>
      <xdr:rowOff>139700</xdr:rowOff>
    </xdr:from>
    <xdr:to>
      <xdr:col>35</xdr:col>
      <xdr:colOff>254000</xdr:colOff>
      <xdr:row>19</xdr:row>
      <xdr:rowOff>127000</xdr:rowOff>
    </xdr:to>
    <xdr:graphicFrame macro="">
      <xdr:nvGraphicFramePr>
        <xdr:cNvPr id="10" name="Chart 9">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12700</xdr:colOff>
      <xdr:row>37</xdr:row>
      <xdr:rowOff>63500</xdr:rowOff>
    </xdr:from>
    <xdr:to>
      <xdr:col>35</xdr:col>
      <xdr:colOff>292100</xdr:colOff>
      <xdr:row>53</xdr:row>
      <xdr:rowOff>50800</xdr:rowOff>
    </xdr:to>
    <xdr:graphicFrame macro="">
      <xdr:nvGraphicFramePr>
        <xdr:cNvPr id="11" name="Chart 10">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12700</xdr:colOff>
      <xdr:row>121</xdr:row>
      <xdr:rowOff>139700</xdr:rowOff>
    </xdr:from>
    <xdr:to>
      <xdr:col>35</xdr:col>
      <xdr:colOff>292100</xdr:colOff>
      <xdr:row>137</xdr:row>
      <xdr:rowOff>127000</xdr:rowOff>
    </xdr:to>
    <xdr:graphicFrame macro="">
      <xdr:nvGraphicFramePr>
        <xdr:cNvPr id="12" name="Chart 11">
          <a:extLst>
            <a:ext uri="{FF2B5EF4-FFF2-40B4-BE49-F238E27FC236}">
              <a16:creationId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0</xdr:colOff>
      <xdr:row>88</xdr:row>
      <xdr:rowOff>12700</xdr:rowOff>
    </xdr:from>
    <xdr:to>
      <xdr:col>35</xdr:col>
      <xdr:colOff>215900</xdr:colOff>
      <xdr:row>104</xdr:row>
      <xdr:rowOff>0</xdr:rowOff>
    </xdr:to>
    <xdr:graphicFrame macro="">
      <xdr:nvGraphicFramePr>
        <xdr:cNvPr id="13" name="Chart 12">
          <a:extLst>
            <a:ext uri="{FF2B5EF4-FFF2-40B4-BE49-F238E27FC236}">
              <a16:creationId xmlns:a16="http://schemas.microsoft.com/office/drawing/2014/main" id="{00000000-0008-0000-0A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596900</xdr:colOff>
      <xdr:row>20</xdr:row>
      <xdr:rowOff>114300</xdr:rowOff>
    </xdr:from>
    <xdr:to>
      <xdr:col>35</xdr:col>
      <xdr:colOff>266700</xdr:colOff>
      <xdr:row>36</xdr:row>
      <xdr:rowOff>101600</xdr:rowOff>
    </xdr:to>
    <xdr:graphicFrame macro="">
      <xdr:nvGraphicFramePr>
        <xdr:cNvPr id="14" name="Chart 13">
          <a:extLst>
            <a:ext uri="{FF2B5EF4-FFF2-40B4-BE49-F238E27FC236}">
              <a16:creationId xmlns:a16="http://schemas.microsoft.com/office/drawing/2014/main" id="{416CD218-2D36-4FA3-9F6D-F1E9C78DA4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36</xdr:col>
      <xdr:colOff>0</xdr:colOff>
      <xdr:row>4</xdr:row>
      <xdr:rowOff>0</xdr:rowOff>
    </xdr:from>
    <xdr:to>
      <xdr:col>52</xdr:col>
      <xdr:colOff>279400</xdr:colOff>
      <xdr:row>19</xdr:row>
      <xdr:rowOff>152400</xdr:rowOff>
    </xdr:to>
    <xdr:graphicFrame macro="">
      <xdr:nvGraphicFramePr>
        <xdr:cNvPr id="15" name="Chart 14">
          <a:extLst>
            <a:ext uri="{FF2B5EF4-FFF2-40B4-BE49-F238E27FC236}">
              <a16:creationId xmlns:a16="http://schemas.microsoft.com/office/drawing/2014/main" id="{03E09B20-AB54-463F-8125-E987F7D08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35</xdr:col>
      <xdr:colOff>558800</xdr:colOff>
      <xdr:row>54</xdr:row>
      <xdr:rowOff>63500</xdr:rowOff>
    </xdr:from>
    <xdr:to>
      <xdr:col>53</xdr:col>
      <xdr:colOff>552451</xdr:colOff>
      <xdr:row>70</xdr:row>
      <xdr:rowOff>127000</xdr:rowOff>
    </xdr:to>
    <mc:AlternateContent xmlns:mc="http://schemas.openxmlformats.org/markup-compatibility/2006">
      <mc:Choice xmlns:cx1="http://schemas.microsoft.com/office/drawing/2015/9/8/chartex" Requires="cx1">
        <xdr:graphicFrame macro="">
          <xdr:nvGraphicFramePr>
            <xdr:cNvPr id="16" name="Chart 15">
              <a:extLst>
                <a:ext uri="{FF2B5EF4-FFF2-40B4-BE49-F238E27FC236}">
                  <a16:creationId xmlns:a16="http://schemas.microsoft.com/office/drawing/2014/main" id="{CEA43577-5A48-4665-852C-4566738FEC5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21228050" y="8826500"/>
              <a:ext cx="10966451" cy="26543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15.xml><?xml version="1.0" encoding="utf-8"?>
<xdr:wsDr xmlns:xdr="http://schemas.openxmlformats.org/drawingml/2006/spreadsheetDrawing" xmlns:a="http://schemas.openxmlformats.org/drawingml/2006/main">
  <xdr:twoCellAnchor>
    <xdr:from>
      <xdr:col>17</xdr:col>
      <xdr:colOff>596900</xdr:colOff>
      <xdr:row>20</xdr:row>
      <xdr:rowOff>63500</xdr:rowOff>
    </xdr:from>
    <xdr:to>
      <xdr:col>47</xdr:col>
      <xdr:colOff>86360</xdr:colOff>
      <xdr:row>36</xdr:row>
      <xdr:rowOff>50800</xdr:rowOff>
    </xdr:to>
    <xdr:graphicFrame macro="">
      <xdr:nvGraphicFramePr>
        <xdr:cNvPr id="2" name="Chart 1">
          <a:extLst>
            <a:ext uri="{FF2B5EF4-FFF2-40B4-BE49-F238E27FC236}">
              <a16:creationId xmlns:a16="http://schemas.microsoft.com/office/drawing/2014/main" id="{441E0E51-4394-44B8-BAE1-A8905DC17D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596900</xdr:colOff>
      <xdr:row>5</xdr:row>
      <xdr:rowOff>38100</xdr:rowOff>
    </xdr:from>
    <xdr:to>
      <xdr:col>47</xdr:col>
      <xdr:colOff>86360</xdr:colOff>
      <xdr:row>21</xdr:row>
      <xdr:rowOff>25400</xdr:rowOff>
    </xdr:to>
    <xdr:graphicFrame macro="">
      <xdr:nvGraphicFramePr>
        <xdr:cNvPr id="3" name="Chart 2">
          <a:extLst>
            <a:ext uri="{FF2B5EF4-FFF2-40B4-BE49-F238E27FC236}">
              <a16:creationId xmlns:a16="http://schemas.microsoft.com/office/drawing/2014/main" id="{39EF0ADA-615E-4124-80C5-F1234607E9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596900</xdr:colOff>
      <xdr:row>88</xdr:row>
      <xdr:rowOff>25400</xdr:rowOff>
    </xdr:from>
    <xdr:to>
      <xdr:col>47</xdr:col>
      <xdr:colOff>86360</xdr:colOff>
      <xdr:row>104</xdr:row>
      <xdr:rowOff>12700</xdr:rowOff>
    </xdr:to>
    <xdr:graphicFrame macro="">
      <xdr:nvGraphicFramePr>
        <xdr:cNvPr id="4" name="Chart 3">
          <a:extLst>
            <a:ext uri="{FF2B5EF4-FFF2-40B4-BE49-F238E27FC236}">
              <a16:creationId xmlns:a16="http://schemas.microsoft.com/office/drawing/2014/main" id="{57C9D87E-0520-44A7-8CB3-E08EB41026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558800</xdr:colOff>
      <xdr:row>37</xdr:row>
      <xdr:rowOff>38100</xdr:rowOff>
    </xdr:from>
    <xdr:to>
      <xdr:col>47</xdr:col>
      <xdr:colOff>48260</xdr:colOff>
      <xdr:row>53</xdr:row>
      <xdr:rowOff>25400</xdr:rowOff>
    </xdr:to>
    <xdr:graphicFrame macro="">
      <xdr:nvGraphicFramePr>
        <xdr:cNvPr id="5" name="Chart 4">
          <a:extLst>
            <a:ext uri="{FF2B5EF4-FFF2-40B4-BE49-F238E27FC236}">
              <a16:creationId xmlns:a16="http://schemas.microsoft.com/office/drawing/2014/main" id="{1F8C8869-0A63-4CE8-8E83-CA5A9B6E4B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520700</xdr:colOff>
      <xdr:row>54</xdr:row>
      <xdr:rowOff>12700</xdr:rowOff>
    </xdr:from>
    <xdr:to>
      <xdr:col>47</xdr:col>
      <xdr:colOff>10160</xdr:colOff>
      <xdr:row>70</xdr:row>
      <xdr:rowOff>0</xdr:rowOff>
    </xdr:to>
    <xdr:graphicFrame macro="">
      <xdr:nvGraphicFramePr>
        <xdr:cNvPr id="6" name="Chart 5">
          <a:extLst>
            <a:ext uri="{FF2B5EF4-FFF2-40B4-BE49-F238E27FC236}">
              <a16:creationId xmlns:a16="http://schemas.microsoft.com/office/drawing/2014/main" id="{41BFCAE8-DEF0-4F59-BB81-100E7287CB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0</xdr:colOff>
      <xdr:row>71</xdr:row>
      <xdr:rowOff>12700</xdr:rowOff>
    </xdr:from>
    <xdr:to>
      <xdr:col>47</xdr:col>
      <xdr:colOff>99060</xdr:colOff>
      <xdr:row>87</xdr:row>
      <xdr:rowOff>0</xdr:rowOff>
    </xdr:to>
    <xdr:graphicFrame macro="">
      <xdr:nvGraphicFramePr>
        <xdr:cNvPr id="7" name="Chart 6">
          <a:extLst>
            <a:ext uri="{FF2B5EF4-FFF2-40B4-BE49-F238E27FC236}">
              <a16:creationId xmlns:a16="http://schemas.microsoft.com/office/drawing/2014/main" id="{EA6BE906-51F2-4092-A1F1-BCEBE40DCF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12700</xdr:colOff>
      <xdr:row>3</xdr:row>
      <xdr:rowOff>50800</xdr:rowOff>
    </xdr:from>
    <xdr:to>
      <xdr:col>30</xdr:col>
      <xdr:colOff>139700</xdr:colOff>
      <xdr:row>20</xdr:row>
      <xdr:rowOff>93980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xdr:colOff>
      <xdr:row>21</xdr:row>
      <xdr:rowOff>50800</xdr:rowOff>
    </xdr:from>
    <xdr:to>
      <xdr:col>30</xdr:col>
      <xdr:colOff>165100</xdr:colOff>
      <xdr:row>38</xdr:row>
      <xdr:rowOff>93980</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50800</xdr:colOff>
      <xdr:row>39</xdr:row>
      <xdr:rowOff>25400</xdr:rowOff>
    </xdr:from>
    <xdr:to>
      <xdr:col>30</xdr:col>
      <xdr:colOff>177800</xdr:colOff>
      <xdr:row>56</xdr:row>
      <xdr:rowOff>68580</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50800</xdr:colOff>
      <xdr:row>56</xdr:row>
      <xdr:rowOff>139700</xdr:rowOff>
    </xdr:from>
    <xdr:to>
      <xdr:col>30</xdr:col>
      <xdr:colOff>177800</xdr:colOff>
      <xdr:row>74</xdr:row>
      <xdr:rowOff>17780</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0</xdr:colOff>
      <xdr:row>75</xdr:row>
      <xdr:rowOff>0</xdr:rowOff>
    </xdr:from>
    <xdr:to>
      <xdr:col>30</xdr:col>
      <xdr:colOff>127000</xdr:colOff>
      <xdr:row>92</xdr:row>
      <xdr:rowOff>43180</xdr:rowOff>
    </xdr:to>
    <xdr:graphicFrame macro="">
      <xdr:nvGraphicFramePr>
        <xdr:cNvPr id="6" name="Chart 5">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93</xdr:row>
      <xdr:rowOff>0</xdr:rowOff>
    </xdr:from>
    <xdr:to>
      <xdr:col>30</xdr:col>
      <xdr:colOff>127000</xdr:colOff>
      <xdr:row>110</xdr:row>
      <xdr:rowOff>43180</xdr:rowOff>
    </xdr:to>
    <xdr:graphicFrame macro="">
      <xdr:nvGraphicFramePr>
        <xdr:cNvPr id="7" name="Chart 6">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38100</xdr:colOff>
      <xdr:row>129</xdr:row>
      <xdr:rowOff>76200</xdr:rowOff>
    </xdr:from>
    <xdr:to>
      <xdr:col>30</xdr:col>
      <xdr:colOff>165100</xdr:colOff>
      <xdr:row>146</xdr:row>
      <xdr:rowOff>119380</xdr:rowOff>
    </xdr:to>
    <xdr:graphicFrame macro="">
      <xdr:nvGraphicFramePr>
        <xdr:cNvPr id="8" name="Chart 7">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0</xdr:colOff>
      <xdr:row>111</xdr:row>
      <xdr:rowOff>0</xdr:rowOff>
    </xdr:from>
    <xdr:to>
      <xdr:col>30</xdr:col>
      <xdr:colOff>127000</xdr:colOff>
      <xdr:row>128</xdr:row>
      <xdr:rowOff>43180</xdr:rowOff>
    </xdr:to>
    <xdr:graphicFrame macro="">
      <xdr:nvGraphicFramePr>
        <xdr:cNvPr id="9" name="Chart 8">
          <a:extLst>
            <a:ext uri="{FF2B5EF4-FFF2-40B4-BE49-F238E27FC236}">
              <a16:creationId xmlns:a16="http://schemas.microsoft.com/office/drawing/2014/main" id="{00000000-0008-0000-0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9</xdr:col>
      <xdr:colOff>12700</xdr:colOff>
      <xdr:row>45</xdr:row>
      <xdr:rowOff>127000</xdr:rowOff>
    </xdr:from>
    <xdr:to>
      <xdr:col>19</xdr:col>
      <xdr:colOff>546100</xdr:colOff>
      <xdr:row>67</xdr:row>
      <xdr:rowOff>88900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91</xdr:row>
      <xdr:rowOff>25400</xdr:rowOff>
    </xdr:from>
    <xdr:to>
      <xdr:col>19</xdr:col>
      <xdr:colOff>596900</xdr:colOff>
      <xdr:row>112</xdr:row>
      <xdr:rowOff>88900</xdr:rowOff>
    </xdr:to>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12700</xdr:colOff>
      <xdr:row>68</xdr:row>
      <xdr:rowOff>38100</xdr:rowOff>
    </xdr:from>
    <xdr:to>
      <xdr:col>19</xdr:col>
      <xdr:colOff>596900</xdr:colOff>
      <xdr:row>90</xdr:row>
      <xdr:rowOff>38100</xdr:rowOff>
    </xdr:to>
    <xdr:graphicFrame macro="">
      <xdr:nvGraphicFramePr>
        <xdr:cNvPr id="4" name="Chart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25400</xdr:colOff>
      <xdr:row>1</xdr:row>
      <xdr:rowOff>50800</xdr:rowOff>
    </xdr:from>
    <xdr:to>
      <xdr:col>19</xdr:col>
      <xdr:colOff>558800</xdr:colOff>
      <xdr:row>22</xdr:row>
      <xdr:rowOff>101600</xdr:rowOff>
    </xdr:to>
    <xdr:graphicFrame macro="">
      <xdr:nvGraphicFramePr>
        <xdr:cNvPr id="5" name="Chart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25400</xdr:colOff>
      <xdr:row>23</xdr:row>
      <xdr:rowOff>25400</xdr:rowOff>
    </xdr:from>
    <xdr:to>
      <xdr:col>19</xdr:col>
      <xdr:colOff>558800</xdr:colOff>
      <xdr:row>45</xdr:row>
      <xdr:rowOff>12700</xdr:rowOff>
    </xdr:to>
    <xdr:graphicFrame macro="">
      <xdr:nvGraphicFramePr>
        <xdr:cNvPr id="6" name="Chart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165100</xdr:colOff>
      <xdr:row>45</xdr:row>
      <xdr:rowOff>152400</xdr:rowOff>
    </xdr:from>
    <xdr:to>
      <xdr:col>31</xdr:col>
      <xdr:colOff>101600</xdr:colOff>
      <xdr:row>67</xdr:row>
      <xdr:rowOff>127000</xdr:rowOff>
    </xdr:to>
    <xdr:graphicFrame macro="">
      <xdr:nvGraphicFramePr>
        <xdr:cNvPr id="12" name="Chart 11">
          <a:extLst>
            <a:ext uri="{FF2B5EF4-FFF2-40B4-BE49-F238E27FC236}">
              <a16:creationId xmlns:a16="http://schemas.microsoft.com/office/drawing/2014/main" id="{80D2F318-EDE0-40A4-A366-0246BD2E59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20</xdr:col>
      <xdr:colOff>152400</xdr:colOff>
      <xdr:row>91</xdr:row>
      <xdr:rowOff>12700</xdr:rowOff>
    </xdr:from>
    <xdr:to>
      <xdr:col>31</xdr:col>
      <xdr:colOff>50800</xdr:colOff>
      <xdr:row>112</xdr:row>
      <xdr:rowOff>63500</xdr:rowOff>
    </xdr:to>
    <xdr:graphicFrame macro="">
      <xdr:nvGraphicFramePr>
        <xdr:cNvPr id="13" name="Chart 12">
          <a:extLst>
            <a:ext uri="{FF2B5EF4-FFF2-40B4-BE49-F238E27FC236}">
              <a16:creationId xmlns:a16="http://schemas.microsoft.com/office/drawing/2014/main" id="{62D2BB25-D7BB-492D-B36F-9001B62CE3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165100</xdr:colOff>
      <xdr:row>68</xdr:row>
      <xdr:rowOff>63500</xdr:rowOff>
    </xdr:from>
    <xdr:to>
      <xdr:col>31</xdr:col>
      <xdr:colOff>76200</xdr:colOff>
      <xdr:row>90</xdr:row>
      <xdr:rowOff>50800</xdr:rowOff>
    </xdr:to>
    <xdr:graphicFrame macro="">
      <xdr:nvGraphicFramePr>
        <xdr:cNvPr id="14" name="Chart 13">
          <a:extLst>
            <a:ext uri="{FF2B5EF4-FFF2-40B4-BE49-F238E27FC236}">
              <a16:creationId xmlns:a16="http://schemas.microsoft.com/office/drawing/2014/main" id="{F0BFBFDC-0FDE-495B-9CD1-5570E8EFC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165100</xdr:colOff>
      <xdr:row>1</xdr:row>
      <xdr:rowOff>38100</xdr:rowOff>
    </xdr:from>
    <xdr:to>
      <xdr:col>31</xdr:col>
      <xdr:colOff>63500</xdr:colOff>
      <xdr:row>22</xdr:row>
      <xdr:rowOff>114300</xdr:rowOff>
    </xdr:to>
    <xdr:graphicFrame macro="">
      <xdr:nvGraphicFramePr>
        <xdr:cNvPr id="15" name="Chart 14">
          <a:extLst>
            <a:ext uri="{FF2B5EF4-FFF2-40B4-BE49-F238E27FC236}">
              <a16:creationId xmlns:a16="http://schemas.microsoft.com/office/drawing/2014/main" id="{34299ABB-550C-45AF-99C6-9D06805A95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20</xdr:col>
      <xdr:colOff>165100</xdr:colOff>
      <xdr:row>23</xdr:row>
      <xdr:rowOff>25400</xdr:rowOff>
    </xdr:from>
    <xdr:to>
      <xdr:col>31</xdr:col>
      <xdr:colOff>76200</xdr:colOff>
      <xdr:row>45</xdr:row>
      <xdr:rowOff>12700</xdr:rowOff>
    </xdr:to>
    <xdr:graphicFrame macro="">
      <xdr:nvGraphicFramePr>
        <xdr:cNvPr id="16" name="Chart 15">
          <a:extLst>
            <a:ext uri="{FF2B5EF4-FFF2-40B4-BE49-F238E27FC236}">
              <a16:creationId xmlns:a16="http://schemas.microsoft.com/office/drawing/2014/main" id="{68807843-01E6-4AC8-B659-1DECE2AE42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38100</xdr:colOff>
      <xdr:row>113</xdr:row>
      <xdr:rowOff>101600</xdr:rowOff>
    </xdr:from>
    <xdr:to>
      <xdr:col>20</xdr:col>
      <xdr:colOff>25400</xdr:colOff>
      <xdr:row>135</xdr:row>
      <xdr:rowOff>101600</xdr:rowOff>
    </xdr:to>
    <xdr:graphicFrame macro="">
      <xdr:nvGraphicFramePr>
        <xdr:cNvPr id="7" name="Chart 6">
          <a:extLst>
            <a:ext uri="{FF2B5EF4-FFF2-40B4-BE49-F238E27FC236}">
              <a16:creationId xmlns:a16="http://schemas.microsoft.com/office/drawing/2014/main" id="{99553DC0-5EA1-4C49-988C-306F63964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177800</xdr:colOff>
      <xdr:row>113</xdr:row>
      <xdr:rowOff>101600</xdr:rowOff>
    </xdr:from>
    <xdr:to>
      <xdr:col>31</xdr:col>
      <xdr:colOff>165100</xdr:colOff>
      <xdr:row>135</xdr:row>
      <xdr:rowOff>101600</xdr:rowOff>
    </xdr:to>
    <xdr:graphicFrame macro="">
      <xdr:nvGraphicFramePr>
        <xdr:cNvPr id="8" name="Chart 7">
          <a:extLst>
            <a:ext uri="{FF2B5EF4-FFF2-40B4-BE49-F238E27FC236}">
              <a16:creationId xmlns:a16="http://schemas.microsoft.com/office/drawing/2014/main" id="{7B313F85-9008-4027-830F-4F07159DB7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17</xdr:col>
      <xdr:colOff>43961</xdr:colOff>
      <xdr:row>703</xdr:row>
      <xdr:rowOff>43961</xdr:rowOff>
    </xdr:from>
    <xdr:to>
      <xdr:col>27</xdr:col>
      <xdr:colOff>87922</xdr:colOff>
      <xdr:row>728</xdr:row>
      <xdr:rowOff>175846</xdr:rowOff>
    </xdr:to>
    <xdr:graphicFrame macro="">
      <xdr:nvGraphicFramePr>
        <xdr:cNvPr id="2" name="Chart 1">
          <a:extLst>
            <a:ext uri="{FF2B5EF4-FFF2-40B4-BE49-F238E27FC236}">
              <a16:creationId xmlns:a16="http://schemas.microsoft.com/office/drawing/2014/main" id="{BB05A2B1-0984-4888-8BF5-116C0D1427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730</xdr:row>
      <xdr:rowOff>0</xdr:rowOff>
    </xdr:from>
    <xdr:to>
      <xdr:col>27</xdr:col>
      <xdr:colOff>43961</xdr:colOff>
      <xdr:row>755</xdr:row>
      <xdr:rowOff>131885</xdr:rowOff>
    </xdr:to>
    <xdr:graphicFrame macro="">
      <xdr:nvGraphicFramePr>
        <xdr:cNvPr id="3" name="Chart 2">
          <a:extLst>
            <a:ext uri="{FF2B5EF4-FFF2-40B4-BE49-F238E27FC236}">
              <a16:creationId xmlns:a16="http://schemas.microsoft.com/office/drawing/2014/main" id="{D7605A02-2BDC-4BD8-8168-6BC84EB83C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730</xdr:row>
      <xdr:rowOff>0</xdr:rowOff>
    </xdr:from>
    <xdr:to>
      <xdr:col>38</xdr:col>
      <xdr:colOff>43961</xdr:colOff>
      <xdr:row>755</xdr:row>
      <xdr:rowOff>131885</xdr:rowOff>
    </xdr:to>
    <xdr:graphicFrame macro="">
      <xdr:nvGraphicFramePr>
        <xdr:cNvPr id="4" name="Chart 3">
          <a:extLst>
            <a:ext uri="{FF2B5EF4-FFF2-40B4-BE49-F238E27FC236}">
              <a16:creationId xmlns:a16="http://schemas.microsoft.com/office/drawing/2014/main" id="{1D33998E-CEBE-4DF0-8BD7-0FEDE6D091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0</xdr:colOff>
      <xdr:row>758</xdr:row>
      <xdr:rowOff>0</xdr:rowOff>
    </xdr:from>
    <xdr:to>
      <xdr:col>27</xdr:col>
      <xdr:colOff>43961</xdr:colOff>
      <xdr:row>783</xdr:row>
      <xdr:rowOff>131885</xdr:rowOff>
    </xdr:to>
    <xdr:graphicFrame macro="">
      <xdr:nvGraphicFramePr>
        <xdr:cNvPr id="5" name="Chart 4">
          <a:extLst>
            <a:ext uri="{FF2B5EF4-FFF2-40B4-BE49-F238E27FC236}">
              <a16:creationId xmlns:a16="http://schemas.microsoft.com/office/drawing/2014/main" id="{1B16E957-CD10-4EF4-9E03-224415970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0</xdr:colOff>
      <xdr:row>758</xdr:row>
      <xdr:rowOff>0</xdr:rowOff>
    </xdr:from>
    <xdr:to>
      <xdr:col>38</xdr:col>
      <xdr:colOff>43961</xdr:colOff>
      <xdr:row>783</xdr:row>
      <xdr:rowOff>131885</xdr:rowOff>
    </xdr:to>
    <xdr:graphicFrame macro="">
      <xdr:nvGraphicFramePr>
        <xdr:cNvPr id="6" name="Chart 5">
          <a:extLst>
            <a:ext uri="{FF2B5EF4-FFF2-40B4-BE49-F238E27FC236}">
              <a16:creationId xmlns:a16="http://schemas.microsoft.com/office/drawing/2014/main" id="{E0331704-2978-4641-AA38-9F756465AB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0</xdr:colOff>
      <xdr:row>786</xdr:row>
      <xdr:rowOff>0</xdr:rowOff>
    </xdr:from>
    <xdr:to>
      <xdr:col>27</xdr:col>
      <xdr:colOff>43961</xdr:colOff>
      <xdr:row>811</xdr:row>
      <xdr:rowOff>131885</xdr:rowOff>
    </xdr:to>
    <xdr:graphicFrame macro="">
      <xdr:nvGraphicFramePr>
        <xdr:cNvPr id="7" name="Chart 6">
          <a:extLst>
            <a:ext uri="{FF2B5EF4-FFF2-40B4-BE49-F238E27FC236}">
              <a16:creationId xmlns:a16="http://schemas.microsoft.com/office/drawing/2014/main" id="{FFC00AA3-B6DC-4254-8EC5-4EE5043DEE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27</xdr:col>
      <xdr:colOff>600808</xdr:colOff>
      <xdr:row>785</xdr:row>
      <xdr:rowOff>131885</xdr:rowOff>
    </xdr:from>
    <xdr:to>
      <xdr:col>38</xdr:col>
      <xdr:colOff>29307</xdr:colOff>
      <xdr:row>811</xdr:row>
      <xdr:rowOff>73270</xdr:rowOff>
    </xdr:to>
    <xdr:graphicFrame macro="">
      <xdr:nvGraphicFramePr>
        <xdr:cNvPr id="8" name="Chart 7">
          <a:extLst>
            <a:ext uri="{FF2B5EF4-FFF2-40B4-BE49-F238E27FC236}">
              <a16:creationId xmlns:a16="http://schemas.microsoft.com/office/drawing/2014/main" id="{62D4518E-6E45-4F80-9DA4-55E06AED86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38</xdr:col>
      <xdr:colOff>249115</xdr:colOff>
      <xdr:row>786</xdr:row>
      <xdr:rowOff>0</xdr:rowOff>
    </xdr:from>
    <xdr:to>
      <xdr:col>48</xdr:col>
      <xdr:colOff>353890</xdr:colOff>
      <xdr:row>811</xdr:row>
      <xdr:rowOff>133350</xdr:rowOff>
    </xdr:to>
    <xdr:pic>
      <xdr:nvPicPr>
        <xdr:cNvPr id="9" name="Chart 1">
          <a:extLst>
            <a:ext uri="{FF2B5EF4-FFF2-40B4-BE49-F238E27FC236}">
              <a16:creationId xmlns:a16="http://schemas.microsoft.com/office/drawing/2014/main" id="{969C00C8-28E4-4B79-B94F-C740FDC8AEF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6010577" y="16529538"/>
          <a:ext cx="6259390" cy="489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1270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1270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7"/>
  <sheetViews>
    <sheetView zoomScaleNormal="100" workbookViewId="0">
      <selection activeCell="B29" sqref="B29"/>
    </sheetView>
  </sheetViews>
  <sheetFormatPr defaultColWidth="8.85546875" defaultRowHeight="12.75" x14ac:dyDescent="0.2"/>
  <cols>
    <col min="1" max="1" width="4.140625" style="28" customWidth="1"/>
    <col min="2" max="2" width="127.7109375" style="28" customWidth="1"/>
    <col min="3" max="9" width="8.85546875" style="28"/>
    <col min="10" max="10" width="8.28515625" style="28" customWidth="1"/>
    <col min="11" max="11" width="20.140625" style="28" bestFit="1" customWidth="1"/>
    <col min="12" max="12" width="25.42578125" style="28" customWidth="1"/>
    <col min="13" max="13" width="9.7109375" style="28" customWidth="1"/>
    <col min="14" max="14" width="10.140625" style="28" bestFit="1" customWidth="1"/>
    <col min="15" max="16384" width="8.85546875" style="28"/>
  </cols>
  <sheetData>
    <row r="1" spans="1:21" x14ac:dyDescent="0.2">
      <c r="A1" s="27" t="s">
        <v>55</v>
      </c>
    </row>
    <row r="2" spans="1:21" s="29" customFormat="1" ht="63.75" x14ac:dyDescent="0.2">
      <c r="B2" s="30" t="s">
        <v>131</v>
      </c>
    </row>
    <row r="3" spans="1:21" x14ac:dyDescent="0.2">
      <c r="B3" s="30" t="s">
        <v>132</v>
      </c>
    </row>
    <row r="5" spans="1:21" x14ac:dyDescent="0.2">
      <c r="A5" s="27" t="s">
        <v>56</v>
      </c>
    </row>
    <row r="6" spans="1:21" x14ac:dyDescent="0.2">
      <c r="B6" s="31" t="s">
        <v>125</v>
      </c>
    </row>
    <row r="7" spans="1:21" ht="25.5" customHeight="1" x14ac:dyDescent="0.2">
      <c r="B7" s="30" t="s">
        <v>126</v>
      </c>
    </row>
    <row r="8" spans="1:21" x14ac:dyDescent="0.2">
      <c r="B8" s="31" t="s">
        <v>57</v>
      </c>
    </row>
    <row r="9" spans="1:21" x14ac:dyDescent="0.2">
      <c r="B9" s="31" t="s">
        <v>58</v>
      </c>
    </row>
    <row r="10" spans="1:21" x14ac:dyDescent="0.2">
      <c r="B10" s="31" t="s">
        <v>59</v>
      </c>
    </row>
    <row r="11" spans="1:21" x14ac:dyDescent="0.2">
      <c r="B11" s="31" t="s">
        <v>60</v>
      </c>
    </row>
    <row r="12" spans="1:21" x14ac:dyDescent="0.2">
      <c r="B12" s="31" t="s">
        <v>61</v>
      </c>
    </row>
    <row r="13" spans="1:21" x14ac:dyDescent="0.2">
      <c r="B13" s="31" t="s">
        <v>62</v>
      </c>
    </row>
    <row r="14" spans="1:21" x14ac:dyDescent="0.2">
      <c r="U14"/>
    </row>
    <row r="15" spans="1:21" x14ac:dyDescent="0.2">
      <c r="A15" s="27" t="s">
        <v>14</v>
      </c>
    </row>
    <row r="16" spans="1:21" x14ac:dyDescent="0.2">
      <c r="B16" s="31" t="s">
        <v>127</v>
      </c>
    </row>
    <row r="17" spans="1:14" x14ac:dyDescent="0.2">
      <c r="B17" s="31" t="s">
        <v>130</v>
      </c>
    </row>
    <row r="19" spans="1:14" x14ac:dyDescent="0.2">
      <c r="A19" s="27" t="s">
        <v>63</v>
      </c>
      <c r="K19" s="96" t="s">
        <v>158</v>
      </c>
      <c r="L19" s="97" t="s">
        <v>159</v>
      </c>
      <c r="M19" s="98">
        <v>9.1631140000000002</v>
      </c>
      <c r="N19" s="99">
        <v>-79.838234</v>
      </c>
    </row>
    <row r="20" spans="1:14" ht="24.75" customHeight="1" x14ac:dyDescent="0.2">
      <c r="B20" s="33" t="s">
        <v>128</v>
      </c>
      <c r="K20" s="85" t="s">
        <v>160</v>
      </c>
      <c r="L20" t="s">
        <v>161</v>
      </c>
      <c r="M20" s="100">
        <v>9.1506480000000003</v>
      </c>
      <c r="N20" s="101">
        <v>-79.856750000000005</v>
      </c>
    </row>
    <row r="21" spans="1:14" x14ac:dyDescent="0.2">
      <c r="K21" s="85" t="s">
        <v>162</v>
      </c>
      <c r="L21" t="s">
        <v>163</v>
      </c>
      <c r="M21" s="100">
        <v>9.1617662099999997</v>
      </c>
      <c r="N21" s="101">
        <v>-79.837687000000003</v>
      </c>
    </row>
    <row r="22" spans="1:14" x14ac:dyDescent="0.2">
      <c r="A22" s="27" t="s">
        <v>64</v>
      </c>
      <c r="K22" s="102" t="s">
        <v>164</v>
      </c>
      <c r="L22" s="105" t="s">
        <v>165</v>
      </c>
      <c r="M22" s="104">
        <v>9.1565999999999992</v>
      </c>
      <c r="N22" s="103">
        <v>-79.848280000000003</v>
      </c>
    </row>
    <row r="23" spans="1:14" x14ac:dyDescent="0.2">
      <c r="B23" s="31" t="s">
        <v>125</v>
      </c>
    </row>
    <row r="24" spans="1:14" ht="36.75" customHeight="1" x14ac:dyDescent="0.2">
      <c r="B24" s="30" t="s">
        <v>126</v>
      </c>
    </row>
    <row r="25" spans="1:14" x14ac:dyDescent="0.2">
      <c r="B25" s="31"/>
    </row>
    <row r="27" spans="1:14" x14ac:dyDescent="0.2">
      <c r="A27" s="27" t="s">
        <v>65</v>
      </c>
    </row>
    <row r="28" spans="1:14" x14ac:dyDescent="0.2">
      <c r="B28" s="30"/>
    </row>
    <row r="29" spans="1:14" ht="38.25" x14ac:dyDescent="0.2">
      <c r="B29" s="30" t="s">
        <v>129</v>
      </c>
    </row>
    <row r="31" spans="1:14" x14ac:dyDescent="0.2">
      <c r="B31" s="32"/>
    </row>
    <row r="32" spans="1:14" x14ac:dyDescent="0.2">
      <c r="A32" s="27" t="s">
        <v>68</v>
      </c>
      <c r="B32" s="31"/>
    </row>
    <row r="33" spans="1:2" x14ac:dyDescent="0.2">
      <c r="B33" s="38" t="s">
        <v>69</v>
      </c>
    </row>
    <row r="34" spans="1:2" x14ac:dyDescent="0.2">
      <c r="B34" s="31" t="s">
        <v>70</v>
      </c>
    </row>
    <row r="36" spans="1:2" x14ac:dyDescent="0.2">
      <c r="A36" s="27"/>
      <c r="B36" s="30" t="s">
        <v>72</v>
      </c>
    </row>
    <row r="37" spans="1:2" x14ac:dyDescent="0.2">
      <c r="B37" s="28" t="s">
        <v>73</v>
      </c>
    </row>
    <row r="38" spans="1:2" x14ac:dyDescent="0.2">
      <c r="B38" s="28" t="s">
        <v>74</v>
      </c>
    </row>
    <row r="39" spans="1:2" x14ac:dyDescent="0.2">
      <c r="A39" s="27"/>
      <c r="B39" s="28" t="s">
        <v>75</v>
      </c>
    </row>
    <row r="41" spans="1:2" x14ac:dyDescent="0.2">
      <c r="B41" s="28" t="s">
        <v>71</v>
      </c>
    </row>
    <row r="44" spans="1:2" x14ac:dyDescent="0.2">
      <c r="A44" s="27" t="s">
        <v>171</v>
      </c>
      <c r="B44" s="31"/>
    </row>
    <row r="45" spans="1:2" x14ac:dyDescent="0.2">
      <c r="B45" s="31" t="s">
        <v>172</v>
      </c>
    </row>
    <row r="46" spans="1:2" x14ac:dyDescent="0.2">
      <c r="B46" s="31" t="s">
        <v>174</v>
      </c>
    </row>
    <row r="47" spans="1:2" x14ac:dyDescent="0.2">
      <c r="B47" s="31" t="s">
        <v>173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6676A-D962-4125-8BA2-EAA252753A5B}">
  <dimension ref="A1:M76"/>
  <sheetViews>
    <sheetView workbookViewId="0">
      <pane ySplit="1" topLeftCell="A2" activePane="bottomLeft" state="frozen"/>
      <selection pane="bottomLeft" activeCell="E7" sqref="E7"/>
    </sheetView>
  </sheetViews>
  <sheetFormatPr defaultRowHeight="12.75" x14ac:dyDescent="0.2"/>
  <cols>
    <col min="2" max="2" width="9.42578125" bestFit="1" customWidth="1"/>
    <col min="3" max="3" width="16.5703125" style="14" bestFit="1" customWidth="1"/>
    <col min="4" max="4" width="16.140625" style="14" bestFit="1" customWidth="1"/>
    <col min="5" max="5" width="16.42578125" style="14" customWidth="1"/>
    <col min="6" max="6" width="15.28515625" style="141" customWidth="1"/>
    <col min="7" max="7" width="15.42578125" style="14" bestFit="1" customWidth="1"/>
    <col min="8" max="8" width="15.5703125" customWidth="1"/>
    <col min="9" max="9" width="52.7109375" bestFit="1" customWidth="1"/>
    <col min="10" max="10" width="18" bestFit="1" customWidth="1"/>
    <col min="11" max="11" width="11.5703125" bestFit="1" customWidth="1"/>
    <col min="12" max="12" width="11.28515625" bestFit="1" customWidth="1"/>
    <col min="13" max="13" width="36.7109375" bestFit="1" customWidth="1"/>
  </cols>
  <sheetData>
    <row r="1" spans="1:13" ht="15" x14ac:dyDescent="0.25">
      <c r="A1" s="7" t="s">
        <v>232</v>
      </c>
      <c r="B1" s="7" t="s">
        <v>15</v>
      </c>
      <c r="C1" s="140" t="s">
        <v>207</v>
      </c>
      <c r="D1" s="140" t="s">
        <v>208</v>
      </c>
      <c r="E1" s="140" t="s">
        <v>209</v>
      </c>
      <c r="F1" s="144" t="s">
        <v>210</v>
      </c>
      <c r="G1" s="144" t="s">
        <v>211</v>
      </c>
      <c r="H1" s="140" t="s">
        <v>212</v>
      </c>
      <c r="I1" s="7" t="s">
        <v>315</v>
      </c>
      <c r="J1" s="7" t="s">
        <v>316</v>
      </c>
      <c r="K1" s="7" t="s">
        <v>213</v>
      </c>
      <c r="L1" s="7" t="s">
        <v>314</v>
      </c>
      <c r="M1" s="7" t="s">
        <v>317</v>
      </c>
    </row>
    <row r="2" spans="1:13" x14ac:dyDescent="0.2">
      <c r="A2">
        <v>1017</v>
      </c>
      <c r="B2">
        <v>2023</v>
      </c>
      <c r="C2" s="14" t="s">
        <v>233</v>
      </c>
      <c r="D2" s="14" t="s">
        <v>234</v>
      </c>
      <c r="E2" s="14" t="s">
        <v>220</v>
      </c>
      <c r="F2" s="141">
        <v>137809</v>
      </c>
      <c r="G2" s="141">
        <v>177979</v>
      </c>
      <c r="H2" s="14" t="s">
        <v>218</v>
      </c>
      <c r="I2" t="s">
        <v>235</v>
      </c>
      <c r="J2" t="s">
        <v>301</v>
      </c>
      <c r="K2" t="s">
        <v>236</v>
      </c>
      <c r="L2" t="s">
        <v>236</v>
      </c>
      <c r="M2" t="s">
        <v>216</v>
      </c>
    </row>
    <row r="3" spans="1:13" x14ac:dyDescent="0.2">
      <c r="A3">
        <v>1019</v>
      </c>
      <c r="B3">
        <v>2023</v>
      </c>
      <c r="C3" s="14" t="s">
        <v>233</v>
      </c>
      <c r="D3" s="14" t="s">
        <v>234</v>
      </c>
      <c r="E3" s="14" t="s">
        <v>217</v>
      </c>
      <c r="F3" s="141" t="s">
        <v>302</v>
      </c>
      <c r="G3" s="145">
        <v>19131600010950</v>
      </c>
      <c r="H3" s="14" t="s">
        <v>218</v>
      </c>
      <c r="I3" t="s">
        <v>237</v>
      </c>
      <c r="J3" t="s">
        <v>301</v>
      </c>
      <c r="K3" t="s">
        <v>238</v>
      </c>
      <c r="L3" t="s">
        <v>238</v>
      </c>
      <c r="M3" t="s">
        <v>216</v>
      </c>
    </row>
    <row r="4" spans="1:13" x14ac:dyDescent="0.2">
      <c r="A4">
        <v>1029</v>
      </c>
      <c r="B4">
        <v>2023</v>
      </c>
      <c r="C4" s="14" t="s">
        <v>233</v>
      </c>
      <c r="D4" s="14" t="s">
        <v>234</v>
      </c>
      <c r="E4" s="14" t="s">
        <v>214</v>
      </c>
      <c r="F4" s="141">
        <v>65980</v>
      </c>
      <c r="G4" s="141">
        <v>65980</v>
      </c>
      <c r="H4" s="14" t="s">
        <v>215</v>
      </c>
      <c r="I4" t="s">
        <v>239</v>
      </c>
      <c r="J4" t="s">
        <v>301</v>
      </c>
      <c r="K4" t="s">
        <v>238</v>
      </c>
      <c r="L4" t="s">
        <v>238</v>
      </c>
      <c r="M4" t="s">
        <v>240</v>
      </c>
    </row>
    <row r="5" spans="1:13" x14ac:dyDescent="0.2">
      <c r="A5">
        <v>1040</v>
      </c>
      <c r="B5">
        <v>2022</v>
      </c>
      <c r="C5" s="14" t="s">
        <v>233</v>
      </c>
      <c r="D5" s="14" t="s">
        <v>234</v>
      </c>
      <c r="E5" s="14" t="s">
        <v>214</v>
      </c>
      <c r="F5" s="141">
        <v>65980</v>
      </c>
      <c r="G5" s="141">
        <v>65980</v>
      </c>
      <c r="H5" s="14" t="s">
        <v>215</v>
      </c>
      <c r="I5" t="s">
        <v>241</v>
      </c>
      <c r="J5" t="s">
        <v>301</v>
      </c>
      <c r="K5" t="s">
        <v>242</v>
      </c>
      <c r="L5" t="s">
        <v>242</v>
      </c>
      <c r="M5" t="s">
        <v>216</v>
      </c>
    </row>
    <row r="6" spans="1:13" x14ac:dyDescent="0.2">
      <c r="A6">
        <v>1041</v>
      </c>
      <c r="B6">
        <v>2022</v>
      </c>
      <c r="C6" s="14" t="s">
        <v>233</v>
      </c>
      <c r="D6" s="14" t="s">
        <v>234</v>
      </c>
      <c r="E6" s="14" t="s">
        <v>223</v>
      </c>
      <c r="F6" s="141" t="s">
        <v>303</v>
      </c>
      <c r="G6" s="141" t="s">
        <v>304</v>
      </c>
      <c r="H6" s="14" t="s">
        <v>218</v>
      </c>
      <c r="I6" t="s">
        <v>243</v>
      </c>
      <c r="J6" t="s">
        <v>301</v>
      </c>
      <c r="K6" t="s">
        <v>242</v>
      </c>
      <c r="L6" t="s">
        <v>242</v>
      </c>
      <c r="M6" t="s">
        <v>216</v>
      </c>
    </row>
    <row r="7" spans="1:13" x14ac:dyDescent="0.2">
      <c r="A7">
        <v>1042</v>
      </c>
      <c r="B7">
        <v>2022</v>
      </c>
      <c r="C7" s="14" t="s">
        <v>233</v>
      </c>
      <c r="D7" s="14" t="s">
        <v>234</v>
      </c>
      <c r="E7" s="14" t="s">
        <v>217</v>
      </c>
      <c r="F7" s="141" t="s">
        <v>305</v>
      </c>
      <c r="G7" s="141" t="s">
        <v>306</v>
      </c>
      <c r="H7" s="14" t="s">
        <v>218</v>
      </c>
      <c r="I7" t="s">
        <v>244</v>
      </c>
      <c r="J7" t="s">
        <v>301</v>
      </c>
      <c r="K7" t="s">
        <v>242</v>
      </c>
      <c r="L7" t="s">
        <v>242</v>
      </c>
      <c r="M7" t="s">
        <v>216</v>
      </c>
    </row>
    <row r="8" spans="1:13" x14ac:dyDescent="0.2">
      <c r="A8">
        <v>1047</v>
      </c>
      <c r="B8">
        <v>2022</v>
      </c>
      <c r="C8" s="14" t="s">
        <v>233</v>
      </c>
      <c r="D8" s="14" t="s">
        <v>234</v>
      </c>
      <c r="E8" s="14" t="s">
        <v>219</v>
      </c>
      <c r="F8" s="141">
        <v>209407</v>
      </c>
      <c r="G8" s="141">
        <v>186913</v>
      </c>
      <c r="H8" s="14" t="s">
        <v>218</v>
      </c>
      <c r="I8" t="s">
        <v>245</v>
      </c>
      <c r="J8" t="s">
        <v>301</v>
      </c>
      <c r="K8" t="s">
        <v>246</v>
      </c>
      <c r="L8" t="s">
        <v>242</v>
      </c>
      <c r="M8" t="s">
        <v>216</v>
      </c>
    </row>
    <row r="9" spans="1:13" x14ac:dyDescent="0.2">
      <c r="A9">
        <v>1043</v>
      </c>
      <c r="B9">
        <v>2022</v>
      </c>
      <c r="C9" s="14" t="s">
        <v>233</v>
      </c>
      <c r="D9" s="14" t="s">
        <v>234</v>
      </c>
      <c r="E9" s="14" t="s">
        <v>247</v>
      </c>
      <c r="F9" s="141">
        <v>65980</v>
      </c>
      <c r="G9" s="141">
        <v>65980</v>
      </c>
      <c r="H9" s="14" t="s">
        <v>215</v>
      </c>
      <c r="I9" t="s">
        <v>241</v>
      </c>
      <c r="J9" t="s">
        <v>301</v>
      </c>
      <c r="K9" t="s">
        <v>246</v>
      </c>
      <c r="L9" t="s">
        <v>246</v>
      </c>
      <c r="M9" t="s">
        <v>216</v>
      </c>
    </row>
    <row r="10" spans="1:13" x14ac:dyDescent="0.2">
      <c r="A10">
        <v>1044</v>
      </c>
      <c r="B10">
        <v>2022</v>
      </c>
      <c r="C10" s="14" t="s">
        <v>233</v>
      </c>
      <c r="D10" s="14" t="s">
        <v>234</v>
      </c>
      <c r="E10" s="14" t="s">
        <v>221</v>
      </c>
      <c r="F10" s="141">
        <v>171332</v>
      </c>
      <c r="G10" s="141">
        <v>181489</v>
      </c>
      <c r="H10" s="14" t="s">
        <v>218</v>
      </c>
      <c r="I10" t="s">
        <v>248</v>
      </c>
      <c r="J10" t="s">
        <v>301</v>
      </c>
      <c r="K10" t="s">
        <v>246</v>
      </c>
      <c r="L10" t="s">
        <v>246</v>
      </c>
      <c r="M10" t="s">
        <v>216</v>
      </c>
    </row>
    <row r="11" spans="1:13" x14ac:dyDescent="0.2">
      <c r="A11">
        <v>1045</v>
      </c>
      <c r="B11">
        <v>2022</v>
      </c>
      <c r="C11" s="14" t="s">
        <v>233</v>
      </c>
      <c r="D11" s="14" t="s">
        <v>234</v>
      </c>
      <c r="E11" s="14" t="s">
        <v>221</v>
      </c>
      <c r="F11" s="141">
        <v>160956</v>
      </c>
      <c r="G11" s="141">
        <v>181490</v>
      </c>
      <c r="H11" s="14" t="s">
        <v>218</v>
      </c>
      <c r="I11" t="s">
        <v>249</v>
      </c>
      <c r="J11" t="s">
        <v>301</v>
      </c>
      <c r="K11" t="s">
        <v>246</v>
      </c>
      <c r="L11" t="s">
        <v>246</v>
      </c>
      <c r="M11" t="s">
        <v>229</v>
      </c>
    </row>
    <row r="12" spans="1:13" x14ac:dyDescent="0.2">
      <c r="A12">
        <v>1046</v>
      </c>
      <c r="B12">
        <v>2022</v>
      </c>
      <c r="C12" s="14" t="s">
        <v>233</v>
      </c>
      <c r="D12" s="14" t="s">
        <v>234</v>
      </c>
      <c r="E12" s="14" t="s">
        <v>219</v>
      </c>
      <c r="F12" s="141">
        <v>191730</v>
      </c>
      <c r="G12" s="141">
        <v>80230</v>
      </c>
      <c r="H12" s="14" t="s">
        <v>218</v>
      </c>
      <c r="I12" t="s">
        <v>250</v>
      </c>
      <c r="J12" t="s">
        <v>301</v>
      </c>
      <c r="K12" t="s">
        <v>246</v>
      </c>
      <c r="L12" t="s">
        <v>246</v>
      </c>
      <c r="M12" t="s">
        <v>216</v>
      </c>
    </row>
    <row r="13" spans="1:13" x14ac:dyDescent="0.2">
      <c r="A13">
        <v>1048</v>
      </c>
      <c r="B13">
        <v>2021</v>
      </c>
      <c r="C13" s="14" t="s">
        <v>233</v>
      </c>
      <c r="D13" s="14" t="s">
        <v>234</v>
      </c>
      <c r="E13" s="14" t="s">
        <v>247</v>
      </c>
      <c r="F13" s="141">
        <v>65980</v>
      </c>
      <c r="G13" s="141">
        <v>65980</v>
      </c>
      <c r="H13" s="14" t="s">
        <v>215</v>
      </c>
      <c r="I13" t="s">
        <v>251</v>
      </c>
      <c r="J13" t="s">
        <v>301</v>
      </c>
      <c r="K13" t="s">
        <v>252</v>
      </c>
      <c r="L13" t="s">
        <v>252</v>
      </c>
      <c r="M13" t="s">
        <v>216</v>
      </c>
    </row>
    <row r="14" spans="1:13" x14ac:dyDescent="0.2">
      <c r="A14">
        <v>1049</v>
      </c>
      <c r="B14">
        <v>2021</v>
      </c>
      <c r="C14" s="14" t="s">
        <v>233</v>
      </c>
      <c r="D14" s="14" t="s">
        <v>234</v>
      </c>
      <c r="E14" s="14" t="s">
        <v>221</v>
      </c>
      <c r="F14" s="141">
        <v>181496</v>
      </c>
      <c r="G14" s="141">
        <v>160957</v>
      </c>
      <c r="H14" s="14" t="s">
        <v>218</v>
      </c>
      <c r="I14" t="s">
        <v>253</v>
      </c>
      <c r="J14" t="s">
        <v>301</v>
      </c>
      <c r="K14" t="s">
        <v>252</v>
      </c>
      <c r="L14" t="s">
        <v>252</v>
      </c>
      <c r="M14" t="s">
        <v>222</v>
      </c>
    </row>
    <row r="15" spans="1:13" x14ac:dyDescent="0.2">
      <c r="A15">
        <v>1050</v>
      </c>
      <c r="B15">
        <v>2021</v>
      </c>
      <c r="C15" s="14" t="s">
        <v>233</v>
      </c>
      <c r="D15" s="14" t="s">
        <v>234</v>
      </c>
      <c r="E15" s="14" t="s">
        <v>221</v>
      </c>
      <c r="F15" s="141">
        <v>181489</v>
      </c>
      <c r="G15" s="141">
        <v>160958</v>
      </c>
      <c r="H15" s="14" t="s">
        <v>218</v>
      </c>
      <c r="I15" t="s">
        <v>254</v>
      </c>
      <c r="J15" t="s">
        <v>301</v>
      </c>
      <c r="K15" t="s">
        <v>252</v>
      </c>
      <c r="L15" t="s">
        <v>252</v>
      </c>
      <c r="M15" t="s">
        <v>216</v>
      </c>
    </row>
    <row r="16" spans="1:13" x14ac:dyDescent="0.2">
      <c r="A16">
        <v>1051</v>
      </c>
      <c r="B16">
        <v>2021</v>
      </c>
      <c r="C16" s="14" t="s">
        <v>233</v>
      </c>
      <c r="D16" s="14" t="s">
        <v>234</v>
      </c>
      <c r="E16" s="14" t="s">
        <v>217</v>
      </c>
      <c r="F16" s="141" t="s">
        <v>306</v>
      </c>
      <c r="G16" s="141" t="s">
        <v>307</v>
      </c>
      <c r="H16" s="14" t="s">
        <v>218</v>
      </c>
      <c r="I16" t="s">
        <v>255</v>
      </c>
      <c r="J16" t="s">
        <v>301</v>
      </c>
      <c r="K16" t="s">
        <v>252</v>
      </c>
      <c r="L16" t="s">
        <v>252</v>
      </c>
      <c r="M16" t="s">
        <v>216</v>
      </c>
    </row>
    <row r="17" spans="1:13" x14ac:dyDescent="0.2">
      <c r="A17">
        <v>1060</v>
      </c>
      <c r="B17">
        <v>2021</v>
      </c>
      <c r="C17" s="14" t="s">
        <v>233</v>
      </c>
      <c r="D17" s="14" t="s">
        <v>234</v>
      </c>
      <c r="E17" s="14" t="s">
        <v>223</v>
      </c>
      <c r="F17" s="141" t="s">
        <v>304</v>
      </c>
      <c r="G17" s="141" t="s">
        <v>224</v>
      </c>
      <c r="H17" s="14" t="s">
        <v>218</v>
      </c>
      <c r="I17" t="s">
        <v>256</v>
      </c>
      <c r="J17" t="s">
        <v>301</v>
      </c>
      <c r="K17" t="s">
        <v>257</v>
      </c>
      <c r="L17" t="s">
        <v>257</v>
      </c>
      <c r="M17" t="s">
        <v>216</v>
      </c>
    </row>
    <row r="18" spans="1:13" x14ac:dyDescent="0.2">
      <c r="A18">
        <v>1062</v>
      </c>
      <c r="B18">
        <v>2021</v>
      </c>
      <c r="C18" s="14" t="s">
        <v>233</v>
      </c>
      <c r="D18" s="14" t="s">
        <v>234</v>
      </c>
      <c r="E18" s="14" t="s">
        <v>258</v>
      </c>
      <c r="G18" s="141"/>
      <c r="H18" s="14" t="s">
        <v>218</v>
      </c>
      <c r="I18" t="s">
        <v>259</v>
      </c>
      <c r="J18" t="s">
        <v>301</v>
      </c>
      <c r="K18" t="s">
        <v>260</v>
      </c>
      <c r="L18" t="s">
        <v>261</v>
      </c>
      <c r="M18" t="s">
        <v>216</v>
      </c>
    </row>
    <row r="19" spans="1:13" x14ac:dyDescent="0.2">
      <c r="A19">
        <v>1074</v>
      </c>
      <c r="B19">
        <v>2021</v>
      </c>
      <c r="C19" s="14" t="s">
        <v>233</v>
      </c>
      <c r="D19" s="14" t="s">
        <v>234</v>
      </c>
      <c r="E19" s="14" t="s">
        <v>220</v>
      </c>
      <c r="F19" s="141">
        <v>177979</v>
      </c>
      <c r="G19" s="141">
        <v>67464</v>
      </c>
      <c r="H19" s="14" t="s">
        <v>218</v>
      </c>
      <c r="I19" t="s">
        <v>262</v>
      </c>
      <c r="J19" t="s">
        <v>301</v>
      </c>
      <c r="K19" t="s">
        <v>260</v>
      </c>
      <c r="L19" t="s">
        <v>261</v>
      </c>
      <c r="M19" t="s">
        <v>216</v>
      </c>
    </row>
    <row r="20" spans="1:13" x14ac:dyDescent="0.2">
      <c r="A20">
        <v>1004</v>
      </c>
      <c r="B20">
        <v>2020</v>
      </c>
      <c r="C20" s="14" t="s">
        <v>233</v>
      </c>
      <c r="D20" s="14" t="s">
        <v>234</v>
      </c>
      <c r="E20" s="14" t="s">
        <v>217</v>
      </c>
      <c r="F20" s="141" t="s">
        <v>307</v>
      </c>
      <c r="G20" s="141">
        <v>18251600025585</v>
      </c>
      <c r="H20" s="14" t="s">
        <v>218</v>
      </c>
      <c r="I20" t="s">
        <v>263</v>
      </c>
      <c r="J20" t="s">
        <v>301</v>
      </c>
      <c r="K20" t="s">
        <v>264</v>
      </c>
      <c r="L20" t="s">
        <v>264</v>
      </c>
      <c r="M20" t="s">
        <v>222</v>
      </c>
    </row>
    <row r="21" spans="1:13" x14ac:dyDescent="0.2">
      <c r="A21">
        <v>1005</v>
      </c>
      <c r="B21">
        <v>2020</v>
      </c>
      <c r="C21" s="14" t="s">
        <v>233</v>
      </c>
      <c r="D21" s="14" t="s">
        <v>234</v>
      </c>
      <c r="E21" s="14" t="s">
        <v>214</v>
      </c>
      <c r="F21" s="141">
        <v>65980</v>
      </c>
      <c r="G21" s="141">
        <v>65980</v>
      </c>
      <c r="H21" s="14" t="s">
        <v>215</v>
      </c>
      <c r="I21" t="s">
        <v>265</v>
      </c>
      <c r="J21" t="s">
        <v>301</v>
      </c>
      <c r="K21" t="s">
        <v>264</v>
      </c>
      <c r="L21" t="s">
        <v>264</v>
      </c>
      <c r="M21" t="s">
        <v>222</v>
      </c>
    </row>
    <row r="22" spans="1:13" x14ac:dyDescent="0.2">
      <c r="A22">
        <v>1006</v>
      </c>
      <c r="B22">
        <v>2020</v>
      </c>
      <c r="C22" s="14" t="s">
        <v>233</v>
      </c>
      <c r="D22" s="14" t="s">
        <v>234</v>
      </c>
      <c r="E22" s="14" t="s">
        <v>217</v>
      </c>
      <c r="F22" s="141">
        <v>19131600010950</v>
      </c>
      <c r="G22" s="141" t="s">
        <v>308</v>
      </c>
      <c r="H22" s="14" t="s">
        <v>218</v>
      </c>
      <c r="I22" t="s">
        <v>266</v>
      </c>
      <c r="J22" t="s">
        <v>301</v>
      </c>
      <c r="K22" t="s">
        <v>264</v>
      </c>
      <c r="L22" t="s">
        <v>264</v>
      </c>
      <c r="M22" t="s">
        <v>222</v>
      </c>
    </row>
    <row r="23" spans="1:13" x14ac:dyDescent="0.2">
      <c r="A23">
        <v>1075</v>
      </c>
      <c r="B23">
        <v>2019</v>
      </c>
      <c r="C23" s="14" t="s">
        <v>233</v>
      </c>
      <c r="D23" s="14" t="s">
        <v>234</v>
      </c>
      <c r="E23" s="14" t="s">
        <v>217</v>
      </c>
      <c r="F23" s="141">
        <v>18251600025585</v>
      </c>
      <c r="G23" s="141">
        <v>18251600025585</v>
      </c>
      <c r="H23" s="14" t="s">
        <v>228</v>
      </c>
      <c r="I23" t="s">
        <v>267</v>
      </c>
      <c r="J23" t="s">
        <v>301</v>
      </c>
      <c r="K23" t="s">
        <v>268</v>
      </c>
      <c r="L23" t="s">
        <v>268</v>
      </c>
      <c r="M23" t="s">
        <v>216</v>
      </c>
    </row>
    <row r="24" spans="1:13" x14ac:dyDescent="0.2">
      <c r="A24">
        <v>1076</v>
      </c>
      <c r="B24">
        <v>2019</v>
      </c>
      <c r="C24" s="14" t="s">
        <v>233</v>
      </c>
      <c r="D24" s="14" t="s">
        <v>234</v>
      </c>
      <c r="E24" s="14" t="s">
        <v>217</v>
      </c>
      <c r="F24" s="141" t="s">
        <v>309</v>
      </c>
      <c r="G24" s="141"/>
      <c r="H24" s="14" t="s">
        <v>231</v>
      </c>
      <c r="I24" t="s">
        <v>269</v>
      </c>
      <c r="J24" t="s">
        <v>301</v>
      </c>
      <c r="K24" t="s">
        <v>268</v>
      </c>
      <c r="L24" t="s">
        <v>268</v>
      </c>
      <c r="M24" t="s">
        <v>216</v>
      </c>
    </row>
    <row r="25" spans="1:13" x14ac:dyDescent="0.2">
      <c r="A25">
        <v>1091</v>
      </c>
      <c r="B25">
        <v>2019</v>
      </c>
      <c r="C25" s="14" t="s">
        <v>233</v>
      </c>
      <c r="D25" s="14" t="s">
        <v>234</v>
      </c>
      <c r="E25" s="14" t="s">
        <v>230</v>
      </c>
      <c r="G25" s="141"/>
      <c r="H25" s="14" t="s">
        <v>231</v>
      </c>
      <c r="I25" t="s">
        <v>270</v>
      </c>
      <c r="J25" t="s">
        <v>301</v>
      </c>
      <c r="K25" t="s">
        <v>271</v>
      </c>
      <c r="L25" t="s">
        <v>271</v>
      </c>
      <c r="M25" t="s">
        <v>227</v>
      </c>
    </row>
    <row r="26" spans="1:13" x14ac:dyDescent="0.2">
      <c r="A26">
        <v>1086</v>
      </c>
      <c r="B26">
        <v>2019</v>
      </c>
      <c r="C26" s="14" t="s">
        <v>233</v>
      </c>
      <c r="D26" s="14" t="s">
        <v>234</v>
      </c>
      <c r="E26" s="14" t="s">
        <v>214</v>
      </c>
      <c r="F26" s="141">
        <v>65980</v>
      </c>
      <c r="G26" s="141">
        <v>65980</v>
      </c>
      <c r="H26" s="14" t="s">
        <v>215</v>
      </c>
      <c r="I26" t="s">
        <v>318</v>
      </c>
      <c r="J26" t="s">
        <v>301</v>
      </c>
      <c r="K26" t="s">
        <v>272</v>
      </c>
      <c r="L26" t="s">
        <v>272</v>
      </c>
      <c r="M26" t="s">
        <v>227</v>
      </c>
    </row>
    <row r="27" spans="1:13" x14ac:dyDescent="0.2">
      <c r="A27">
        <v>1083</v>
      </c>
      <c r="B27">
        <v>2019</v>
      </c>
      <c r="C27" s="14" t="s">
        <v>233</v>
      </c>
      <c r="D27" s="14" t="s">
        <v>234</v>
      </c>
      <c r="E27" s="14" t="s">
        <v>217</v>
      </c>
      <c r="F27" s="141">
        <v>18251600025585</v>
      </c>
      <c r="G27" s="141">
        <v>18251600025585</v>
      </c>
      <c r="H27" s="14" t="s">
        <v>273</v>
      </c>
      <c r="I27" t="s">
        <v>274</v>
      </c>
      <c r="J27" t="s">
        <v>301</v>
      </c>
      <c r="K27" t="s">
        <v>275</v>
      </c>
      <c r="L27" t="s">
        <v>275</v>
      </c>
      <c r="M27" t="s">
        <v>226</v>
      </c>
    </row>
    <row r="28" spans="1:13" x14ac:dyDescent="0.2">
      <c r="A28">
        <v>1084</v>
      </c>
      <c r="B28">
        <v>2019</v>
      </c>
      <c r="C28" s="14" t="s">
        <v>233</v>
      </c>
      <c r="D28" s="14" t="s">
        <v>234</v>
      </c>
      <c r="E28" s="14" t="s">
        <v>217</v>
      </c>
      <c r="F28" s="141">
        <v>18251600025585</v>
      </c>
      <c r="G28" s="141" t="s">
        <v>309</v>
      </c>
      <c r="H28" s="14" t="s">
        <v>218</v>
      </c>
      <c r="I28" t="s">
        <v>276</v>
      </c>
      <c r="J28" t="s">
        <v>310</v>
      </c>
      <c r="K28" t="s">
        <v>277</v>
      </c>
      <c r="L28" t="s">
        <v>277</v>
      </c>
      <c r="M28" t="s">
        <v>222</v>
      </c>
    </row>
    <row r="29" spans="1:13" x14ac:dyDescent="0.2">
      <c r="A29">
        <v>1085</v>
      </c>
      <c r="B29">
        <v>2019</v>
      </c>
      <c r="C29" s="14" t="s">
        <v>233</v>
      </c>
      <c r="D29" s="14" t="s">
        <v>234</v>
      </c>
      <c r="E29" s="14" t="s">
        <v>230</v>
      </c>
      <c r="G29" s="141"/>
      <c r="H29" s="14" t="s">
        <v>218</v>
      </c>
      <c r="I29" t="s">
        <v>278</v>
      </c>
      <c r="J29" t="s">
        <v>310</v>
      </c>
      <c r="K29" t="s">
        <v>279</v>
      </c>
      <c r="L29" t="s">
        <v>280</v>
      </c>
      <c r="M29" t="s">
        <v>225</v>
      </c>
    </row>
    <row r="30" spans="1:13" x14ac:dyDescent="0.2">
      <c r="A30">
        <v>995</v>
      </c>
      <c r="B30">
        <v>2019</v>
      </c>
      <c r="C30" s="14" t="s">
        <v>233</v>
      </c>
      <c r="D30" s="14" t="s">
        <v>234</v>
      </c>
      <c r="E30" s="14" t="s">
        <v>220</v>
      </c>
      <c r="F30" s="141">
        <v>67464</v>
      </c>
      <c r="G30" s="141">
        <v>133457</v>
      </c>
      <c r="H30" s="14" t="s">
        <v>218</v>
      </c>
      <c r="I30" t="s">
        <v>281</v>
      </c>
      <c r="J30" t="s">
        <v>310</v>
      </c>
      <c r="K30" t="s">
        <v>282</v>
      </c>
      <c r="L30" t="s">
        <v>282</v>
      </c>
      <c r="M30" t="s">
        <v>225</v>
      </c>
    </row>
    <row r="31" spans="1:13" x14ac:dyDescent="0.2">
      <c r="A31">
        <v>998</v>
      </c>
      <c r="B31">
        <v>2019</v>
      </c>
      <c r="C31" s="14" t="s">
        <v>233</v>
      </c>
      <c r="D31" s="14" t="s">
        <v>234</v>
      </c>
      <c r="E31" s="14" t="s">
        <v>223</v>
      </c>
      <c r="F31" s="141" t="s">
        <v>224</v>
      </c>
      <c r="G31" s="141" t="s">
        <v>224</v>
      </c>
      <c r="H31" s="14" t="s">
        <v>283</v>
      </c>
      <c r="I31" t="s">
        <v>284</v>
      </c>
      <c r="J31" t="s">
        <v>310</v>
      </c>
      <c r="K31" t="s">
        <v>282</v>
      </c>
      <c r="L31" t="s">
        <v>282</v>
      </c>
      <c r="M31" t="s">
        <v>225</v>
      </c>
    </row>
    <row r="32" spans="1:13" x14ac:dyDescent="0.2">
      <c r="A32">
        <v>993</v>
      </c>
      <c r="B32">
        <v>2019</v>
      </c>
      <c r="C32" s="14" t="s">
        <v>233</v>
      </c>
      <c r="D32" s="14" t="s">
        <v>234</v>
      </c>
      <c r="E32" s="14" t="s">
        <v>214</v>
      </c>
      <c r="F32" s="141">
        <v>65980</v>
      </c>
      <c r="G32" s="141">
        <v>65980</v>
      </c>
      <c r="H32" s="14" t="s">
        <v>215</v>
      </c>
      <c r="I32" t="s">
        <v>285</v>
      </c>
      <c r="J32" t="s">
        <v>311</v>
      </c>
      <c r="K32" t="s">
        <v>286</v>
      </c>
      <c r="L32" t="s">
        <v>286</v>
      </c>
      <c r="M32" t="s">
        <v>227</v>
      </c>
    </row>
    <row r="33" spans="1:13" x14ac:dyDescent="0.2">
      <c r="A33">
        <v>994</v>
      </c>
      <c r="B33">
        <v>2019</v>
      </c>
      <c r="C33" s="14" t="s">
        <v>233</v>
      </c>
      <c r="D33" s="14" t="s">
        <v>234</v>
      </c>
      <c r="E33" s="14" t="s">
        <v>214</v>
      </c>
      <c r="F33" s="141">
        <v>65980</v>
      </c>
      <c r="G33" s="141">
        <v>65980</v>
      </c>
      <c r="H33" s="14" t="s">
        <v>215</v>
      </c>
      <c r="I33" t="s">
        <v>287</v>
      </c>
      <c r="J33" t="s">
        <v>301</v>
      </c>
      <c r="K33" t="s">
        <v>288</v>
      </c>
      <c r="L33" t="s">
        <v>288</v>
      </c>
      <c r="M33" t="s">
        <v>222</v>
      </c>
    </row>
    <row r="34" spans="1:13" x14ac:dyDescent="0.2">
      <c r="A34">
        <v>997</v>
      </c>
      <c r="B34">
        <v>2019</v>
      </c>
      <c r="C34" s="14" t="s">
        <v>233</v>
      </c>
      <c r="D34" s="14" t="s">
        <v>234</v>
      </c>
      <c r="E34" s="14" t="s">
        <v>214</v>
      </c>
      <c r="F34" s="141">
        <v>65980</v>
      </c>
      <c r="G34" s="141">
        <v>7689</v>
      </c>
      <c r="H34" s="14" t="s">
        <v>231</v>
      </c>
      <c r="I34" t="s">
        <v>289</v>
      </c>
      <c r="J34" t="s">
        <v>310</v>
      </c>
      <c r="K34" t="s">
        <v>290</v>
      </c>
      <c r="L34" t="s">
        <v>290</v>
      </c>
      <c r="M34" t="s">
        <v>291</v>
      </c>
    </row>
    <row r="35" spans="1:13" x14ac:dyDescent="0.2">
      <c r="A35">
        <v>94</v>
      </c>
      <c r="B35">
        <v>2019</v>
      </c>
      <c r="C35" s="14" t="s">
        <v>233</v>
      </c>
      <c r="D35" s="14" t="s">
        <v>234</v>
      </c>
      <c r="E35" s="14" t="s">
        <v>292</v>
      </c>
      <c r="F35" s="141" t="s">
        <v>224</v>
      </c>
      <c r="G35" s="141"/>
      <c r="H35" s="14" t="s">
        <v>231</v>
      </c>
      <c r="I35" t="s">
        <v>293</v>
      </c>
      <c r="J35" t="s">
        <v>301</v>
      </c>
      <c r="K35" t="s">
        <v>294</v>
      </c>
      <c r="L35" t="s">
        <v>295</v>
      </c>
      <c r="M35" t="s">
        <v>229</v>
      </c>
    </row>
    <row r="36" spans="1:13" x14ac:dyDescent="0.2">
      <c r="A36">
        <v>987</v>
      </c>
      <c r="B36">
        <v>2019</v>
      </c>
      <c r="C36" s="14" t="s">
        <v>233</v>
      </c>
      <c r="D36" s="14" t="s">
        <v>234</v>
      </c>
      <c r="E36" s="14" t="s">
        <v>220</v>
      </c>
      <c r="F36" s="141">
        <v>133467</v>
      </c>
      <c r="G36" s="141"/>
      <c r="H36" s="14" t="s">
        <v>231</v>
      </c>
      <c r="I36" t="s">
        <v>293</v>
      </c>
      <c r="J36" t="s">
        <v>301</v>
      </c>
      <c r="K36" t="s">
        <v>294</v>
      </c>
      <c r="L36" t="s">
        <v>295</v>
      </c>
      <c r="M36" t="s">
        <v>216</v>
      </c>
    </row>
    <row r="37" spans="1:13" ht="15" customHeight="1" x14ac:dyDescent="0.2">
      <c r="A37">
        <v>988</v>
      </c>
      <c r="B37">
        <v>2019</v>
      </c>
      <c r="C37" s="14" t="s">
        <v>233</v>
      </c>
      <c r="D37" s="14" t="s">
        <v>234</v>
      </c>
      <c r="E37" s="14" t="s">
        <v>217</v>
      </c>
      <c r="F37" s="141" t="s">
        <v>309</v>
      </c>
      <c r="G37" s="141"/>
      <c r="H37" s="14" t="s">
        <v>231</v>
      </c>
      <c r="I37" t="s">
        <v>296</v>
      </c>
      <c r="J37" t="s">
        <v>301</v>
      </c>
      <c r="K37" t="s">
        <v>294</v>
      </c>
      <c r="L37" t="s">
        <v>295</v>
      </c>
      <c r="M37" t="s">
        <v>216</v>
      </c>
    </row>
    <row r="38" spans="1:13" x14ac:dyDescent="0.2">
      <c r="A38">
        <v>989</v>
      </c>
      <c r="B38">
        <v>2019</v>
      </c>
      <c r="C38" s="14" t="s">
        <v>233</v>
      </c>
      <c r="D38" s="14" t="s">
        <v>234</v>
      </c>
      <c r="E38" s="14" t="s">
        <v>221</v>
      </c>
      <c r="F38" s="141">
        <v>160957</v>
      </c>
      <c r="G38" s="141"/>
      <c r="H38" s="14" t="s">
        <v>231</v>
      </c>
      <c r="I38" t="s">
        <v>297</v>
      </c>
      <c r="J38" t="s">
        <v>301</v>
      </c>
      <c r="K38" t="s">
        <v>294</v>
      </c>
      <c r="L38" t="s">
        <v>295</v>
      </c>
      <c r="M38" t="s">
        <v>216</v>
      </c>
    </row>
    <row r="39" spans="1:13" x14ac:dyDescent="0.2">
      <c r="A39">
        <v>990</v>
      </c>
      <c r="B39">
        <v>2019</v>
      </c>
      <c r="C39" s="14" t="s">
        <v>233</v>
      </c>
      <c r="D39" s="14" t="s">
        <v>234</v>
      </c>
      <c r="E39" s="14" t="s">
        <v>221</v>
      </c>
      <c r="F39" s="141">
        <v>160958</v>
      </c>
      <c r="G39" s="141"/>
      <c r="H39" s="14" t="s">
        <v>231</v>
      </c>
      <c r="I39" t="s">
        <v>298</v>
      </c>
      <c r="J39" t="s">
        <v>301</v>
      </c>
      <c r="K39" t="s">
        <v>294</v>
      </c>
      <c r="L39" t="s">
        <v>295</v>
      </c>
      <c r="M39" t="s">
        <v>216</v>
      </c>
    </row>
    <row r="40" spans="1:13" x14ac:dyDescent="0.2">
      <c r="A40">
        <v>991</v>
      </c>
      <c r="B40">
        <v>2019</v>
      </c>
      <c r="C40" s="14" t="s">
        <v>233</v>
      </c>
      <c r="D40" s="14" t="s">
        <v>234</v>
      </c>
      <c r="E40" s="14" t="s">
        <v>219</v>
      </c>
      <c r="F40" s="141" t="s">
        <v>312</v>
      </c>
      <c r="G40" s="141"/>
      <c r="H40" s="14" t="s">
        <v>231</v>
      </c>
      <c r="I40" t="s">
        <v>299</v>
      </c>
      <c r="J40" t="s">
        <v>301</v>
      </c>
      <c r="K40" t="s">
        <v>294</v>
      </c>
      <c r="L40" t="s">
        <v>295</v>
      </c>
      <c r="M40" t="s">
        <v>216</v>
      </c>
    </row>
    <row r="41" spans="1:13" x14ac:dyDescent="0.2">
      <c r="A41">
        <v>992</v>
      </c>
      <c r="B41">
        <v>2019</v>
      </c>
      <c r="C41" s="14" t="s">
        <v>233</v>
      </c>
      <c r="D41" s="14" t="s">
        <v>234</v>
      </c>
      <c r="E41" s="14" t="s">
        <v>219</v>
      </c>
      <c r="F41" s="141" t="s">
        <v>313</v>
      </c>
      <c r="G41" s="141"/>
      <c r="H41" s="14" t="s">
        <v>231</v>
      </c>
      <c r="I41" t="s">
        <v>300</v>
      </c>
      <c r="J41" t="s">
        <v>301</v>
      </c>
      <c r="K41" t="s">
        <v>294</v>
      </c>
      <c r="L41" t="s">
        <v>295</v>
      </c>
      <c r="M41" t="s">
        <v>216</v>
      </c>
    </row>
    <row r="42" spans="1:13" x14ac:dyDescent="0.2">
      <c r="A42">
        <v>996</v>
      </c>
      <c r="B42">
        <v>2019</v>
      </c>
      <c r="C42" s="14" t="s">
        <v>233</v>
      </c>
      <c r="D42" s="14" t="s">
        <v>234</v>
      </c>
      <c r="E42" s="14" t="s">
        <v>214</v>
      </c>
      <c r="F42" s="141">
        <v>7687</v>
      </c>
      <c r="G42" s="141"/>
      <c r="H42" s="14" t="s">
        <v>231</v>
      </c>
      <c r="I42" t="s">
        <v>293</v>
      </c>
      <c r="J42" t="s">
        <v>301</v>
      </c>
      <c r="K42" t="s">
        <v>295</v>
      </c>
      <c r="L42" t="s">
        <v>295</v>
      </c>
      <c r="M42" t="s">
        <v>216</v>
      </c>
    </row>
    <row r="44" spans="1:13" x14ac:dyDescent="0.2">
      <c r="E44" s="146"/>
    </row>
    <row r="49" spans="8:8" x14ac:dyDescent="0.2">
      <c r="H49" s="143"/>
    </row>
    <row r="50" spans="8:8" x14ac:dyDescent="0.2">
      <c r="H50" s="143"/>
    </row>
    <row r="52" spans="8:8" x14ac:dyDescent="0.2">
      <c r="H52" s="143"/>
    </row>
    <row r="55" spans="8:8" x14ac:dyDescent="0.2">
      <c r="H55" s="143"/>
    </row>
    <row r="60" spans="8:8" x14ac:dyDescent="0.2">
      <c r="H60" s="143"/>
    </row>
    <row r="71" spans="6:8" x14ac:dyDescent="0.2">
      <c r="F71" s="142"/>
    </row>
    <row r="72" spans="6:8" x14ac:dyDescent="0.2">
      <c r="H72" s="143"/>
    </row>
    <row r="76" spans="6:8" x14ac:dyDescent="0.2">
      <c r="H76" s="143"/>
    </row>
  </sheetData>
  <sortState xmlns:xlrd2="http://schemas.microsoft.com/office/spreadsheetml/2017/richdata2" ref="A2:K81">
    <sortCondition ref="I2:I8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topLeftCell="A33" zoomScaleNormal="100" workbookViewId="0">
      <selection activeCell="B38" sqref="B38"/>
    </sheetView>
  </sheetViews>
  <sheetFormatPr defaultRowHeight="12.75" x14ac:dyDescent="0.2"/>
  <cols>
    <col min="1" max="1" width="95.140625" style="28" customWidth="1"/>
    <col min="2" max="3" width="9.140625" style="28"/>
    <col min="4" max="4" width="19.5703125" style="28" customWidth="1"/>
    <col min="5" max="9" width="9.140625" style="28"/>
    <col min="10" max="10" width="18.28515625" style="28" customWidth="1"/>
    <col min="11" max="16384" width="9.140625" style="28"/>
  </cols>
  <sheetData>
    <row r="1" spans="1:10" ht="127.5" x14ac:dyDescent="0.2">
      <c r="A1" s="33" t="s">
        <v>78</v>
      </c>
    </row>
    <row r="2" spans="1:10" ht="76.5" x14ac:dyDescent="0.2">
      <c r="A2" s="33" t="s">
        <v>79</v>
      </c>
      <c r="D2" s="42"/>
      <c r="E2" s="42"/>
    </row>
    <row r="3" spans="1:10" ht="38.25" x14ac:dyDescent="0.2">
      <c r="A3" s="33" t="s">
        <v>80</v>
      </c>
      <c r="D3" s="43" t="s">
        <v>81</v>
      </c>
      <c r="I3" s="43" t="s">
        <v>82</v>
      </c>
      <c r="J3" s="44"/>
    </row>
    <row r="5" spans="1:10" ht="45" x14ac:dyDescent="0.25">
      <c r="A5" s="45" t="s">
        <v>83</v>
      </c>
    </row>
    <row r="7" spans="1:10" x14ac:dyDescent="0.2">
      <c r="A7" s="46" t="s">
        <v>84</v>
      </c>
    </row>
    <row r="8" spans="1:10" ht="38.25" x14ac:dyDescent="0.2">
      <c r="A8" s="33" t="s">
        <v>85</v>
      </c>
    </row>
    <row r="9" spans="1:10" x14ac:dyDescent="0.2">
      <c r="A9" s="33"/>
    </row>
    <row r="10" spans="1:10" ht="25.5" x14ac:dyDescent="0.2">
      <c r="A10" s="33" t="s">
        <v>86</v>
      </c>
      <c r="I10" s="47" t="s">
        <v>87</v>
      </c>
    </row>
    <row r="11" spans="1:10" x14ac:dyDescent="0.2">
      <c r="A11" s="33"/>
    </row>
    <row r="12" spans="1:10" ht="89.25" x14ac:dyDescent="0.2">
      <c r="A12" s="33" t="s">
        <v>88</v>
      </c>
      <c r="C12" s="47" t="s">
        <v>89</v>
      </c>
      <c r="I12" s="48" t="s">
        <v>90</v>
      </c>
    </row>
    <row r="13" spans="1:10" x14ac:dyDescent="0.2">
      <c r="A13" s="33"/>
    </row>
    <row r="14" spans="1:10" ht="25.5" x14ac:dyDescent="0.2">
      <c r="A14" s="33" t="s">
        <v>91</v>
      </c>
    </row>
    <row r="15" spans="1:10" x14ac:dyDescent="0.2">
      <c r="A15" s="32"/>
    </row>
    <row r="16" spans="1:10" ht="25.5" x14ac:dyDescent="0.2">
      <c r="A16" s="30" t="s">
        <v>92</v>
      </c>
    </row>
    <row r="17" spans="1:4" ht="25.5" x14ac:dyDescent="0.2">
      <c r="A17" s="30" t="s">
        <v>93</v>
      </c>
    </row>
    <row r="18" spans="1:4" ht="25.5" x14ac:dyDescent="0.2">
      <c r="A18" s="30" t="s">
        <v>94</v>
      </c>
      <c r="C18" s="47" t="s">
        <v>95</v>
      </c>
    </row>
    <row r="19" spans="1:4" ht="25.5" x14ac:dyDescent="0.2">
      <c r="A19" s="30" t="s">
        <v>96</v>
      </c>
    </row>
    <row r="20" spans="1:4" ht="25.5" x14ac:dyDescent="0.2">
      <c r="A20" s="30" t="s">
        <v>97</v>
      </c>
    </row>
    <row r="21" spans="1:4" x14ac:dyDescent="0.2">
      <c r="A21" s="31"/>
    </row>
    <row r="22" spans="1:4" x14ac:dyDescent="0.2">
      <c r="A22" s="49" t="s">
        <v>98</v>
      </c>
    </row>
    <row r="23" spans="1:4" ht="38.25" x14ac:dyDescent="0.2">
      <c r="A23" s="50" t="s">
        <v>99</v>
      </c>
      <c r="D23" s="51" t="s">
        <v>95</v>
      </c>
    </row>
    <row r="24" spans="1:4" x14ac:dyDescent="0.2">
      <c r="A24" s="33"/>
    </row>
    <row r="25" spans="1:4" x14ac:dyDescent="0.2">
      <c r="A25" s="50" t="s">
        <v>100</v>
      </c>
    </row>
    <row r="26" spans="1:4" ht="25.5" x14ac:dyDescent="0.2">
      <c r="A26" s="30" t="s">
        <v>101</v>
      </c>
    </row>
    <row r="27" spans="1:4" ht="25.5" x14ac:dyDescent="0.2">
      <c r="A27" s="30" t="s">
        <v>102</v>
      </c>
    </row>
    <row r="28" spans="1:4" x14ac:dyDescent="0.2">
      <c r="A28" s="30" t="s">
        <v>103</v>
      </c>
    </row>
    <row r="29" spans="1:4" x14ac:dyDescent="0.2">
      <c r="A29" s="33"/>
    </row>
    <row r="30" spans="1:4" ht="25.5" x14ac:dyDescent="0.2">
      <c r="A30" s="50" t="s">
        <v>104</v>
      </c>
    </row>
    <row r="31" spans="1:4" x14ac:dyDescent="0.2">
      <c r="A31" s="33"/>
    </row>
    <row r="32" spans="1:4" x14ac:dyDescent="0.2">
      <c r="A32" s="52" t="s">
        <v>105</v>
      </c>
    </row>
    <row r="33" spans="1:4" ht="51" x14ac:dyDescent="0.2">
      <c r="A33" s="50" t="s">
        <v>106</v>
      </c>
    </row>
    <row r="34" spans="1:4" x14ac:dyDescent="0.2">
      <c r="A34" s="33"/>
    </row>
    <row r="35" spans="1:4" x14ac:dyDescent="0.2">
      <c r="A35" s="50" t="s">
        <v>107</v>
      </c>
    </row>
    <row r="36" spans="1:4" x14ac:dyDescent="0.2">
      <c r="A36" s="33"/>
      <c r="D36" s="51"/>
    </row>
    <row r="37" spans="1:4" x14ac:dyDescent="0.2">
      <c r="A37" s="53" t="s">
        <v>108</v>
      </c>
    </row>
    <row r="38" spans="1:4" ht="162" customHeight="1" x14ac:dyDescent="0.2">
      <c r="A38" s="50" t="s">
        <v>112</v>
      </c>
    </row>
    <row r="39" spans="1:4" x14ac:dyDescent="0.2">
      <c r="A39" s="33"/>
    </row>
    <row r="40" spans="1:4" ht="25.5" x14ac:dyDescent="0.2">
      <c r="A40" s="50" t="s">
        <v>109</v>
      </c>
    </row>
    <row r="41" spans="1:4" x14ac:dyDescent="0.2">
      <c r="A41" s="33"/>
    </row>
    <row r="42" spans="1:4" x14ac:dyDescent="0.2">
      <c r="A42" s="53" t="s">
        <v>110</v>
      </c>
    </row>
    <row r="43" spans="1:4" ht="25.5" x14ac:dyDescent="0.2">
      <c r="A43" s="50" t="s">
        <v>111</v>
      </c>
    </row>
    <row r="44" spans="1:4" x14ac:dyDescent="0.2">
      <c r="A44" s="31"/>
    </row>
    <row r="45" spans="1:4" ht="25.5" x14ac:dyDescent="0.2">
      <c r="A45" s="33" t="s">
        <v>151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26D8F-FF89-48A4-89F6-EAAEDAA34BFA}">
  <dimension ref="A1:AN129"/>
  <sheetViews>
    <sheetView topLeftCell="A64" zoomScale="75" zoomScaleNormal="75" workbookViewId="0">
      <selection activeCell="I108" sqref="I108:K108"/>
    </sheetView>
  </sheetViews>
  <sheetFormatPr defaultRowHeight="12.75" x14ac:dyDescent="0.2"/>
  <cols>
    <col min="2" max="13" width="9.140625" style="14"/>
    <col min="14" max="14" width="9.140625" style="17"/>
  </cols>
  <sheetData>
    <row r="1" spans="1:39" ht="16.899999999999999" customHeight="1" x14ac:dyDescent="0.25">
      <c r="A1" s="12" t="s">
        <v>30</v>
      </c>
    </row>
    <row r="2" spans="1:39"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t="s">
        <v>1</v>
      </c>
    </row>
    <row r="3" spans="1:39" x14ac:dyDescent="0.2">
      <c r="A3" s="9">
        <v>2019</v>
      </c>
      <c r="B3" s="16"/>
      <c r="C3" s="16"/>
      <c r="D3" s="16"/>
      <c r="E3" s="16"/>
      <c r="F3" s="16"/>
      <c r="G3" s="16"/>
      <c r="H3" s="16"/>
      <c r="I3" s="16"/>
      <c r="J3" s="16"/>
      <c r="K3" s="16"/>
      <c r="L3" s="16"/>
      <c r="M3" s="16">
        <v>25.5</v>
      </c>
      <c r="N3" s="21"/>
    </row>
    <row r="4" spans="1:39" x14ac:dyDescent="0.2">
      <c r="A4" s="9">
        <v>2020</v>
      </c>
      <c r="B4" s="16">
        <v>25.3</v>
      </c>
      <c r="C4" s="16">
        <v>25.626999999999999</v>
      </c>
      <c r="D4" s="16">
        <v>26.088000000000001</v>
      </c>
      <c r="E4" s="16">
        <v>26.486000000000001</v>
      </c>
      <c r="F4" s="16">
        <v>26.466000000000001</v>
      </c>
      <c r="G4" s="16">
        <v>25.704000000000001</v>
      </c>
      <c r="H4" s="16">
        <v>25.574999999999999</v>
      </c>
      <c r="I4" s="16">
        <v>25.481999999999999</v>
      </c>
      <c r="J4" s="16">
        <v>25.425000000000001</v>
      </c>
      <c r="K4" s="16">
        <v>25.376000000000001</v>
      </c>
      <c r="L4" s="16">
        <v>24.67</v>
      </c>
      <c r="M4" s="16">
        <v>24.760999999999999</v>
      </c>
      <c r="N4" s="21">
        <f t="shared" ref="N4:N7" si="0">AVERAGE(B4:M4)</f>
        <v>25.580000000000002</v>
      </c>
    </row>
    <row r="5" spans="1:39" x14ac:dyDescent="0.2">
      <c r="A5" s="9">
        <v>2021</v>
      </c>
      <c r="B5" s="16">
        <v>24.834</v>
      </c>
      <c r="C5" s="16">
        <v>25.265000000000001</v>
      </c>
      <c r="D5" s="16">
        <v>25.292999999999999</v>
      </c>
      <c r="E5" s="16">
        <v>25.561</v>
      </c>
      <c r="F5" s="16">
        <v>25.559000000000001</v>
      </c>
      <c r="G5" s="16">
        <v>25.18</v>
      </c>
      <c r="H5" s="16">
        <v>25.423999999999999</v>
      </c>
      <c r="I5" s="16">
        <v>24.954000000000001</v>
      </c>
      <c r="J5" s="16">
        <v>25.094000000000001</v>
      </c>
      <c r="K5" s="16">
        <v>25.047000000000001</v>
      </c>
      <c r="L5" s="16">
        <v>24.181000000000001</v>
      </c>
      <c r="M5" s="16">
        <v>24.984999999999999</v>
      </c>
      <c r="N5" s="21">
        <f t="shared" si="0"/>
        <v>25.114750000000001</v>
      </c>
      <c r="AB5" s="16"/>
      <c r="AC5" s="16"/>
      <c r="AD5" s="16"/>
      <c r="AE5" s="16"/>
      <c r="AF5" s="16"/>
      <c r="AG5" s="16"/>
      <c r="AH5" s="16"/>
      <c r="AI5" s="16"/>
      <c r="AJ5" s="16"/>
      <c r="AK5" s="16"/>
      <c r="AL5" s="16"/>
      <c r="AM5" s="16"/>
    </row>
    <row r="6" spans="1:39" x14ac:dyDescent="0.2">
      <c r="A6" s="9">
        <v>2022</v>
      </c>
      <c r="B6" s="95">
        <v>24.486000000000001</v>
      </c>
      <c r="C6" s="16">
        <v>24.831</v>
      </c>
      <c r="D6" s="16">
        <v>25.236999999999998</v>
      </c>
      <c r="E6" s="16">
        <v>25.542000000000002</v>
      </c>
      <c r="F6" s="16">
        <v>25.550999999999998</v>
      </c>
      <c r="G6" s="16">
        <v>24.861000000000001</v>
      </c>
      <c r="H6" s="16">
        <v>25.062999999999999</v>
      </c>
      <c r="I6" s="16">
        <v>25.024999999999999</v>
      </c>
      <c r="J6" s="16">
        <v>25.135999999999999</v>
      </c>
      <c r="K6" s="16">
        <v>24.986999999999998</v>
      </c>
      <c r="L6" s="16">
        <v>24.497</v>
      </c>
      <c r="M6" s="16">
        <v>24.718</v>
      </c>
      <c r="N6" s="21">
        <f t="shared" si="0"/>
        <v>24.994500000000002</v>
      </c>
      <c r="AB6" s="16"/>
      <c r="AC6" s="16"/>
      <c r="AD6" s="16"/>
      <c r="AE6" s="16"/>
      <c r="AF6" s="16"/>
      <c r="AG6" s="16"/>
      <c r="AH6" s="16"/>
      <c r="AI6" s="16"/>
      <c r="AJ6" s="16"/>
      <c r="AK6" s="16"/>
      <c r="AL6" s="16"/>
      <c r="AM6" s="16"/>
    </row>
    <row r="7" spans="1:39" x14ac:dyDescent="0.2">
      <c r="A7" s="9">
        <v>2023</v>
      </c>
      <c r="B7" s="16">
        <v>24.56</v>
      </c>
      <c r="C7" s="16">
        <v>24.666</v>
      </c>
      <c r="D7" s="16">
        <v>25.125</v>
      </c>
      <c r="E7" s="16">
        <v>25.908999999999999</v>
      </c>
      <c r="F7" s="16">
        <v>26.445</v>
      </c>
      <c r="G7" s="16">
        <v>25.760999999999999</v>
      </c>
      <c r="H7" s="16">
        <v>25.611000000000001</v>
      </c>
      <c r="I7" s="16">
        <v>25.684000000000001</v>
      </c>
      <c r="J7" s="16">
        <v>25.603000000000002</v>
      </c>
      <c r="K7" s="16">
        <v>25.341999999999999</v>
      </c>
      <c r="L7" s="16">
        <v>25.059000000000001</v>
      </c>
      <c r="M7" s="16">
        <v>25.616</v>
      </c>
      <c r="N7" s="21">
        <f t="shared" si="0"/>
        <v>25.448416666666663</v>
      </c>
      <c r="AB7" s="16"/>
      <c r="AC7" s="16"/>
      <c r="AD7" s="16"/>
      <c r="AE7" s="16"/>
      <c r="AF7" s="16"/>
      <c r="AG7" s="16"/>
      <c r="AH7" s="16"/>
      <c r="AI7" s="16"/>
      <c r="AJ7" s="16"/>
      <c r="AK7" s="16"/>
      <c r="AL7" s="16"/>
      <c r="AM7" s="16"/>
    </row>
    <row r="8" spans="1:39" ht="15" x14ac:dyDescent="0.25">
      <c r="A8" s="9">
        <v>2024</v>
      </c>
      <c r="B8" s="16">
        <v>25.616</v>
      </c>
      <c r="C8" s="16">
        <v>25.152000000000001</v>
      </c>
      <c r="D8" s="16">
        <v>26.143999999999998</v>
      </c>
      <c r="E8" s="16">
        <v>26.236999999999998</v>
      </c>
      <c r="F8" s="16">
        <v>26.015000000000001</v>
      </c>
      <c r="G8" s="16">
        <v>25.347000000000001</v>
      </c>
      <c r="H8" s="16">
        <v>25.547000000000001</v>
      </c>
      <c r="I8" s="16">
        <v>25.297999999999998</v>
      </c>
      <c r="J8" s="16">
        <v>25.241</v>
      </c>
      <c r="K8" s="16">
        <v>24.887</v>
      </c>
      <c r="L8" s="16"/>
      <c r="M8" s="16"/>
      <c r="N8" s="18"/>
      <c r="AB8" s="16"/>
      <c r="AC8" s="16"/>
      <c r="AD8" s="16"/>
      <c r="AE8" s="16"/>
      <c r="AF8" s="16"/>
      <c r="AG8" s="16"/>
      <c r="AH8" s="16"/>
      <c r="AI8" s="16"/>
      <c r="AJ8" s="16"/>
      <c r="AK8" s="16"/>
      <c r="AL8" s="16"/>
      <c r="AM8" s="16"/>
    </row>
    <row r="9" spans="1:39" ht="15" x14ac:dyDescent="0.25">
      <c r="A9" s="9">
        <v>2025</v>
      </c>
      <c r="B9" s="16"/>
      <c r="C9" s="16"/>
      <c r="D9" s="16"/>
      <c r="E9" s="16"/>
      <c r="F9" s="16"/>
      <c r="G9" s="16"/>
      <c r="H9" s="16"/>
      <c r="I9" s="16"/>
      <c r="J9" s="16"/>
      <c r="K9" s="16"/>
      <c r="L9" s="16"/>
      <c r="M9" s="16"/>
      <c r="N9" s="18"/>
      <c r="AB9" s="16"/>
      <c r="AC9" s="16"/>
      <c r="AD9" s="16"/>
      <c r="AE9" s="16"/>
      <c r="AF9" s="16"/>
      <c r="AG9" s="16"/>
      <c r="AH9" s="16"/>
      <c r="AI9" s="16"/>
      <c r="AJ9" s="16"/>
      <c r="AK9" s="16"/>
      <c r="AL9" s="16"/>
      <c r="AM9" s="16"/>
    </row>
    <row r="10" spans="1:39" ht="15" x14ac:dyDescent="0.25">
      <c r="A10" s="9">
        <v>2026</v>
      </c>
      <c r="B10" s="16"/>
      <c r="C10" s="16"/>
      <c r="D10" s="16"/>
      <c r="E10" s="16"/>
      <c r="F10" s="16"/>
      <c r="G10" s="16"/>
      <c r="H10" s="16"/>
      <c r="I10" s="16"/>
      <c r="J10" s="16"/>
      <c r="K10" s="16"/>
      <c r="L10" s="16"/>
      <c r="M10" s="16"/>
      <c r="N10" s="18"/>
      <c r="AB10" s="16"/>
      <c r="AC10" s="16"/>
      <c r="AD10" s="16"/>
      <c r="AE10" s="16"/>
      <c r="AF10" s="16"/>
      <c r="AG10" s="16"/>
      <c r="AH10" s="16"/>
      <c r="AI10" s="16"/>
      <c r="AJ10" s="16"/>
      <c r="AK10" s="16"/>
      <c r="AL10" s="16"/>
      <c r="AM10" s="16"/>
    </row>
    <row r="11" spans="1:39" ht="15" x14ac:dyDescent="0.25">
      <c r="A11" s="9">
        <v>2027</v>
      </c>
      <c r="B11" s="16"/>
      <c r="C11" s="16"/>
      <c r="D11" s="16"/>
      <c r="E11" s="16"/>
      <c r="F11" s="16"/>
      <c r="G11" s="16"/>
      <c r="H11" s="16"/>
      <c r="I11" s="16"/>
      <c r="J11" s="16"/>
      <c r="K11" s="16"/>
      <c r="L11" s="16"/>
      <c r="M11" s="16"/>
      <c r="N11" s="18"/>
      <c r="AB11" s="16"/>
      <c r="AC11" s="16"/>
      <c r="AD11" s="16"/>
      <c r="AE11" s="16"/>
      <c r="AF11" s="16"/>
      <c r="AG11" s="16"/>
      <c r="AH11" s="16"/>
      <c r="AI11" s="16"/>
      <c r="AJ11" s="16"/>
      <c r="AK11" s="16"/>
      <c r="AL11" s="16"/>
      <c r="AM11" s="16"/>
    </row>
    <row r="12" spans="1:39" ht="15" x14ac:dyDescent="0.25">
      <c r="A12" s="9">
        <v>2028</v>
      </c>
      <c r="B12" s="16"/>
      <c r="C12" s="16"/>
      <c r="D12" s="16"/>
      <c r="E12" s="16"/>
      <c r="F12" s="16"/>
      <c r="G12" s="16"/>
      <c r="H12" s="16"/>
      <c r="I12" s="16"/>
      <c r="J12" s="16"/>
      <c r="K12" s="16"/>
      <c r="L12" s="16"/>
      <c r="M12" s="16"/>
      <c r="N12" s="18"/>
      <c r="AB12" s="16"/>
      <c r="AC12" s="16"/>
      <c r="AD12" s="16"/>
      <c r="AE12" s="16"/>
      <c r="AF12" s="16"/>
      <c r="AG12" s="16"/>
      <c r="AH12" s="16"/>
      <c r="AI12" s="16"/>
      <c r="AJ12" s="16"/>
      <c r="AK12" s="16"/>
      <c r="AL12" s="16"/>
      <c r="AM12" s="16"/>
    </row>
    <row r="13" spans="1:39" ht="15" x14ac:dyDescent="0.25">
      <c r="A13" s="9">
        <v>2029</v>
      </c>
      <c r="B13" s="16"/>
      <c r="C13" s="16"/>
      <c r="D13" s="16"/>
      <c r="E13" s="16"/>
      <c r="F13" s="16"/>
      <c r="G13" s="16"/>
      <c r="H13" s="16"/>
      <c r="I13" s="16"/>
      <c r="J13" s="16"/>
      <c r="K13" s="16"/>
      <c r="L13" s="16"/>
      <c r="M13" s="16"/>
      <c r="N13" s="18"/>
      <c r="AB13" s="16"/>
      <c r="AC13" s="16"/>
      <c r="AD13" s="16"/>
      <c r="AE13" s="16"/>
      <c r="AF13" s="16"/>
      <c r="AG13" s="16"/>
      <c r="AH13" s="16"/>
      <c r="AI13" s="16"/>
      <c r="AJ13" s="16"/>
      <c r="AK13" s="16"/>
      <c r="AL13" s="16"/>
      <c r="AM13" s="16"/>
    </row>
    <row r="14" spans="1:39" x14ac:dyDescent="0.2">
      <c r="A14" s="9"/>
      <c r="B14" s="16"/>
      <c r="C14" s="16"/>
      <c r="D14" s="16"/>
      <c r="E14" s="16"/>
      <c r="F14" s="16"/>
      <c r="G14" s="16"/>
      <c r="H14" s="16"/>
      <c r="I14" s="16"/>
      <c r="J14" s="16"/>
      <c r="K14" s="16"/>
      <c r="L14" s="16"/>
      <c r="M14" s="16"/>
      <c r="N14" s="21"/>
      <c r="AB14" s="16"/>
      <c r="AC14" s="16"/>
      <c r="AD14" s="16"/>
      <c r="AE14" s="16"/>
      <c r="AF14" s="16"/>
      <c r="AG14" s="16"/>
      <c r="AH14" s="16"/>
      <c r="AI14" s="16"/>
      <c r="AJ14" s="16"/>
      <c r="AK14" s="16"/>
      <c r="AL14" s="16"/>
      <c r="AM14" s="16"/>
    </row>
    <row r="15" spans="1:39" ht="15" x14ac:dyDescent="0.25">
      <c r="A15" s="7"/>
      <c r="N15" s="21"/>
      <c r="AB15" s="16"/>
      <c r="AC15" s="16"/>
      <c r="AD15" s="16"/>
      <c r="AE15" s="16"/>
      <c r="AF15" s="16"/>
      <c r="AG15" s="16"/>
      <c r="AH15" s="16"/>
      <c r="AI15" s="16"/>
      <c r="AJ15" s="16"/>
      <c r="AK15" s="16"/>
      <c r="AL15" s="16"/>
      <c r="AM15" s="16"/>
    </row>
    <row r="16" spans="1:39" x14ac:dyDescent="0.2">
      <c r="A16" s="9" t="s">
        <v>18</v>
      </c>
      <c r="B16" s="16">
        <f t="shared" ref="B16:N16" si="1">AVERAGE(B3:B14)</f>
        <v>24.959200000000003</v>
      </c>
      <c r="C16" s="16">
        <f t="shared" si="1"/>
        <v>25.1082</v>
      </c>
      <c r="D16" s="16">
        <f t="shared" si="1"/>
        <v>25.577400000000001</v>
      </c>
      <c r="E16" s="16">
        <f t="shared" si="1"/>
        <v>25.946999999999996</v>
      </c>
      <c r="F16" s="16">
        <f t="shared" si="1"/>
        <v>26.007200000000001</v>
      </c>
      <c r="G16" s="16">
        <f t="shared" si="1"/>
        <v>25.370600000000003</v>
      </c>
      <c r="H16" s="16">
        <f t="shared" si="1"/>
        <v>25.443999999999999</v>
      </c>
      <c r="I16" s="16">
        <f t="shared" si="1"/>
        <v>25.288599999999999</v>
      </c>
      <c r="J16" s="16">
        <f t="shared" si="1"/>
        <v>25.299800000000001</v>
      </c>
      <c r="K16" s="16">
        <f t="shared" si="1"/>
        <v>25.127800000000001</v>
      </c>
      <c r="L16" s="16">
        <f t="shared" si="1"/>
        <v>24.601749999999999</v>
      </c>
      <c r="M16" s="16">
        <f t="shared" si="1"/>
        <v>25.116</v>
      </c>
      <c r="N16" s="20">
        <f t="shared" si="1"/>
        <v>25.284416666666665</v>
      </c>
    </row>
    <row r="17" spans="1:40" x14ac:dyDescent="0.2">
      <c r="A17" s="9" t="s">
        <v>19</v>
      </c>
      <c r="B17" s="16">
        <f t="shared" ref="B17:N17" si="2">STDEV(B3:B14)</f>
        <v>0.48643725186297165</v>
      </c>
      <c r="C17" s="16">
        <f t="shared" si="2"/>
        <v>0.37684174397218756</v>
      </c>
      <c r="D17" s="16">
        <f t="shared" si="2"/>
        <v>0.49577444468225684</v>
      </c>
      <c r="E17" s="16">
        <f t="shared" si="2"/>
        <v>0.41505602031533001</v>
      </c>
      <c r="F17" s="16">
        <f t="shared" si="2"/>
        <v>0.4503412039776068</v>
      </c>
      <c r="G17" s="16">
        <f t="shared" si="2"/>
        <v>0.37421424344885618</v>
      </c>
      <c r="H17" s="16">
        <f t="shared" si="2"/>
        <v>0.22428776159211244</v>
      </c>
      <c r="I17" s="16">
        <f t="shared" si="2"/>
        <v>0.30629854717252614</v>
      </c>
      <c r="J17" s="16">
        <f t="shared" si="2"/>
        <v>0.21227741283518656</v>
      </c>
      <c r="K17" s="16">
        <f t="shared" si="2"/>
        <v>0.21898789920906603</v>
      </c>
      <c r="L17" s="16">
        <f t="shared" si="2"/>
        <v>0.36594113825404601</v>
      </c>
      <c r="M17" s="16">
        <f t="shared" si="2"/>
        <v>0.41804485405276798</v>
      </c>
      <c r="N17" s="21">
        <f t="shared" si="2"/>
        <v>0.27513872763470415</v>
      </c>
    </row>
    <row r="18" spans="1:40" x14ac:dyDescent="0.2">
      <c r="A18" s="9" t="s">
        <v>20</v>
      </c>
      <c r="B18" s="16">
        <f>B17/B16*100</f>
        <v>1.9489296606580804</v>
      </c>
      <c r="C18" s="16">
        <f t="shared" ref="C18:N18" si="3">C17/C16*100</f>
        <v>1.5008712053121593</v>
      </c>
      <c r="D18" s="16">
        <f t="shared" si="3"/>
        <v>1.9383301065872871</v>
      </c>
      <c r="E18" s="16">
        <f t="shared" si="3"/>
        <v>1.5996300933261265</v>
      </c>
      <c r="F18" s="16">
        <f t="shared" si="3"/>
        <v>1.731602033196987</v>
      </c>
      <c r="G18" s="16">
        <f t="shared" si="3"/>
        <v>1.4749916968808625</v>
      </c>
      <c r="H18" s="16">
        <f t="shared" si="3"/>
        <v>0.88149568303770021</v>
      </c>
      <c r="I18" s="16">
        <f t="shared" si="3"/>
        <v>1.2112119578486993</v>
      </c>
      <c r="J18" s="16">
        <f t="shared" si="3"/>
        <v>0.83904779024018583</v>
      </c>
      <c r="K18" s="16">
        <f t="shared" si="3"/>
        <v>0.8714965066940441</v>
      </c>
      <c r="L18" s="16">
        <f t="shared" si="3"/>
        <v>1.4874597874299431</v>
      </c>
      <c r="M18" s="16">
        <f t="shared" si="3"/>
        <v>1.6644563387990443</v>
      </c>
      <c r="N18" s="21">
        <f t="shared" si="3"/>
        <v>1.0881751050932063</v>
      </c>
    </row>
    <row r="19" spans="1:40" x14ac:dyDescent="0.2">
      <c r="A19" s="9" t="s">
        <v>21</v>
      </c>
      <c r="B19" s="16">
        <f t="shared" ref="B19:N19" si="4">MIN(B3:B14)</f>
        <v>24.486000000000001</v>
      </c>
      <c r="C19" s="16">
        <f t="shared" si="4"/>
        <v>24.666</v>
      </c>
      <c r="D19" s="16">
        <f t="shared" si="4"/>
        <v>25.125</v>
      </c>
      <c r="E19" s="16">
        <f t="shared" si="4"/>
        <v>25.542000000000002</v>
      </c>
      <c r="F19" s="16">
        <f t="shared" si="4"/>
        <v>25.550999999999998</v>
      </c>
      <c r="G19" s="16">
        <f t="shared" si="4"/>
        <v>24.861000000000001</v>
      </c>
      <c r="H19" s="16">
        <f t="shared" si="4"/>
        <v>25.062999999999999</v>
      </c>
      <c r="I19" s="16">
        <f t="shared" si="4"/>
        <v>24.954000000000001</v>
      </c>
      <c r="J19" s="16">
        <f t="shared" si="4"/>
        <v>25.094000000000001</v>
      </c>
      <c r="K19" s="16">
        <f t="shared" si="4"/>
        <v>24.887</v>
      </c>
      <c r="L19" s="16">
        <f t="shared" si="4"/>
        <v>24.181000000000001</v>
      </c>
      <c r="M19" s="16">
        <f t="shared" si="4"/>
        <v>24.718</v>
      </c>
      <c r="N19" s="21">
        <f t="shared" si="4"/>
        <v>24.994500000000002</v>
      </c>
      <c r="AB19" s="16"/>
      <c r="AC19" s="16"/>
      <c r="AD19" s="16"/>
      <c r="AE19" s="16"/>
      <c r="AF19" s="16"/>
      <c r="AG19" s="16"/>
      <c r="AH19" s="16"/>
      <c r="AI19" s="16"/>
      <c r="AJ19" s="16"/>
      <c r="AK19" s="16"/>
      <c r="AL19" s="16"/>
    </row>
    <row r="20" spans="1:40" x14ac:dyDescent="0.2">
      <c r="A20" s="9" t="s">
        <v>22</v>
      </c>
      <c r="B20" s="16">
        <f t="shared" ref="B20:N20" si="5">MAX(B3:B14)</f>
        <v>25.616</v>
      </c>
      <c r="C20" s="16">
        <f t="shared" si="5"/>
        <v>25.626999999999999</v>
      </c>
      <c r="D20" s="16">
        <f t="shared" si="5"/>
        <v>26.143999999999998</v>
      </c>
      <c r="E20" s="16">
        <f t="shared" si="5"/>
        <v>26.486000000000001</v>
      </c>
      <c r="F20" s="16">
        <f t="shared" si="5"/>
        <v>26.466000000000001</v>
      </c>
      <c r="G20" s="16">
        <f t="shared" si="5"/>
        <v>25.760999999999999</v>
      </c>
      <c r="H20" s="16">
        <f t="shared" si="5"/>
        <v>25.611000000000001</v>
      </c>
      <c r="I20" s="16">
        <f t="shared" si="5"/>
        <v>25.684000000000001</v>
      </c>
      <c r="J20" s="16">
        <f t="shared" si="5"/>
        <v>25.603000000000002</v>
      </c>
      <c r="K20" s="16">
        <f t="shared" si="5"/>
        <v>25.376000000000001</v>
      </c>
      <c r="L20" s="16">
        <f t="shared" si="5"/>
        <v>25.059000000000001</v>
      </c>
      <c r="M20" s="16">
        <f t="shared" si="5"/>
        <v>25.616</v>
      </c>
      <c r="N20" s="21">
        <f t="shared" si="5"/>
        <v>25.580000000000002</v>
      </c>
      <c r="AB20" s="16"/>
      <c r="AC20" s="16"/>
      <c r="AD20" s="16"/>
      <c r="AE20" s="16"/>
      <c r="AF20" s="16"/>
      <c r="AG20" s="16"/>
      <c r="AH20" s="16"/>
      <c r="AI20" s="16"/>
      <c r="AJ20" s="16"/>
      <c r="AK20" s="16"/>
      <c r="AL20" s="16"/>
    </row>
    <row r="21" spans="1:40" x14ac:dyDescent="0.2">
      <c r="A21" s="9" t="s">
        <v>23</v>
      </c>
      <c r="B21" s="16">
        <f t="shared" ref="B21:N21" si="6">QUARTILE(B3:B14,1)</f>
        <v>24.56</v>
      </c>
      <c r="C21" s="16">
        <f t="shared" si="6"/>
        <v>24.831</v>
      </c>
      <c r="D21" s="16">
        <f t="shared" si="6"/>
        <v>25.236999999999998</v>
      </c>
      <c r="E21" s="16">
        <f t="shared" si="6"/>
        <v>25.561</v>
      </c>
      <c r="F21" s="16">
        <f t="shared" si="6"/>
        <v>25.559000000000001</v>
      </c>
      <c r="G21" s="16">
        <f t="shared" si="6"/>
        <v>25.18</v>
      </c>
      <c r="H21" s="16">
        <f t="shared" si="6"/>
        <v>25.423999999999999</v>
      </c>
      <c r="I21" s="16">
        <f t="shared" si="6"/>
        <v>25.024999999999999</v>
      </c>
      <c r="J21" s="16">
        <f t="shared" si="6"/>
        <v>25.135999999999999</v>
      </c>
      <c r="K21" s="16">
        <f t="shared" si="6"/>
        <v>24.986999999999998</v>
      </c>
      <c r="L21" s="16">
        <f t="shared" si="6"/>
        <v>24.417999999999999</v>
      </c>
      <c r="M21" s="16">
        <f t="shared" si="6"/>
        <v>24.760999999999999</v>
      </c>
      <c r="N21" s="21">
        <f t="shared" si="6"/>
        <v>25.084687500000001</v>
      </c>
      <c r="AB21" s="16"/>
      <c r="AC21" s="16"/>
      <c r="AD21" s="16"/>
      <c r="AE21" s="16"/>
      <c r="AF21" s="16"/>
      <c r="AG21" s="16"/>
      <c r="AH21" s="16"/>
      <c r="AI21" s="16"/>
      <c r="AJ21" s="16"/>
      <c r="AK21" s="16"/>
      <c r="AL21" s="16"/>
    </row>
    <row r="22" spans="1:40" x14ac:dyDescent="0.2">
      <c r="A22" s="9" t="s">
        <v>24</v>
      </c>
      <c r="B22" s="16">
        <f t="shared" ref="B22:N22" si="7">QUARTILE(B3:B14,2)</f>
        <v>24.834</v>
      </c>
      <c r="C22" s="16">
        <f t="shared" si="7"/>
        <v>25.152000000000001</v>
      </c>
      <c r="D22" s="16">
        <f t="shared" si="7"/>
        <v>25.292999999999999</v>
      </c>
      <c r="E22" s="16">
        <f t="shared" si="7"/>
        <v>25.908999999999999</v>
      </c>
      <c r="F22" s="16">
        <f t="shared" si="7"/>
        <v>26.015000000000001</v>
      </c>
      <c r="G22" s="16">
        <f t="shared" si="7"/>
        <v>25.347000000000001</v>
      </c>
      <c r="H22" s="16">
        <f t="shared" si="7"/>
        <v>25.547000000000001</v>
      </c>
      <c r="I22" s="16">
        <f t="shared" si="7"/>
        <v>25.297999999999998</v>
      </c>
      <c r="J22" s="16">
        <f t="shared" si="7"/>
        <v>25.241</v>
      </c>
      <c r="K22" s="16">
        <f t="shared" si="7"/>
        <v>25.047000000000001</v>
      </c>
      <c r="L22" s="16">
        <f t="shared" si="7"/>
        <v>24.583500000000001</v>
      </c>
      <c r="M22" s="16">
        <f t="shared" si="7"/>
        <v>24.984999999999999</v>
      </c>
      <c r="N22" s="21">
        <f t="shared" si="7"/>
        <v>25.28158333333333</v>
      </c>
      <c r="AB22" s="16"/>
      <c r="AC22" s="16"/>
      <c r="AD22" s="16"/>
      <c r="AE22" s="16"/>
      <c r="AF22" s="16"/>
      <c r="AG22" s="16"/>
      <c r="AH22" s="16"/>
      <c r="AI22" s="16"/>
      <c r="AJ22" s="16"/>
      <c r="AK22" s="16"/>
      <c r="AL22" s="16"/>
    </row>
    <row r="23" spans="1:40" x14ac:dyDescent="0.2">
      <c r="A23" s="9" t="s">
        <v>25</v>
      </c>
      <c r="B23" s="16">
        <f t="shared" ref="B23:N23" si="8">QUARTILE(B3:B14,3)</f>
        <v>25.3</v>
      </c>
      <c r="C23" s="16">
        <f t="shared" si="8"/>
        <v>25.265000000000001</v>
      </c>
      <c r="D23" s="16">
        <f t="shared" si="8"/>
        <v>26.088000000000001</v>
      </c>
      <c r="E23" s="16">
        <f t="shared" si="8"/>
        <v>26.236999999999998</v>
      </c>
      <c r="F23" s="16">
        <f t="shared" si="8"/>
        <v>26.445</v>
      </c>
      <c r="G23" s="16">
        <f t="shared" si="8"/>
        <v>25.704000000000001</v>
      </c>
      <c r="H23" s="16">
        <f t="shared" si="8"/>
        <v>25.574999999999999</v>
      </c>
      <c r="I23" s="16">
        <f t="shared" si="8"/>
        <v>25.481999999999999</v>
      </c>
      <c r="J23" s="16">
        <f t="shared" si="8"/>
        <v>25.425000000000001</v>
      </c>
      <c r="K23" s="16">
        <f t="shared" si="8"/>
        <v>25.341999999999999</v>
      </c>
      <c r="L23" s="16">
        <f t="shared" si="8"/>
        <v>24.767250000000001</v>
      </c>
      <c r="M23" s="16">
        <f t="shared" si="8"/>
        <v>25.5</v>
      </c>
      <c r="N23" s="21">
        <f t="shared" si="8"/>
        <v>25.481312499999998</v>
      </c>
      <c r="AB23" s="16"/>
      <c r="AC23" s="16"/>
      <c r="AD23" s="16"/>
      <c r="AE23" s="16"/>
      <c r="AF23" s="16"/>
      <c r="AG23" s="16"/>
      <c r="AH23" s="16"/>
      <c r="AI23" s="16"/>
      <c r="AJ23" s="16"/>
      <c r="AK23" s="16"/>
      <c r="AL23" s="16"/>
    </row>
    <row r="24" spans="1:40" x14ac:dyDescent="0.2">
      <c r="AB24" s="16"/>
      <c r="AC24" s="16"/>
      <c r="AD24" s="16"/>
      <c r="AE24" s="16"/>
      <c r="AF24" s="16"/>
      <c r="AG24" s="16"/>
      <c r="AH24" s="16"/>
      <c r="AI24" s="16"/>
      <c r="AJ24" s="16"/>
      <c r="AK24" s="16"/>
      <c r="AL24" s="16"/>
    </row>
    <row r="25" spans="1:40" x14ac:dyDescent="0.2">
      <c r="AB25" s="16"/>
      <c r="AC25" s="16"/>
      <c r="AD25" s="16"/>
      <c r="AE25" s="16"/>
      <c r="AF25" s="16"/>
      <c r="AG25" s="16"/>
      <c r="AH25" s="16"/>
      <c r="AI25" s="16"/>
      <c r="AJ25" s="16"/>
      <c r="AK25" s="16"/>
      <c r="AL25" s="16"/>
    </row>
    <row r="26" spans="1:40" ht="15.75" x14ac:dyDescent="0.25">
      <c r="A26" s="12" t="s">
        <v>31</v>
      </c>
      <c r="AB26" s="16"/>
      <c r="AC26" s="16"/>
      <c r="AD26" s="16"/>
      <c r="AE26" s="16"/>
      <c r="AF26" s="16"/>
      <c r="AG26" s="16"/>
      <c r="AH26" s="16"/>
      <c r="AI26" s="16"/>
      <c r="AJ26" s="16"/>
      <c r="AK26" s="16"/>
      <c r="AL26" s="16"/>
    </row>
    <row r="27" spans="1:40" ht="15.75" x14ac:dyDescent="0.25">
      <c r="A27" s="4" t="s">
        <v>15</v>
      </c>
      <c r="B27" s="60" t="s">
        <v>2</v>
      </c>
      <c r="C27" s="60" t="s">
        <v>3</v>
      </c>
      <c r="D27" s="60" t="s">
        <v>4</v>
      </c>
      <c r="E27" s="60" t="s">
        <v>5</v>
      </c>
      <c r="F27" s="60" t="s">
        <v>6</v>
      </c>
      <c r="G27" s="60" t="s">
        <v>16</v>
      </c>
      <c r="H27" s="60" t="s">
        <v>17</v>
      </c>
      <c r="I27" s="60" t="s">
        <v>7</v>
      </c>
      <c r="J27" s="60" t="s">
        <v>8</v>
      </c>
      <c r="K27" s="60" t="s">
        <v>9</v>
      </c>
      <c r="L27" s="60" t="s">
        <v>10</v>
      </c>
      <c r="M27" s="60" t="s">
        <v>11</v>
      </c>
      <c r="N27" s="6" t="s">
        <v>1</v>
      </c>
      <c r="O27" s="6" t="s">
        <v>76</v>
      </c>
      <c r="AB27" s="16"/>
      <c r="AC27" s="16"/>
      <c r="AD27" s="16"/>
      <c r="AE27" s="16"/>
      <c r="AF27" s="16"/>
      <c r="AG27" s="16"/>
      <c r="AH27" s="16"/>
      <c r="AI27" s="16"/>
      <c r="AJ27" s="16"/>
      <c r="AK27" s="16"/>
      <c r="AL27" s="16"/>
    </row>
    <row r="28" spans="1:40" x14ac:dyDescent="0.2">
      <c r="A28" s="9">
        <v>2019</v>
      </c>
      <c r="B28" s="16"/>
      <c r="C28" s="16"/>
      <c r="D28" s="16"/>
      <c r="E28" s="16"/>
      <c r="F28" s="16"/>
      <c r="G28" s="16"/>
      <c r="H28" s="16"/>
      <c r="I28" s="16"/>
      <c r="J28" s="16"/>
      <c r="K28" s="16"/>
      <c r="L28" s="16"/>
      <c r="M28" s="16">
        <v>29.9</v>
      </c>
      <c r="N28" s="21"/>
      <c r="O28" s="21"/>
      <c r="AB28" s="16"/>
      <c r="AC28" s="16"/>
      <c r="AD28" s="16"/>
      <c r="AE28" s="16"/>
      <c r="AF28" s="16"/>
      <c r="AG28" s="16"/>
      <c r="AH28" s="16"/>
      <c r="AI28" s="16"/>
      <c r="AJ28" s="16"/>
      <c r="AK28" s="16"/>
      <c r="AL28" s="16"/>
    </row>
    <row r="29" spans="1:40" x14ac:dyDescent="0.2">
      <c r="A29" s="9">
        <v>2020</v>
      </c>
      <c r="B29" s="16">
        <v>29.5</v>
      </c>
      <c r="C29" s="16">
        <v>30.85</v>
      </c>
      <c r="D29" s="16">
        <v>32.33</v>
      </c>
      <c r="E29" s="16">
        <v>33.01</v>
      </c>
      <c r="F29" s="16">
        <v>31.72</v>
      </c>
      <c r="G29" s="16">
        <v>29.63</v>
      </c>
      <c r="H29" s="16">
        <v>29.17</v>
      </c>
      <c r="I29" s="16">
        <v>29.3</v>
      </c>
      <c r="J29" s="16">
        <v>29.1</v>
      </c>
      <c r="K29" s="16">
        <v>28.83</v>
      </c>
      <c r="L29" s="16">
        <v>28.7</v>
      </c>
      <c r="M29" s="16">
        <v>28.83</v>
      </c>
      <c r="N29" s="21">
        <f t="shared" ref="N29:N32" si="9">AVERAGE(B29:M29)</f>
        <v>30.080833333333331</v>
      </c>
      <c r="O29" s="21">
        <f>MAX(B29:M29)</f>
        <v>33.01</v>
      </c>
      <c r="AB29" s="16"/>
      <c r="AC29" s="16"/>
      <c r="AD29" s="16"/>
      <c r="AE29" s="16"/>
      <c r="AF29" s="16"/>
      <c r="AG29" s="16"/>
      <c r="AH29" s="16"/>
      <c r="AI29" s="16"/>
      <c r="AJ29" s="16"/>
      <c r="AK29" s="16"/>
      <c r="AL29" s="16"/>
    </row>
    <row r="30" spans="1:40" x14ac:dyDescent="0.2">
      <c r="A30" s="9">
        <v>2021</v>
      </c>
      <c r="B30" s="16">
        <v>29.51</v>
      </c>
      <c r="C30" s="16">
        <v>30.49</v>
      </c>
      <c r="D30" s="16">
        <v>32.65</v>
      </c>
      <c r="E30" s="16">
        <v>31.87</v>
      </c>
      <c r="F30" s="16">
        <v>31.32</v>
      </c>
      <c r="G30" s="16">
        <v>30.74</v>
      </c>
      <c r="H30" s="16">
        <v>30.47</v>
      </c>
      <c r="I30" s="16">
        <v>29.87</v>
      </c>
      <c r="J30" s="16">
        <v>30.61</v>
      </c>
      <c r="K30" s="16">
        <v>29.3</v>
      </c>
      <c r="L30" s="16">
        <v>28.29</v>
      </c>
      <c r="M30" s="16">
        <v>29.74</v>
      </c>
      <c r="N30" s="21">
        <f t="shared" si="9"/>
        <v>30.405000000000005</v>
      </c>
      <c r="O30" s="21">
        <f>MAX(B30:M30)</f>
        <v>32.65</v>
      </c>
      <c r="AB30" s="16"/>
      <c r="AC30" s="16"/>
      <c r="AD30" s="16"/>
      <c r="AE30" s="16"/>
      <c r="AF30" s="16"/>
      <c r="AG30" s="16"/>
      <c r="AH30" s="16"/>
      <c r="AI30" s="16"/>
      <c r="AJ30" s="16"/>
      <c r="AK30" s="16"/>
      <c r="AL30" s="16"/>
    </row>
    <row r="31" spans="1:40" x14ac:dyDescent="0.2">
      <c r="A31" s="9">
        <v>2022</v>
      </c>
      <c r="B31" s="95">
        <v>29.24</v>
      </c>
      <c r="C31" s="16">
        <v>30.18</v>
      </c>
      <c r="D31" s="16">
        <v>31.87</v>
      </c>
      <c r="E31" s="16">
        <v>32.08</v>
      </c>
      <c r="F31" s="16">
        <v>31.87</v>
      </c>
      <c r="G31" s="16">
        <v>31.03</v>
      </c>
      <c r="H31" s="16">
        <v>29.51</v>
      </c>
      <c r="I31" s="16">
        <v>30.05</v>
      </c>
      <c r="J31" s="16">
        <v>30.45</v>
      </c>
      <c r="K31" s="16">
        <v>29.64</v>
      </c>
      <c r="L31" s="16">
        <v>29.04</v>
      </c>
      <c r="M31" s="16">
        <v>28.64</v>
      </c>
      <c r="N31" s="21">
        <f t="shared" si="9"/>
        <v>30.3</v>
      </c>
      <c r="O31" s="21">
        <f>MAX(B31:M31)</f>
        <v>32.08</v>
      </c>
    </row>
    <row r="32" spans="1:40" x14ac:dyDescent="0.2">
      <c r="A32" s="9">
        <v>2023</v>
      </c>
      <c r="B32" s="16">
        <v>29.11</v>
      </c>
      <c r="C32" s="16">
        <v>29</v>
      </c>
      <c r="D32" s="16">
        <v>31.77</v>
      </c>
      <c r="E32" s="16">
        <v>31.88</v>
      </c>
      <c r="F32" s="16">
        <v>32.549999999999997</v>
      </c>
      <c r="G32" s="16">
        <v>32.119999999999997</v>
      </c>
      <c r="H32" s="16">
        <v>30.15</v>
      </c>
      <c r="I32" s="16">
        <v>30.28</v>
      </c>
      <c r="J32" s="16">
        <v>29.72</v>
      </c>
      <c r="K32" s="16">
        <v>29.38</v>
      </c>
      <c r="L32" s="16">
        <v>29.21</v>
      </c>
      <c r="M32" s="16">
        <v>29.16</v>
      </c>
      <c r="N32" s="21">
        <f t="shared" si="9"/>
        <v>30.360833333333336</v>
      </c>
      <c r="O32" s="21">
        <f>MAX(B32:M32)</f>
        <v>32.549999999999997</v>
      </c>
      <c r="AC32" s="16"/>
      <c r="AD32" s="16"/>
      <c r="AE32" s="16"/>
      <c r="AF32" s="16"/>
      <c r="AG32" s="16"/>
      <c r="AH32" s="16"/>
      <c r="AI32" s="16"/>
      <c r="AJ32" s="16"/>
      <c r="AK32" s="16"/>
      <c r="AL32" s="16"/>
      <c r="AM32" s="16"/>
      <c r="AN32" s="16"/>
    </row>
    <row r="33" spans="1:32" ht="15" x14ac:dyDescent="0.25">
      <c r="A33" s="9">
        <v>2024</v>
      </c>
      <c r="B33" s="16">
        <v>29.18</v>
      </c>
      <c r="C33" s="16">
        <v>29.75</v>
      </c>
      <c r="D33" s="16">
        <v>32.36</v>
      </c>
      <c r="E33" s="16">
        <v>31.23</v>
      </c>
      <c r="F33" s="16">
        <v>30.86</v>
      </c>
      <c r="G33" s="16">
        <v>29.93</v>
      </c>
      <c r="H33" s="16">
        <v>29.4</v>
      </c>
      <c r="I33" s="16">
        <v>29.11</v>
      </c>
      <c r="J33" s="16">
        <v>29.34</v>
      </c>
      <c r="K33" s="16">
        <v>29.71</v>
      </c>
      <c r="L33" s="16"/>
      <c r="M33" s="16"/>
      <c r="N33" s="18"/>
    </row>
    <row r="34" spans="1:32" ht="15" x14ac:dyDescent="0.25">
      <c r="A34" s="9">
        <v>2025</v>
      </c>
      <c r="B34" s="16"/>
      <c r="C34" s="16"/>
      <c r="D34" s="16"/>
      <c r="E34" s="16"/>
      <c r="F34" s="16"/>
      <c r="G34" s="16"/>
      <c r="K34" s="16"/>
      <c r="L34" s="16"/>
      <c r="M34" s="16"/>
      <c r="N34" s="18"/>
    </row>
    <row r="35" spans="1:32" ht="15" x14ac:dyDescent="0.25">
      <c r="A35" s="9">
        <v>2026</v>
      </c>
      <c r="B35" s="16"/>
      <c r="C35" s="16"/>
      <c r="D35" s="16"/>
      <c r="E35" s="16"/>
      <c r="F35" s="16"/>
      <c r="G35" s="16"/>
      <c r="H35" s="16"/>
      <c r="I35" s="16"/>
      <c r="J35" s="16"/>
      <c r="K35" s="16"/>
      <c r="L35" s="16"/>
      <c r="M35" s="16"/>
      <c r="N35" s="18"/>
    </row>
    <row r="36" spans="1:32" ht="15" x14ac:dyDescent="0.25">
      <c r="A36" s="9">
        <v>2027</v>
      </c>
      <c r="B36" s="16"/>
      <c r="C36" s="16"/>
      <c r="D36" s="16"/>
      <c r="E36" s="16"/>
      <c r="F36" s="16"/>
      <c r="G36" s="16"/>
      <c r="H36" s="16"/>
      <c r="I36" s="16"/>
      <c r="J36" s="16"/>
      <c r="K36" s="16"/>
      <c r="L36" s="16"/>
      <c r="M36" s="16"/>
      <c r="N36" s="18"/>
    </row>
    <row r="37" spans="1:32" ht="15" x14ac:dyDescent="0.25">
      <c r="A37" s="9">
        <v>2028</v>
      </c>
      <c r="B37" s="16"/>
      <c r="C37" s="16"/>
      <c r="D37" s="16"/>
      <c r="E37" s="16"/>
      <c r="F37" s="16"/>
      <c r="G37" s="16"/>
      <c r="H37" s="16"/>
      <c r="I37" s="16"/>
      <c r="J37" s="16"/>
      <c r="K37" s="16"/>
      <c r="L37" s="16"/>
      <c r="M37" s="16"/>
      <c r="N37" s="18"/>
    </row>
    <row r="38" spans="1:32" ht="15" x14ac:dyDescent="0.25">
      <c r="A38" s="9">
        <v>2029</v>
      </c>
      <c r="B38" s="16"/>
      <c r="C38" s="16"/>
      <c r="D38" s="16"/>
      <c r="E38" s="16"/>
      <c r="F38" s="16"/>
      <c r="G38" s="16"/>
      <c r="H38" s="16"/>
      <c r="I38" s="16"/>
      <c r="J38" s="16"/>
      <c r="K38" s="16"/>
      <c r="L38" s="16"/>
      <c r="M38" s="16"/>
      <c r="N38" s="18"/>
    </row>
    <row r="39" spans="1:32" x14ac:dyDescent="0.2">
      <c r="A39" s="9"/>
      <c r="B39" s="16"/>
      <c r="C39" s="16"/>
      <c r="D39" s="16"/>
      <c r="E39" s="16"/>
      <c r="F39" s="16"/>
      <c r="G39" s="16"/>
      <c r="H39" s="16"/>
      <c r="I39" s="16"/>
      <c r="J39" s="16"/>
      <c r="K39" s="16"/>
      <c r="L39" s="16"/>
      <c r="M39" s="16"/>
      <c r="N39" s="21"/>
      <c r="AC39" s="16"/>
      <c r="AD39" s="16"/>
    </row>
    <row r="40" spans="1:32" ht="15" x14ac:dyDescent="0.25">
      <c r="A40" s="7"/>
      <c r="N40" s="21"/>
      <c r="AC40" s="16"/>
      <c r="AD40" s="16"/>
    </row>
    <row r="41" spans="1:32" x14ac:dyDescent="0.2">
      <c r="A41" s="9" t="s">
        <v>18</v>
      </c>
      <c r="B41" s="16">
        <f t="shared" ref="B41:N41" si="10">AVERAGE(B28:B39)</f>
        <v>29.308</v>
      </c>
      <c r="C41" s="16">
        <f t="shared" si="10"/>
        <v>30.054000000000002</v>
      </c>
      <c r="D41" s="16">
        <f t="shared" si="10"/>
        <v>32.196000000000005</v>
      </c>
      <c r="E41" s="16">
        <f t="shared" si="10"/>
        <v>32.013999999999996</v>
      </c>
      <c r="F41" s="16">
        <f t="shared" si="10"/>
        <v>31.663999999999998</v>
      </c>
      <c r="G41" s="16">
        <f t="shared" si="10"/>
        <v>30.690000000000005</v>
      </c>
      <c r="H41" s="16">
        <f t="shared" si="10"/>
        <v>29.740000000000002</v>
      </c>
      <c r="I41" s="16">
        <f t="shared" si="10"/>
        <v>29.722000000000001</v>
      </c>
      <c r="J41" s="16">
        <f t="shared" si="10"/>
        <v>29.844000000000001</v>
      </c>
      <c r="K41" s="16">
        <f t="shared" si="10"/>
        <v>29.371999999999996</v>
      </c>
      <c r="L41" s="16">
        <f t="shared" si="10"/>
        <v>28.810000000000002</v>
      </c>
      <c r="M41" s="16">
        <f t="shared" si="10"/>
        <v>29.254000000000001</v>
      </c>
      <c r="N41" s="21">
        <f t="shared" si="10"/>
        <v>30.286666666666665</v>
      </c>
      <c r="AC41" s="16"/>
      <c r="AD41" s="16"/>
    </row>
    <row r="42" spans="1:32" x14ac:dyDescent="0.2">
      <c r="A42" s="9" t="s">
        <v>19</v>
      </c>
      <c r="B42" s="16">
        <f t="shared" ref="B42:M42" si="11">STDEV(B28:B39)</f>
        <v>0.18566098136119039</v>
      </c>
      <c r="C42" s="16">
        <f t="shared" si="11"/>
        <v>0.71465376232130773</v>
      </c>
      <c r="D42" s="16">
        <f t="shared" si="11"/>
        <v>0.36698773821477937</v>
      </c>
      <c r="E42" s="16">
        <f t="shared" si="11"/>
        <v>0.64220713169506205</v>
      </c>
      <c r="F42" s="16">
        <f t="shared" si="11"/>
        <v>0.63152988844551061</v>
      </c>
      <c r="G42" s="16">
        <f t="shared" si="11"/>
        <v>0.98287842584930052</v>
      </c>
      <c r="H42" s="16">
        <f t="shared" si="11"/>
        <v>0.54644304369256902</v>
      </c>
      <c r="I42" s="16">
        <f t="shared" si="11"/>
        <v>0.49836733440304909</v>
      </c>
      <c r="J42" s="16">
        <f t="shared" si="11"/>
        <v>0.66650581392813002</v>
      </c>
      <c r="K42" s="16">
        <f t="shared" si="11"/>
        <v>0.3482384240717854</v>
      </c>
      <c r="L42" s="16">
        <f t="shared" si="11"/>
        <v>0.40636600907720344</v>
      </c>
      <c r="M42" s="16">
        <f t="shared" si="11"/>
        <v>0.55206883628764936</v>
      </c>
      <c r="N42" s="21">
        <f t="shared" ref="N42:N43" si="12">AVERAGE(B42:M42)</f>
        <v>0.54515894911229468</v>
      </c>
      <c r="AC42" s="16"/>
      <c r="AD42" s="16"/>
    </row>
    <row r="43" spans="1:32" x14ac:dyDescent="0.2">
      <c r="A43" s="9" t="s">
        <v>20</v>
      </c>
      <c r="B43" s="16">
        <f t="shared" ref="B43:M43" si="13">B42/B41*100</f>
        <v>0.63348226204855462</v>
      </c>
      <c r="C43" s="16">
        <f t="shared" si="13"/>
        <v>2.3778989895564906</v>
      </c>
      <c r="D43" s="16">
        <f t="shared" si="13"/>
        <v>1.1398550696197642</v>
      </c>
      <c r="E43" s="16">
        <f t="shared" si="13"/>
        <v>2.0060196529489041</v>
      </c>
      <c r="F43" s="16">
        <f t="shared" si="13"/>
        <v>1.9944728664903697</v>
      </c>
      <c r="G43" s="16">
        <f t="shared" si="13"/>
        <v>3.2026015830866741</v>
      </c>
      <c r="H43" s="16">
        <f t="shared" si="13"/>
        <v>1.8374009539091087</v>
      </c>
      <c r="I43" s="16">
        <f t="shared" si="13"/>
        <v>1.6767624466827571</v>
      </c>
      <c r="J43" s="16">
        <f t="shared" si="13"/>
        <v>2.2332992022789506</v>
      </c>
      <c r="K43" s="16">
        <f t="shared" si="13"/>
        <v>1.1856135914196699</v>
      </c>
      <c r="L43" s="16">
        <f t="shared" si="13"/>
        <v>1.4105033289732849</v>
      </c>
      <c r="M43" s="16">
        <f t="shared" si="13"/>
        <v>1.8871567521967911</v>
      </c>
      <c r="N43" s="21">
        <f t="shared" si="12"/>
        <v>1.7987555582676098</v>
      </c>
      <c r="AC43" s="16"/>
      <c r="AD43" s="16"/>
      <c r="AE43" s="16"/>
      <c r="AF43" s="16"/>
    </row>
    <row r="44" spans="1:32" x14ac:dyDescent="0.2">
      <c r="A44" s="9" t="s">
        <v>21</v>
      </c>
      <c r="B44" s="16">
        <f t="shared" ref="B44:N44" si="14">MIN(B28:B39)</f>
        <v>29.11</v>
      </c>
      <c r="C44" s="16">
        <f t="shared" si="14"/>
        <v>29</v>
      </c>
      <c r="D44" s="16">
        <f t="shared" si="14"/>
        <v>31.77</v>
      </c>
      <c r="E44" s="16">
        <f t="shared" si="14"/>
        <v>31.23</v>
      </c>
      <c r="F44" s="16">
        <f t="shared" si="14"/>
        <v>30.86</v>
      </c>
      <c r="G44" s="16">
        <f t="shared" si="14"/>
        <v>29.63</v>
      </c>
      <c r="H44" s="16">
        <f t="shared" si="14"/>
        <v>29.17</v>
      </c>
      <c r="I44" s="16">
        <f t="shared" si="14"/>
        <v>29.11</v>
      </c>
      <c r="J44" s="16">
        <f t="shared" si="14"/>
        <v>29.1</v>
      </c>
      <c r="K44" s="16">
        <f t="shared" si="14"/>
        <v>28.83</v>
      </c>
      <c r="L44" s="16">
        <f t="shared" si="14"/>
        <v>28.29</v>
      </c>
      <c r="M44" s="16">
        <f t="shared" si="14"/>
        <v>28.64</v>
      </c>
      <c r="N44" s="21">
        <f t="shared" si="14"/>
        <v>30.080833333333331</v>
      </c>
      <c r="AC44" s="16"/>
      <c r="AD44" s="16"/>
      <c r="AE44" s="16"/>
      <c r="AF44" s="16"/>
    </row>
    <row r="45" spans="1:32" x14ac:dyDescent="0.2">
      <c r="A45" s="9" t="s">
        <v>22</v>
      </c>
      <c r="B45" s="16">
        <f t="shared" ref="B45:N45" si="15">MAX(B28:B39)</f>
        <v>29.51</v>
      </c>
      <c r="C45" s="16">
        <f t="shared" si="15"/>
        <v>30.85</v>
      </c>
      <c r="D45" s="16">
        <f t="shared" si="15"/>
        <v>32.65</v>
      </c>
      <c r="E45" s="16">
        <f t="shared" si="15"/>
        <v>33.01</v>
      </c>
      <c r="F45" s="16">
        <f t="shared" si="15"/>
        <v>32.549999999999997</v>
      </c>
      <c r="G45" s="16">
        <f t="shared" si="15"/>
        <v>32.119999999999997</v>
      </c>
      <c r="H45" s="16">
        <f t="shared" si="15"/>
        <v>30.47</v>
      </c>
      <c r="I45" s="16">
        <f t="shared" si="15"/>
        <v>30.28</v>
      </c>
      <c r="J45" s="16">
        <f t="shared" si="15"/>
        <v>30.61</v>
      </c>
      <c r="K45" s="16">
        <f t="shared" si="15"/>
        <v>29.71</v>
      </c>
      <c r="L45" s="16">
        <f t="shared" si="15"/>
        <v>29.21</v>
      </c>
      <c r="M45" s="16">
        <f t="shared" si="15"/>
        <v>29.9</v>
      </c>
      <c r="N45" s="21">
        <f t="shared" si="15"/>
        <v>30.405000000000005</v>
      </c>
      <c r="AC45" s="16"/>
      <c r="AD45" s="16"/>
      <c r="AE45" s="16"/>
      <c r="AF45" s="16"/>
    </row>
    <row r="46" spans="1:32" x14ac:dyDescent="0.2">
      <c r="A46" s="9" t="s">
        <v>23</v>
      </c>
      <c r="B46" s="16">
        <f t="shared" ref="B46:N46" si="16">QUARTILE(B28:B39,1)</f>
        <v>29.18</v>
      </c>
      <c r="C46" s="16">
        <f t="shared" si="16"/>
        <v>29.75</v>
      </c>
      <c r="D46" s="16">
        <f t="shared" si="16"/>
        <v>31.87</v>
      </c>
      <c r="E46" s="16">
        <f t="shared" si="16"/>
        <v>31.87</v>
      </c>
      <c r="F46" s="16">
        <f t="shared" si="16"/>
        <v>31.32</v>
      </c>
      <c r="G46" s="16">
        <f t="shared" si="16"/>
        <v>29.93</v>
      </c>
      <c r="H46" s="16">
        <f t="shared" si="16"/>
        <v>29.4</v>
      </c>
      <c r="I46" s="16">
        <f t="shared" si="16"/>
        <v>29.3</v>
      </c>
      <c r="J46" s="16">
        <f t="shared" si="16"/>
        <v>29.34</v>
      </c>
      <c r="K46" s="16">
        <f t="shared" si="16"/>
        <v>29.3</v>
      </c>
      <c r="L46" s="16">
        <f t="shared" si="16"/>
        <v>28.5975</v>
      </c>
      <c r="M46" s="16">
        <f t="shared" si="16"/>
        <v>28.83</v>
      </c>
      <c r="N46" s="21">
        <f t="shared" si="16"/>
        <v>30.245208333333334</v>
      </c>
      <c r="AC46" s="16"/>
      <c r="AD46" s="16"/>
      <c r="AE46" s="16"/>
      <c r="AF46" s="16"/>
    </row>
    <row r="47" spans="1:32" x14ac:dyDescent="0.2">
      <c r="A47" s="9" t="s">
        <v>24</v>
      </c>
      <c r="B47" s="16">
        <f t="shared" ref="B47:N47" si="17">QUARTILE(B28:B39,2)</f>
        <v>29.24</v>
      </c>
      <c r="C47" s="16">
        <f t="shared" si="17"/>
        <v>30.18</v>
      </c>
      <c r="D47" s="16">
        <f t="shared" si="17"/>
        <v>32.33</v>
      </c>
      <c r="E47" s="16">
        <f t="shared" si="17"/>
        <v>31.88</v>
      </c>
      <c r="F47" s="16">
        <f t="shared" si="17"/>
        <v>31.72</v>
      </c>
      <c r="G47" s="16">
        <f t="shared" si="17"/>
        <v>30.74</v>
      </c>
      <c r="H47" s="16">
        <f t="shared" si="17"/>
        <v>29.51</v>
      </c>
      <c r="I47" s="16">
        <f t="shared" si="17"/>
        <v>29.87</v>
      </c>
      <c r="J47" s="16">
        <f t="shared" si="17"/>
        <v>29.72</v>
      </c>
      <c r="K47" s="16">
        <f t="shared" si="17"/>
        <v>29.38</v>
      </c>
      <c r="L47" s="16">
        <f t="shared" si="17"/>
        <v>28.869999999999997</v>
      </c>
      <c r="M47" s="16">
        <f t="shared" si="17"/>
        <v>29.16</v>
      </c>
      <c r="N47" s="21">
        <f t="shared" si="17"/>
        <v>30.330416666666668</v>
      </c>
      <c r="AC47" s="16"/>
      <c r="AD47" s="16"/>
      <c r="AE47" s="16"/>
      <c r="AF47" s="16"/>
    </row>
    <row r="48" spans="1:32" x14ac:dyDescent="0.2">
      <c r="A48" s="9" t="s">
        <v>25</v>
      </c>
      <c r="B48" s="16">
        <f t="shared" ref="B48:N48" si="18">QUARTILE(B28:B39,3)</f>
        <v>29.5</v>
      </c>
      <c r="C48" s="16">
        <f t="shared" si="18"/>
        <v>30.49</v>
      </c>
      <c r="D48" s="16">
        <f t="shared" si="18"/>
        <v>32.36</v>
      </c>
      <c r="E48" s="16">
        <f t="shared" si="18"/>
        <v>32.08</v>
      </c>
      <c r="F48" s="16">
        <f t="shared" si="18"/>
        <v>31.87</v>
      </c>
      <c r="G48" s="16">
        <f t="shared" si="18"/>
        <v>31.03</v>
      </c>
      <c r="H48" s="16">
        <f t="shared" si="18"/>
        <v>30.15</v>
      </c>
      <c r="I48" s="16">
        <f t="shared" si="18"/>
        <v>30.05</v>
      </c>
      <c r="J48" s="16">
        <f t="shared" si="18"/>
        <v>30.45</v>
      </c>
      <c r="K48" s="16">
        <f t="shared" si="18"/>
        <v>29.64</v>
      </c>
      <c r="L48" s="16">
        <f t="shared" si="18"/>
        <v>29.0825</v>
      </c>
      <c r="M48" s="16">
        <f t="shared" si="18"/>
        <v>29.74</v>
      </c>
      <c r="N48" s="21">
        <f t="shared" si="18"/>
        <v>30.371875000000003</v>
      </c>
      <c r="AC48" s="16"/>
      <c r="AD48" s="16"/>
      <c r="AE48" s="16"/>
      <c r="AF48" s="16"/>
    </row>
    <row r="49" spans="1:32" x14ac:dyDescent="0.2">
      <c r="N49" s="21"/>
      <c r="AC49" s="16"/>
      <c r="AD49" s="16"/>
      <c r="AE49" s="16"/>
      <c r="AF49" s="16"/>
    </row>
    <row r="50" spans="1:32" x14ac:dyDescent="0.2">
      <c r="AC50" s="16"/>
      <c r="AD50" s="16"/>
      <c r="AE50" s="16"/>
      <c r="AF50" s="16"/>
    </row>
    <row r="51" spans="1:32" ht="15.75" x14ac:dyDescent="0.25">
      <c r="A51" s="12" t="s">
        <v>32</v>
      </c>
      <c r="AD51" s="16"/>
      <c r="AE51" s="16"/>
      <c r="AF51" s="16"/>
    </row>
    <row r="52" spans="1:32" ht="15.75" x14ac:dyDescent="0.25">
      <c r="A52" s="4" t="s">
        <v>15</v>
      </c>
      <c r="B52" s="60" t="s">
        <v>2</v>
      </c>
      <c r="C52" s="60" t="s">
        <v>3</v>
      </c>
      <c r="D52" s="60" t="s">
        <v>4</v>
      </c>
      <c r="E52" s="60" t="s">
        <v>5</v>
      </c>
      <c r="F52" s="60" t="s">
        <v>6</v>
      </c>
      <c r="G52" s="60" t="s">
        <v>16</v>
      </c>
      <c r="H52" s="60" t="s">
        <v>17</v>
      </c>
      <c r="I52" s="60" t="s">
        <v>7</v>
      </c>
      <c r="J52" s="60" t="s">
        <v>8</v>
      </c>
      <c r="K52" s="60" t="s">
        <v>9</v>
      </c>
      <c r="L52" s="60" t="s">
        <v>10</v>
      </c>
      <c r="M52" s="60" t="s">
        <v>11</v>
      </c>
      <c r="N52" s="6" t="s">
        <v>1</v>
      </c>
      <c r="AD52" s="16"/>
      <c r="AE52" s="16"/>
      <c r="AF52" s="16"/>
    </row>
    <row r="53" spans="1:32" x14ac:dyDescent="0.2">
      <c r="A53" s="9">
        <v>2019</v>
      </c>
      <c r="B53" s="16"/>
      <c r="C53" s="16"/>
      <c r="D53" s="16"/>
      <c r="E53" s="16"/>
      <c r="F53" s="16"/>
      <c r="G53" s="16"/>
      <c r="H53" s="16"/>
      <c r="I53" s="16"/>
      <c r="J53" s="16"/>
      <c r="K53" s="16"/>
      <c r="L53" s="16"/>
      <c r="M53" s="16">
        <v>27.6</v>
      </c>
      <c r="N53" s="21"/>
      <c r="AD53" s="16"/>
      <c r="AE53" s="16"/>
      <c r="AF53" s="16"/>
    </row>
    <row r="54" spans="1:32" x14ac:dyDescent="0.2">
      <c r="A54" s="9">
        <v>2020</v>
      </c>
      <c r="B54" s="16">
        <v>28.126999999999999</v>
      </c>
      <c r="C54" s="16">
        <v>29.074999999999999</v>
      </c>
      <c r="D54" s="16">
        <v>30.866</v>
      </c>
      <c r="E54" s="16">
        <v>30.68</v>
      </c>
      <c r="F54" s="16">
        <v>29.29</v>
      </c>
      <c r="G54" s="16">
        <v>27.873000000000001</v>
      </c>
      <c r="H54" s="16">
        <v>27.542000000000002</v>
      </c>
      <c r="I54" s="16">
        <v>27.370999999999999</v>
      </c>
      <c r="J54" s="16">
        <v>27.675000000000001</v>
      </c>
      <c r="K54" s="16">
        <v>27.513999999999999</v>
      </c>
      <c r="L54" s="16">
        <v>27.196000000000002</v>
      </c>
      <c r="M54" s="16">
        <v>27.425000000000001</v>
      </c>
      <c r="N54" s="21">
        <f t="shared" ref="N54:N57" si="19">AVERAGE(B54:M54)</f>
        <v>28.386166666666668</v>
      </c>
      <c r="AD54" s="16"/>
      <c r="AE54" s="16"/>
      <c r="AF54" s="16"/>
    </row>
    <row r="55" spans="1:32" x14ac:dyDescent="0.2">
      <c r="A55" s="9">
        <v>2021</v>
      </c>
      <c r="B55" s="16">
        <v>28.236999999999998</v>
      </c>
      <c r="C55" s="16">
        <v>28.952999999999999</v>
      </c>
      <c r="D55" s="16">
        <v>29.824999999999999</v>
      </c>
      <c r="E55" s="16">
        <v>29.613</v>
      </c>
      <c r="F55" s="16">
        <v>28.916</v>
      </c>
      <c r="G55" s="16">
        <v>28.504000000000001</v>
      </c>
      <c r="H55" s="16">
        <v>28.375</v>
      </c>
      <c r="I55" s="16">
        <v>28.268000000000001</v>
      </c>
      <c r="J55" s="16">
        <v>28.294</v>
      </c>
      <c r="K55" s="16">
        <v>27.966000000000001</v>
      </c>
      <c r="L55" s="16">
        <v>26.773</v>
      </c>
      <c r="M55" s="16">
        <v>27.914000000000001</v>
      </c>
      <c r="N55" s="21">
        <f t="shared" si="19"/>
        <v>28.469833333333337</v>
      </c>
    </row>
    <row r="56" spans="1:32" x14ac:dyDescent="0.2">
      <c r="A56" s="9">
        <v>2022</v>
      </c>
      <c r="B56" s="95">
        <v>27.942</v>
      </c>
      <c r="C56" s="16">
        <v>29.064</v>
      </c>
      <c r="D56" s="16">
        <v>28.86</v>
      </c>
      <c r="E56" s="16">
        <v>28.946000000000002</v>
      </c>
      <c r="F56" s="16">
        <v>28.492000000000001</v>
      </c>
      <c r="G56" s="16">
        <v>28.234999999999999</v>
      </c>
      <c r="H56" s="16">
        <v>27.536000000000001</v>
      </c>
      <c r="I56" s="16">
        <v>27.963999999999999</v>
      </c>
      <c r="J56" s="16">
        <v>28.373000000000001</v>
      </c>
      <c r="K56" s="16">
        <v>27.835000000000001</v>
      </c>
      <c r="L56" s="16">
        <v>27.024999999999999</v>
      </c>
      <c r="M56" s="16">
        <v>27.600999999999999</v>
      </c>
      <c r="N56" s="21">
        <f t="shared" si="19"/>
        <v>28.156083333333328</v>
      </c>
    </row>
    <row r="57" spans="1:32" x14ac:dyDescent="0.2">
      <c r="A57" s="9">
        <v>2023</v>
      </c>
      <c r="B57" s="16">
        <v>27.300999999999998</v>
      </c>
      <c r="C57" s="16">
        <v>28.036000000000001</v>
      </c>
      <c r="D57" s="16">
        <v>29.401</v>
      </c>
      <c r="E57" s="16">
        <v>30.751000000000001</v>
      </c>
      <c r="F57" s="16">
        <v>30.367000000000001</v>
      </c>
      <c r="G57" s="16">
        <v>28.54</v>
      </c>
      <c r="H57" s="16">
        <v>27.821000000000002</v>
      </c>
      <c r="I57" s="16">
        <v>27.861999999999998</v>
      </c>
      <c r="J57" s="16">
        <v>27.981999999999999</v>
      </c>
      <c r="K57" s="16">
        <v>28.094999999999999</v>
      </c>
      <c r="L57" s="16">
        <v>26.968</v>
      </c>
      <c r="M57" s="16">
        <v>27.739000000000001</v>
      </c>
      <c r="N57" s="21">
        <f t="shared" si="19"/>
        <v>28.405249999999995</v>
      </c>
    </row>
    <row r="58" spans="1:32" ht="15" x14ac:dyDescent="0.25">
      <c r="A58" s="9">
        <v>2024</v>
      </c>
      <c r="B58" s="16">
        <v>28.026</v>
      </c>
      <c r="C58" s="16">
        <v>27.951000000000001</v>
      </c>
      <c r="D58" s="16">
        <v>29.574999999999999</v>
      </c>
      <c r="E58" s="16">
        <v>29.428000000000001</v>
      </c>
      <c r="F58" s="16">
        <v>29.225000000000001</v>
      </c>
      <c r="G58" s="16">
        <v>27.928999999999998</v>
      </c>
      <c r="H58" s="16">
        <v>27.635000000000002</v>
      </c>
      <c r="I58" s="16">
        <v>27.515000000000001</v>
      </c>
      <c r="J58" s="16">
        <v>27.815999999999999</v>
      </c>
      <c r="K58" s="16">
        <v>27.106999999999999</v>
      </c>
      <c r="L58" s="16"/>
      <c r="M58" s="16"/>
      <c r="N58" s="18"/>
    </row>
    <row r="59" spans="1:32" ht="15" x14ac:dyDescent="0.25">
      <c r="A59" s="9">
        <v>2025</v>
      </c>
      <c r="B59" s="16"/>
      <c r="C59" s="16"/>
      <c r="D59" s="16"/>
      <c r="E59" s="16"/>
      <c r="F59" s="16"/>
      <c r="G59" s="16"/>
      <c r="H59" s="16"/>
      <c r="I59" s="16"/>
      <c r="J59" s="16"/>
      <c r="K59" s="16"/>
      <c r="L59" s="16"/>
      <c r="M59" s="16"/>
      <c r="N59" s="18"/>
    </row>
    <row r="60" spans="1:32" ht="15" x14ac:dyDescent="0.25">
      <c r="A60" s="9">
        <v>2026</v>
      </c>
      <c r="B60" s="16"/>
      <c r="C60" s="16"/>
      <c r="D60" s="16"/>
      <c r="E60" s="16"/>
      <c r="F60" s="16"/>
      <c r="G60" s="16"/>
      <c r="H60" s="16"/>
      <c r="I60" s="16"/>
      <c r="J60" s="16"/>
      <c r="K60" s="16"/>
      <c r="L60" s="16"/>
      <c r="M60" s="16"/>
      <c r="N60" s="18"/>
    </row>
    <row r="61" spans="1:32" ht="15" x14ac:dyDescent="0.25">
      <c r="A61" s="9">
        <v>2027</v>
      </c>
      <c r="B61" s="16"/>
      <c r="C61" s="16"/>
      <c r="D61" s="16"/>
      <c r="E61" s="16"/>
      <c r="F61" s="16"/>
      <c r="G61" s="16"/>
      <c r="H61" s="16"/>
      <c r="I61" s="16"/>
      <c r="J61" s="16"/>
      <c r="K61" s="16"/>
      <c r="L61" s="16"/>
      <c r="M61" s="16"/>
      <c r="N61" s="18"/>
    </row>
    <row r="62" spans="1:32" ht="15" x14ac:dyDescent="0.25">
      <c r="A62" s="9">
        <v>2028</v>
      </c>
      <c r="B62" s="16"/>
      <c r="C62" s="16"/>
      <c r="D62" s="16"/>
      <c r="E62" s="16"/>
      <c r="F62" s="16"/>
      <c r="G62" s="16"/>
      <c r="H62" s="16"/>
      <c r="I62" s="16"/>
      <c r="J62" s="16"/>
      <c r="K62" s="16"/>
      <c r="L62" s="16"/>
      <c r="M62" s="16"/>
      <c r="N62" s="18"/>
    </row>
    <row r="63" spans="1:32" ht="15" x14ac:dyDescent="0.25">
      <c r="A63" s="9">
        <v>2029</v>
      </c>
      <c r="B63" s="16"/>
      <c r="C63" s="16"/>
      <c r="D63" s="16"/>
      <c r="E63" s="16"/>
      <c r="F63" s="16"/>
      <c r="G63" s="16"/>
      <c r="H63" s="16"/>
      <c r="I63" s="16"/>
      <c r="J63" s="16"/>
      <c r="K63" s="16"/>
      <c r="L63" s="16"/>
      <c r="M63" s="16"/>
      <c r="N63" s="18"/>
    </row>
    <row r="64" spans="1:32" x14ac:dyDescent="0.2">
      <c r="A64" s="9"/>
      <c r="B64" s="16"/>
      <c r="C64" s="16"/>
      <c r="D64" s="16"/>
      <c r="E64" s="16"/>
      <c r="F64" s="16"/>
      <c r="G64" s="16"/>
      <c r="H64" s="16"/>
      <c r="I64" s="16"/>
      <c r="J64" s="16"/>
      <c r="K64" s="16"/>
      <c r="L64" s="16"/>
      <c r="M64" s="16"/>
      <c r="N64" s="21"/>
    </row>
    <row r="65" spans="1:15" ht="15" x14ac:dyDescent="0.25">
      <c r="A65" s="7"/>
      <c r="N65" s="21"/>
    </row>
    <row r="66" spans="1:15" x14ac:dyDescent="0.2">
      <c r="A66" s="9" t="s">
        <v>18</v>
      </c>
      <c r="B66" s="16">
        <f t="shared" ref="B66:N66" si="20">AVERAGE(B53:B64)</f>
        <v>27.926600000000001</v>
      </c>
      <c r="C66" s="16">
        <f t="shared" si="20"/>
        <v>28.6158</v>
      </c>
      <c r="D66" s="16">
        <f t="shared" si="20"/>
        <v>29.705399999999997</v>
      </c>
      <c r="E66" s="16">
        <f t="shared" si="20"/>
        <v>29.883600000000001</v>
      </c>
      <c r="F66" s="16">
        <f t="shared" si="20"/>
        <v>29.258000000000003</v>
      </c>
      <c r="G66" s="16">
        <f t="shared" si="20"/>
        <v>28.216199999999997</v>
      </c>
      <c r="H66" s="16">
        <f t="shared" si="20"/>
        <v>27.781799999999997</v>
      </c>
      <c r="I66" s="16">
        <f t="shared" si="20"/>
        <v>27.795999999999999</v>
      </c>
      <c r="J66" s="16">
        <f t="shared" si="20"/>
        <v>28.027999999999999</v>
      </c>
      <c r="K66" s="16">
        <f t="shared" si="20"/>
        <v>27.703399999999998</v>
      </c>
      <c r="L66" s="16">
        <f t="shared" si="20"/>
        <v>26.990500000000001</v>
      </c>
      <c r="M66" s="16">
        <f t="shared" si="20"/>
        <v>27.655799999999999</v>
      </c>
      <c r="N66" s="21">
        <f t="shared" si="20"/>
        <v>28.354333333333333</v>
      </c>
    </row>
    <row r="67" spans="1:15" x14ac:dyDescent="0.2">
      <c r="A67" s="9" t="s">
        <v>19</v>
      </c>
      <c r="B67" s="16">
        <f t="shared" ref="B67:N67" si="21">STDEV(B53:B64)</f>
        <v>0.36674282542402942</v>
      </c>
      <c r="C67" s="16">
        <f t="shared" si="21"/>
        <v>0.57087187704422715</v>
      </c>
      <c r="D67" s="16">
        <f t="shared" si="21"/>
        <v>0.73919909361416292</v>
      </c>
      <c r="E67" s="16">
        <f t="shared" si="21"/>
        <v>0.79789178464250365</v>
      </c>
      <c r="F67" s="16">
        <f t="shared" si="21"/>
        <v>0.69564969632710982</v>
      </c>
      <c r="G67" s="16">
        <f t="shared" si="21"/>
        <v>0.31156813059104754</v>
      </c>
      <c r="H67" s="16">
        <f t="shared" si="21"/>
        <v>0.35103233469297318</v>
      </c>
      <c r="I67" s="16">
        <f t="shared" si="21"/>
        <v>0.35880008361203064</v>
      </c>
      <c r="J67" s="16">
        <f t="shared" si="21"/>
        <v>0.30060355952649709</v>
      </c>
      <c r="K67" s="16">
        <f t="shared" si="21"/>
        <v>0.39723834155327986</v>
      </c>
      <c r="L67" s="16">
        <f t="shared" si="21"/>
        <v>0.17438749955200405</v>
      </c>
      <c r="M67" s="16">
        <f t="shared" si="21"/>
        <v>0.18232854960208542</v>
      </c>
      <c r="N67" s="21">
        <f t="shared" si="21"/>
        <v>0.13692964197664709</v>
      </c>
    </row>
    <row r="68" spans="1:15" x14ac:dyDescent="0.2">
      <c r="A68" s="9" t="s">
        <v>20</v>
      </c>
      <c r="B68" s="16">
        <f t="shared" ref="B68:N68" si="22">B67/B66*100</f>
        <v>1.313238365658653</v>
      </c>
      <c r="C68" s="16">
        <f t="shared" si="22"/>
        <v>1.9949534070137025</v>
      </c>
      <c r="D68" s="16">
        <f t="shared" si="22"/>
        <v>2.4884333946493329</v>
      </c>
      <c r="E68" s="16">
        <f t="shared" si="22"/>
        <v>2.6699988777874943</v>
      </c>
      <c r="F68" s="16">
        <f t="shared" si="22"/>
        <v>2.3776392655926917</v>
      </c>
      <c r="G68" s="16">
        <f t="shared" si="22"/>
        <v>1.1042171893842812</v>
      </c>
      <c r="H68" s="16">
        <f t="shared" si="22"/>
        <v>1.263533445251831</v>
      </c>
      <c r="I68" s="16">
        <f t="shared" si="22"/>
        <v>1.2908335142179834</v>
      </c>
      <c r="J68" s="16">
        <f t="shared" si="22"/>
        <v>1.0725116295365247</v>
      </c>
      <c r="K68" s="16">
        <f t="shared" si="22"/>
        <v>1.4338974333593706</v>
      </c>
      <c r="L68" s="16">
        <f t="shared" si="22"/>
        <v>0.6461069619014248</v>
      </c>
      <c r="M68" s="16">
        <f t="shared" si="22"/>
        <v>0.65927779923952812</v>
      </c>
      <c r="N68" s="21">
        <f t="shared" si="22"/>
        <v>0.48292315804749569</v>
      </c>
    </row>
    <row r="69" spans="1:15" x14ac:dyDescent="0.2">
      <c r="A69" s="9" t="s">
        <v>21</v>
      </c>
      <c r="B69" s="16">
        <f t="shared" ref="B69:N69" si="23">MIN(B53:B64)</f>
        <v>27.300999999999998</v>
      </c>
      <c r="C69" s="16">
        <f t="shared" si="23"/>
        <v>27.951000000000001</v>
      </c>
      <c r="D69" s="16">
        <f t="shared" si="23"/>
        <v>28.86</v>
      </c>
      <c r="E69" s="16">
        <f t="shared" si="23"/>
        <v>28.946000000000002</v>
      </c>
      <c r="F69" s="16">
        <f t="shared" si="23"/>
        <v>28.492000000000001</v>
      </c>
      <c r="G69" s="16">
        <f t="shared" si="23"/>
        <v>27.873000000000001</v>
      </c>
      <c r="H69" s="16">
        <f t="shared" si="23"/>
        <v>27.536000000000001</v>
      </c>
      <c r="I69" s="16">
        <f t="shared" si="23"/>
        <v>27.370999999999999</v>
      </c>
      <c r="J69" s="16">
        <f t="shared" si="23"/>
        <v>27.675000000000001</v>
      </c>
      <c r="K69" s="16">
        <f t="shared" si="23"/>
        <v>27.106999999999999</v>
      </c>
      <c r="L69" s="16">
        <f t="shared" si="23"/>
        <v>26.773</v>
      </c>
      <c r="M69" s="16">
        <f t="shared" si="23"/>
        <v>27.425000000000001</v>
      </c>
      <c r="N69" s="21">
        <f t="shared" si="23"/>
        <v>28.156083333333328</v>
      </c>
    </row>
    <row r="70" spans="1:15" x14ac:dyDescent="0.2">
      <c r="A70" s="9" t="s">
        <v>22</v>
      </c>
      <c r="B70" s="16">
        <f t="shared" ref="B70:N70" si="24">MAX(B53:B64)</f>
        <v>28.236999999999998</v>
      </c>
      <c r="C70" s="16">
        <f t="shared" si="24"/>
        <v>29.074999999999999</v>
      </c>
      <c r="D70" s="16">
        <f t="shared" si="24"/>
        <v>30.866</v>
      </c>
      <c r="E70" s="16">
        <f t="shared" si="24"/>
        <v>30.751000000000001</v>
      </c>
      <c r="F70" s="16">
        <f t="shared" si="24"/>
        <v>30.367000000000001</v>
      </c>
      <c r="G70" s="16">
        <f t="shared" si="24"/>
        <v>28.54</v>
      </c>
      <c r="H70" s="16">
        <f t="shared" si="24"/>
        <v>28.375</v>
      </c>
      <c r="I70" s="16">
        <f t="shared" si="24"/>
        <v>28.268000000000001</v>
      </c>
      <c r="J70" s="16">
        <f t="shared" si="24"/>
        <v>28.373000000000001</v>
      </c>
      <c r="K70" s="16">
        <f t="shared" si="24"/>
        <v>28.094999999999999</v>
      </c>
      <c r="L70" s="16">
        <f t="shared" si="24"/>
        <v>27.196000000000002</v>
      </c>
      <c r="M70" s="16">
        <f t="shared" si="24"/>
        <v>27.914000000000001</v>
      </c>
      <c r="N70" s="21">
        <f t="shared" si="24"/>
        <v>28.469833333333337</v>
      </c>
    </row>
    <row r="71" spans="1:15" x14ac:dyDescent="0.2">
      <c r="A71" s="9" t="s">
        <v>23</v>
      </c>
      <c r="B71" s="16">
        <f t="shared" ref="B71:N71" si="25">QUARTILE(B53:B64,1)</f>
        <v>27.942</v>
      </c>
      <c r="C71" s="16">
        <f t="shared" si="25"/>
        <v>28.036000000000001</v>
      </c>
      <c r="D71" s="16">
        <f t="shared" si="25"/>
        <v>29.401</v>
      </c>
      <c r="E71" s="16">
        <f t="shared" si="25"/>
        <v>29.428000000000001</v>
      </c>
      <c r="F71" s="16">
        <f t="shared" si="25"/>
        <v>28.916</v>
      </c>
      <c r="G71" s="16">
        <f t="shared" si="25"/>
        <v>27.928999999999998</v>
      </c>
      <c r="H71" s="16">
        <f t="shared" si="25"/>
        <v>27.542000000000002</v>
      </c>
      <c r="I71" s="16">
        <f t="shared" si="25"/>
        <v>27.515000000000001</v>
      </c>
      <c r="J71" s="16">
        <f t="shared" si="25"/>
        <v>27.815999999999999</v>
      </c>
      <c r="K71" s="16">
        <f t="shared" si="25"/>
        <v>27.513999999999999</v>
      </c>
      <c r="L71" s="16">
        <f t="shared" si="25"/>
        <v>26.919249999999998</v>
      </c>
      <c r="M71" s="16">
        <f t="shared" si="25"/>
        <v>27.6</v>
      </c>
      <c r="N71" s="21">
        <f t="shared" si="25"/>
        <v>28.328645833333333</v>
      </c>
    </row>
    <row r="72" spans="1:15" x14ac:dyDescent="0.2">
      <c r="A72" s="9" t="s">
        <v>24</v>
      </c>
      <c r="B72" s="16">
        <f t="shared" ref="B72:N72" si="26">QUARTILE(B53:B64,2)</f>
        <v>28.026</v>
      </c>
      <c r="C72" s="16">
        <f t="shared" si="26"/>
        <v>28.952999999999999</v>
      </c>
      <c r="D72" s="16">
        <f t="shared" si="26"/>
        <v>29.574999999999999</v>
      </c>
      <c r="E72" s="16">
        <f t="shared" si="26"/>
        <v>29.613</v>
      </c>
      <c r="F72" s="16">
        <f t="shared" si="26"/>
        <v>29.225000000000001</v>
      </c>
      <c r="G72" s="16">
        <f t="shared" si="26"/>
        <v>28.234999999999999</v>
      </c>
      <c r="H72" s="16">
        <f t="shared" si="26"/>
        <v>27.635000000000002</v>
      </c>
      <c r="I72" s="16">
        <f t="shared" si="26"/>
        <v>27.861999999999998</v>
      </c>
      <c r="J72" s="16">
        <f t="shared" si="26"/>
        <v>27.981999999999999</v>
      </c>
      <c r="K72" s="16">
        <f t="shared" si="26"/>
        <v>27.835000000000001</v>
      </c>
      <c r="L72" s="16">
        <f t="shared" si="26"/>
        <v>26.996499999999997</v>
      </c>
      <c r="M72" s="16">
        <f t="shared" si="26"/>
        <v>27.600999999999999</v>
      </c>
      <c r="N72" s="21">
        <f t="shared" si="26"/>
        <v>28.395708333333332</v>
      </c>
    </row>
    <row r="73" spans="1:15" x14ac:dyDescent="0.2">
      <c r="A73" s="9" t="s">
        <v>25</v>
      </c>
      <c r="B73" s="16">
        <f t="shared" ref="B73:N73" si="27">QUARTILE(B53:B64,3)</f>
        <v>28.126999999999999</v>
      </c>
      <c r="C73" s="16">
        <f t="shared" si="27"/>
        <v>29.064</v>
      </c>
      <c r="D73" s="16">
        <f t="shared" si="27"/>
        <v>29.824999999999999</v>
      </c>
      <c r="E73" s="16">
        <f t="shared" si="27"/>
        <v>30.68</v>
      </c>
      <c r="F73" s="16">
        <f t="shared" si="27"/>
        <v>29.29</v>
      </c>
      <c r="G73" s="16">
        <f t="shared" si="27"/>
        <v>28.504000000000001</v>
      </c>
      <c r="H73" s="16">
        <f t="shared" si="27"/>
        <v>27.821000000000002</v>
      </c>
      <c r="I73" s="16">
        <f t="shared" si="27"/>
        <v>27.963999999999999</v>
      </c>
      <c r="J73" s="16">
        <f t="shared" si="27"/>
        <v>28.294</v>
      </c>
      <c r="K73" s="16">
        <f t="shared" si="27"/>
        <v>27.966000000000001</v>
      </c>
      <c r="L73" s="16">
        <f t="shared" si="27"/>
        <v>27.06775</v>
      </c>
      <c r="M73" s="16">
        <f t="shared" si="27"/>
        <v>27.739000000000001</v>
      </c>
      <c r="N73" s="21">
        <f t="shared" si="27"/>
        <v>28.421395833333332</v>
      </c>
    </row>
    <row r="76" spans="1:15" ht="15.75" x14ac:dyDescent="0.25">
      <c r="A76" s="12" t="s">
        <v>33</v>
      </c>
    </row>
    <row r="77" spans="1:15" ht="15.75" x14ac:dyDescent="0.25">
      <c r="A77" s="4" t="s">
        <v>15</v>
      </c>
      <c r="B77" s="60" t="s">
        <v>2</v>
      </c>
      <c r="C77" s="60" t="s">
        <v>3</v>
      </c>
      <c r="D77" s="60" t="s">
        <v>4</v>
      </c>
      <c r="E77" s="60" t="s">
        <v>5</v>
      </c>
      <c r="F77" s="60" t="s">
        <v>6</v>
      </c>
      <c r="G77" s="60" t="s">
        <v>16</v>
      </c>
      <c r="H77" s="60" t="s">
        <v>17</v>
      </c>
      <c r="I77" s="60" t="s">
        <v>7</v>
      </c>
      <c r="J77" s="60" t="s">
        <v>8</v>
      </c>
      <c r="K77" s="60" t="s">
        <v>9</v>
      </c>
      <c r="L77" s="60" t="s">
        <v>10</v>
      </c>
      <c r="M77" s="60" t="s">
        <v>11</v>
      </c>
      <c r="N77" s="6" t="s">
        <v>1</v>
      </c>
      <c r="O77" s="6" t="s">
        <v>113</v>
      </c>
    </row>
    <row r="78" spans="1:15" x14ac:dyDescent="0.2">
      <c r="A78" s="9">
        <v>2019</v>
      </c>
      <c r="B78" s="16"/>
      <c r="C78" s="16"/>
      <c r="D78" s="16"/>
      <c r="E78" s="16"/>
      <c r="F78" s="16"/>
      <c r="G78" s="16"/>
      <c r="H78" s="16"/>
      <c r="I78" s="16"/>
      <c r="J78" s="16"/>
      <c r="K78" s="16"/>
      <c r="L78" s="16"/>
      <c r="M78" s="16">
        <v>22.1</v>
      </c>
      <c r="N78" s="21"/>
      <c r="O78" s="21"/>
    </row>
    <row r="79" spans="1:15" x14ac:dyDescent="0.2">
      <c r="A79" s="9">
        <v>2020</v>
      </c>
      <c r="B79" s="16">
        <v>22.3</v>
      </c>
      <c r="C79" s="16">
        <v>22.1</v>
      </c>
      <c r="D79" s="16">
        <v>22.34</v>
      </c>
      <c r="E79" s="16">
        <v>22.95</v>
      </c>
      <c r="F79" s="16">
        <v>22.81</v>
      </c>
      <c r="G79" s="16">
        <v>22.28</v>
      </c>
      <c r="H79" s="16">
        <v>22.59</v>
      </c>
      <c r="I79" s="16">
        <v>21.4</v>
      </c>
      <c r="J79" s="16">
        <v>22.18</v>
      </c>
      <c r="K79" s="16">
        <v>22.51</v>
      </c>
      <c r="L79" s="16">
        <v>22.05</v>
      </c>
      <c r="M79" s="16">
        <v>21.95</v>
      </c>
      <c r="N79" s="21">
        <f t="shared" ref="N79:N80" si="28">AVERAGE(B79:M79)</f>
        <v>22.288333333333338</v>
      </c>
      <c r="O79" s="21">
        <f>MIN(B79:M79)</f>
        <v>21.4</v>
      </c>
    </row>
    <row r="80" spans="1:15" x14ac:dyDescent="0.2">
      <c r="A80" s="9">
        <v>2021</v>
      </c>
      <c r="B80" s="16">
        <v>21.18</v>
      </c>
      <c r="C80" s="16">
        <v>22.42</v>
      </c>
      <c r="D80" s="16">
        <v>21.41</v>
      </c>
      <c r="E80" s="16">
        <v>22.35</v>
      </c>
      <c r="F80" s="16">
        <v>23.15</v>
      </c>
      <c r="G80" s="16">
        <v>20.99</v>
      </c>
      <c r="H80" s="16">
        <v>21.53</v>
      </c>
      <c r="I80" s="16">
        <v>22.2</v>
      </c>
      <c r="J80" s="16">
        <v>21.73</v>
      </c>
      <c r="K80" s="16">
        <v>21.54</v>
      </c>
      <c r="L80" s="16">
        <v>21.26</v>
      </c>
      <c r="M80" s="16">
        <v>22.82</v>
      </c>
      <c r="N80" s="21">
        <f t="shared" si="28"/>
        <v>21.881666666666664</v>
      </c>
      <c r="O80" s="21">
        <f>MIN(B80:M80)</f>
        <v>20.99</v>
      </c>
    </row>
    <row r="81" spans="1:15" x14ac:dyDescent="0.2">
      <c r="A81" s="9">
        <v>2022</v>
      </c>
      <c r="B81" s="95">
        <v>21.46</v>
      </c>
      <c r="C81" s="16">
        <v>21.54</v>
      </c>
      <c r="D81" s="16">
        <v>21.81</v>
      </c>
      <c r="E81" s="16">
        <v>22.82</v>
      </c>
      <c r="F81" s="16">
        <v>22.55</v>
      </c>
      <c r="G81" s="16">
        <v>22.43</v>
      </c>
      <c r="H81" s="16">
        <v>22.26</v>
      </c>
      <c r="I81" s="16">
        <v>22.01</v>
      </c>
      <c r="J81" s="16">
        <v>22.36</v>
      </c>
      <c r="K81" s="16">
        <v>22.36</v>
      </c>
      <c r="L81" s="16">
        <v>21.89</v>
      </c>
      <c r="M81" s="16">
        <v>22.02</v>
      </c>
      <c r="N81" s="21">
        <f t="shared" ref="N81:N82" si="29">AVERAGE(B81:M81)</f>
        <v>22.125833333333329</v>
      </c>
      <c r="O81" s="21">
        <f>MIN(B81:M81)</f>
        <v>21.46</v>
      </c>
    </row>
    <row r="82" spans="1:15" x14ac:dyDescent="0.2">
      <c r="A82" s="9">
        <v>2023</v>
      </c>
      <c r="B82" s="16">
        <v>21.74</v>
      </c>
      <c r="C82" s="16">
        <v>21.26</v>
      </c>
      <c r="D82" s="16">
        <v>21.32</v>
      </c>
      <c r="E82" s="16">
        <v>22.03</v>
      </c>
      <c r="F82" s="16">
        <v>22.75</v>
      </c>
      <c r="G82" s="16">
        <v>21.82</v>
      </c>
      <c r="H82" s="16">
        <v>22.1</v>
      </c>
      <c r="I82" s="16">
        <v>22</v>
      </c>
      <c r="J82" s="16">
        <v>22.31</v>
      </c>
      <c r="K82" s="16">
        <v>22.68</v>
      </c>
      <c r="L82" s="16">
        <v>22.92</v>
      </c>
      <c r="M82" s="16">
        <v>23.15</v>
      </c>
      <c r="N82" s="21">
        <f t="shared" si="29"/>
        <v>22.173333333333332</v>
      </c>
      <c r="O82" s="21">
        <f>MIN(B82:M82)</f>
        <v>21.26</v>
      </c>
    </row>
    <row r="83" spans="1:15" ht="15" x14ac:dyDescent="0.25">
      <c r="A83" s="9">
        <v>2024</v>
      </c>
      <c r="B83" s="16">
        <v>22.72</v>
      </c>
      <c r="C83" s="16">
        <v>21.32</v>
      </c>
      <c r="D83" s="16">
        <v>22.78</v>
      </c>
      <c r="E83" s="16">
        <v>22.46</v>
      </c>
      <c r="F83" s="16">
        <v>22.85</v>
      </c>
      <c r="G83" s="16">
        <v>22.46</v>
      </c>
      <c r="H83" s="16">
        <v>22.28</v>
      </c>
      <c r="I83" s="16">
        <v>21.99</v>
      </c>
      <c r="J83" s="16">
        <v>21.96</v>
      </c>
      <c r="K83" s="16">
        <v>21.86</v>
      </c>
      <c r="L83" s="16"/>
      <c r="M83" s="16"/>
      <c r="N83" s="18"/>
    </row>
    <row r="84" spans="1:15" ht="15" x14ac:dyDescent="0.25">
      <c r="A84" s="9">
        <v>2025</v>
      </c>
      <c r="B84" s="16"/>
      <c r="C84" s="16"/>
      <c r="D84" s="16"/>
      <c r="E84" s="16"/>
      <c r="F84" s="16"/>
      <c r="G84" s="16"/>
      <c r="H84" s="16"/>
      <c r="I84" s="16"/>
      <c r="J84" s="16"/>
      <c r="K84" s="16"/>
      <c r="L84" s="16"/>
      <c r="M84" s="16"/>
      <c r="N84" s="18"/>
    </row>
    <row r="85" spans="1:15" ht="15" x14ac:dyDescent="0.25">
      <c r="A85" s="9">
        <v>2026</v>
      </c>
      <c r="B85" s="16"/>
      <c r="C85" s="16"/>
      <c r="D85" s="16"/>
      <c r="E85" s="16"/>
      <c r="F85" s="16"/>
      <c r="G85" s="16"/>
      <c r="H85" s="16"/>
      <c r="I85" s="16"/>
      <c r="J85" s="16"/>
      <c r="K85" s="16"/>
      <c r="L85" s="16"/>
      <c r="M85" s="16"/>
      <c r="N85" s="18"/>
    </row>
    <row r="86" spans="1:15" ht="15" x14ac:dyDescent="0.25">
      <c r="A86" s="9">
        <v>2027</v>
      </c>
      <c r="B86" s="16"/>
      <c r="C86" s="16"/>
      <c r="D86" s="16"/>
      <c r="E86" s="16"/>
      <c r="F86" s="16"/>
      <c r="G86" s="16"/>
      <c r="H86" s="16"/>
      <c r="I86" s="16"/>
      <c r="J86" s="16"/>
      <c r="K86" s="16"/>
      <c r="L86" s="16"/>
      <c r="M86" s="16"/>
      <c r="N86" s="18"/>
    </row>
    <row r="87" spans="1:15" ht="15" x14ac:dyDescent="0.25">
      <c r="A87" s="9">
        <v>2028</v>
      </c>
      <c r="B87" s="16"/>
      <c r="C87" s="16"/>
      <c r="D87" s="16"/>
      <c r="E87" s="16"/>
      <c r="F87" s="16"/>
      <c r="G87" s="16"/>
      <c r="H87" s="16"/>
      <c r="I87" s="16"/>
      <c r="J87" s="16"/>
      <c r="K87" s="16"/>
      <c r="L87" s="16"/>
      <c r="M87" s="16"/>
      <c r="N87" s="18"/>
    </row>
    <row r="88" spans="1:15" ht="15" x14ac:dyDescent="0.25">
      <c r="A88" s="9">
        <v>2029</v>
      </c>
      <c r="B88" s="16"/>
      <c r="C88" s="16"/>
      <c r="D88" s="16"/>
      <c r="E88" s="16"/>
      <c r="F88" s="16"/>
      <c r="G88" s="16"/>
      <c r="H88" s="16"/>
      <c r="I88" s="16"/>
      <c r="J88" s="16"/>
      <c r="K88" s="16"/>
      <c r="L88" s="16"/>
      <c r="M88" s="16"/>
      <c r="N88" s="18"/>
    </row>
    <row r="89" spans="1:15" x14ac:dyDescent="0.2">
      <c r="A89" s="9"/>
      <c r="B89" s="16"/>
      <c r="C89" s="16"/>
      <c r="D89" s="16"/>
      <c r="E89" s="16"/>
      <c r="F89" s="16"/>
      <c r="G89" s="16"/>
      <c r="H89" s="16"/>
      <c r="I89" s="16"/>
      <c r="J89" s="16"/>
      <c r="K89" s="16"/>
      <c r="L89" s="16"/>
      <c r="M89" s="16"/>
      <c r="N89" s="21"/>
    </row>
    <row r="90" spans="1:15" ht="15" x14ac:dyDescent="0.25">
      <c r="A90" s="7"/>
      <c r="N90" s="21"/>
    </row>
    <row r="91" spans="1:15" x14ac:dyDescent="0.2">
      <c r="A91" s="9" t="s">
        <v>18</v>
      </c>
      <c r="B91" s="16">
        <f t="shared" ref="B91:N91" si="30">AVERAGE(B78:B89)</f>
        <v>21.88</v>
      </c>
      <c r="C91" s="16">
        <f t="shared" si="30"/>
        <v>21.728000000000002</v>
      </c>
      <c r="D91" s="16">
        <f t="shared" si="30"/>
        <v>21.931999999999999</v>
      </c>
      <c r="E91" s="16">
        <f t="shared" si="30"/>
        <v>22.522000000000002</v>
      </c>
      <c r="F91" s="16">
        <f t="shared" si="30"/>
        <v>22.821999999999996</v>
      </c>
      <c r="G91" s="16">
        <f t="shared" si="30"/>
        <v>21.995999999999999</v>
      </c>
      <c r="H91" s="16">
        <f t="shared" si="30"/>
        <v>22.152000000000005</v>
      </c>
      <c r="I91" s="16">
        <f t="shared" si="30"/>
        <v>21.919999999999998</v>
      </c>
      <c r="J91" s="16">
        <f t="shared" si="30"/>
        <v>22.107999999999997</v>
      </c>
      <c r="K91" s="16">
        <f t="shared" si="30"/>
        <v>22.19</v>
      </c>
      <c r="L91" s="16">
        <f t="shared" si="30"/>
        <v>22.03</v>
      </c>
      <c r="M91" s="16">
        <f t="shared" si="30"/>
        <v>22.407999999999998</v>
      </c>
      <c r="N91" s="21">
        <f t="shared" si="30"/>
        <v>22.117291666666667</v>
      </c>
    </row>
    <row r="92" spans="1:15" x14ac:dyDescent="0.2">
      <c r="A92" s="9" t="s">
        <v>19</v>
      </c>
      <c r="B92" s="16">
        <f t="shared" ref="B92:N92" si="31">STDEV(B78:B89)</f>
        <v>0.62609903369994091</v>
      </c>
      <c r="C92" s="16">
        <f t="shared" si="31"/>
        <v>0.50943105519785548</v>
      </c>
      <c r="D92" s="16">
        <f t="shared" si="31"/>
        <v>0.62198874587889486</v>
      </c>
      <c r="E92" s="16">
        <f t="shared" si="31"/>
        <v>0.36995945723822155</v>
      </c>
      <c r="F92" s="16">
        <f t="shared" si="31"/>
        <v>0.21661024906499621</v>
      </c>
      <c r="G92" s="16">
        <f t="shared" si="31"/>
        <v>0.61792394353998048</v>
      </c>
      <c r="H92" s="16">
        <f t="shared" si="31"/>
        <v>0.39034600036377948</v>
      </c>
      <c r="I92" s="16">
        <f t="shared" si="31"/>
        <v>0.30339742912556178</v>
      </c>
      <c r="J92" s="16">
        <f t="shared" si="31"/>
        <v>0.26185874054535518</v>
      </c>
      <c r="K92" s="16">
        <f t="shared" si="31"/>
        <v>0.4750789408087886</v>
      </c>
      <c r="L92" s="16">
        <f t="shared" si="31"/>
        <v>0.68434883892159382</v>
      </c>
      <c r="M92" s="16">
        <f t="shared" si="31"/>
        <v>0.5420977771583273</v>
      </c>
      <c r="N92" s="21">
        <f t="shared" si="31"/>
        <v>0.17125811010804301</v>
      </c>
    </row>
    <row r="93" spans="1:15" x14ac:dyDescent="0.2">
      <c r="A93" s="9" t="s">
        <v>20</v>
      </c>
      <c r="B93" s="16">
        <f t="shared" ref="B93:N93" si="32">B92/B91*100</f>
        <v>2.8615129510966222</v>
      </c>
      <c r="C93" s="16">
        <f t="shared" si="32"/>
        <v>2.3445832805497764</v>
      </c>
      <c r="D93" s="16">
        <f t="shared" si="32"/>
        <v>2.8359873512625153</v>
      </c>
      <c r="E93" s="16">
        <f t="shared" si="32"/>
        <v>1.6426580998056188</v>
      </c>
      <c r="F93" s="16">
        <f t="shared" si="32"/>
        <v>0.9491291256901071</v>
      </c>
      <c r="G93" s="16">
        <f t="shared" si="32"/>
        <v>2.8092559717220427</v>
      </c>
      <c r="H93" s="16">
        <f t="shared" si="32"/>
        <v>1.7621253176407521</v>
      </c>
      <c r="I93" s="16">
        <f t="shared" si="32"/>
        <v>1.3841123591494606</v>
      </c>
      <c r="J93" s="16">
        <f t="shared" si="32"/>
        <v>1.1844524178820119</v>
      </c>
      <c r="K93" s="16">
        <f t="shared" si="32"/>
        <v>2.1409596250959377</v>
      </c>
      <c r="L93" s="16">
        <f t="shared" si="32"/>
        <v>3.1064404853454097</v>
      </c>
      <c r="M93" s="16">
        <f t="shared" si="32"/>
        <v>2.4192153568293797</v>
      </c>
      <c r="N93" s="21">
        <f t="shared" si="32"/>
        <v>0.77431772700338763</v>
      </c>
    </row>
    <row r="94" spans="1:15" x14ac:dyDescent="0.2">
      <c r="A94" s="9" t="s">
        <v>21</v>
      </c>
      <c r="B94" s="16">
        <f t="shared" ref="B94:N94" si="33">MIN(B78:B89)</f>
        <v>21.18</v>
      </c>
      <c r="C94" s="16">
        <f t="shared" si="33"/>
        <v>21.26</v>
      </c>
      <c r="D94" s="16">
        <f t="shared" si="33"/>
        <v>21.32</v>
      </c>
      <c r="E94" s="16">
        <f t="shared" si="33"/>
        <v>22.03</v>
      </c>
      <c r="F94" s="16">
        <f t="shared" si="33"/>
        <v>22.55</v>
      </c>
      <c r="G94" s="16">
        <f t="shared" si="33"/>
        <v>20.99</v>
      </c>
      <c r="H94" s="16">
        <f t="shared" si="33"/>
        <v>21.53</v>
      </c>
      <c r="I94" s="16">
        <f t="shared" si="33"/>
        <v>21.4</v>
      </c>
      <c r="J94" s="16">
        <f t="shared" si="33"/>
        <v>21.73</v>
      </c>
      <c r="K94" s="16">
        <f t="shared" si="33"/>
        <v>21.54</v>
      </c>
      <c r="L94" s="16">
        <f t="shared" si="33"/>
        <v>21.26</v>
      </c>
      <c r="M94" s="16">
        <f t="shared" si="33"/>
        <v>21.95</v>
      </c>
      <c r="N94" s="21">
        <f t="shared" si="33"/>
        <v>21.881666666666664</v>
      </c>
    </row>
    <row r="95" spans="1:15" x14ac:dyDescent="0.2">
      <c r="A95" s="9" t="s">
        <v>22</v>
      </c>
      <c r="B95" s="16">
        <f t="shared" ref="B95:N95" si="34">MAX(B78:B89)</f>
        <v>22.72</v>
      </c>
      <c r="C95" s="16">
        <f t="shared" si="34"/>
        <v>22.42</v>
      </c>
      <c r="D95" s="16">
        <f t="shared" si="34"/>
        <v>22.78</v>
      </c>
      <c r="E95" s="16">
        <f t="shared" si="34"/>
        <v>22.95</v>
      </c>
      <c r="F95" s="16">
        <f t="shared" si="34"/>
        <v>23.15</v>
      </c>
      <c r="G95" s="16">
        <f t="shared" si="34"/>
        <v>22.46</v>
      </c>
      <c r="H95" s="16">
        <f t="shared" si="34"/>
        <v>22.59</v>
      </c>
      <c r="I95" s="16">
        <f t="shared" si="34"/>
        <v>22.2</v>
      </c>
      <c r="J95" s="16">
        <f t="shared" si="34"/>
        <v>22.36</v>
      </c>
      <c r="K95" s="16">
        <f t="shared" si="34"/>
        <v>22.68</v>
      </c>
      <c r="L95" s="16">
        <f t="shared" si="34"/>
        <v>22.92</v>
      </c>
      <c r="M95" s="16">
        <f t="shared" si="34"/>
        <v>23.15</v>
      </c>
      <c r="N95" s="21">
        <f t="shared" si="34"/>
        <v>22.288333333333338</v>
      </c>
    </row>
    <row r="96" spans="1:15" x14ac:dyDescent="0.2">
      <c r="A96" s="9" t="s">
        <v>23</v>
      </c>
      <c r="B96" s="16">
        <f t="shared" ref="B96:N96" si="35">QUARTILE(B78:B89,1)</f>
        <v>21.46</v>
      </c>
      <c r="C96" s="16">
        <f t="shared" si="35"/>
        <v>21.32</v>
      </c>
      <c r="D96" s="16">
        <f t="shared" si="35"/>
        <v>21.41</v>
      </c>
      <c r="E96" s="16">
        <f t="shared" si="35"/>
        <v>22.35</v>
      </c>
      <c r="F96" s="16">
        <f t="shared" si="35"/>
        <v>22.75</v>
      </c>
      <c r="G96" s="16">
        <f t="shared" si="35"/>
        <v>21.82</v>
      </c>
      <c r="H96" s="16">
        <f t="shared" si="35"/>
        <v>22.1</v>
      </c>
      <c r="I96" s="16">
        <f t="shared" si="35"/>
        <v>21.99</v>
      </c>
      <c r="J96" s="16">
        <f t="shared" si="35"/>
        <v>21.96</v>
      </c>
      <c r="K96" s="16">
        <f t="shared" si="35"/>
        <v>21.86</v>
      </c>
      <c r="L96" s="16">
        <f t="shared" si="35"/>
        <v>21.732500000000002</v>
      </c>
      <c r="M96" s="16">
        <f t="shared" si="35"/>
        <v>22.02</v>
      </c>
      <c r="N96" s="21">
        <f t="shared" si="35"/>
        <v>22.064791666666665</v>
      </c>
    </row>
    <row r="97" spans="1:14" x14ac:dyDescent="0.2">
      <c r="A97" s="9" t="s">
        <v>24</v>
      </c>
      <c r="B97" s="16">
        <f t="shared" ref="B97:N97" si="36">QUARTILE(B78:B89,2)</f>
        <v>21.74</v>
      </c>
      <c r="C97" s="16">
        <f t="shared" si="36"/>
        <v>21.54</v>
      </c>
      <c r="D97" s="16">
        <f t="shared" si="36"/>
        <v>21.81</v>
      </c>
      <c r="E97" s="16">
        <f t="shared" si="36"/>
        <v>22.46</v>
      </c>
      <c r="F97" s="16">
        <f t="shared" si="36"/>
        <v>22.81</v>
      </c>
      <c r="G97" s="16">
        <f t="shared" si="36"/>
        <v>22.28</v>
      </c>
      <c r="H97" s="16">
        <f t="shared" si="36"/>
        <v>22.26</v>
      </c>
      <c r="I97" s="16">
        <f t="shared" si="36"/>
        <v>22</v>
      </c>
      <c r="J97" s="16">
        <f t="shared" si="36"/>
        <v>22.18</v>
      </c>
      <c r="K97" s="16">
        <f t="shared" si="36"/>
        <v>22.36</v>
      </c>
      <c r="L97" s="16">
        <f t="shared" si="36"/>
        <v>21.97</v>
      </c>
      <c r="M97" s="16">
        <f t="shared" si="36"/>
        <v>22.1</v>
      </c>
      <c r="N97" s="21">
        <f t="shared" si="36"/>
        <v>22.149583333333332</v>
      </c>
    </row>
    <row r="98" spans="1:14" x14ac:dyDescent="0.2">
      <c r="A98" s="9" t="s">
        <v>25</v>
      </c>
      <c r="B98" s="16">
        <f t="shared" ref="B98:N98" si="37">QUARTILE(B78:B89,3)</f>
        <v>22.3</v>
      </c>
      <c r="C98" s="16">
        <f t="shared" si="37"/>
        <v>22.1</v>
      </c>
      <c r="D98" s="16">
        <f t="shared" si="37"/>
        <v>22.34</v>
      </c>
      <c r="E98" s="16">
        <f t="shared" si="37"/>
        <v>22.82</v>
      </c>
      <c r="F98" s="16">
        <f t="shared" si="37"/>
        <v>22.85</v>
      </c>
      <c r="G98" s="16">
        <f t="shared" si="37"/>
        <v>22.43</v>
      </c>
      <c r="H98" s="16">
        <f t="shared" si="37"/>
        <v>22.28</v>
      </c>
      <c r="I98" s="16">
        <f t="shared" si="37"/>
        <v>22.01</v>
      </c>
      <c r="J98" s="16">
        <f t="shared" si="37"/>
        <v>22.31</v>
      </c>
      <c r="K98" s="16">
        <f t="shared" si="37"/>
        <v>22.51</v>
      </c>
      <c r="L98" s="16">
        <f t="shared" si="37"/>
        <v>22.267500000000002</v>
      </c>
      <c r="M98" s="16">
        <f t="shared" si="37"/>
        <v>22.82</v>
      </c>
      <c r="N98" s="21">
        <f t="shared" si="37"/>
        <v>22.202083333333334</v>
      </c>
    </row>
    <row r="99" spans="1:14" x14ac:dyDescent="0.2">
      <c r="N99" s="21"/>
    </row>
    <row r="101" spans="1:14" ht="15.75" x14ac:dyDescent="0.25">
      <c r="A101" s="12" t="s">
        <v>34</v>
      </c>
    </row>
    <row r="102" spans="1:14" ht="15.75" x14ac:dyDescent="0.25">
      <c r="A102" s="4" t="s">
        <v>15</v>
      </c>
      <c r="B102" s="60" t="s">
        <v>2</v>
      </c>
      <c r="C102" s="60" t="s">
        <v>3</v>
      </c>
      <c r="D102" s="60" t="s">
        <v>4</v>
      </c>
      <c r="E102" s="60" t="s">
        <v>5</v>
      </c>
      <c r="F102" s="60" t="s">
        <v>6</v>
      </c>
      <c r="G102" s="60" t="s">
        <v>16</v>
      </c>
      <c r="H102" s="60" t="s">
        <v>17</v>
      </c>
      <c r="I102" s="60" t="s">
        <v>7</v>
      </c>
      <c r="J102" s="60" t="s">
        <v>8</v>
      </c>
      <c r="K102" s="60" t="s">
        <v>9</v>
      </c>
      <c r="L102" s="60" t="s">
        <v>10</v>
      </c>
      <c r="M102" s="60" t="s">
        <v>11</v>
      </c>
      <c r="N102" s="6" t="s">
        <v>1</v>
      </c>
    </row>
    <row r="103" spans="1:14" x14ac:dyDescent="0.2">
      <c r="A103" s="9">
        <v>2019</v>
      </c>
      <c r="B103" s="16"/>
      <c r="C103" s="16"/>
      <c r="D103" s="16"/>
      <c r="E103" s="16"/>
      <c r="F103" s="16"/>
      <c r="G103" s="16"/>
      <c r="H103" s="16"/>
      <c r="I103" s="16"/>
      <c r="J103" s="16"/>
      <c r="K103" s="16"/>
      <c r="L103" s="16"/>
      <c r="M103" s="16">
        <v>24.1</v>
      </c>
      <c r="N103" s="21"/>
    </row>
    <row r="104" spans="1:14" x14ac:dyDescent="0.2">
      <c r="A104" s="9">
        <v>2020</v>
      </c>
      <c r="B104" s="16">
        <v>23.8</v>
      </c>
      <c r="C104" s="16">
        <v>23.957999999999998</v>
      </c>
      <c r="D104" s="16">
        <v>23.574999999999999</v>
      </c>
      <c r="E104" s="16">
        <v>24.370999999999999</v>
      </c>
      <c r="F104" s="16">
        <v>24.742000000000001</v>
      </c>
      <c r="G104" s="16">
        <v>24.201000000000001</v>
      </c>
      <c r="H104" s="16">
        <v>24.161999999999999</v>
      </c>
      <c r="I104" s="16">
        <v>24.009</v>
      </c>
      <c r="J104" s="16">
        <v>23.998000000000001</v>
      </c>
      <c r="K104" s="16">
        <v>23.861000000000001</v>
      </c>
      <c r="L104" s="16">
        <v>23.346</v>
      </c>
      <c r="M104" s="16">
        <v>23.405999999999999</v>
      </c>
      <c r="N104" s="21">
        <f t="shared" ref="N104:N107" si="38">AVERAGE(B104:M104)</f>
        <v>23.952416666666664</v>
      </c>
    </row>
    <row r="105" spans="1:14" x14ac:dyDescent="0.2">
      <c r="A105" s="9">
        <v>2021</v>
      </c>
      <c r="B105" s="16">
        <v>23.189</v>
      </c>
      <c r="C105" s="16">
        <v>23.513999999999999</v>
      </c>
      <c r="D105" s="16">
        <v>22.984000000000002</v>
      </c>
      <c r="E105" s="16">
        <v>23.725999999999999</v>
      </c>
      <c r="F105" s="16">
        <v>24.09</v>
      </c>
      <c r="G105" s="16">
        <v>23.571000000000002</v>
      </c>
      <c r="H105" s="16">
        <v>23.876999999999999</v>
      </c>
      <c r="I105" s="16">
        <v>23.486000000000001</v>
      </c>
      <c r="J105" s="16">
        <v>23.42</v>
      </c>
      <c r="K105" s="16">
        <v>23.466999999999999</v>
      </c>
      <c r="L105" s="16">
        <v>22.835000000000001</v>
      </c>
      <c r="M105" s="16">
        <v>23.672000000000001</v>
      </c>
      <c r="N105" s="21">
        <f t="shared" si="38"/>
        <v>23.485916666666668</v>
      </c>
    </row>
    <row r="106" spans="1:14" x14ac:dyDescent="0.2">
      <c r="A106" s="9">
        <v>2022</v>
      </c>
      <c r="B106" s="95">
        <v>22.809000000000001</v>
      </c>
      <c r="C106" s="16">
        <v>22.846</v>
      </c>
      <c r="D106" s="16">
        <v>23.378</v>
      </c>
      <c r="E106" s="16">
        <v>23.86</v>
      </c>
      <c r="F106" s="16">
        <v>24.082999999999998</v>
      </c>
      <c r="G106" s="16">
        <v>23.390999999999998</v>
      </c>
      <c r="H106" s="16">
        <v>23.687999999999999</v>
      </c>
      <c r="I106" s="16">
        <v>23.491</v>
      </c>
      <c r="J106" s="16">
        <v>23.527999999999999</v>
      </c>
      <c r="K106" s="16">
        <v>23.501999999999999</v>
      </c>
      <c r="L106" s="16">
        <v>23.18</v>
      </c>
      <c r="M106" s="16">
        <v>23.155000000000001</v>
      </c>
      <c r="N106" s="21">
        <f t="shared" si="38"/>
        <v>23.409249999999997</v>
      </c>
    </row>
    <row r="107" spans="1:14" x14ac:dyDescent="0.2">
      <c r="A107" s="9">
        <v>2023</v>
      </c>
      <c r="B107" s="16">
        <v>22.898</v>
      </c>
      <c r="C107" s="16">
        <v>22.823</v>
      </c>
      <c r="D107" s="16">
        <v>22.759</v>
      </c>
      <c r="E107" s="16">
        <v>23.213000000000001</v>
      </c>
      <c r="F107" s="16">
        <v>24.565000000000001</v>
      </c>
      <c r="G107" s="16">
        <v>24.029</v>
      </c>
      <c r="H107" s="16">
        <v>23.992999999999999</v>
      </c>
      <c r="I107" s="16">
        <v>24.024999999999999</v>
      </c>
      <c r="J107" s="16">
        <v>23.992999999999999</v>
      </c>
      <c r="K107" s="16">
        <v>23.869</v>
      </c>
      <c r="L107" s="16">
        <v>23.823</v>
      </c>
      <c r="M107" s="16">
        <v>24.271000000000001</v>
      </c>
      <c r="N107" s="21">
        <f t="shared" si="38"/>
        <v>23.688416666666669</v>
      </c>
    </row>
    <row r="108" spans="1:14" ht="15" x14ac:dyDescent="0.25">
      <c r="A108" s="9">
        <v>2024</v>
      </c>
      <c r="B108" s="16">
        <v>24.151</v>
      </c>
      <c r="C108" s="16">
        <v>23.501999999999999</v>
      </c>
      <c r="D108" s="16">
        <v>24.158000000000001</v>
      </c>
      <c r="E108" s="16">
        <v>24.277000000000001</v>
      </c>
      <c r="F108" s="16">
        <v>24.196000000000002</v>
      </c>
      <c r="G108" s="16">
        <v>23.734999999999999</v>
      </c>
      <c r="H108" s="16">
        <v>24.088000000000001</v>
      </c>
      <c r="I108" s="16">
        <v>23.721</v>
      </c>
      <c r="J108" s="16">
        <v>23.52</v>
      </c>
      <c r="K108" s="16">
        <v>23.411000000000001</v>
      </c>
      <c r="L108" s="16"/>
      <c r="M108" s="16"/>
      <c r="N108" s="18"/>
    </row>
    <row r="109" spans="1:14" ht="15" x14ac:dyDescent="0.25">
      <c r="A109" s="9">
        <v>2025</v>
      </c>
      <c r="B109" s="16"/>
      <c r="C109" s="16"/>
      <c r="D109" s="16"/>
      <c r="E109" s="16"/>
      <c r="F109" s="16"/>
      <c r="G109" s="16"/>
      <c r="H109" s="16"/>
      <c r="I109" s="16"/>
      <c r="J109" s="16"/>
      <c r="K109" s="16"/>
      <c r="L109" s="16"/>
      <c r="M109" s="16"/>
      <c r="N109" s="18"/>
    </row>
    <row r="110" spans="1:14" ht="15" x14ac:dyDescent="0.25">
      <c r="A110" s="9">
        <v>2026</v>
      </c>
      <c r="B110" s="16"/>
      <c r="C110" s="16"/>
      <c r="D110" s="16"/>
      <c r="E110" s="16"/>
      <c r="F110" s="16"/>
      <c r="G110" s="16"/>
      <c r="H110" s="16"/>
      <c r="I110" s="16"/>
      <c r="J110" s="16"/>
      <c r="K110" s="16"/>
      <c r="L110" s="16"/>
      <c r="M110" s="16"/>
      <c r="N110" s="18"/>
    </row>
    <row r="111" spans="1:14" ht="15" x14ac:dyDescent="0.25">
      <c r="A111" s="9">
        <v>2027</v>
      </c>
      <c r="B111" s="16"/>
      <c r="C111" s="16"/>
      <c r="D111" s="16"/>
      <c r="E111" s="16"/>
      <c r="F111" s="16"/>
      <c r="G111" s="16"/>
      <c r="H111" s="16"/>
      <c r="I111" s="16"/>
      <c r="J111" s="16"/>
      <c r="K111" s="16"/>
      <c r="L111" s="16"/>
      <c r="M111" s="16"/>
      <c r="N111" s="18"/>
    </row>
    <row r="112" spans="1:14" ht="15" x14ac:dyDescent="0.25">
      <c r="A112" s="9">
        <v>2028</v>
      </c>
      <c r="B112" s="16"/>
      <c r="C112" s="16"/>
      <c r="D112" s="16"/>
      <c r="E112" s="16"/>
      <c r="F112" s="16"/>
      <c r="G112" s="16"/>
      <c r="H112" s="16"/>
      <c r="I112" s="16"/>
      <c r="J112" s="16"/>
      <c r="K112" s="16"/>
      <c r="L112" s="16"/>
      <c r="M112" s="16"/>
      <c r="N112" s="18"/>
    </row>
    <row r="113" spans="1:15" ht="15" x14ac:dyDescent="0.25">
      <c r="A113" s="9">
        <v>2029</v>
      </c>
      <c r="B113" s="16"/>
      <c r="C113" s="16"/>
      <c r="D113" s="16"/>
      <c r="E113" s="16"/>
      <c r="F113" s="16"/>
      <c r="G113" s="16"/>
      <c r="H113" s="16"/>
      <c r="I113" s="16"/>
      <c r="J113" s="16"/>
      <c r="K113" s="16"/>
      <c r="L113" s="16"/>
      <c r="M113" s="16"/>
      <c r="N113" s="18"/>
    </row>
    <row r="114" spans="1:15" x14ac:dyDescent="0.2">
      <c r="A114" s="9"/>
      <c r="B114" s="16"/>
      <c r="C114" s="16"/>
      <c r="D114" s="16"/>
      <c r="E114" s="16"/>
      <c r="F114" s="16"/>
      <c r="G114" s="16"/>
      <c r="H114" s="16"/>
      <c r="I114" s="16"/>
      <c r="J114" s="16"/>
      <c r="K114" s="16"/>
      <c r="L114" s="16"/>
      <c r="M114" s="16"/>
      <c r="N114" s="21"/>
    </row>
    <row r="115" spans="1:15" ht="15" x14ac:dyDescent="0.25">
      <c r="A115" s="7"/>
      <c r="N115" s="21"/>
    </row>
    <row r="116" spans="1:15" x14ac:dyDescent="0.2">
      <c r="A116" s="9" t="s">
        <v>18</v>
      </c>
      <c r="B116" s="16">
        <f t="shared" ref="B116:N116" si="39">AVERAGE(B103:B114)</f>
        <v>23.369399999999999</v>
      </c>
      <c r="C116" s="16">
        <f t="shared" si="39"/>
        <v>23.328599999999998</v>
      </c>
      <c r="D116" s="16">
        <f t="shared" si="39"/>
        <v>23.370799999999999</v>
      </c>
      <c r="E116" s="16">
        <f t="shared" si="39"/>
        <v>23.889399999999998</v>
      </c>
      <c r="F116" s="16">
        <f t="shared" si="39"/>
        <v>24.335199999999997</v>
      </c>
      <c r="G116" s="16">
        <f t="shared" si="39"/>
        <v>23.785400000000003</v>
      </c>
      <c r="H116" s="16">
        <f t="shared" si="39"/>
        <v>23.961599999999997</v>
      </c>
      <c r="I116" s="16">
        <f t="shared" si="39"/>
        <v>23.746400000000001</v>
      </c>
      <c r="J116" s="16">
        <f t="shared" si="39"/>
        <v>23.691799999999997</v>
      </c>
      <c r="K116" s="16">
        <f t="shared" si="39"/>
        <v>23.622</v>
      </c>
      <c r="L116" s="16">
        <f t="shared" si="39"/>
        <v>23.295999999999999</v>
      </c>
      <c r="M116" s="16">
        <f t="shared" si="39"/>
        <v>23.720800000000001</v>
      </c>
      <c r="N116" s="21">
        <f t="shared" si="39"/>
        <v>23.634</v>
      </c>
    </row>
    <row r="117" spans="1:15" x14ac:dyDescent="0.2">
      <c r="A117" s="9" t="s">
        <v>19</v>
      </c>
      <c r="B117" s="16">
        <f t="shared" ref="B117:N117" si="40">STDEV(B103:B114)</f>
        <v>0.58419286198994236</v>
      </c>
      <c r="C117" s="16">
        <f t="shared" si="40"/>
        <v>0.48711374441705013</v>
      </c>
      <c r="D117" s="16">
        <f t="shared" si="40"/>
        <v>0.54436816585836467</v>
      </c>
      <c r="E117" s="16">
        <f t="shared" si="40"/>
        <v>0.46563215095179977</v>
      </c>
      <c r="F117" s="16">
        <f t="shared" si="40"/>
        <v>0.30058226827276496</v>
      </c>
      <c r="G117" s="16">
        <f t="shared" si="40"/>
        <v>0.33019812234475276</v>
      </c>
      <c r="H117" s="16">
        <f t="shared" si="40"/>
        <v>0.18650549589757442</v>
      </c>
      <c r="I117" s="16">
        <f t="shared" si="40"/>
        <v>0.26469756326796778</v>
      </c>
      <c r="J117" s="16">
        <f t="shared" si="40"/>
        <v>0.28049099807302175</v>
      </c>
      <c r="K117" s="16">
        <f t="shared" si="40"/>
        <v>0.22420749318432706</v>
      </c>
      <c r="L117" s="16">
        <f t="shared" si="40"/>
        <v>0.41077406604279831</v>
      </c>
      <c r="M117" s="16">
        <f t="shared" si="40"/>
        <v>0.46586553854089741</v>
      </c>
      <c r="N117" s="21">
        <f t="shared" si="40"/>
        <v>0.24275610760139021</v>
      </c>
    </row>
    <row r="118" spans="1:15" x14ac:dyDescent="0.2">
      <c r="A118" s="9" t="s">
        <v>20</v>
      </c>
      <c r="B118" s="16">
        <f t="shared" ref="B118:N118" si="41">B117/B116*100</f>
        <v>2.4998196872403331</v>
      </c>
      <c r="C118" s="16">
        <f t="shared" si="41"/>
        <v>2.0880539098662165</v>
      </c>
      <c r="D118" s="16">
        <f t="shared" si="41"/>
        <v>2.3292662889518745</v>
      </c>
      <c r="E118" s="16">
        <f t="shared" si="41"/>
        <v>1.9491161391738585</v>
      </c>
      <c r="F118" s="16">
        <f t="shared" si="41"/>
        <v>1.2351748425028972</v>
      </c>
      <c r="G118" s="16">
        <f t="shared" si="41"/>
        <v>1.3882386772757773</v>
      </c>
      <c r="H118" s="16">
        <f t="shared" si="41"/>
        <v>0.77835159545929511</v>
      </c>
      <c r="I118" s="16">
        <f t="shared" si="41"/>
        <v>1.1146850186469013</v>
      </c>
      <c r="J118" s="16">
        <f t="shared" si="41"/>
        <v>1.1839159459096471</v>
      </c>
      <c r="K118" s="16">
        <f t="shared" si="41"/>
        <v>0.94914695277422345</v>
      </c>
      <c r="L118" s="16">
        <f t="shared" si="41"/>
        <v>1.763281533494155</v>
      </c>
      <c r="M118" s="16">
        <f t="shared" si="41"/>
        <v>1.9639537390850959</v>
      </c>
      <c r="N118" s="21">
        <f t="shared" si="41"/>
        <v>1.0271477853998063</v>
      </c>
    </row>
    <row r="119" spans="1:15" x14ac:dyDescent="0.2">
      <c r="A119" s="9" t="s">
        <v>21</v>
      </c>
      <c r="B119" s="16">
        <f t="shared" ref="B119:N119" si="42">MIN(B103:B114)</f>
        <v>22.809000000000001</v>
      </c>
      <c r="C119" s="16">
        <f t="shared" si="42"/>
        <v>22.823</v>
      </c>
      <c r="D119" s="16">
        <f t="shared" si="42"/>
        <v>22.759</v>
      </c>
      <c r="E119" s="16">
        <f t="shared" si="42"/>
        <v>23.213000000000001</v>
      </c>
      <c r="F119" s="16">
        <f t="shared" si="42"/>
        <v>24.082999999999998</v>
      </c>
      <c r="G119" s="16">
        <f t="shared" si="42"/>
        <v>23.390999999999998</v>
      </c>
      <c r="H119" s="16">
        <f t="shared" si="42"/>
        <v>23.687999999999999</v>
      </c>
      <c r="I119" s="16">
        <f t="shared" si="42"/>
        <v>23.486000000000001</v>
      </c>
      <c r="J119" s="16">
        <f t="shared" si="42"/>
        <v>23.42</v>
      </c>
      <c r="K119" s="16">
        <f t="shared" si="42"/>
        <v>23.411000000000001</v>
      </c>
      <c r="L119" s="16">
        <f t="shared" si="42"/>
        <v>22.835000000000001</v>
      </c>
      <c r="M119" s="16">
        <f t="shared" si="42"/>
        <v>23.155000000000001</v>
      </c>
      <c r="N119" s="21">
        <f t="shared" si="42"/>
        <v>23.409249999999997</v>
      </c>
    </row>
    <row r="120" spans="1:15" x14ac:dyDescent="0.2">
      <c r="A120" s="9" t="s">
        <v>22</v>
      </c>
      <c r="B120" s="16">
        <f t="shared" ref="B120:N120" si="43">MAX(B103:B114)</f>
        <v>24.151</v>
      </c>
      <c r="C120" s="16">
        <f t="shared" si="43"/>
        <v>23.957999999999998</v>
      </c>
      <c r="D120" s="16">
        <f t="shared" si="43"/>
        <v>24.158000000000001</v>
      </c>
      <c r="E120" s="16">
        <f t="shared" si="43"/>
        <v>24.370999999999999</v>
      </c>
      <c r="F120" s="16">
        <f t="shared" si="43"/>
        <v>24.742000000000001</v>
      </c>
      <c r="G120" s="16">
        <f t="shared" si="43"/>
        <v>24.201000000000001</v>
      </c>
      <c r="H120" s="16">
        <f t="shared" si="43"/>
        <v>24.161999999999999</v>
      </c>
      <c r="I120" s="16">
        <f t="shared" si="43"/>
        <v>24.024999999999999</v>
      </c>
      <c r="J120" s="16">
        <f t="shared" si="43"/>
        <v>23.998000000000001</v>
      </c>
      <c r="K120" s="16">
        <f t="shared" si="43"/>
        <v>23.869</v>
      </c>
      <c r="L120" s="16">
        <f t="shared" si="43"/>
        <v>23.823</v>
      </c>
      <c r="M120" s="16">
        <f t="shared" si="43"/>
        <v>24.271000000000001</v>
      </c>
      <c r="N120" s="21">
        <f t="shared" si="43"/>
        <v>23.952416666666664</v>
      </c>
    </row>
    <row r="121" spans="1:15" x14ac:dyDescent="0.2">
      <c r="A121" s="9" t="s">
        <v>23</v>
      </c>
      <c r="B121" s="16">
        <f t="shared" ref="B121:N121" si="44">QUARTILE(B103:B114,1)</f>
        <v>22.898</v>
      </c>
      <c r="C121" s="16">
        <f t="shared" si="44"/>
        <v>22.846</v>
      </c>
      <c r="D121" s="16">
        <f t="shared" si="44"/>
        <v>22.984000000000002</v>
      </c>
      <c r="E121" s="16">
        <f t="shared" si="44"/>
        <v>23.725999999999999</v>
      </c>
      <c r="F121" s="16">
        <f t="shared" si="44"/>
        <v>24.09</v>
      </c>
      <c r="G121" s="16">
        <f t="shared" si="44"/>
        <v>23.571000000000002</v>
      </c>
      <c r="H121" s="16">
        <f t="shared" si="44"/>
        <v>23.876999999999999</v>
      </c>
      <c r="I121" s="16">
        <f t="shared" si="44"/>
        <v>23.491</v>
      </c>
      <c r="J121" s="16">
        <f t="shared" si="44"/>
        <v>23.52</v>
      </c>
      <c r="K121" s="16">
        <f t="shared" si="44"/>
        <v>23.466999999999999</v>
      </c>
      <c r="L121" s="16">
        <f t="shared" si="44"/>
        <v>23.09375</v>
      </c>
      <c r="M121" s="16">
        <f t="shared" si="44"/>
        <v>23.405999999999999</v>
      </c>
      <c r="N121" s="21">
        <f t="shared" si="44"/>
        <v>23.466750000000001</v>
      </c>
    </row>
    <row r="122" spans="1:15" x14ac:dyDescent="0.2">
      <c r="A122" s="9" t="s">
        <v>24</v>
      </c>
      <c r="B122" s="16">
        <f t="shared" ref="B122:N122" si="45">QUARTILE(B103:B114,2)</f>
        <v>23.189</v>
      </c>
      <c r="C122" s="16">
        <f t="shared" si="45"/>
        <v>23.501999999999999</v>
      </c>
      <c r="D122" s="16">
        <f t="shared" si="45"/>
        <v>23.378</v>
      </c>
      <c r="E122" s="16">
        <f t="shared" si="45"/>
        <v>23.86</v>
      </c>
      <c r="F122" s="16">
        <f t="shared" si="45"/>
        <v>24.196000000000002</v>
      </c>
      <c r="G122" s="16">
        <f t="shared" si="45"/>
        <v>23.734999999999999</v>
      </c>
      <c r="H122" s="16">
        <f t="shared" si="45"/>
        <v>23.992999999999999</v>
      </c>
      <c r="I122" s="16">
        <f t="shared" si="45"/>
        <v>23.721</v>
      </c>
      <c r="J122" s="16">
        <f t="shared" si="45"/>
        <v>23.527999999999999</v>
      </c>
      <c r="K122" s="16">
        <f t="shared" si="45"/>
        <v>23.501999999999999</v>
      </c>
      <c r="L122" s="16">
        <f t="shared" si="45"/>
        <v>23.262999999999998</v>
      </c>
      <c r="M122" s="16">
        <f t="shared" si="45"/>
        <v>23.672000000000001</v>
      </c>
      <c r="N122" s="21">
        <f t="shared" si="45"/>
        <v>23.587166666666668</v>
      </c>
    </row>
    <row r="123" spans="1:15" x14ac:dyDescent="0.2">
      <c r="A123" s="9" t="s">
        <v>25</v>
      </c>
      <c r="B123" s="16">
        <f t="shared" ref="B123:N123" si="46">QUARTILE(B103:B114,3)</f>
        <v>23.8</v>
      </c>
      <c r="C123" s="16">
        <f t="shared" si="46"/>
        <v>23.513999999999999</v>
      </c>
      <c r="D123" s="16">
        <f t="shared" si="46"/>
        <v>23.574999999999999</v>
      </c>
      <c r="E123" s="16">
        <f t="shared" si="46"/>
        <v>24.277000000000001</v>
      </c>
      <c r="F123" s="16">
        <f t="shared" si="46"/>
        <v>24.565000000000001</v>
      </c>
      <c r="G123" s="16">
        <f t="shared" si="46"/>
        <v>24.029</v>
      </c>
      <c r="H123" s="16">
        <f t="shared" si="46"/>
        <v>24.088000000000001</v>
      </c>
      <c r="I123" s="16">
        <f t="shared" si="46"/>
        <v>24.009</v>
      </c>
      <c r="J123" s="16">
        <f t="shared" si="46"/>
        <v>23.992999999999999</v>
      </c>
      <c r="K123" s="16">
        <f t="shared" si="46"/>
        <v>23.861000000000001</v>
      </c>
      <c r="L123" s="16">
        <f t="shared" si="46"/>
        <v>23.465250000000001</v>
      </c>
      <c r="M123" s="16">
        <f t="shared" si="46"/>
        <v>24.1</v>
      </c>
      <c r="N123" s="21">
        <f t="shared" si="46"/>
        <v>23.754416666666668</v>
      </c>
    </row>
    <row r="127" spans="1:15" x14ac:dyDescent="0.2">
      <c r="B127" s="16"/>
      <c r="C127" s="16"/>
      <c r="D127" s="16"/>
      <c r="E127" s="16"/>
      <c r="F127" s="16"/>
      <c r="G127" s="16"/>
      <c r="H127" s="16"/>
      <c r="I127" s="16"/>
      <c r="J127" s="16"/>
      <c r="K127" s="16"/>
      <c r="L127" s="16"/>
      <c r="M127" s="16"/>
      <c r="N127" s="1"/>
      <c r="O127" s="1"/>
    </row>
    <row r="128" spans="1:15" x14ac:dyDescent="0.2">
      <c r="N128"/>
    </row>
    <row r="129" spans="2:15" ht="15.75" x14ac:dyDescent="0.25">
      <c r="B129" s="60"/>
      <c r="C129" s="60"/>
      <c r="D129" s="60"/>
      <c r="E129" s="60"/>
      <c r="F129" s="60"/>
      <c r="G129" s="60"/>
      <c r="H129" s="60"/>
      <c r="I129" s="60"/>
      <c r="J129" s="60"/>
      <c r="K129" s="60"/>
      <c r="L129" s="60"/>
      <c r="M129" s="60"/>
      <c r="N129" s="5"/>
      <c r="O129" s="5"/>
    </row>
  </sheetData>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169"/>
  <sheetViews>
    <sheetView topLeftCell="A49" zoomScale="75" zoomScaleNormal="75" workbookViewId="0">
      <selection activeCell="R141" sqref="R141"/>
    </sheetView>
  </sheetViews>
  <sheetFormatPr defaultRowHeight="12.75" x14ac:dyDescent="0.2"/>
  <cols>
    <col min="2" max="13" width="9.140625" style="14"/>
    <col min="14" max="14" width="8.85546875" style="17"/>
  </cols>
  <sheetData>
    <row r="1" spans="1:14" ht="16.899999999999999" customHeight="1" x14ac:dyDescent="0.25">
      <c r="A1" s="12" t="s">
        <v>30</v>
      </c>
    </row>
    <row r="2" spans="1:14"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t="s">
        <v>1</v>
      </c>
    </row>
    <row r="3" spans="1:14" x14ac:dyDescent="0.2">
      <c r="A3" s="9">
        <v>2011</v>
      </c>
      <c r="B3" s="16"/>
      <c r="C3" s="16"/>
      <c r="D3" s="16">
        <v>25.14</v>
      </c>
      <c r="E3" s="16">
        <v>25.375</v>
      </c>
      <c r="F3" s="16">
        <v>25.939</v>
      </c>
      <c r="G3" s="16">
        <v>25.581</v>
      </c>
      <c r="H3" s="16">
        <v>25.337</v>
      </c>
      <c r="I3" s="16">
        <v>25.66</v>
      </c>
      <c r="J3" s="16">
        <v>25.472000000000001</v>
      </c>
      <c r="K3" s="16">
        <v>24.619</v>
      </c>
      <c r="L3" s="16">
        <v>24.706</v>
      </c>
      <c r="M3" s="16">
        <v>24.614000000000001</v>
      </c>
      <c r="N3" s="21"/>
    </row>
    <row r="4" spans="1:14" x14ac:dyDescent="0.2">
      <c r="A4" s="9">
        <v>2012</v>
      </c>
      <c r="B4" s="16">
        <v>25.077000000000002</v>
      </c>
      <c r="C4" s="16">
        <v>24.992000000000001</v>
      </c>
      <c r="D4" s="16">
        <v>25.32</v>
      </c>
      <c r="E4" s="16">
        <v>25.396999999999998</v>
      </c>
      <c r="F4" s="16">
        <v>25.51</v>
      </c>
      <c r="G4" s="16">
        <v>25.518000000000001</v>
      </c>
      <c r="H4" s="16">
        <v>25.257000000000001</v>
      </c>
      <c r="I4" s="16">
        <v>25.029</v>
      </c>
      <c r="J4" s="16">
        <v>25.187000000000001</v>
      </c>
      <c r="K4" s="16">
        <v>24.856000000000002</v>
      </c>
      <c r="L4" s="16">
        <v>24.687000000000001</v>
      </c>
      <c r="M4" s="16">
        <v>25.007000000000001</v>
      </c>
      <c r="N4" s="21">
        <f t="shared" ref="N4:N9" si="0">AVERAGE(B4:M4)</f>
        <v>25.153083333333338</v>
      </c>
    </row>
    <row r="5" spans="1:14" x14ac:dyDescent="0.2">
      <c r="A5" s="9">
        <v>2013</v>
      </c>
      <c r="B5" s="16">
        <v>25.474</v>
      </c>
      <c r="C5" s="16">
        <v>25.283000000000001</v>
      </c>
      <c r="D5" s="16">
        <v>25.619</v>
      </c>
      <c r="E5" s="16">
        <v>26.175999999999998</v>
      </c>
      <c r="F5" s="16">
        <v>25.623999999999999</v>
      </c>
      <c r="G5" s="16">
        <v>25.533999999999999</v>
      </c>
      <c r="H5" s="16">
        <v>25.428000000000001</v>
      </c>
      <c r="I5" s="16">
        <v>25.210999999999999</v>
      </c>
      <c r="J5" s="16">
        <v>25.504999999999999</v>
      </c>
      <c r="K5" s="16">
        <v>25.224</v>
      </c>
      <c r="L5" s="16">
        <v>25.327999999999999</v>
      </c>
      <c r="M5" s="16">
        <v>25.571999999999999</v>
      </c>
      <c r="N5" s="21">
        <f t="shared" si="0"/>
        <v>25.498166666666663</v>
      </c>
    </row>
    <row r="6" spans="1:14" x14ac:dyDescent="0.2">
      <c r="A6" s="9">
        <v>2014</v>
      </c>
      <c r="B6" s="16">
        <v>25.302</v>
      </c>
      <c r="C6" s="16">
        <v>25.291</v>
      </c>
      <c r="D6" s="16">
        <v>25.501000000000001</v>
      </c>
      <c r="E6" s="16">
        <v>25.963999999999999</v>
      </c>
      <c r="F6" s="16">
        <v>25.777000000000001</v>
      </c>
      <c r="G6" s="16">
        <v>25.731999999999999</v>
      </c>
      <c r="H6" s="16">
        <v>26.236000000000001</v>
      </c>
      <c r="I6" s="16">
        <v>25.359000000000002</v>
      </c>
      <c r="J6" s="16">
        <v>25.265999999999998</v>
      </c>
      <c r="K6" s="16">
        <v>25.013000000000002</v>
      </c>
      <c r="L6" s="16">
        <v>24.988</v>
      </c>
      <c r="M6" s="16">
        <v>24.928999999999998</v>
      </c>
      <c r="N6" s="21">
        <f t="shared" si="0"/>
        <v>25.446499999999997</v>
      </c>
    </row>
    <row r="7" spans="1:14" x14ac:dyDescent="0.2">
      <c r="A7" s="9">
        <v>2015</v>
      </c>
      <c r="B7" s="16">
        <v>25.454999999999998</v>
      </c>
      <c r="C7" s="16">
        <v>25.26</v>
      </c>
      <c r="D7" s="16">
        <v>25.259</v>
      </c>
      <c r="E7" s="16">
        <v>26.015000000000001</v>
      </c>
      <c r="F7" s="16">
        <v>25.841999999999999</v>
      </c>
      <c r="G7" s="16">
        <v>26.283999999999999</v>
      </c>
      <c r="H7" s="16">
        <v>25.702000000000002</v>
      </c>
      <c r="I7" s="16">
        <v>25.812000000000001</v>
      </c>
      <c r="J7" s="16">
        <v>25.9</v>
      </c>
      <c r="K7" s="16">
        <v>25.959</v>
      </c>
      <c r="L7" s="16">
        <v>25.654</v>
      </c>
      <c r="M7" s="16">
        <v>26.422000000000001</v>
      </c>
      <c r="N7" s="21">
        <f t="shared" si="0"/>
        <v>25.797000000000001</v>
      </c>
    </row>
    <row r="8" spans="1:14" x14ac:dyDescent="0.2">
      <c r="A8" s="9">
        <v>2016</v>
      </c>
      <c r="B8" s="16">
        <v>25.850999999999999</v>
      </c>
      <c r="C8" s="16">
        <v>25.725999999999999</v>
      </c>
      <c r="D8" s="16">
        <v>25.920999999999999</v>
      </c>
      <c r="E8" s="16">
        <v>26.506</v>
      </c>
      <c r="F8" s="16">
        <v>26.465</v>
      </c>
      <c r="G8" s="16">
        <v>25.969000000000001</v>
      </c>
      <c r="H8" s="16">
        <v>25.451000000000001</v>
      </c>
      <c r="I8" s="16">
        <v>25.978999999999999</v>
      </c>
      <c r="J8" s="16">
        <v>25.463000000000001</v>
      </c>
      <c r="K8" s="16">
        <v>25.141999999999999</v>
      </c>
      <c r="L8" s="16">
        <v>24.384</v>
      </c>
      <c r="M8" s="16">
        <v>25.260999999999999</v>
      </c>
      <c r="N8" s="21">
        <f t="shared" si="0"/>
        <v>25.676500000000004</v>
      </c>
    </row>
    <row r="9" spans="1:14" x14ac:dyDescent="0.2">
      <c r="A9" s="9">
        <v>2017</v>
      </c>
      <c r="B9" s="16">
        <v>25.263999999999999</v>
      </c>
      <c r="C9" s="16">
        <v>25.344000000000001</v>
      </c>
      <c r="D9" s="16">
        <v>25.533999999999999</v>
      </c>
      <c r="E9" s="16">
        <v>26.065999999999999</v>
      </c>
      <c r="F9" s="16">
        <v>24.841000000000001</v>
      </c>
      <c r="G9" s="16">
        <v>24.622</v>
      </c>
      <c r="H9" s="16">
        <v>24.373000000000001</v>
      </c>
      <c r="I9" s="16">
        <v>24.547000000000001</v>
      </c>
      <c r="J9" s="16">
        <v>25.548999999999999</v>
      </c>
      <c r="K9" s="16">
        <v>25.606999999999999</v>
      </c>
      <c r="L9" s="16">
        <v>24.600999999999999</v>
      </c>
      <c r="M9" s="16">
        <v>24.835000000000001</v>
      </c>
      <c r="N9" s="21">
        <f t="shared" si="0"/>
        <v>25.098583333333327</v>
      </c>
    </row>
    <row r="10" spans="1:14" x14ac:dyDescent="0.2">
      <c r="A10" s="9">
        <v>2018</v>
      </c>
      <c r="B10" s="16">
        <v>24.53</v>
      </c>
      <c r="C10" s="16">
        <v>25.055</v>
      </c>
      <c r="D10" s="16">
        <v>25.273</v>
      </c>
      <c r="E10" s="16">
        <v>25.652999999999999</v>
      </c>
      <c r="F10" s="16">
        <v>25.326000000000001</v>
      </c>
      <c r="G10" s="16"/>
      <c r="H10" s="16"/>
      <c r="I10" s="16"/>
      <c r="J10" s="16"/>
      <c r="K10" s="16"/>
      <c r="L10" s="16"/>
      <c r="M10" s="16"/>
      <c r="N10" s="21"/>
    </row>
    <row r="11" spans="1:14" x14ac:dyDescent="0.2">
      <c r="A11" s="9">
        <v>2019</v>
      </c>
      <c r="B11" s="16"/>
      <c r="C11" s="16">
        <v>25.238</v>
      </c>
      <c r="D11" s="16">
        <v>25.504999999999999</v>
      </c>
      <c r="E11" s="16">
        <v>26.199000000000002</v>
      </c>
      <c r="F11" s="16">
        <v>26.172999999999998</v>
      </c>
      <c r="G11" s="16">
        <v>26.178999999999998</v>
      </c>
      <c r="H11" s="16">
        <v>25.616</v>
      </c>
      <c r="I11" s="16">
        <v>25.693000000000001</v>
      </c>
      <c r="J11" s="16">
        <v>25.533999999999999</v>
      </c>
      <c r="K11" s="16">
        <v>25.169</v>
      </c>
      <c r="L11" s="16">
        <v>25.350999999999999</v>
      </c>
      <c r="M11" s="16">
        <v>25.463999999999999</v>
      </c>
      <c r="N11" s="21">
        <f t="shared" ref="N11:N15" si="1">AVERAGE(B11:M11)</f>
        <v>25.647363636363636</v>
      </c>
    </row>
    <row r="12" spans="1:14" x14ac:dyDescent="0.2">
      <c r="A12" s="9">
        <v>2020</v>
      </c>
      <c r="B12" s="16">
        <v>25.460999999999999</v>
      </c>
      <c r="C12" s="16">
        <v>25.637</v>
      </c>
      <c r="D12" s="16">
        <v>25.885999999999999</v>
      </c>
      <c r="E12" s="16">
        <v>26.233000000000001</v>
      </c>
      <c r="F12" s="16">
        <v>26.388000000000002</v>
      </c>
      <c r="G12" s="16">
        <v>25.706</v>
      </c>
      <c r="H12" s="16">
        <v>25.425999999999998</v>
      </c>
      <c r="I12" s="16">
        <v>25.451000000000001</v>
      </c>
      <c r="J12" s="16">
        <v>25.425999999999998</v>
      </c>
      <c r="K12" s="16">
        <v>25.43</v>
      </c>
      <c r="L12" s="16">
        <v>24.670999999999999</v>
      </c>
      <c r="M12" s="16">
        <v>24.992000000000001</v>
      </c>
      <c r="N12" s="21">
        <f t="shared" si="1"/>
        <v>25.558916666666661</v>
      </c>
    </row>
    <row r="13" spans="1:14" x14ac:dyDescent="0.2">
      <c r="A13" s="9">
        <v>2021</v>
      </c>
      <c r="B13" s="16">
        <v>25.231999999999999</v>
      </c>
      <c r="C13" s="16">
        <v>25.385000000000002</v>
      </c>
      <c r="D13" s="16">
        <v>25.302</v>
      </c>
      <c r="E13" s="16">
        <v>25.553000000000001</v>
      </c>
      <c r="F13" s="16">
        <v>25.576000000000001</v>
      </c>
      <c r="G13" s="16">
        <v>25.268000000000001</v>
      </c>
      <c r="H13" s="16">
        <v>25.536999999999999</v>
      </c>
      <c r="I13" s="16">
        <v>25.111000000000001</v>
      </c>
      <c r="J13" s="16">
        <v>25.238</v>
      </c>
      <c r="K13" s="16">
        <v>25.305</v>
      </c>
      <c r="L13" s="16">
        <v>24.335999999999999</v>
      </c>
      <c r="M13" s="16">
        <v>25.366</v>
      </c>
      <c r="N13" s="21">
        <f t="shared" si="1"/>
        <v>25.267416666666666</v>
      </c>
    </row>
    <row r="14" spans="1:14" x14ac:dyDescent="0.2">
      <c r="A14" s="9">
        <v>2022</v>
      </c>
      <c r="B14" s="95">
        <v>24.919</v>
      </c>
      <c r="C14" s="16">
        <v>24.99</v>
      </c>
      <c r="D14" s="16">
        <v>25.492999999999999</v>
      </c>
      <c r="E14" s="16">
        <v>25.469000000000001</v>
      </c>
      <c r="F14" s="16">
        <v>25.521000000000001</v>
      </c>
      <c r="G14" s="16">
        <v>24.864999999999998</v>
      </c>
      <c r="H14" s="16">
        <v>25.114999999999998</v>
      </c>
      <c r="I14" s="16">
        <v>25.131</v>
      </c>
      <c r="J14" s="16">
        <v>25.132000000000001</v>
      </c>
      <c r="K14" s="16">
        <v>25.016999999999999</v>
      </c>
      <c r="L14" s="16">
        <v>24.547000000000001</v>
      </c>
      <c r="M14" s="16">
        <v>25.265000000000001</v>
      </c>
      <c r="N14" s="21">
        <f t="shared" si="1"/>
        <v>25.122</v>
      </c>
    </row>
    <row r="15" spans="1:14" x14ac:dyDescent="0.2">
      <c r="A15" s="9">
        <v>2023</v>
      </c>
      <c r="B15" s="16">
        <v>25.067</v>
      </c>
      <c r="C15" s="16">
        <v>25.108000000000001</v>
      </c>
      <c r="D15" s="16">
        <v>25.331</v>
      </c>
      <c r="E15" s="16">
        <v>25.824000000000002</v>
      </c>
      <c r="F15" s="16">
        <v>26.542000000000002</v>
      </c>
      <c r="G15" s="16">
        <v>26.097999999999999</v>
      </c>
      <c r="H15" s="16">
        <v>25.934000000000001</v>
      </c>
      <c r="I15" s="16">
        <v>26.123000000000001</v>
      </c>
      <c r="J15" s="16">
        <v>26.113</v>
      </c>
      <c r="K15" s="16">
        <v>25.858000000000001</v>
      </c>
      <c r="L15" s="16">
        <v>25.606000000000002</v>
      </c>
      <c r="M15" s="16">
        <v>26.431000000000001</v>
      </c>
      <c r="N15" s="21">
        <f t="shared" si="1"/>
        <v>25.836249999999996</v>
      </c>
    </row>
    <row r="16" spans="1:14" ht="15" x14ac:dyDescent="0.25">
      <c r="A16" s="9">
        <v>2024</v>
      </c>
      <c r="B16" s="16">
        <v>26.324999999999999</v>
      </c>
      <c r="C16" s="16">
        <v>25.751000000000001</v>
      </c>
      <c r="D16" s="16">
        <v>26.42</v>
      </c>
      <c r="E16" s="16">
        <v>26.542999999999999</v>
      </c>
      <c r="F16" s="16">
        <v>26.459</v>
      </c>
      <c r="G16" s="16">
        <v>25.757000000000001</v>
      </c>
      <c r="H16" s="16">
        <v>25.928000000000001</v>
      </c>
      <c r="I16" s="16">
        <v>25.661999999999999</v>
      </c>
      <c r="J16" s="16">
        <v>25.643000000000001</v>
      </c>
      <c r="K16" s="16">
        <v>25.303999999999998</v>
      </c>
      <c r="L16" s="16"/>
      <c r="M16" s="16"/>
      <c r="N16" s="18"/>
    </row>
    <row r="17" spans="1:14" ht="15" x14ac:dyDescent="0.25">
      <c r="A17" s="9">
        <v>2025</v>
      </c>
      <c r="B17" s="16"/>
      <c r="C17" s="16"/>
      <c r="D17" s="16"/>
      <c r="E17" s="16"/>
      <c r="F17" s="16"/>
      <c r="G17" s="16"/>
      <c r="H17" s="16"/>
      <c r="I17" s="16"/>
      <c r="J17" s="16"/>
      <c r="K17" s="16"/>
      <c r="L17" s="16"/>
      <c r="M17" s="16"/>
      <c r="N17" s="18"/>
    </row>
    <row r="18" spans="1:14" ht="15" x14ac:dyDescent="0.25">
      <c r="A18" s="9">
        <v>2026</v>
      </c>
      <c r="B18" s="16"/>
      <c r="C18" s="16"/>
      <c r="D18" s="16"/>
      <c r="E18" s="16"/>
      <c r="F18" s="16"/>
      <c r="G18" s="16"/>
      <c r="H18" s="16"/>
      <c r="I18" s="16"/>
      <c r="J18" s="16"/>
      <c r="K18" s="16"/>
      <c r="L18" s="16"/>
      <c r="M18" s="16"/>
      <c r="N18" s="18"/>
    </row>
    <row r="19" spans="1:14" ht="15" x14ac:dyDescent="0.25">
      <c r="A19" s="9">
        <v>2027</v>
      </c>
      <c r="B19" s="16"/>
      <c r="C19" s="16"/>
      <c r="D19" s="16"/>
      <c r="E19" s="16"/>
      <c r="F19" s="16"/>
      <c r="G19" s="16"/>
      <c r="H19" s="16"/>
      <c r="I19" s="16"/>
      <c r="J19" s="16"/>
      <c r="K19" s="16"/>
      <c r="L19" s="16"/>
      <c r="M19" s="16"/>
      <c r="N19" s="18"/>
    </row>
    <row r="20" spans="1:14" ht="15" x14ac:dyDescent="0.25">
      <c r="A20" s="9">
        <v>2028</v>
      </c>
      <c r="B20" s="16"/>
      <c r="C20" s="16"/>
      <c r="D20" s="16"/>
      <c r="E20" s="16"/>
      <c r="F20" s="16"/>
      <c r="G20" s="16"/>
      <c r="H20" s="16"/>
      <c r="I20" s="16"/>
      <c r="J20" s="16"/>
      <c r="K20" s="16"/>
      <c r="L20" s="16"/>
      <c r="M20" s="16"/>
      <c r="N20" s="18"/>
    </row>
    <row r="21" spans="1:14" ht="15" x14ac:dyDescent="0.25">
      <c r="A21" s="9">
        <v>2029</v>
      </c>
      <c r="B21" s="16"/>
      <c r="C21" s="16"/>
      <c r="D21" s="16"/>
      <c r="E21" s="16"/>
      <c r="F21" s="16"/>
      <c r="G21" s="16"/>
      <c r="H21" s="16"/>
      <c r="I21" s="16"/>
      <c r="J21" s="16"/>
      <c r="K21" s="16"/>
      <c r="L21" s="16"/>
      <c r="M21" s="16"/>
      <c r="N21" s="18"/>
    </row>
    <row r="22" spans="1:14" x14ac:dyDescent="0.2">
      <c r="A22" s="9"/>
      <c r="B22" s="16"/>
      <c r="C22" s="16"/>
      <c r="D22" s="16"/>
      <c r="E22" s="16"/>
      <c r="F22" s="16"/>
      <c r="G22" s="16"/>
      <c r="H22" s="16"/>
      <c r="I22" s="16"/>
      <c r="J22" s="16"/>
      <c r="K22" s="16"/>
      <c r="L22" s="16"/>
      <c r="M22" s="16"/>
      <c r="N22" s="21"/>
    </row>
    <row r="23" spans="1:14" ht="15" x14ac:dyDescent="0.25">
      <c r="A23" s="7"/>
      <c r="N23" s="21"/>
    </row>
    <row r="24" spans="1:14" x14ac:dyDescent="0.2">
      <c r="A24" s="9" t="s">
        <v>18</v>
      </c>
      <c r="B24" s="16">
        <f t="shared" ref="B24:N24" si="2">AVERAGE(B3:B22)</f>
        <v>25.329750000000001</v>
      </c>
      <c r="C24" s="16">
        <f t="shared" si="2"/>
        <v>25.312307692307691</v>
      </c>
      <c r="D24" s="16">
        <f t="shared" si="2"/>
        <v>25.536000000000001</v>
      </c>
      <c r="E24" s="16">
        <f t="shared" si="2"/>
        <v>25.926642857142859</v>
      </c>
      <c r="F24" s="16">
        <f t="shared" si="2"/>
        <v>25.855928571428571</v>
      </c>
      <c r="G24" s="16">
        <f t="shared" si="2"/>
        <v>25.624076923076927</v>
      </c>
      <c r="H24" s="16">
        <f t="shared" si="2"/>
        <v>25.487692307692306</v>
      </c>
      <c r="I24" s="16">
        <f t="shared" si="2"/>
        <v>25.443692307692306</v>
      </c>
      <c r="J24" s="16">
        <f t="shared" si="2"/>
        <v>25.49446153846154</v>
      </c>
      <c r="K24" s="16">
        <f t="shared" si="2"/>
        <v>25.269461538461542</v>
      </c>
      <c r="L24" s="16">
        <f t="shared" si="2"/>
        <v>24.904916666666669</v>
      </c>
      <c r="M24" s="16">
        <f t="shared" si="2"/>
        <v>25.346499999999995</v>
      </c>
      <c r="N24" s="20">
        <f t="shared" si="2"/>
        <v>25.463798209366391</v>
      </c>
    </row>
    <row r="25" spans="1:14" x14ac:dyDescent="0.2">
      <c r="A25" s="9" t="s">
        <v>19</v>
      </c>
      <c r="B25" s="16">
        <f t="shared" ref="B25:N25" si="3">STDEV(B3:B22)</f>
        <v>0.45445574341983197</v>
      </c>
      <c r="C25" s="16">
        <f t="shared" si="3"/>
        <v>0.25808667297873183</v>
      </c>
      <c r="D25" s="16">
        <f t="shared" si="3"/>
        <v>0.34072998558524781</v>
      </c>
      <c r="E25" s="16">
        <f t="shared" si="3"/>
        <v>0.39161197576228374</v>
      </c>
      <c r="F25" s="16">
        <f t="shared" si="3"/>
        <v>0.50208909173965921</v>
      </c>
      <c r="G25" s="16">
        <f t="shared" si="3"/>
        <v>0.48746016273784892</v>
      </c>
      <c r="H25" s="16">
        <f t="shared" si="3"/>
        <v>0.45496600323822456</v>
      </c>
      <c r="I25" s="16">
        <f t="shared" si="3"/>
        <v>0.43647496770822664</v>
      </c>
      <c r="J25" s="16">
        <f t="shared" si="3"/>
        <v>0.27746219423692492</v>
      </c>
      <c r="K25" s="16">
        <f t="shared" si="3"/>
        <v>0.37814979734328702</v>
      </c>
      <c r="L25" s="16">
        <f t="shared" si="3"/>
        <v>0.46659296225322838</v>
      </c>
      <c r="M25" s="16">
        <f t="shared" si="3"/>
        <v>0.57408068802533019</v>
      </c>
      <c r="N25" s="21">
        <f t="shared" si="3"/>
        <v>0.26917046518553883</v>
      </c>
    </row>
    <row r="26" spans="1:14" x14ac:dyDescent="0.2">
      <c r="A26" s="9" t="s">
        <v>20</v>
      </c>
      <c r="B26" s="16">
        <f>B25/B24*100</f>
        <v>1.7941580292732142</v>
      </c>
      <c r="C26" s="16">
        <f t="shared" ref="C26:N26" si="4">C25/C24*100</f>
        <v>1.0196094173474486</v>
      </c>
      <c r="D26" s="16">
        <f t="shared" si="4"/>
        <v>1.3343122869096482</v>
      </c>
      <c r="E26" s="16">
        <f t="shared" si="4"/>
        <v>1.510461566196927</v>
      </c>
      <c r="F26" s="16">
        <f t="shared" si="4"/>
        <v>1.9418722106715591</v>
      </c>
      <c r="G26" s="16">
        <f t="shared" si="4"/>
        <v>1.9023520894087094</v>
      </c>
      <c r="H26" s="16">
        <f t="shared" si="4"/>
        <v>1.7850419635712318</v>
      </c>
      <c r="I26" s="16">
        <f t="shared" si="4"/>
        <v>1.7154545119863307</v>
      </c>
      <c r="J26" s="16">
        <f t="shared" si="4"/>
        <v>1.0883234141593419</v>
      </c>
      <c r="K26" s="16">
        <f t="shared" si="4"/>
        <v>1.4964695498862204</v>
      </c>
      <c r="L26" s="16">
        <f t="shared" si="4"/>
        <v>1.8734973840636355</v>
      </c>
      <c r="M26" s="16">
        <f t="shared" si="4"/>
        <v>2.2649308110600295</v>
      </c>
      <c r="N26" s="21">
        <f t="shared" si="4"/>
        <v>1.0570711524352616</v>
      </c>
    </row>
    <row r="27" spans="1:14" x14ac:dyDescent="0.2">
      <c r="A27" s="9" t="s">
        <v>21</v>
      </c>
      <c r="B27" s="16">
        <f t="shared" ref="B27:N27" si="5">MIN(B3:B22)</f>
        <v>24.53</v>
      </c>
      <c r="C27" s="16">
        <f t="shared" si="5"/>
        <v>24.99</v>
      </c>
      <c r="D27" s="16">
        <f t="shared" si="5"/>
        <v>25.14</v>
      </c>
      <c r="E27" s="16">
        <f t="shared" si="5"/>
        <v>25.375</v>
      </c>
      <c r="F27" s="16">
        <f t="shared" si="5"/>
        <v>24.841000000000001</v>
      </c>
      <c r="G27" s="16">
        <f t="shared" si="5"/>
        <v>24.622</v>
      </c>
      <c r="H27" s="16">
        <f t="shared" si="5"/>
        <v>24.373000000000001</v>
      </c>
      <c r="I27" s="16">
        <f t="shared" si="5"/>
        <v>24.547000000000001</v>
      </c>
      <c r="J27" s="16">
        <f t="shared" si="5"/>
        <v>25.132000000000001</v>
      </c>
      <c r="K27" s="16">
        <f t="shared" si="5"/>
        <v>24.619</v>
      </c>
      <c r="L27" s="16">
        <f t="shared" si="5"/>
        <v>24.335999999999999</v>
      </c>
      <c r="M27" s="16">
        <f t="shared" si="5"/>
        <v>24.614000000000001</v>
      </c>
      <c r="N27" s="21">
        <f t="shared" si="5"/>
        <v>25.098583333333327</v>
      </c>
    </row>
    <row r="28" spans="1:14" x14ac:dyDescent="0.2">
      <c r="A28" s="9" t="s">
        <v>22</v>
      </c>
      <c r="B28" s="16">
        <f t="shared" ref="B28:N28" si="6">MAX(B3:B22)</f>
        <v>26.324999999999999</v>
      </c>
      <c r="C28" s="16">
        <f t="shared" si="6"/>
        <v>25.751000000000001</v>
      </c>
      <c r="D28" s="16">
        <f t="shared" si="6"/>
        <v>26.42</v>
      </c>
      <c r="E28" s="16">
        <f t="shared" si="6"/>
        <v>26.542999999999999</v>
      </c>
      <c r="F28" s="16">
        <f t="shared" si="6"/>
        <v>26.542000000000002</v>
      </c>
      <c r="G28" s="16">
        <f t="shared" si="6"/>
        <v>26.283999999999999</v>
      </c>
      <c r="H28" s="16">
        <f t="shared" si="6"/>
        <v>26.236000000000001</v>
      </c>
      <c r="I28" s="16">
        <f t="shared" si="6"/>
        <v>26.123000000000001</v>
      </c>
      <c r="J28" s="16">
        <f t="shared" si="6"/>
        <v>26.113</v>
      </c>
      <c r="K28" s="16">
        <f t="shared" si="6"/>
        <v>25.959</v>
      </c>
      <c r="L28" s="16">
        <f t="shared" si="6"/>
        <v>25.654</v>
      </c>
      <c r="M28" s="16">
        <f t="shared" si="6"/>
        <v>26.431000000000001</v>
      </c>
      <c r="N28" s="21">
        <f t="shared" si="6"/>
        <v>25.836249999999996</v>
      </c>
    </row>
    <row r="29" spans="1:14" x14ac:dyDescent="0.2">
      <c r="A29" s="9" t="s">
        <v>23</v>
      </c>
      <c r="B29" s="16">
        <f t="shared" ref="B29:N29" si="7">QUARTILE(B3:B22,1)</f>
        <v>25.0745</v>
      </c>
      <c r="C29" s="16">
        <f t="shared" si="7"/>
        <v>25.108000000000001</v>
      </c>
      <c r="D29" s="16">
        <f t="shared" si="7"/>
        <v>25.3065</v>
      </c>
      <c r="E29" s="16">
        <f t="shared" si="7"/>
        <v>25.577999999999999</v>
      </c>
      <c r="F29" s="16">
        <f t="shared" si="7"/>
        <v>25.534750000000003</v>
      </c>
      <c r="G29" s="16">
        <f t="shared" si="7"/>
        <v>25.518000000000001</v>
      </c>
      <c r="H29" s="16">
        <f t="shared" si="7"/>
        <v>25.337</v>
      </c>
      <c r="I29" s="16">
        <f t="shared" si="7"/>
        <v>25.131</v>
      </c>
      <c r="J29" s="16">
        <f t="shared" si="7"/>
        <v>25.265999999999998</v>
      </c>
      <c r="K29" s="16">
        <f t="shared" si="7"/>
        <v>25.016999999999999</v>
      </c>
      <c r="L29" s="16">
        <f t="shared" si="7"/>
        <v>24.587499999999999</v>
      </c>
      <c r="M29" s="16">
        <f t="shared" si="7"/>
        <v>24.97625</v>
      </c>
      <c r="N29" s="21">
        <f t="shared" si="7"/>
        <v>25.210250000000002</v>
      </c>
    </row>
    <row r="30" spans="1:14" x14ac:dyDescent="0.2">
      <c r="A30" s="9" t="s">
        <v>24</v>
      </c>
      <c r="B30" s="16">
        <f t="shared" ref="B30:N30" si="8">QUARTILE(B3:B22,2)</f>
        <v>25.283000000000001</v>
      </c>
      <c r="C30" s="16">
        <f t="shared" si="8"/>
        <v>25.283000000000001</v>
      </c>
      <c r="D30" s="16">
        <f t="shared" si="8"/>
        <v>25.497</v>
      </c>
      <c r="E30" s="16">
        <f t="shared" si="8"/>
        <v>25.9895</v>
      </c>
      <c r="F30" s="16">
        <f t="shared" si="8"/>
        <v>25.8095</v>
      </c>
      <c r="G30" s="16">
        <f t="shared" si="8"/>
        <v>25.706</v>
      </c>
      <c r="H30" s="16">
        <f t="shared" si="8"/>
        <v>25.451000000000001</v>
      </c>
      <c r="I30" s="16">
        <f t="shared" si="8"/>
        <v>25.451000000000001</v>
      </c>
      <c r="J30" s="16">
        <f t="shared" si="8"/>
        <v>25.472000000000001</v>
      </c>
      <c r="K30" s="16">
        <f t="shared" si="8"/>
        <v>25.224</v>
      </c>
      <c r="L30" s="16">
        <f t="shared" si="8"/>
        <v>24.6965</v>
      </c>
      <c r="M30" s="16">
        <f t="shared" si="8"/>
        <v>25.262999999999998</v>
      </c>
      <c r="N30" s="21">
        <f t="shared" si="8"/>
        <v>25.498166666666663</v>
      </c>
    </row>
    <row r="31" spans="1:14" x14ac:dyDescent="0.2">
      <c r="A31" s="9" t="s">
        <v>25</v>
      </c>
      <c r="B31" s="16">
        <f t="shared" ref="B31:N31" si="9">QUARTILE(B3:B22,3)</f>
        <v>25.46425</v>
      </c>
      <c r="C31" s="16">
        <f t="shared" si="9"/>
        <v>25.385000000000002</v>
      </c>
      <c r="D31" s="16">
        <f t="shared" si="9"/>
        <v>25.597749999999998</v>
      </c>
      <c r="E31" s="16">
        <f t="shared" si="9"/>
        <v>26.193249999999999</v>
      </c>
      <c r="F31" s="16">
        <f t="shared" si="9"/>
        <v>26.334250000000001</v>
      </c>
      <c r="G31" s="16">
        <f t="shared" si="9"/>
        <v>25.969000000000001</v>
      </c>
      <c r="H31" s="16">
        <f t="shared" si="9"/>
        <v>25.702000000000002</v>
      </c>
      <c r="I31" s="16">
        <f t="shared" si="9"/>
        <v>25.693000000000001</v>
      </c>
      <c r="J31" s="16">
        <f t="shared" si="9"/>
        <v>25.548999999999999</v>
      </c>
      <c r="K31" s="16">
        <f t="shared" si="9"/>
        <v>25.43</v>
      </c>
      <c r="L31" s="16">
        <f t="shared" si="9"/>
        <v>25.333749999999998</v>
      </c>
      <c r="M31" s="16">
        <f t="shared" si="9"/>
        <v>25.491</v>
      </c>
      <c r="N31" s="21">
        <f t="shared" si="9"/>
        <v>25.66193181818182</v>
      </c>
    </row>
    <row r="34" spans="1:39" ht="15.75" x14ac:dyDescent="0.25">
      <c r="A34" s="12" t="s">
        <v>31</v>
      </c>
    </row>
    <row r="35" spans="1:39" ht="15.75" x14ac:dyDescent="0.25">
      <c r="A35" s="4" t="s">
        <v>15</v>
      </c>
      <c r="B35" s="60" t="s">
        <v>2</v>
      </c>
      <c r="C35" s="60" t="s">
        <v>3</v>
      </c>
      <c r="D35" s="60" t="s">
        <v>4</v>
      </c>
      <c r="E35" s="60" t="s">
        <v>5</v>
      </c>
      <c r="F35" s="60" t="s">
        <v>6</v>
      </c>
      <c r="G35" s="60" t="s">
        <v>16</v>
      </c>
      <c r="H35" s="60" t="s">
        <v>17</v>
      </c>
      <c r="I35" s="60" t="s">
        <v>7</v>
      </c>
      <c r="J35" s="60" t="s">
        <v>8</v>
      </c>
      <c r="K35" s="60" t="s">
        <v>9</v>
      </c>
      <c r="L35" s="60" t="s">
        <v>10</v>
      </c>
      <c r="M35" s="60" t="s">
        <v>11</v>
      </c>
      <c r="N35" s="6" t="s">
        <v>1</v>
      </c>
      <c r="O35" s="6" t="s">
        <v>76</v>
      </c>
    </row>
    <row r="36" spans="1:39" x14ac:dyDescent="0.2">
      <c r="A36" s="9">
        <v>2011</v>
      </c>
      <c r="D36" s="16">
        <v>28.64</v>
      </c>
      <c r="E36" s="16">
        <v>29.22</v>
      </c>
      <c r="F36" s="16">
        <v>30.69</v>
      </c>
      <c r="G36" s="16">
        <v>31.31</v>
      </c>
      <c r="H36" s="16">
        <v>30.49</v>
      </c>
      <c r="I36" s="16">
        <v>30.16</v>
      </c>
      <c r="J36" s="16">
        <v>30.41</v>
      </c>
      <c r="K36" s="16">
        <v>29.69</v>
      </c>
      <c r="L36" s="16">
        <v>29.18</v>
      </c>
      <c r="M36" s="16">
        <v>28.8</v>
      </c>
      <c r="N36" s="21"/>
      <c r="O36" s="21">
        <f t="shared" ref="O36:O42" si="10">MAX(B36:M36)</f>
        <v>31.31</v>
      </c>
    </row>
    <row r="37" spans="1:39" x14ac:dyDescent="0.2">
      <c r="A37" s="9">
        <v>2012</v>
      </c>
      <c r="B37" s="16">
        <v>28.55</v>
      </c>
      <c r="C37" s="16">
        <v>27.74</v>
      </c>
      <c r="D37" s="16">
        <v>29.13</v>
      </c>
      <c r="E37" s="16">
        <v>30.08</v>
      </c>
      <c r="F37" s="16">
        <v>30.3</v>
      </c>
      <c r="G37" s="16">
        <v>30.89</v>
      </c>
      <c r="H37" s="16">
        <v>29.15</v>
      </c>
      <c r="I37" s="16">
        <v>29.75</v>
      </c>
      <c r="J37" s="16">
        <v>29.15</v>
      </c>
      <c r="K37" s="16">
        <v>29.19</v>
      </c>
      <c r="L37" s="16">
        <v>28.4</v>
      </c>
      <c r="M37" s="16">
        <v>28.34</v>
      </c>
      <c r="N37" s="21">
        <f t="shared" ref="N37:N42" si="11">AVERAGE(B37:M37)</f>
        <v>29.222499999999997</v>
      </c>
      <c r="O37" s="21">
        <f t="shared" si="10"/>
        <v>30.89</v>
      </c>
      <c r="AB37" s="16"/>
      <c r="AC37" s="16"/>
      <c r="AD37" s="16"/>
      <c r="AE37" s="16"/>
      <c r="AF37" s="16"/>
      <c r="AG37" s="16"/>
      <c r="AH37" s="16"/>
      <c r="AI37" s="16"/>
      <c r="AJ37" s="16"/>
      <c r="AK37" s="16"/>
      <c r="AL37" s="16"/>
      <c r="AM37" s="16"/>
    </row>
    <row r="38" spans="1:39" x14ac:dyDescent="0.2">
      <c r="A38" s="9">
        <v>2013</v>
      </c>
      <c r="B38" s="16">
        <v>28.27</v>
      </c>
      <c r="C38" s="16">
        <v>28.56</v>
      </c>
      <c r="D38" s="16">
        <v>29.35</v>
      </c>
      <c r="E38" s="16">
        <v>29.83</v>
      </c>
      <c r="F38" s="16">
        <v>30.82</v>
      </c>
      <c r="G38" s="16">
        <v>30.88</v>
      </c>
      <c r="H38" s="16">
        <v>30.18</v>
      </c>
      <c r="I38" s="16">
        <v>30.08</v>
      </c>
      <c r="J38" s="16">
        <v>29.98</v>
      </c>
      <c r="K38" s="16">
        <v>29.51</v>
      </c>
      <c r="L38" s="16">
        <v>29.39</v>
      </c>
      <c r="M38" s="16">
        <v>29.51</v>
      </c>
      <c r="N38" s="21">
        <f t="shared" si="11"/>
        <v>29.696666666666669</v>
      </c>
      <c r="O38" s="21">
        <f t="shared" si="10"/>
        <v>30.88</v>
      </c>
      <c r="AB38" s="16"/>
      <c r="AC38" s="16"/>
      <c r="AD38" s="16"/>
      <c r="AE38" s="16"/>
      <c r="AF38" s="16"/>
      <c r="AG38" s="16"/>
      <c r="AH38" s="16"/>
      <c r="AI38" s="16"/>
      <c r="AJ38" s="16"/>
      <c r="AK38" s="16"/>
      <c r="AL38" s="16"/>
      <c r="AM38" s="16"/>
    </row>
    <row r="39" spans="1:39" x14ac:dyDescent="0.2">
      <c r="A39" s="9">
        <v>2014</v>
      </c>
      <c r="B39" s="16">
        <v>28.75</v>
      </c>
      <c r="C39" s="16">
        <v>28.98</v>
      </c>
      <c r="D39" s="16">
        <v>29.93</v>
      </c>
      <c r="E39" s="16">
        <v>30.9</v>
      </c>
      <c r="F39" s="16">
        <v>30.22</v>
      </c>
      <c r="G39" s="16">
        <v>30.26</v>
      </c>
      <c r="H39" s="16">
        <v>30.25</v>
      </c>
      <c r="I39" s="16">
        <v>30.31</v>
      </c>
      <c r="J39" s="16">
        <v>30.1</v>
      </c>
      <c r="K39" s="16">
        <v>30.96</v>
      </c>
      <c r="L39" s="16">
        <v>30.49</v>
      </c>
      <c r="M39" s="16">
        <v>29.25</v>
      </c>
      <c r="N39" s="21">
        <f t="shared" si="11"/>
        <v>30.033333333333331</v>
      </c>
      <c r="O39" s="21">
        <f t="shared" si="10"/>
        <v>30.96</v>
      </c>
      <c r="AB39" s="16"/>
      <c r="AC39" s="16"/>
      <c r="AD39" s="16"/>
      <c r="AE39" s="16"/>
      <c r="AF39" s="16"/>
      <c r="AG39" s="16"/>
      <c r="AH39" s="16"/>
      <c r="AI39" s="16"/>
      <c r="AJ39" s="16"/>
      <c r="AK39" s="16"/>
      <c r="AL39" s="16"/>
      <c r="AM39" s="16"/>
    </row>
    <row r="40" spans="1:39" x14ac:dyDescent="0.2">
      <c r="A40" s="9">
        <v>2015</v>
      </c>
      <c r="B40" s="16">
        <v>29.06</v>
      </c>
      <c r="C40" s="16">
        <v>28.69</v>
      </c>
      <c r="D40" s="16">
        <v>28.85</v>
      </c>
      <c r="E40" s="16">
        <v>30.02</v>
      </c>
      <c r="F40" s="16">
        <v>29.91</v>
      </c>
      <c r="G40" s="16">
        <v>31.24</v>
      </c>
      <c r="H40" s="16">
        <v>29.51</v>
      </c>
      <c r="I40" s="16">
        <v>29.71</v>
      </c>
      <c r="J40" s="16">
        <v>30.45</v>
      </c>
      <c r="K40" s="16">
        <v>30.92</v>
      </c>
      <c r="L40" s="16">
        <v>30.66</v>
      </c>
      <c r="M40" s="16">
        <v>29.83</v>
      </c>
      <c r="N40" s="21">
        <f t="shared" si="11"/>
        <v>29.904166666666669</v>
      </c>
      <c r="O40" s="21">
        <f t="shared" si="10"/>
        <v>31.24</v>
      </c>
      <c r="AB40" s="16"/>
      <c r="AC40" s="16"/>
      <c r="AD40" s="16"/>
      <c r="AE40" s="16"/>
      <c r="AF40" s="16"/>
      <c r="AG40" s="16"/>
      <c r="AH40" s="16"/>
      <c r="AI40" s="16"/>
      <c r="AJ40" s="16"/>
      <c r="AK40" s="16"/>
      <c r="AL40" s="16"/>
      <c r="AM40" s="16"/>
    </row>
    <row r="41" spans="1:39" x14ac:dyDescent="0.2">
      <c r="A41" s="9">
        <v>2016</v>
      </c>
      <c r="B41" s="16">
        <v>29.17</v>
      </c>
      <c r="C41" s="16">
        <v>29.15</v>
      </c>
      <c r="D41" s="16">
        <v>30.16</v>
      </c>
      <c r="E41" s="16">
        <v>31.13</v>
      </c>
      <c r="F41" s="16">
        <v>33.33</v>
      </c>
      <c r="G41" s="16">
        <v>32.56</v>
      </c>
      <c r="H41" s="16">
        <v>29.82</v>
      </c>
      <c r="I41" s="16">
        <v>30.67</v>
      </c>
      <c r="J41" s="16">
        <v>30.61</v>
      </c>
      <c r="K41" s="16">
        <v>31.11</v>
      </c>
      <c r="L41" s="16">
        <v>29.1</v>
      </c>
      <c r="M41" s="16">
        <v>30.17</v>
      </c>
      <c r="N41" s="21">
        <f t="shared" si="11"/>
        <v>30.581666666666674</v>
      </c>
      <c r="O41" s="21">
        <f t="shared" si="10"/>
        <v>33.33</v>
      </c>
      <c r="AB41" s="16"/>
      <c r="AC41" s="16"/>
      <c r="AD41" s="16"/>
      <c r="AE41" s="16"/>
      <c r="AF41" s="16"/>
      <c r="AG41" s="16"/>
      <c r="AH41" s="16"/>
      <c r="AI41" s="16"/>
      <c r="AJ41" s="16"/>
      <c r="AK41" s="16"/>
      <c r="AL41" s="16"/>
      <c r="AM41" s="16"/>
    </row>
    <row r="42" spans="1:39" x14ac:dyDescent="0.2">
      <c r="A42" s="9">
        <v>2017</v>
      </c>
      <c r="B42" s="16">
        <v>29.83</v>
      </c>
      <c r="C42" s="16">
        <v>29.69</v>
      </c>
      <c r="D42" s="16">
        <v>29.73</v>
      </c>
      <c r="E42" s="16">
        <v>32.01</v>
      </c>
      <c r="F42" s="16">
        <v>31.03</v>
      </c>
      <c r="G42" s="16">
        <v>30.08</v>
      </c>
      <c r="H42" s="16">
        <v>29.88</v>
      </c>
      <c r="I42" s="16">
        <v>30.17</v>
      </c>
      <c r="J42" s="16">
        <v>30.59</v>
      </c>
      <c r="K42" s="16">
        <v>30.45</v>
      </c>
      <c r="L42" s="16">
        <v>30.12</v>
      </c>
      <c r="M42" s="16">
        <v>30.28</v>
      </c>
      <c r="N42" s="21">
        <f t="shared" si="11"/>
        <v>30.321666666666669</v>
      </c>
      <c r="O42" s="21">
        <f t="shared" si="10"/>
        <v>32.01</v>
      </c>
      <c r="AB42" s="16"/>
      <c r="AC42" s="16"/>
      <c r="AD42" s="16"/>
      <c r="AE42" s="16"/>
      <c r="AF42" s="16"/>
      <c r="AG42" s="16"/>
      <c r="AH42" s="16"/>
      <c r="AI42" s="16"/>
      <c r="AJ42" s="16"/>
      <c r="AK42" s="16"/>
      <c r="AL42" s="16"/>
      <c r="AM42" s="16"/>
    </row>
    <row r="43" spans="1:39" x14ac:dyDescent="0.2">
      <c r="A43" s="9">
        <v>2018</v>
      </c>
      <c r="B43" s="16"/>
      <c r="E43" s="16"/>
      <c r="F43" s="16"/>
      <c r="G43" s="16"/>
      <c r="H43" s="16"/>
      <c r="I43" s="16"/>
      <c r="J43" s="16"/>
      <c r="K43" s="16"/>
      <c r="L43" s="16"/>
      <c r="M43" s="16"/>
      <c r="N43" s="21"/>
      <c r="O43" s="21"/>
      <c r="AB43" s="16"/>
      <c r="AC43" s="16"/>
      <c r="AD43" s="16"/>
      <c r="AE43" s="16"/>
      <c r="AF43" s="16"/>
      <c r="AG43" s="16"/>
      <c r="AH43" s="16"/>
      <c r="AI43" s="16"/>
      <c r="AJ43" s="16"/>
      <c r="AK43" s="16"/>
      <c r="AL43" s="16"/>
      <c r="AM43" s="16"/>
    </row>
    <row r="44" spans="1:39" x14ac:dyDescent="0.2">
      <c r="A44" s="9">
        <v>2019</v>
      </c>
      <c r="B44" s="16"/>
      <c r="C44" s="16">
        <v>29.73</v>
      </c>
      <c r="D44" s="16">
        <v>30.88</v>
      </c>
      <c r="E44" s="16">
        <v>30.88</v>
      </c>
      <c r="F44" s="16">
        <v>30.95</v>
      </c>
      <c r="G44" s="16">
        <v>30.75</v>
      </c>
      <c r="H44" s="16">
        <v>30.08</v>
      </c>
      <c r="I44" s="16">
        <v>30.49</v>
      </c>
      <c r="J44" s="16">
        <v>30.43</v>
      </c>
      <c r="K44" s="16">
        <v>29.96</v>
      </c>
      <c r="L44" s="16">
        <v>30.98</v>
      </c>
      <c r="M44" s="16">
        <v>29.83</v>
      </c>
      <c r="N44" s="21">
        <f t="shared" ref="N44:N45" si="12">AVERAGE(B44:M44)</f>
        <v>30.450909090909089</v>
      </c>
      <c r="O44" s="21">
        <f>MAX(B44:M44)</f>
        <v>30.98</v>
      </c>
      <c r="AB44" s="16"/>
      <c r="AC44" s="16"/>
      <c r="AD44" s="16"/>
      <c r="AE44" s="16"/>
      <c r="AF44" s="16"/>
      <c r="AG44" s="16"/>
      <c r="AH44" s="16"/>
      <c r="AI44" s="16"/>
      <c r="AJ44" s="16"/>
      <c r="AK44" s="16"/>
      <c r="AL44" s="16"/>
      <c r="AM44" s="16"/>
    </row>
    <row r="45" spans="1:39" x14ac:dyDescent="0.2">
      <c r="A45" s="9">
        <v>2020</v>
      </c>
      <c r="B45" s="16">
        <v>29.49</v>
      </c>
      <c r="C45" s="16">
        <v>29.22</v>
      </c>
      <c r="D45" s="16">
        <v>29.93</v>
      </c>
      <c r="E45" s="16">
        <v>30.31</v>
      </c>
      <c r="F45" s="16">
        <v>31.11</v>
      </c>
      <c r="G45" s="16">
        <v>31.19</v>
      </c>
      <c r="H45" s="16">
        <v>29.91</v>
      </c>
      <c r="I45" s="16">
        <v>30.18</v>
      </c>
      <c r="J45" s="16">
        <v>30.93</v>
      </c>
      <c r="K45" s="16">
        <v>30.52</v>
      </c>
      <c r="L45" s="16">
        <v>30.11</v>
      </c>
      <c r="M45" s="16">
        <v>29.68</v>
      </c>
      <c r="N45" s="21">
        <f t="shared" si="12"/>
        <v>30.215</v>
      </c>
      <c r="O45" s="21">
        <f>MAX(B45:M45)</f>
        <v>31.19</v>
      </c>
      <c r="AB45" s="16"/>
      <c r="AC45" s="16"/>
      <c r="AD45" s="16"/>
      <c r="AE45" s="16"/>
      <c r="AF45" s="16"/>
      <c r="AG45" s="16"/>
      <c r="AH45" s="16"/>
      <c r="AI45" s="16"/>
      <c r="AJ45" s="16"/>
      <c r="AK45" s="16"/>
      <c r="AL45" s="16"/>
      <c r="AM45" s="16"/>
    </row>
    <row r="46" spans="1:39" x14ac:dyDescent="0.2">
      <c r="A46" s="9">
        <v>2021</v>
      </c>
      <c r="B46" s="16">
        <v>29.64</v>
      </c>
      <c r="C46" s="16">
        <v>29.37</v>
      </c>
      <c r="D46" s="16">
        <v>30.18</v>
      </c>
      <c r="E46" s="16">
        <v>30.21</v>
      </c>
      <c r="F46" s="16">
        <v>30.17</v>
      </c>
      <c r="G46" s="16">
        <v>30.51</v>
      </c>
      <c r="H46" s="16">
        <v>30.61</v>
      </c>
      <c r="I46" s="16">
        <v>29.8</v>
      </c>
      <c r="J46" s="16">
        <v>31.05</v>
      </c>
      <c r="K46" s="16">
        <v>30.96</v>
      </c>
      <c r="L46" s="16">
        <v>30.08</v>
      </c>
      <c r="M46" s="16">
        <v>30.59</v>
      </c>
      <c r="N46" s="21">
        <f t="shared" ref="N46" si="13">AVERAGE(B46:M46)</f>
        <v>30.264166666666664</v>
      </c>
      <c r="O46" s="21">
        <f>MAX(B46:M46)</f>
        <v>31.05</v>
      </c>
      <c r="AB46" s="16"/>
      <c r="AC46" s="16"/>
      <c r="AD46" s="16"/>
    </row>
    <row r="47" spans="1:39" x14ac:dyDescent="0.2">
      <c r="A47" s="9">
        <v>2022</v>
      </c>
      <c r="B47" s="95">
        <v>28.73</v>
      </c>
      <c r="C47" s="16">
        <v>29.68</v>
      </c>
      <c r="D47" s="16">
        <v>29.66</v>
      </c>
      <c r="E47" s="16">
        <v>31.35</v>
      </c>
      <c r="F47" s="16">
        <v>31.81</v>
      </c>
      <c r="G47" s="16">
        <v>30.41</v>
      </c>
      <c r="H47" s="16">
        <v>29.77</v>
      </c>
      <c r="I47" s="16">
        <v>31.05</v>
      </c>
      <c r="J47" s="16">
        <v>30.96</v>
      </c>
      <c r="K47" s="16">
        <v>30.22</v>
      </c>
      <c r="L47" s="16">
        <v>29.91</v>
      </c>
      <c r="M47" s="16">
        <v>30.33</v>
      </c>
      <c r="N47" s="21">
        <f t="shared" ref="N47" si="14">AVERAGE(B47:M47)</f>
        <v>30.323333333333334</v>
      </c>
      <c r="O47" s="21">
        <f>MAX(B47:M47)</f>
        <v>31.81</v>
      </c>
      <c r="AB47" s="16"/>
      <c r="AC47" s="16"/>
      <c r="AD47" s="16"/>
    </row>
    <row r="48" spans="1:39" ht="15" x14ac:dyDescent="0.25">
      <c r="A48" s="9">
        <v>2023</v>
      </c>
      <c r="B48" s="16">
        <v>30.09</v>
      </c>
      <c r="C48" s="16">
        <v>29.02</v>
      </c>
      <c r="D48" s="16">
        <v>30.89</v>
      </c>
      <c r="E48" s="16">
        <v>30.72</v>
      </c>
      <c r="F48" s="16">
        <v>32.1</v>
      </c>
      <c r="G48" s="16">
        <v>33.03</v>
      </c>
      <c r="H48" s="16">
        <v>30.86</v>
      </c>
      <c r="I48" s="16">
        <v>31.45</v>
      </c>
      <c r="J48" s="16">
        <v>32.369999999999997</v>
      </c>
      <c r="K48" s="16">
        <v>32.08</v>
      </c>
      <c r="L48" s="16">
        <v>32.03</v>
      </c>
      <c r="M48" s="16">
        <v>31.25</v>
      </c>
      <c r="N48" s="18"/>
      <c r="AB48" s="16"/>
      <c r="AC48" s="16"/>
      <c r="AD48" s="16"/>
      <c r="AE48" s="16"/>
      <c r="AF48" s="16"/>
      <c r="AG48" s="16"/>
      <c r="AH48" s="16"/>
      <c r="AI48" s="16"/>
      <c r="AJ48" s="16"/>
    </row>
    <row r="49" spans="1:36" ht="15" x14ac:dyDescent="0.25">
      <c r="A49" s="9">
        <v>2024</v>
      </c>
      <c r="B49" s="16">
        <v>30.42</v>
      </c>
      <c r="C49" s="16">
        <v>31.36</v>
      </c>
      <c r="D49" s="16">
        <v>33.22</v>
      </c>
      <c r="E49" s="16">
        <v>31.41</v>
      </c>
      <c r="F49" s="16">
        <v>32.01</v>
      </c>
      <c r="G49" s="16">
        <v>31.32</v>
      </c>
      <c r="H49" s="16">
        <v>30.81</v>
      </c>
      <c r="I49" s="16">
        <v>30.17</v>
      </c>
      <c r="J49" s="16">
        <v>30.37</v>
      </c>
      <c r="K49" s="16">
        <v>30.88</v>
      </c>
      <c r="L49" s="16"/>
      <c r="M49" s="16"/>
      <c r="N49" s="18"/>
      <c r="AB49" s="16"/>
      <c r="AC49" s="16"/>
      <c r="AD49" s="16"/>
      <c r="AE49" s="16"/>
      <c r="AF49" s="16"/>
      <c r="AG49" s="16"/>
      <c r="AH49" s="16"/>
      <c r="AI49" s="16"/>
      <c r="AJ49" s="16"/>
    </row>
    <row r="50" spans="1:36" ht="15" x14ac:dyDescent="0.25">
      <c r="A50" s="9">
        <v>2025</v>
      </c>
      <c r="B50" s="16"/>
      <c r="C50" s="16"/>
      <c r="D50" s="16"/>
      <c r="E50" s="16"/>
      <c r="F50" s="16"/>
      <c r="G50" s="16"/>
      <c r="H50" s="16"/>
      <c r="I50" s="16"/>
      <c r="J50" s="16"/>
      <c r="K50" s="16"/>
      <c r="L50" s="16"/>
      <c r="M50" s="16"/>
      <c r="N50" s="18"/>
      <c r="AB50" s="16"/>
      <c r="AC50" s="16"/>
      <c r="AD50" s="16"/>
      <c r="AE50" s="16"/>
      <c r="AF50" s="16"/>
      <c r="AG50" s="16"/>
      <c r="AH50" s="16"/>
      <c r="AI50" s="16"/>
      <c r="AJ50" s="16"/>
    </row>
    <row r="51" spans="1:36" ht="15" x14ac:dyDescent="0.25">
      <c r="A51" s="9">
        <v>2026</v>
      </c>
      <c r="B51" s="16"/>
      <c r="C51" s="16"/>
      <c r="D51" s="16"/>
      <c r="E51" s="16"/>
      <c r="F51" s="16"/>
      <c r="G51" s="16"/>
      <c r="H51" s="16"/>
      <c r="I51" s="16"/>
      <c r="J51" s="16"/>
      <c r="K51" s="16"/>
      <c r="L51" s="16"/>
      <c r="M51" s="16"/>
      <c r="N51" s="18"/>
      <c r="AB51" s="16"/>
      <c r="AC51" s="16"/>
      <c r="AD51" s="16"/>
      <c r="AE51" s="16"/>
      <c r="AF51" s="16"/>
      <c r="AG51" s="16"/>
      <c r="AH51" s="16"/>
      <c r="AI51" s="16"/>
      <c r="AJ51" s="16"/>
    </row>
    <row r="52" spans="1:36" ht="15" x14ac:dyDescent="0.25">
      <c r="A52" s="9">
        <v>2027</v>
      </c>
      <c r="B52" s="16"/>
      <c r="C52" s="16"/>
      <c r="D52" s="16"/>
      <c r="E52" s="16"/>
      <c r="F52" s="16"/>
      <c r="G52" s="16"/>
      <c r="H52" s="16"/>
      <c r="I52" s="16"/>
      <c r="J52" s="16"/>
      <c r="K52" s="16"/>
      <c r="L52" s="16"/>
      <c r="M52" s="16"/>
      <c r="N52" s="18"/>
      <c r="AB52" s="16"/>
      <c r="AC52" s="16"/>
      <c r="AD52" s="16"/>
      <c r="AE52" s="16"/>
      <c r="AF52" s="16"/>
      <c r="AG52" s="16"/>
      <c r="AH52" s="16"/>
      <c r="AI52" s="16"/>
      <c r="AJ52" s="16"/>
    </row>
    <row r="53" spans="1:36" ht="15" x14ac:dyDescent="0.25">
      <c r="A53" s="9">
        <v>2028</v>
      </c>
      <c r="B53" s="16"/>
      <c r="C53" s="16"/>
      <c r="D53" s="16"/>
      <c r="E53" s="16"/>
      <c r="F53" s="16"/>
      <c r="G53" s="16"/>
      <c r="H53" s="16"/>
      <c r="I53" s="16"/>
      <c r="J53" s="16"/>
      <c r="K53" s="16"/>
      <c r="L53" s="16"/>
      <c r="M53" s="16"/>
      <c r="N53" s="18"/>
      <c r="AB53" s="16"/>
      <c r="AC53" s="16"/>
      <c r="AD53" s="16"/>
      <c r="AE53" s="16"/>
      <c r="AF53" s="16"/>
      <c r="AG53" s="16"/>
      <c r="AH53" s="16"/>
      <c r="AI53" s="16"/>
      <c r="AJ53" s="16"/>
    </row>
    <row r="54" spans="1:36" ht="15" x14ac:dyDescent="0.25">
      <c r="A54" s="9">
        <v>2029</v>
      </c>
      <c r="B54" s="16"/>
      <c r="C54" s="16"/>
      <c r="D54" s="16"/>
      <c r="E54" s="16"/>
      <c r="F54" s="16"/>
      <c r="G54" s="16"/>
      <c r="H54" s="16"/>
      <c r="I54" s="16"/>
      <c r="J54" s="16"/>
      <c r="K54" s="16"/>
      <c r="L54" s="16"/>
      <c r="M54" s="16"/>
      <c r="N54" s="18"/>
      <c r="AB54" s="16"/>
      <c r="AC54" s="16"/>
      <c r="AD54" s="16"/>
      <c r="AE54" s="16"/>
      <c r="AF54" s="16"/>
      <c r="AG54" s="16"/>
      <c r="AH54" s="16"/>
      <c r="AI54" s="16"/>
      <c r="AJ54" s="16"/>
    </row>
    <row r="55" spans="1:36" x14ac:dyDescent="0.2">
      <c r="A55" s="9"/>
      <c r="B55" s="16"/>
      <c r="C55" s="16"/>
      <c r="D55" s="16"/>
      <c r="E55" s="16"/>
      <c r="F55" s="16"/>
      <c r="G55" s="16"/>
      <c r="H55" s="16"/>
      <c r="I55" s="16"/>
      <c r="J55" s="16"/>
      <c r="K55" s="16"/>
      <c r="L55" s="16"/>
      <c r="M55" s="16"/>
      <c r="N55" s="21"/>
      <c r="AB55" s="16"/>
      <c r="AC55" s="16"/>
      <c r="AD55" s="16"/>
      <c r="AE55" s="16"/>
      <c r="AF55" s="16"/>
      <c r="AG55" s="16"/>
      <c r="AH55" s="16"/>
      <c r="AI55" s="16"/>
      <c r="AJ55" s="16"/>
    </row>
    <row r="56" spans="1:36" ht="15" x14ac:dyDescent="0.25">
      <c r="A56" s="7"/>
      <c r="N56" s="21"/>
      <c r="AB56" s="16"/>
      <c r="AC56" s="16"/>
      <c r="AD56" s="16"/>
      <c r="AE56" s="16"/>
      <c r="AF56" s="16"/>
      <c r="AG56" s="16"/>
      <c r="AH56" s="16"/>
      <c r="AI56" s="16"/>
      <c r="AJ56" s="16"/>
    </row>
    <row r="57" spans="1:36" x14ac:dyDescent="0.2">
      <c r="A57" s="9" t="s">
        <v>18</v>
      </c>
      <c r="B57" s="16">
        <f t="shared" ref="B57:N57" si="15">AVERAGE(B36:B55)</f>
        <v>29.272727272727273</v>
      </c>
      <c r="C57" s="16">
        <f t="shared" si="15"/>
        <v>29.265833333333333</v>
      </c>
      <c r="D57" s="16">
        <f t="shared" si="15"/>
        <v>30.042307692307688</v>
      </c>
      <c r="E57" s="16">
        <f t="shared" si="15"/>
        <v>30.620769230769231</v>
      </c>
      <c r="F57" s="16">
        <f t="shared" si="15"/>
        <v>31.111538461538462</v>
      </c>
      <c r="G57" s="16">
        <f t="shared" si="15"/>
        <v>31.11</v>
      </c>
      <c r="H57" s="16">
        <f t="shared" si="15"/>
        <v>30.10153846153846</v>
      </c>
      <c r="I57" s="16">
        <f t="shared" si="15"/>
        <v>30.306923076923081</v>
      </c>
      <c r="J57" s="16">
        <f t="shared" si="15"/>
        <v>30.569230769230767</v>
      </c>
      <c r="K57" s="16">
        <f t="shared" si="15"/>
        <v>30.496153846153845</v>
      </c>
      <c r="L57" s="16">
        <f t="shared" si="15"/>
        <v>30.037500000000005</v>
      </c>
      <c r="M57" s="16">
        <f t="shared" si="15"/>
        <v>29.821666666666669</v>
      </c>
      <c r="N57" s="21">
        <f t="shared" si="15"/>
        <v>30.101340909090908</v>
      </c>
      <c r="AB57" s="16"/>
      <c r="AC57" s="16"/>
      <c r="AD57" s="16"/>
      <c r="AE57" s="16"/>
      <c r="AF57" s="16"/>
      <c r="AG57" s="16"/>
      <c r="AH57" s="16"/>
      <c r="AI57" s="16"/>
      <c r="AJ57" s="16"/>
    </row>
    <row r="58" spans="1:36" x14ac:dyDescent="0.2">
      <c r="A58" s="9" t="s">
        <v>19</v>
      </c>
      <c r="B58" s="16">
        <f t="shared" ref="B58:N58" si="16">STDEV(B36:B55)</f>
        <v>0.68031008972513296</v>
      </c>
      <c r="C58" s="16">
        <f t="shared" si="16"/>
        <v>0.86754049770112496</v>
      </c>
      <c r="D58" s="16">
        <f t="shared" si="16"/>
        <v>1.1732941791252653</v>
      </c>
      <c r="E58" s="16">
        <f t="shared" si="16"/>
        <v>0.76404037348015352</v>
      </c>
      <c r="F58" s="16">
        <f t="shared" si="16"/>
        <v>0.96922517295901611</v>
      </c>
      <c r="G58" s="16">
        <f t="shared" si="16"/>
        <v>0.85442963431753749</v>
      </c>
      <c r="H58" s="16">
        <f t="shared" si="16"/>
        <v>0.50378312387121071</v>
      </c>
      <c r="I58" s="16">
        <f t="shared" si="16"/>
        <v>0.50615189774389213</v>
      </c>
      <c r="J58" s="16">
        <f t="shared" si="16"/>
        <v>0.73252373725431252</v>
      </c>
      <c r="K58" s="16">
        <f t="shared" si="16"/>
        <v>0.78195842239787494</v>
      </c>
      <c r="L58" s="16">
        <f t="shared" si="16"/>
        <v>0.96274347569848562</v>
      </c>
      <c r="M58" s="16">
        <f t="shared" si="16"/>
        <v>0.79221018025330214</v>
      </c>
      <c r="N58" s="21">
        <f t="shared" si="16"/>
        <v>0.40411642127383318</v>
      </c>
      <c r="AB58" s="16"/>
      <c r="AC58" s="16"/>
      <c r="AD58" s="16"/>
      <c r="AE58" s="16"/>
      <c r="AF58" s="16"/>
      <c r="AG58" s="16"/>
      <c r="AH58" s="16"/>
      <c r="AI58" s="16"/>
      <c r="AJ58" s="16"/>
    </row>
    <row r="59" spans="1:36" x14ac:dyDescent="0.2">
      <c r="A59" s="9" t="s">
        <v>20</v>
      </c>
      <c r="B59" s="16">
        <f t="shared" ref="B59:N59" si="17">B58/B57*100</f>
        <v>2.3240406791852366</v>
      </c>
      <c r="C59" s="16">
        <f t="shared" si="17"/>
        <v>2.9643457878679631</v>
      </c>
      <c r="D59" s="16">
        <f t="shared" si="17"/>
        <v>3.9054728789216369</v>
      </c>
      <c r="E59" s="16">
        <f t="shared" si="17"/>
        <v>2.4951704110437851</v>
      </c>
      <c r="F59" s="16">
        <f t="shared" si="17"/>
        <v>3.1153238344584522</v>
      </c>
      <c r="G59" s="16">
        <f t="shared" si="17"/>
        <v>2.7464790559869412</v>
      </c>
      <c r="H59" s="16">
        <f t="shared" si="17"/>
        <v>1.6736125448036747</v>
      </c>
      <c r="I59" s="16">
        <f t="shared" si="17"/>
        <v>1.6700867206453456</v>
      </c>
      <c r="J59" s="16">
        <f t="shared" si="17"/>
        <v>2.3962779527695175</v>
      </c>
      <c r="K59" s="16">
        <f t="shared" si="17"/>
        <v>2.5641214506677703</v>
      </c>
      <c r="L59" s="16">
        <f t="shared" si="17"/>
        <v>3.2051384958751075</v>
      </c>
      <c r="M59" s="16">
        <f t="shared" si="17"/>
        <v>2.6564919697757849</v>
      </c>
      <c r="N59" s="21">
        <f t="shared" si="17"/>
        <v>1.3425196654670821</v>
      </c>
      <c r="AB59" s="16"/>
      <c r="AC59" s="16"/>
      <c r="AD59" s="16"/>
      <c r="AE59" s="16"/>
      <c r="AF59" s="16"/>
      <c r="AG59" s="16"/>
      <c r="AH59" s="16"/>
      <c r="AI59" s="16"/>
      <c r="AJ59" s="16"/>
    </row>
    <row r="60" spans="1:36" x14ac:dyDescent="0.2">
      <c r="A60" s="9" t="s">
        <v>21</v>
      </c>
      <c r="B60" s="16">
        <f t="shared" ref="B60:N60" si="18">MIN(B36:B55)</f>
        <v>28.27</v>
      </c>
      <c r="C60" s="16">
        <f t="shared" si="18"/>
        <v>27.74</v>
      </c>
      <c r="D60" s="16">
        <f t="shared" si="18"/>
        <v>28.64</v>
      </c>
      <c r="E60" s="16">
        <f t="shared" si="18"/>
        <v>29.22</v>
      </c>
      <c r="F60" s="16">
        <f t="shared" si="18"/>
        <v>29.91</v>
      </c>
      <c r="G60" s="16">
        <f t="shared" si="18"/>
        <v>30.08</v>
      </c>
      <c r="H60" s="16">
        <f t="shared" si="18"/>
        <v>29.15</v>
      </c>
      <c r="I60" s="16">
        <f t="shared" si="18"/>
        <v>29.71</v>
      </c>
      <c r="J60" s="16">
        <f t="shared" si="18"/>
        <v>29.15</v>
      </c>
      <c r="K60" s="16">
        <f t="shared" si="18"/>
        <v>29.19</v>
      </c>
      <c r="L60" s="16">
        <f t="shared" si="18"/>
        <v>28.4</v>
      </c>
      <c r="M60" s="16">
        <f t="shared" si="18"/>
        <v>28.34</v>
      </c>
      <c r="N60" s="21">
        <f t="shared" si="18"/>
        <v>29.222499999999997</v>
      </c>
    </row>
    <row r="61" spans="1:36" x14ac:dyDescent="0.2">
      <c r="A61" s="9" t="s">
        <v>22</v>
      </c>
      <c r="B61" s="16">
        <f t="shared" ref="B61:N61" si="19">MAX(B36:B55)</f>
        <v>30.42</v>
      </c>
      <c r="C61" s="16">
        <f t="shared" si="19"/>
        <v>31.36</v>
      </c>
      <c r="D61" s="16">
        <f t="shared" si="19"/>
        <v>33.22</v>
      </c>
      <c r="E61" s="16">
        <f t="shared" si="19"/>
        <v>32.01</v>
      </c>
      <c r="F61" s="16">
        <f t="shared" si="19"/>
        <v>33.33</v>
      </c>
      <c r="G61" s="16">
        <f t="shared" si="19"/>
        <v>33.03</v>
      </c>
      <c r="H61" s="16">
        <f t="shared" si="19"/>
        <v>30.86</v>
      </c>
      <c r="I61" s="16">
        <f t="shared" si="19"/>
        <v>31.45</v>
      </c>
      <c r="J61" s="16">
        <f t="shared" si="19"/>
        <v>32.369999999999997</v>
      </c>
      <c r="K61" s="16">
        <f t="shared" si="19"/>
        <v>32.08</v>
      </c>
      <c r="L61" s="16">
        <f t="shared" si="19"/>
        <v>32.03</v>
      </c>
      <c r="M61" s="16">
        <f t="shared" si="19"/>
        <v>31.25</v>
      </c>
      <c r="N61" s="21">
        <f t="shared" si="19"/>
        <v>30.581666666666674</v>
      </c>
    </row>
    <row r="62" spans="1:36" x14ac:dyDescent="0.2">
      <c r="A62" s="9" t="s">
        <v>23</v>
      </c>
      <c r="B62" s="16">
        <f t="shared" ref="B62:N62" si="20">QUARTILE(B36:B55,1)</f>
        <v>28.740000000000002</v>
      </c>
      <c r="C62" s="16">
        <f t="shared" si="20"/>
        <v>28.907499999999999</v>
      </c>
      <c r="D62" s="16">
        <f t="shared" si="20"/>
        <v>29.35</v>
      </c>
      <c r="E62" s="16">
        <f t="shared" si="20"/>
        <v>30.08</v>
      </c>
      <c r="F62" s="16">
        <f t="shared" si="20"/>
        <v>30.3</v>
      </c>
      <c r="G62" s="16">
        <f t="shared" si="20"/>
        <v>30.51</v>
      </c>
      <c r="H62" s="16">
        <f t="shared" si="20"/>
        <v>29.82</v>
      </c>
      <c r="I62" s="16">
        <f t="shared" si="20"/>
        <v>30.08</v>
      </c>
      <c r="J62" s="16">
        <f t="shared" si="20"/>
        <v>30.37</v>
      </c>
      <c r="K62" s="16">
        <f t="shared" si="20"/>
        <v>29.96</v>
      </c>
      <c r="L62" s="16">
        <f t="shared" si="20"/>
        <v>29.337499999999999</v>
      </c>
      <c r="M62" s="16">
        <f t="shared" si="20"/>
        <v>29.445</v>
      </c>
      <c r="N62" s="21">
        <f t="shared" si="20"/>
        <v>29.936458333333334</v>
      </c>
    </row>
    <row r="63" spans="1:36" x14ac:dyDescent="0.2">
      <c r="A63" s="9" t="s">
        <v>24</v>
      </c>
      <c r="B63" s="16">
        <f t="shared" ref="B63:N63" si="21">QUARTILE(B36:B55,2)</f>
        <v>29.17</v>
      </c>
      <c r="C63" s="16">
        <f t="shared" si="21"/>
        <v>29.184999999999999</v>
      </c>
      <c r="D63" s="16">
        <f t="shared" si="21"/>
        <v>29.93</v>
      </c>
      <c r="E63" s="16">
        <f t="shared" si="21"/>
        <v>30.72</v>
      </c>
      <c r="F63" s="16">
        <f t="shared" si="21"/>
        <v>30.95</v>
      </c>
      <c r="G63" s="16">
        <f t="shared" si="21"/>
        <v>30.89</v>
      </c>
      <c r="H63" s="16">
        <f t="shared" si="21"/>
        <v>30.08</v>
      </c>
      <c r="I63" s="16">
        <f t="shared" si="21"/>
        <v>30.17</v>
      </c>
      <c r="J63" s="16">
        <f t="shared" si="21"/>
        <v>30.45</v>
      </c>
      <c r="K63" s="16">
        <f t="shared" si="21"/>
        <v>30.52</v>
      </c>
      <c r="L63" s="16">
        <f t="shared" si="21"/>
        <v>30.094999999999999</v>
      </c>
      <c r="M63" s="16">
        <f t="shared" si="21"/>
        <v>29.83</v>
      </c>
      <c r="N63" s="21">
        <f t="shared" si="21"/>
        <v>30.239583333333332</v>
      </c>
    </row>
    <row r="64" spans="1:36" x14ac:dyDescent="0.2">
      <c r="A64" s="9" t="s">
        <v>25</v>
      </c>
      <c r="B64" s="16">
        <f t="shared" ref="B64:N64" si="22">QUARTILE(B36:B55,3)</f>
        <v>29.734999999999999</v>
      </c>
      <c r="C64" s="16">
        <f t="shared" si="22"/>
        <v>29.682500000000001</v>
      </c>
      <c r="D64" s="16">
        <f t="shared" si="22"/>
        <v>30.18</v>
      </c>
      <c r="E64" s="16">
        <f t="shared" si="22"/>
        <v>31.13</v>
      </c>
      <c r="F64" s="16">
        <f t="shared" si="22"/>
        <v>31.81</v>
      </c>
      <c r="G64" s="16">
        <f t="shared" si="22"/>
        <v>31.31</v>
      </c>
      <c r="H64" s="16">
        <f t="shared" si="22"/>
        <v>30.49</v>
      </c>
      <c r="I64" s="16">
        <f t="shared" si="22"/>
        <v>30.49</v>
      </c>
      <c r="J64" s="16">
        <f t="shared" si="22"/>
        <v>30.93</v>
      </c>
      <c r="K64" s="16">
        <f t="shared" si="22"/>
        <v>30.96</v>
      </c>
      <c r="L64" s="16">
        <f t="shared" si="22"/>
        <v>30.532499999999999</v>
      </c>
      <c r="M64" s="16">
        <f t="shared" si="22"/>
        <v>30.2925</v>
      </c>
      <c r="N64" s="21">
        <f t="shared" si="22"/>
        <v>30.322916666666668</v>
      </c>
    </row>
    <row r="65" spans="1:32" x14ac:dyDescent="0.2">
      <c r="N65" s="21"/>
    </row>
    <row r="67" spans="1:32" ht="15.75" x14ac:dyDescent="0.25">
      <c r="A67" s="12" t="s">
        <v>32</v>
      </c>
    </row>
    <row r="68" spans="1:32" ht="15.75" x14ac:dyDescent="0.25">
      <c r="A68" s="4" t="s">
        <v>15</v>
      </c>
      <c r="B68" s="60" t="s">
        <v>2</v>
      </c>
      <c r="C68" s="60" t="s">
        <v>3</v>
      </c>
      <c r="D68" s="60" t="s">
        <v>4</v>
      </c>
      <c r="E68" s="60" t="s">
        <v>5</v>
      </c>
      <c r="F68" s="60" t="s">
        <v>6</v>
      </c>
      <c r="G68" s="60" t="s">
        <v>16</v>
      </c>
      <c r="H68" s="60" t="s">
        <v>17</v>
      </c>
      <c r="I68" s="60" t="s">
        <v>7</v>
      </c>
      <c r="J68" s="60" t="s">
        <v>8</v>
      </c>
      <c r="K68" s="60" t="s">
        <v>9</v>
      </c>
      <c r="L68" s="60" t="s">
        <v>10</v>
      </c>
      <c r="M68" s="60" t="s">
        <v>11</v>
      </c>
      <c r="N68" s="6" t="s">
        <v>1</v>
      </c>
    </row>
    <row r="69" spans="1:32" x14ac:dyDescent="0.2">
      <c r="A69" s="9">
        <v>2011</v>
      </c>
      <c r="D69" s="16">
        <v>27.662700000000001</v>
      </c>
      <c r="E69" s="16">
        <v>28.007300000000001</v>
      </c>
      <c r="F69" s="16">
        <v>29.006799999999998</v>
      </c>
      <c r="G69" s="16">
        <v>28.374300000000002</v>
      </c>
      <c r="H69" s="16">
        <v>27.831900000000001</v>
      </c>
      <c r="I69" s="16">
        <v>28.4481</v>
      </c>
      <c r="J69" s="16">
        <v>28.393999999999998</v>
      </c>
      <c r="K69" s="16">
        <v>27.57</v>
      </c>
      <c r="L69" s="16">
        <v>27.037299999999998</v>
      </c>
      <c r="M69" s="16">
        <v>26.610600000000002</v>
      </c>
      <c r="N69" s="21">
        <f t="shared" ref="N69:N75" si="23">AVERAGE(B69:M69)</f>
        <v>27.894299999999998</v>
      </c>
    </row>
    <row r="70" spans="1:32" x14ac:dyDescent="0.2">
      <c r="A70" s="9">
        <v>2012</v>
      </c>
      <c r="B70" s="16">
        <v>27.1052</v>
      </c>
      <c r="C70" s="16">
        <v>26.903400000000001</v>
      </c>
      <c r="D70" s="16">
        <v>27.126799999999999</v>
      </c>
      <c r="E70" s="16">
        <v>28.274000000000001</v>
      </c>
      <c r="F70" s="16">
        <v>28.4177</v>
      </c>
      <c r="G70" s="16">
        <v>28.439699999999998</v>
      </c>
      <c r="H70" s="16">
        <v>27.645499999999998</v>
      </c>
      <c r="I70" s="16">
        <v>28.0168</v>
      </c>
      <c r="J70" s="16">
        <v>27.756</v>
      </c>
      <c r="K70" s="16">
        <v>27.811299999999999</v>
      </c>
      <c r="L70" s="16">
        <v>26.762</v>
      </c>
      <c r="M70" s="16">
        <v>27.118099999999998</v>
      </c>
      <c r="N70" s="21">
        <f t="shared" si="23"/>
        <v>27.614708333333329</v>
      </c>
    </row>
    <row r="71" spans="1:32" x14ac:dyDescent="0.2">
      <c r="A71" s="9">
        <v>2013</v>
      </c>
      <c r="B71" s="16">
        <v>27.4374</v>
      </c>
      <c r="C71" s="16">
        <v>27.695699999999999</v>
      </c>
      <c r="D71" s="16">
        <v>27.800999999999998</v>
      </c>
      <c r="E71" s="16">
        <v>28.696000000000002</v>
      </c>
      <c r="F71" s="16">
        <v>28.3261</v>
      </c>
      <c r="G71" s="16">
        <v>28.043299999999999</v>
      </c>
      <c r="H71" s="16">
        <v>27.7926</v>
      </c>
      <c r="I71" s="16">
        <v>27.548100000000002</v>
      </c>
      <c r="J71" s="16">
        <v>28.344000000000001</v>
      </c>
      <c r="K71" s="16">
        <v>27.8352</v>
      </c>
      <c r="L71" s="16">
        <v>28.138300000000001</v>
      </c>
      <c r="M71" s="16">
        <v>28.0503</v>
      </c>
      <c r="N71" s="21">
        <f t="shared" si="23"/>
        <v>27.975666666666665</v>
      </c>
      <c r="AD71" s="16"/>
      <c r="AE71" s="16"/>
      <c r="AF71" s="16"/>
    </row>
    <row r="72" spans="1:32" x14ac:dyDescent="0.2">
      <c r="A72" s="9">
        <v>2014</v>
      </c>
      <c r="B72" s="16">
        <v>27.586099999999998</v>
      </c>
      <c r="C72" s="16">
        <v>27.679600000000001</v>
      </c>
      <c r="D72" s="16">
        <v>28.181899999999999</v>
      </c>
      <c r="E72" s="16">
        <v>28.713999999999999</v>
      </c>
      <c r="F72" s="16">
        <v>28.793900000000001</v>
      </c>
      <c r="G72" s="16">
        <v>28.240300000000001</v>
      </c>
      <c r="H72" s="16">
        <v>28.750299999999999</v>
      </c>
      <c r="I72" s="16">
        <v>28.0839</v>
      </c>
      <c r="J72" s="16">
        <v>28.255299999999998</v>
      </c>
      <c r="K72" s="16">
        <v>28.102900000000002</v>
      </c>
      <c r="L72" s="16">
        <v>27.872699999999998</v>
      </c>
      <c r="M72" s="16">
        <v>27.489000000000001</v>
      </c>
      <c r="N72" s="21">
        <f t="shared" si="23"/>
        <v>28.145824999999999</v>
      </c>
      <c r="AD72" s="16"/>
      <c r="AE72" s="16"/>
      <c r="AF72" s="16"/>
    </row>
    <row r="73" spans="1:32" x14ac:dyDescent="0.2">
      <c r="A73" s="9">
        <v>2015</v>
      </c>
      <c r="B73" s="16">
        <v>27.8932</v>
      </c>
      <c r="C73" s="16">
        <v>27.607500000000002</v>
      </c>
      <c r="D73" s="16">
        <v>27.788399999999999</v>
      </c>
      <c r="E73" s="16">
        <v>28.839700000000001</v>
      </c>
      <c r="F73" s="16">
        <v>28.229700000000001</v>
      </c>
      <c r="G73" s="16">
        <v>29.1007</v>
      </c>
      <c r="H73" s="16">
        <v>28.078700000000001</v>
      </c>
      <c r="I73" s="16">
        <v>28.215199999999999</v>
      </c>
      <c r="J73" s="16">
        <v>28.742999999999999</v>
      </c>
      <c r="K73" s="16">
        <v>29.142299999999999</v>
      </c>
      <c r="L73" s="16">
        <v>28.566299999999998</v>
      </c>
      <c r="M73" s="16">
        <v>28.7197</v>
      </c>
      <c r="N73" s="21">
        <f t="shared" si="23"/>
        <v>28.410366666666665</v>
      </c>
      <c r="AD73" s="16"/>
      <c r="AE73" s="16"/>
      <c r="AF73" s="16"/>
    </row>
    <row r="74" spans="1:32" x14ac:dyDescent="0.2">
      <c r="A74" s="9">
        <v>2016</v>
      </c>
      <c r="B74" s="16">
        <v>28.307099999999998</v>
      </c>
      <c r="C74" s="16">
        <v>28.0166</v>
      </c>
      <c r="D74" s="16">
        <v>28.628699999999998</v>
      </c>
      <c r="E74" s="16">
        <v>29.468699999999998</v>
      </c>
      <c r="F74" s="16">
        <v>29.9587</v>
      </c>
      <c r="G74" s="16">
        <v>29.583300000000001</v>
      </c>
      <c r="H74" s="16">
        <v>28.0213</v>
      </c>
      <c r="I74" s="16">
        <v>28.5855</v>
      </c>
      <c r="J74" s="16">
        <v>28.567</v>
      </c>
      <c r="K74" s="16">
        <v>28.739699999999999</v>
      </c>
      <c r="L74" s="16">
        <v>26.9633</v>
      </c>
      <c r="M74" s="16">
        <v>28.075500000000002</v>
      </c>
      <c r="N74" s="21">
        <f t="shared" si="23"/>
        <v>28.576283333333325</v>
      </c>
      <c r="AD74" s="16"/>
      <c r="AE74" s="16"/>
      <c r="AF74" s="16"/>
    </row>
    <row r="75" spans="1:32" x14ac:dyDescent="0.2">
      <c r="A75" s="9">
        <v>2017</v>
      </c>
      <c r="B75" s="16">
        <v>28.111000000000001</v>
      </c>
      <c r="C75" s="16">
        <v>28.017099999999999</v>
      </c>
      <c r="D75" s="16">
        <v>28.369399999999999</v>
      </c>
      <c r="E75" s="16">
        <v>29.287700000000001</v>
      </c>
      <c r="F75" s="16">
        <v>28.332899999999999</v>
      </c>
      <c r="G75" s="16">
        <v>27.727699999999999</v>
      </c>
      <c r="H75" s="16">
        <v>27.261299999999999</v>
      </c>
      <c r="I75" s="16">
        <v>27.566800000000001</v>
      </c>
      <c r="J75" s="16">
        <v>28.7133</v>
      </c>
      <c r="K75" s="16">
        <v>28.596499999999999</v>
      </c>
      <c r="L75" s="16">
        <v>27.347999999999999</v>
      </c>
      <c r="M75" s="16">
        <v>27.613199999999999</v>
      </c>
      <c r="N75" s="21">
        <f t="shared" si="23"/>
        <v>28.078741666666669</v>
      </c>
      <c r="AD75" s="16"/>
      <c r="AE75" s="16"/>
      <c r="AF75" s="16"/>
    </row>
    <row r="76" spans="1:32" x14ac:dyDescent="0.2">
      <c r="A76" s="9">
        <v>2018</v>
      </c>
      <c r="B76" s="16"/>
      <c r="E76" s="16"/>
      <c r="F76" s="16"/>
      <c r="G76" s="16"/>
      <c r="H76" s="16"/>
      <c r="I76" s="16"/>
      <c r="J76" s="16"/>
      <c r="K76" s="16"/>
      <c r="L76" s="16"/>
      <c r="M76" s="16"/>
      <c r="N76" s="21"/>
      <c r="AD76" s="16"/>
      <c r="AE76" s="16"/>
      <c r="AF76" s="16"/>
    </row>
    <row r="77" spans="1:32" x14ac:dyDescent="0.2">
      <c r="A77" s="9">
        <v>2019</v>
      </c>
      <c r="B77" s="16"/>
      <c r="C77" s="16">
        <v>28.251000000000001</v>
      </c>
      <c r="D77" s="16">
        <v>28.71</v>
      </c>
      <c r="E77" s="16">
        <v>29.472999999999999</v>
      </c>
      <c r="F77" s="16">
        <v>29.513000000000002</v>
      </c>
      <c r="G77" s="16">
        <v>29.050999999999998</v>
      </c>
      <c r="H77" s="16">
        <v>28.350999999999999</v>
      </c>
      <c r="I77" s="16">
        <v>28.504000000000001</v>
      </c>
      <c r="J77" s="16">
        <v>28.507999999999999</v>
      </c>
      <c r="K77" s="16">
        <v>28.337</v>
      </c>
      <c r="L77" s="16">
        <v>27.879000000000001</v>
      </c>
      <c r="M77" s="16">
        <v>28.016999999999999</v>
      </c>
      <c r="N77" s="21">
        <f t="shared" ref="N77:N81" si="24">AVERAGE(B77:M77)</f>
        <v>28.599454545454545</v>
      </c>
      <c r="AD77" s="16"/>
      <c r="AE77" s="16"/>
      <c r="AF77" s="16"/>
    </row>
    <row r="78" spans="1:32" x14ac:dyDescent="0.2">
      <c r="A78" s="9">
        <v>2020</v>
      </c>
      <c r="B78" s="16">
        <v>27.937999999999999</v>
      </c>
      <c r="C78" s="16">
        <v>28.17</v>
      </c>
      <c r="D78" s="16">
        <v>29.088000000000001</v>
      </c>
      <c r="E78" s="16">
        <v>29.263999999999999</v>
      </c>
      <c r="F78" s="16">
        <v>29.382000000000001</v>
      </c>
      <c r="G78" s="16">
        <v>28.847000000000001</v>
      </c>
      <c r="H78" s="16">
        <v>28.239000000000001</v>
      </c>
      <c r="I78" s="16">
        <v>28.154</v>
      </c>
      <c r="J78" s="16">
        <v>28.885999999999999</v>
      </c>
      <c r="K78" s="16">
        <v>28.798999999999999</v>
      </c>
      <c r="L78" s="16">
        <v>27.805</v>
      </c>
      <c r="M78" s="16">
        <v>27.776</v>
      </c>
      <c r="N78" s="21">
        <f t="shared" si="24"/>
        <v>28.529</v>
      </c>
      <c r="AD78" s="16"/>
      <c r="AE78" s="16"/>
      <c r="AF78" s="16"/>
    </row>
    <row r="79" spans="1:32" x14ac:dyDescent="0.2">
      <c r="A79" s="9">
        <v>2021</v>
      </c>
      <c r="B79" s="16">
        <v>28.228999999999999</v>
      </c>
      <c r="C79" s="16">
        <v>28.215</v>
      </c>
      <c r="D79" s="16">
        <v>28.535</v>
      </c>
      <c r="E79" s="16">
        <v>28.739000000000001</v>
      </c>
      <c r="F79" s="16">
        <v>28.657</v>
      </c>
      <c r="G79" s="16">
        <v>28.478000000000002</v>
      </c>
      <c r="H79" s="16">
        <v>28.518999999999998</v>
      </c>
      <c r="I79" s="16">
        <v>28.603999999999999</v>
      </c>
      <c r="J79" s="16">
        <v>28.59</v>
      </c>
      <c r="K79" s="16">
        <v>28.643000000000001</v>
      </c>
      <c r="L79" s="16">
        <v>27.266999999999999</v>
      </c>
      <c r="M79" s="16">
        <v>28.123999999999999</v>
      </c>
      <c r="N79" s="21">
        <f t="shared" si="24"/>
        <v>28.383333333333329</v>
      </c>
      <c r="AD79" s="16"/>
      <c r="AE79" s="16"/>
      <c r="AF79" s="16"/>
    </row>
    <row r="80" spans="1:32" x14ac:dyDescent="0.2">
      <c r="A80" s="9">
        <v>2022</v>
      </c>
      <c r="B80" s="95">
        <v>27.859000000000002</v>
      </c>
      <c r="C80" s="16">
        <v>28.257999999999999</v>
      </c>
      <c r="D80" s="16">
        <v>28.594000000000001</v>
      </c>
      <c r="E80" s="16">
        <v>28.873999999999999</v>
      </c>
      <c r="F80" s="16">
        <v>28.73</v>
      </c>
      <c r="G80" s="16">
        <v>28.527999999999999</v>
      </c>
      <c r="H80" s="16">
        <v>28.297000000000001</v>
      </c>
      <c r="I80" s="16">
        <v>28.753</v>
      </c>
      <c r="J80" s="16">
        <v>29.137</v>
      </c>
      <c r="K80" s="16">
        <v>28.695</v>
      </c>
      <c r="L80" s="16">
        <v>27.966000000000001</v>
      </c>
      <c r="M80" s="16">
        <v>28.768999999999998</v>
      </c>
      <c r="N80" s="21">
        <f t="shared" si="24"/>
        <v>28.53833333333333</v>
      </c>
      <c r="AD80" s="16"/>
      <c r="AE80" s="16"/>
      <c r="AF80" s="16"/>
    </row>
    <row r="81" spans="1:32" x14ac:dyDescent="0.2">
      <c r="A81" s="9">
        <v>2023</v>
      </c>
      <c r="B81" s="16">
        <v>28.381</v>
      </c>
      <c r="C81" s="16">
        <v>28.32</v>
      </c>
      <c r="D81" s="16">
        <v>28.898</v>
      </c>
      <c r="E81" s="16">
        <v>29.481000000000002</v>
      </c>
      <c r="F81" s="16">
        <v>30.14</v>
      </c>
      <c r="G81" s="16">
        <v>29.423999999999999</v>
      </c>
      <c r="H81" s="16">
        <v>29.055</v>
      </c>
      <c r="I81" s="16">
        <v>29.221</v>
      </c>
      <c r="J81" s="16">
        <v>29.550999999999998</v>
      </c>
      <c r="K81" s="16">
        <v>29.824999999999999</v>
      </c>
      <c r="L81" s="16">
        <v>28.788</v>
      </c>
      <c r="M81" s="16">
        <v>29.556999999999999</v>
      </c>
      <c r="N81" s="21">
        <f t="shared" si="24"/>
        <v>29.220083333333339</v>
      </c>
      <c r="AD81" s="16"/>
      <c r="AE81" s="16"/>
      <c r="AF81" s="16"/>
    </row>
    <row r="82" spans="1:32" ht="15" x14ac:dyDescent="0.25">
      <c r="A82" s="9">
        <v>2024</v>
      </c>
      <c r="B82" s="16">
        <v>29.324000000000002</v>
      </c>
      <c r="C82" s="16">
        <v>28.863</v>
      </c>
      <c r="D82" s="16">
        <v>29.815999999999999</v>
      </c>
      <c r="E82" s="16">
        <v>29.757000000000001</v>
      </c>
      <c r="F82" s="16">
        <v>29.896000000000001</v>
      </c>
      <c r="G82" s="16">
        <v>29.052</v>
      </c>
      <c r="H82" s="16">
        <v>28.637</v>
      </c>
      <c r="I82" s="16">
        <v>28.555</v>
      </c>
      <c r="J82" s="16">
        <v>28.738</v>
      </c>
      <c r="K82" s="16">
        <v>28.300999999999998</v>
      </c>
      <c r="L82" s="16"/>
      <c r="M82" s="16"/>
      <c r="N82" s="18"/>
      <c r="AD82" s="16"/>
      <c r="AE82" s="16"/>
      <c r="AF82" s="16"/>
    </row>
    <row r="83" spans="1:32" ht="15" x14ac:dyDescent="0.25">
      <c r="A83" s="9">
        <v>2025</v>
      </c>
      <c r="B83" s="16"/>
      <c r="C83" s="16"/>
      <c r="D83" s="16"/>
      <c r="E83" s="16"/>
      <c r="F83" s="16"/>
      <c r="G83" s="16"/>
      <c r="H83" s="16"/>
      <c r="I83" s="16"/>
      <c r="J83" s="16"/>
      <c r="K83" s="16"/>
      <c r="L83" s="16"/>
      <c r="M83" s="16"/>
      <c r="N83" s="18"/>
    </row>
    <row r="84" spans="1:32" ht="15" x14ac:dyDescent="0.25">
      <c r="A84" s="9">
        <v>2026</v>
      </c>
      <c r="B84" s="16"/>
      <c r="C84" s="16"/>
      <c r="D84" s="16"/>
      <c r="E84" s="16"/>
      <c r="F84" s="16"/>
      <c r="G84" s="16"/>
      <c r="H84" s="16"/>
      <c r="I84" s="16"/>
      <c r="J84" s="16"/>
      <c r="K84" s="16"/>
      <c r="L84" s="16"/>
      <c r="M84" s="16"/>
      <c r="N84" s="18"/>
    </row>
    <row r="85" spans="1:32" ht="15" x14ac:dyDescent="0.25">
      <c r="A85" s="9">
        <v>2027</v>
      </c>
      <c r="B85" s="16"/>
      <c r="C85" s="16"/>
      <c r="D85" s="16"/>
      <c r="H85" s="16"/>
      <c r="I85" s="16"/>
      <c r="J85" s="16"/>
      <c r="K85" s="16"/>
      <c r="L85" s="16"/>
      <c r="M85" s="16"/>
      <c r="N85" s="18"/>
    </row>
    <row r="86" spans="1:32" ht="15" x14ac:dyDescent="0.25">
      <c r="A86" s="9">
        <v>2028</v>
      </c>
      <c r="B86" s="16"/>
      <c r="C86" s="16"/>
      <c r="D86" s="16"/>
      <c r="E86" s="16"/>
      <c r="F86" s="16"/>
      <c r="G86" s="16"/>
      <c r="H86" s="16"/>
      <c r="I86" s="16"/>
      <c r="J86" s="16"/>
      <c r="K86" s="16"/>
      <c r="L86" s="16"/>
      <c r="M86" s="16"/>
      <c r="N86" s="18"/>
    </row>
    <row r="87" spans="1:32" ht="15" x14ac:dyDescent="0.25">
      <c r="A87" s="9">
        <v>2029</v>
      </c>
      <c r="B87" s="16"/>
      <c r="C87" s="16"/>
      <c r="D87" s="16"/>
      <c r="E87" s="16"/>
      <c r="F87" s="16"/>
      <c r="G87" s="16"/>
      <c r="H87" s="16"/>
      <c r="I87" s="16"/>
      <c r="J87" s="16"/>
      <c r="K87" s="16"/>
      <c r="L87" s="16"/>
      <c r="M87" s="16"/>
      <c r="N87" s="18"/>
    </row>
    <row r="88" spans="1:32" x14ac:dyDescent="0.2">
      <c r="A88" s="9"/>
      <c r="B88" s="16"/>
      <c r="C88" s="16"/>
      <c r="D88" s="16"/>
      <c r="E88" s="16"/>
      <c r="F88" s="16"/>
      <c r="G88" s="16"/>
      <c r="H88" s="16"/>
      <c r="I88" s="16"/>
      <c r="J88" s="16"/>
      <c r="K88" s="16"/>
      <c r="L88" s="16"/>
      <c r="M88" s="16"/>
      <c r="N88" s="21"/>
    </row>
    <row r="89" spans="1:32" ht="15" x14ac:dyDescent="0.25">
      <c r="A89" s="7"/>
      <c r="N89" s="21"/>
    </row>
    <row r="90" spans="1:32" x14ac:dyDescent="0.2">
      <c r="A90" s="9" t="s">
        <v>18</v>
      </c>
      <c r="B90" s="16">
        <f t="shared" ref="B90:N90" si="25">AVERAGE(B69:B88)</f>
        <v>28.015545454545453</v>
      </c>
      <c r="C90" s="16">
        <f t="shared" si="25"/>
        <v>27.999741666666669</v>
      </c>
      <c r="D90" s="16">
        <f t="shared" si="25"/>
        <v>28.399992307692308</v>
      </c>
      <c r="E90" s="16">
        <f t="shared" si="25"/>
        <v>28.990415384615385</v>
      </c>
      <c r="F90" s="16">
        <f t="shared" si="25"/>
        <v>29.029523076923077</v>
      </c>
      <c r="G90" s="16">
        <f t="shared" si="25"/>
        <v>28.683792307692308</v>
      </c>
      <c r="H90" s="16">
        <f t="shared" si="25"/>
        <v>28.190738461538466</v>
      </c>
      <c r="I90" s="16">
        <f t="shared" si="25"/>
        <v>28.327338461538464</v>
      </c>
      <c r="J90" s="16">
        <f t="shared" si="25"/>
        <v>28.629430769230769</v>
      </c>
      <c r="K90" s="16">
        <f t="shared" si="25"/>
        <v>28.492146153846154</v>
      </c>
      <c r="L90" s="16">
        <f t="shared" si="25"/>
        <v>27.699408333333338</v>
      </c>
      <c r="M90" s="16">
        <f t="shared" si="25"/>
        <v>27.993283333333338</v>
      </c>
      <c r="N90" s="21">
        <f t="shared" si="25"/>
        <v>28.330508017676767</v>
      </c>
    </row>
    <row r="91" spans="1:32" x14ac:dyDescent="0.2">
      <c r="A91" s="9" t="s">
        <v>19</v>
      </c>
      <c r="B91" s="16">
        <f t="shared" ref="B91:N91" si="26">STDEV(B69:B88)</f>
        <v>0.58122124765640926</v>
      </c>
      <c r="C91" s="16">
        <f t="shared" si="26"/>
        <v>0.48657136533154699</v>
      </c>
      <c r="D91" s="16">
        <f t="shared" si="26"/>
        <v>0.69980221903708684</v>
      </c>
      <c r="E91" s="16">
        <f t="shared" si="26"/>
        <v>0.5160366683453057</v>
      </c>
      <c r="F91" s="16">
        <f t="shared" si="26"/>
        <v>0.67601498892880374</v>
      </c>
      <c r="G91" s="16">
        <f t="shared" si="26"/>
        <v>0.54550475626025885</v>
      </c>
      <c r="H91" s="16">
        <f t="shared" si="26"/>
        <v>0.49125253949888409</v>
      </c>
      <c r="I91" s="16">
        <f t="shared" si="26"/>
        <v>0.46588438397393078</v>
      </c>
      <c r="J91" s="16">
        <f t="shared" si="26"/>
        <v>0.43439754907345579</v>
      </c>
      <c r="K91" s="16">
        <f t="shared" si="26"/>
        <v>0.60463769401654133</v>
      </c>
      <c r="L91" s="16">
        <f t="shared" si="26"/>
        <v>0.63554592489568784</v>
      </c>
      <c r="M91" s="16">
        <f t="shared" si="26"/>
        <v>0.78195694351744882</v>
      </c>
      <c r="N91" s="21">
        <f t="shared" si="26"/>
        <v>0.42016159761127303</v>
      </c>
    </row>
    <row r="92" spans="1:32" x14ac:dyDescent="0.2">
      <c r="A92" s="9" t="s">
        <v>20</v>
      </c>
      <c r="B92" s="16">
        <f t="shared" ref="B92:N92" si="27">B91/B90*100</f>
        <v>2.0746383417714522</v>
      </c>
      <c r="C92" s="16">
        <f t="shared" si="27"/>
        <v>1.7377709091895084</v>
      </c>
      <c r="D92" s="16">
        <f t="shared" si="27"/>
        <v>2.4640929879672582</v>
      </c>
      <c r="E92" s="16">
        <f t="shared" si="27"/>
        <v>1.7800250927730954</v>
      </c>
      <c r="F92" s="16">
        <f t="shared" si="27"/>
        <v>2.3287154499145033</v>
      </c>
      <c r="G92" s="16">
        <f t="shared" si="27"/>
        <v>1.9017874289724499</v>
      </c>
      <c r="H92" s="16">
        <f t="shared" si="27"/>
        <v>1.742602593291821</v>
      </c>
      <c r="I92" s="16">
        <f t="shared" si="27"/>
        <v>1.6446458060522942</v>
      </c>
      <c r="J92" s="16">
        <f t="shared" si="27"/>
        <v>1.517311163379192</v>
      </c>
      <c r="K92" s="16">
        <f t="shared" si="27"/>
        <v>2.1221205687761828</v>
      </c>
      <c r="L92" s="16">
        <f t="shared" si="27"/>
        <v>2.2944386293294028</v>
      </c>
      <c r="M92" s="16">
        <f t="shared" si="27"/>
        <v>2.7933734467879452</v>
      </c>
      <c r="N92" s="21">
        <f t="shared" si="27"/>
        <v>1.483071173129384</v>
      </c>
    </row>
    <row r="93" spans="1:32" x14ac:dyDescent="0.2">
      <c r="A93" s="9" t="s">
        <v>21</v>
      </c>
      <c r="B93" s="16">
        <f t="shared" ref="B93:N93" si="28">MIN(B69:B88)</f>
        <v>27.1052</v>
      </c>
      <c r="C93" s="16">
        <f t="shared" si="28"/>
        <v>26.903400000000001</v>
      </c>
      <c r="D93" s="16">
        <f t="shared" si="28"/>
        <v>27.126799999999999</v>
      </c>
      <c r="E93" s="16">
        <f t="shared" si="28"/>
        <v>28.007300000000001</v>
      </c>
      <c r="F93" s="16">
        <f t="shared" si="28"/>
        <v>28.229700000000001</v>
      </c>
      <c r="G93" s="16">
        <f t="shared" si="28"/>
        <v>27.727699999999999</v>
      </c>
      <c r="H93" s="16">
        <f t="shared" si="28"/>
        <v>27.261299999999999</v>
      </c>
      <c r="I93" s="16">
        <f t="shared" si="28"/>
        <v>27.548100000000002</v>
      </c>
      <c r="J93" s="16">
        <f t="shared" si="28"/>
        <v>27.756</v>
      </c>
      <c r="K93" s="16">
        <f t="shared" si="28"/>
        <v>27.57</v>
      </c>
      <c r="L93" s="16">
        <f t="shared" si="28"/>
        <v>26.762</v>
      </c>
      <c r="M93" s="16">
        <f t="shared" si="28"/>
        <v>26.610600000000002</v>
      </c>
      <c r="N93" s="21">
        <f t="shared" si="28"/>
        <v>27.614708333333329</v>
      </c>
    </row>
    <row r="94" spans="1:32" x14ac:dyDescent="0.2">
      <c r="A94" s="9" t="s">
        <v>22</v>
      </c>
      <c r="B94" s="16">
        <f t="shared" ref="B94:N94" si="29">MAX(B69:B88)</f>
        <v>29.324000000000002</v>
      </c>
      <c r="C94" s="16">
        <f t="shared" si="29"/>
        <v>28.863</v>
      </c>
      <c r="D94" s="16">
        <f t="shared" si="29"/>
        <v>29.815999999999999</v>
      </c>
      <c r="E94" s="16">
        <f t="shared" si="29"/>
        <v>29.757000000000001</v>
      </c>
      <c r="F94" s="16">
        <f t="shared" si="29"/>
        <v>30.14</v>
      </c>
      <c r="G94" s="16">
        <f t="shared" si="29"/>
        <v>29.583300000000001</v>
      </c>
      <c r="H94" s="16">
        <f t="shared" si="29"/>
        <v>29.055</v>
      </c>
      <c r="I94" s="16">
        <f t="shared" si="29"/>
        <v>29.221</v>
      </c>
      <c r="J94" s="16">
        <f t="shared" si="29"/>
        <v>29.550999999999998</v>
      </c>
      <c r="K94" s="16">
        <f t="shared" si="29"/>
        <v>29.824999999999999</v>
      </c>
      <c r="L94" s="16">
        <f t="shared" si="29"/>
        <v>28.788</v>
      </c>
      <c r="M94" s="16">
        <f t="shared" si="29"/>
        <v>29.556999999999999</v>
      </c>
      <c r="N94" s="21">
        <f t="shared" si="29"/>
        <v>29.220083333333339</v>
      </c>
    </row>
    <row r="95" spans="1:32" x14ac:dyDescent="0.2">
      <c r="A95" s="9" t="s">
        <v>23</v>
      </c>
      <c r="B95" s="16">
        <f t="shared" ref="B95:N95" si="30">QUARTILE(B69:B88,1)</f>
        <v>27.722549999999998</v>
      </c>
      <c r="C95" s="16">
        <f t="shared" si="30"/>
        <v>27.691675</v>
      </c>
      <c r="D95" s="16">
        <f t="shared" si="30"/>
        <v>27.800999999999998</v>
      </c>
      <c r="E95" s="16">
        <f t="shared" si="30"/>
        <v>28.713999999999999</v>
      </c>
      <c r="F95" s="16">
        <f t="shared" si="30"/>
        <v>28.4177</v>
      </c>
      <c r="G95" s="16">
        <f t="shared" si="30"/>
        <v>28.374300000000002</v>
      </c>
      <c r="H95" s="16">
        <f t="shared" si="30"/>
        <v>27.831900000000001</v>
      </c>
      <c r="I95" s="16">
        <f t="shared" si="30"/>
        <v>28.0839</v>
      </c>
      <c r="J95" s="16">
        <f t="shared" si="30"/>
        <v>28.393999999999998</v>
      </c>
      <c r="K95" s="16">
        <f t="shared" si="30"/>
        <v>28.102900000000002</v>
      </c>
      <c r="L95" s="16">
        <f t="shared" si="30"/>
        <v>27.209575000000001</v>
      </c>
      <c r="M95" s="16">
        <f t="shared" si="30"/>
        <v>27.582149999999999</v>
      </c>
      <c r="N95" s="21">
        <f t="shared" si="30"/>
        <v>28.052972916666668</v>
      </c>
    </row>
    <row r="96" spans="1:32" x14ac:dyDescent="0.2">
      <c r="A96" s="9" t="s">
        <v>24</v>
      </c>
      <c r="B96" s="16">
        <f t="shared" ref="B96:N96" si="31">QUARTILE(B69:B88,2)</f>
        <v>27.937999999999999</v>
      </c>
      <c r="C96" s="16">
        <f t="shared" si="31"/>
        <v>28.09355</v>
      </c>
      <c r="D96" s="16">
        <f t="shared" si="31"/>
        <v>28.535</v>
      </c>
      <c r="E96" s="16">
        <f t="shared" si="31"/>
        <v>28.873999999999999</v>
      </c>
      <c r="F96" s="16">
        <f t="shared" si="31"/>
        <v>28.793900000000001</v>
      </c>
      <c r="G96" s="16">
        <f t="shared" si="31"/>
        <v>28.527999999999999</v>
      </c>
      <c r="H96" s="16">
        <f t="shared" si="31"/>
        <v>28.239000000000001</v>
      </c>
      <c r="I96" s="16">
        <f t="shared" si="31"/>
        <v>28.4481</v>
      </c>
      <c r="J96" s="16">
        <f t="shared" si="31"/>
        <v>28.59</v>
      </c>
      <c r="K96" s="16">
        <f t="shared" si="31"/>
        <v>28.596499999999999</v>
      </c>
      <c r="L96" s="16">
        <f t="shared" si="31"/>
        <v>27.838850000000001</v>
      </c>
      <c r="M96" s="16">
        <f t="shared" si="31"/>
        <v>28.033650000000002</v>
      </c>
      <c r="N96" s="21">
        <f t="shared" si="31"/>
        <v>28.396849999999997</v>
      </c>
    </row>
    <row r="97" spans="1:15" x14ac:dyDescent="0.2">
      <c r="A97" s="9" t="s">
        <v>25</v>
      </c>
      <c r="B97" s="16">
        <f t="shared" ref="B97:N97" si="32">QUARTILE(B69:B88,3)</f>
        <v>28.268049999999999</v>
      </c>
      <c r="C97" s="16">
        <f t="shared" si="32"/>
        <v>28.252749999999999</v>
      </c>
      <c r="D97" s="16">
        <f t="shared" si="32"/>
        <v>28.71</v>
      </c>
      <c r="E97" s="16">
        <f t="shared" si="32"/>
        <v>29.468699999999998</v>
      </c>
      <c r="F97" s="16">
        <f t="shared" si="32"/>
        <v>29.513000000000002</v>
      </c>
      <c r="G97" s="16">
        <f t="shared" si="32"/>
        <v>29.052</v>
      </c>
      <c r="H97" s="16">
        <f t="shared" si="32"/>
        <v>28.518999999999998</v>
      </c>
      <c r="I97" s="16">
        <f t="shared" si="32"/>
        <v>28.5855</v>
      </c>
      <c r="J97" s="16">
        <f t="shared" si="32"/>
        <v>28.742999999999999</v>
      </c>
      <c r="K97" s="16">
        <f t="shared" si="32"/>
        <v>28.739699999999999</v>
      </c>
      <c r="L97" s="16">
        <f t="shared" si="32"/>
        <v>28.009075000000003</v>
      </c>
      <c r="M97" s="16">
        <f t="shared" si="32"/>
        <v>28.272925000000001</v>
      </c>
      <c r="N97" s="21">
        <f t="shared" si="32"/>
        <v>28.547820833333329</v>
      </c>
    </row>
    <row r="100" spans="1:15" ht="15.75" x14ac:dyDescent="0.25">
      <c r="A100" s="12" t="s">
        <v>33</v>
      </c>
    </row>
    <row r="101" spans="1:15" ht="15.75" x14ac:dyDescent="0.25">
      <c r="A101" s="4" t="s">
        <v>15</v>
      </c>
      <c r="B101" s="60" t="s">
        <v>2</v>
      </c>
      <c r="C101" s="60" t="s">
        <v>3</v>
      </c>
      <c r="D101" s="60" t="s">
        <v>4</v>
      </c>
      <c r="E101" s="60" t="s">
        <v>5</v>
      </c>
      <c r="F101" s="60" t="s">
        <v>6</v>
      </c>
      <c r="G101" s="60" t="s">
        <v>16</v>
      </c>
      <c r="H101" s="60" t="s">
        <v>17</v>
      </c>
      <c r="I101" s="60" t="s">
        <v>7</v>
      </c>
      <c r="J101" s="60" t="s">
        <v>8</v>
      </c>
      <c r="K101" s="60" t="s">
        <v>9</v>
      </c>
      <c r="L101" s="60" t="s">
        <v>10</v>
      </c>
      <c r="M101" s="60" t="s">
        <v>11</v>
      </c>
      <c r="N101" s="6" t="s">
        <v>1</v>
      </c>
      <c r="O101" s="6" t="s">
        <v>113</v>
      </c>
    </row>
    <row r="102" spans="1:15" x14ac:dyDescent="0.2">
      <c r="A102" s="9">
        <v>2011</v>
      </c>
      <c r="D102" s="16">
        <v>21.67</v>
      </c>
      <c r="E102" s="16">
        <v>22.63</v>
      </c>
      <c r="F102" s="16">
        <v>21.71</v>
      </c>
      <c r="G102" s="16">
        <v>22.55</v>
      </c>
      <c r="H102" s="16">
        <v>21.66</v>
      </c>
      <c r="I102" s="16">
        <v>22.95</v>
      </c>
      <c r="J102" s="16">
        <v>21.56</v>
      </c>
      <c r="K102" s="16">
        <v>21.8</v>
      </c>
      <c r="L102" s="16">
        <v>22.07</v>
      </c>
      <c r="M102" s="16">
        <v>21.36</v>
      </c>
      <c r="N102" s="21">
        <f t="shared" ref="N102:N111" si="33">AVERAGE(B102:M102)</f>
        <v>21.995999999999999</v>
      </c>
      <c r="O102" s="21">
        <f t="shared" ref="O102:O108" si="34">MIN(B102:M102)</f>
        <v>21.36</v>
      </c>
    </row>
    <row r="103" spans="1:15" x14ac:dyDescent="0.2">
      <c r="A103" s="9">
        <v>2012</v>
      </c>
      <c r="B103" s="16">
        <v>22.55</v>
      </c>
      <c r="C103" s="16">
        <v>23.17</v>
      </c>
      <c r="D103" s="16">
        <v>22.83</v>
      </c>
      <c r="E103" s="16">
        <v>21.84</v>
      </c>
      <c r="F103" s="16">
        <v>22.47</v>
      </c>
      <c r="G103" s="16">
        <v>21.82</v>
      </c>
      <c r="H103" s="16">
        <v>20.55</v>
      </c>
      <c r="I103" s="16">
        <v>21.58</v>
      </c>
      <c r="J103" s="16">
        <v>21.83</v>
      </c>
      <c r="K103" s="16">
        <v>21.99</v>
      </c>
      <c r="L103" s="16">
        <v>22.41</v>
      </c>
      <c r="M103" s="16">
        <v>22.15</v>
      </c>
      <c r="N103" s="21">
        <f t="shared" si="33"/>
        <v>22.099166666666665</v>
      </c>
      <c r="O103" s="21">
        <f t="shared" si="34"/>
        <v>20.55</v>
      </c>
    </row>
    <row r="104" spans="1:15" x14ac:dyDescent="0.2">
      <c r="A104" s="9">
        <v>2013</v>
      </c>
      <c r="B104" s="16">
        <v>22.64</v>
      </c>
      <c r="C104" s="16">
        <v>22.3</v>
      </c>
      <c r="D104" s="16">
        <v>21.93</v>
      </c>
      <c r="E104" s="16">
        <v>23.5</v>
      </c>
      <c r="F104" s="16">
        <v>23.15</v>
      </c>
      <c r="G104" s="16">
        <v>21.69</v>
      </c>
      <c r="H104" s="16">
        <v>22.05</v>
      </c>
      <c r="I104" s="16">
        <v>21.29</v>
      </c>
      <c r="J104" s="16">
        <v>21.66</v>
      </c>
      <c r="K104" s="16">
        <v>21.81</v>
      </c>
      <c r="L104" s="16">
        <v>22.23</v>
      </c>
      <c r="M104" s="16">
        <v>22.85</v>
      </c>
      <c r="N104" s="21">
        <f t="shared" si="33"/>
        <v>22.258333333333336</v>
      </c>
      <c r="O104" s="21">
        <f t="shared" si="34"/>
        <v>21.29</v>
      </c>
    </row>
    <row r="105" spans="1:15" x14ac:dyDescent="0.2">
      <c r="A105" s="9">
        <v>2014</v>
      </c>
      <c r="B105" s="16">
        <v>22.44</v>
      </c>
      <c r="C105" s="16">
        <v>21.55</v>
      </c>
      <c r="D105" s="16">
        <v>21.77</v>
      </c>
      <c r="E105" s="16">
        <v>22.73</v>
      </c>
      <c r="F105" s="16">
        <v>22.47</v>
      </c>
      <c r="G105" s="16">
        <v>21.93</v>
      </c>
      <c r="H105" s="16">
        <v>21.64</v>
      </c>
      <c r="I105" s="16">
        <v>21.91</v>
      </c>
      <c r="J105" s="16">
        <v>21.26</v>
      </c>
      <c r="K105" s="16">
        <v>20.73</v>
      </c>
      <c r="L105" s="16">
        <v>21.76</v>
      </c>
      <c r="M105" s="16">
        <v>21.88</v>
      </c>
      <c r="N105" s="21">
        <f t="shared" si="33"/>
        <v>21.839166666666667</v>
      </c>
      <c r="O105" s="21">
        <f t="shared" si="34"/>
        <v>20.73</v>
      </c>
    </row>
    <row r="106" spans="1:15" x14ac:dyDescent="0.2">
      <c r="A106" s="9">
        <v>2015</v>
      </c>
      <c r="B106" s="16">
        <v>22.55</v>
      </c>
      <c r="C106" s="16">
        <v>21.28</v>
      </c>
      <c r="D106" s="16">
        <v>22.58</v>
      </c>
      <c r="E106" s="16">
        <v>23.48</v>
      </c>
      <c r="F106" s="16">
        <v>22.19</v>
      </c>
      <c r="G106" s="16">
        <v>21.44</v>
      </c>
      <c r="H106" s="16">
        <v>22.22</v>
      </c>
      <c r="I106" s="16">
        <v>21.58</v>
      </c>
      <c r="J106" s="16">
        <v>22.17</v>
      </c>
      <c r="K106" s="16">
        <v>22.02</v>
      </c>
      <c r="L106" s="16">
        <v>22.26</v>
      </c>
      <c r="M106" s="16">
        <v>23.42</v>
      </c>
      <c r="N106" s="21">
        <f t="shared" si="33"/>
        <v>22.265833333333333</v>
      </c>
      <c r="O106" s="21">
        <f t="shared" si="34"/>
        <v>21.28</v>
      </c>
    </row>
    <row r="107" spans="1:15" x14ac:dyDescent="0.2">
      <c r="A107" s="9">
        <v>2016</v>
      </c>
      <c r="B107" s="16">
        <v>23.07</v>
      </c>
      <c r="C107" s="16">
        <v>22.49</v>
      </c>
      <c r="D107" s="16">
        <v>23.11</v>
      </c>
      <c r="E107" s="16">
        <v>22.93</v>
      </c>
      <c r="F107" s="16">
        <v>22.37</v>
      </c>
      <c r="G107" s="16">
        <v>20.94</v>
      </c>
      <c r="H107" s="16">
        <v>21.88</v>
      </c>
      <c r="I107" s="16">
        <v>22.9</v>
      </c>
      <c r="J107" s="16">
        <v>21.47</v>
      </c>
      <c r="K107" s="16">
        <v>22.1</v>
      </c>
      <c r="L107" s="16">
        <v>21.08</v>
      </c>
      <c r="M107" s="16">
        <v>22.14</v>
      </c>
      <c r="N107" s="21">
        <f t="shared" si="33"/>
        <v>22.206666666666663</v>
      </c>
      <c r="O107" s="21">
        <f t="shared" si="34"/>
        <v>20.94</v>
      </c>
    </row>
    <row r="108" spans="1:15" x14ac:dyDescent="0.2">
      <c r="A108" s="9">
        <v>2017</v>
      </c>
      <c r="B108" s="16">
        <v>21.58</v>
      </c>
      <c r="C108" s="16">
        <v>21.74</v>
      </c>
      <c r="D108" s="16">
        <v>21.47</v>
      </c>
      <c r="E108" s="16">
        <v>21.09</v>
      </c>
      <c r="F108" s="16">
        <v>20.010000000000002</v>
      </c>
      <c r="G108" s="16">
        <v>21.13</v>
      </c>
      <c r="H108" s="16">
        <v>20.68</v>
      </c>
      <c r="I108" s="16">
        <v>21.17</v>
      </c>
      <c r="J108" s="16">
        <v>22.07</v>
      </c>
      <c r="K108" s="16">
        <v>22.64</v>
      </c>
      <c r="L108" s="16">
        <v>21.91</v>
      </c>
      <c r="M108" s="16">
        <v>21.59</v>
      </c>
      <c r="N108" s="21">
        <f t="shared" si="33"/>
        <v>21.423333333333332</v>
      </c>
      <c r="O108" s="21">
        <f t="shared" si="34"/>
        <v>20.010000000000002</v>
      </c>
    </row>
    <row r="109" spans="1:15" x14ac:dyDescent="0.2">
      <c r="A109" s="9">
        <v>2018</v>
      </c>
      <c r="B109" s="16"/>
      <c r="E109" s="16"/>
      <c r="F109" s="16"/>
      <c r="G109" s="16"/>
      <c r="H109" s="16"/>
      <c r="I109" s="16"/>
      <c r="J109" s="16"/>
      <c r="K109" s="16"/>
      <c r="L109" s="16"/>
      <c r="M109" s="16"/>
      <c r="N109" s="21"/>
      <c r="O109" s="21"/>
    </row>
    <row r="110" spans="1:15" x14ac:dyDescent="0.2">
      <c r="A110" s="9">
        <v>2019</v>
      </c>
      <c r="B110" s="16"/>
      <c r="C110" s="16">
        <v>22.42</v>
      </c>
      <c r="D110" s="16">
        <v>22.01</v>
      </c>
      <c r="E110" s="16">
        <v>22.52</v>
      </c>
      <c r="F110" s="16">
        <v>23.19</v>
      </c>
      <c r="G110" s="16">
        <v>21.79</v>
      </c>
      <c r="H110" s="16">
        <v>21.72</v>
      </c>
      <c r="I110" s="16">
        <v>20.85</v>
      </c>
      <c r="J110" s="16">
        <v>21.65</v>
      </c>
      <c r="K110" s="16">
        <v>22.33</v>
      </c>
      <c r="L110" s="16">
        <v>22.33</v>
      </c>
      <c r="M110" s="16">
        <v>21.6</v>
      </c>
      <c r="N110" s="21">
        <f t="shared" si="33"/>
        <v>22.037272727272725</v>
      </c>
      <c r="O110" s="21">
        <f>MIN(B110:M110)</f>
        <v>20.85</v>
      </c>
    </row>
    <row r="111" spans="1:15" x14ac:dyDescent="0.2">
      <c r="A111" s="9">
        <v>2020</v>
      </c>
      <c r="B111" s="16">
        <v>22.24</v>
      </c>
      <c r="C111" s="16">
        <v>22.81</v>
      </c>
      <c r="D111" s="16">
        <v>23.22</v>
      </c>
      <c r="E111" s="16">
        <v>23.14</v>
      </c>
      <c r="F111" s="16">
        <v>21.53</v>
      </c>
      <c r="G111" s="16">
        <v>21.54</v>
      </c>
      <c r="H111" s="16">
        <v>22.21</v>
      </c>
      <c r="I111" s="16">
        <v>21.6</v>
      </c>
      <c r="J111" s="16">
        <v>21.26</v>
      </c>
      <c r="K111" s="16">
        <v>21.81</v>
      </c>
      <c r="L111" s="16">
        <v>21.2</v>
      </c>
      <c r="M111" s="16">
        <v>21.74</v>
      </c>
      <c r="N111" s="21">
        <f t="shared" si="33"/>
        <v>22.024999999999995</v>
      </c>
      <c r="O111" s="21">
        <f>MIN(B111:M111)</f>
        <v>21.2</v>
      </c>
    </row>
    <row r="112" spans="1:15" x14ac:dyDescent="0.2">
      <c r="A112" s="9">
        <v>2021</v>
      </c>
      <c r="B112" s="16">
        <v>21.55</v>
      </c>
      <c r="C112" s="16">
        <v>22.83</v>
      </c>
      <c r="D112" s="16">
        <v>22.23</v>
      </c>
      <c r="E112" s="16">
        <v>21.91</v>
      </c>
      <c r="F112" s="16">
        <v>22.64</v>
      </c>
      <c r="G112" s="16">
        <v>20.99</v>
      </c>
      <c r="H112" s="16">
        <v>21.28</v>
      </c>
      <c r="I112" s="16">
        <v>21.66</v>
      </c>
      <c r="J112" s="16">
        <v>21.66</v>
      </c>
      <c r="K112" s="16">
        <v>21.2</v>
      </c>
      <c r="L112" s="16">
        <v>20.88</v>
      </c>
      <c r="M112" s="16">
        <v>22.52</v>
      </c>
      <c r="N112" s="21">
        <f t="shared" ref="N112" si="35">AVERAGE(B112:M112)</f>
        <v>21.779166666666665</v>
      </c>
      <c r="O112" s="21">
        <f>MIN(B112:M112)</f>
        <v>20.88</v>
      </c>
    </row>
    <row r="113" spans="1:15" x14ac:dyDescent="0.2">
      <c r="A113" s="9">
        <v>2022</v>
      </c>
      <c r="B113" s="95">
        <v>21.07</v>
      </c>
      <c r="C113" s="16">
        <v>16.399999999999999</v>
      </c>
      <c r="D113" s="16">
        <v>21.98</v>
      </c>
      <c r="E113" s="16">
        <v>22.61</v>
      </c>
      <c r="F113" s="16">
        <v>22.53</v>
      </c>
      <c r="G113" s="16">
        <v>21.7</v>
      </c>
      <c r="H113" s="16">
        <v>21.67</v>
      </c>
      <c r="I113" s="16">
        <v>21.77</v>
      </c>
      <c r="J113" s="16">
        <v>22.07</v>
      </c>
      <c r="K113" s="16">
        <v>22.08</v>
      </c>
      <c r="L113" s="16">
        <v>21.7</v>
      </c>
      <c r="M113" s="16">
        <v>21.95</v>
      </c>
      <c r="N113" s="21">
        <f t="shared" ref="N113" si="36">AVERAGE(B113:M113)</f>
        <v>21.46083333333333</v>
      </c>
      <c r="O113" s="21">
        <f>MIN(B113:M113)</f>
        <v>16.399999999999999</v>
      </c>
    </row>
    <row r="114" spans="1:15" x14ac:dyDescent="0.2">
      <c r="A114" s="9">
        <v>2023</v>
      </c>
      <c r="B114" s="16">
        <v>21.75</v>
      </c>
      <c r="C114" s="16">
        <v>22.51</v>
      </c>
      <c r="D114" s="16">
        <v>22</v>
      </c>
      <c r="E114" s="16">
        <v>22.08</v>
      </c>
      <c r="F114" s="16">
        <v>22.35</v>
      </c>
      <c r="G114" s="16">
        <v>21.6</v>
      </c>
      <c r="H114" s="16">
        <v>22.14</v>
      </c>
      <c r="I114" s="16">
        <v>21.77</v>
      </c>
      <c r="J114" s="16">
        <v>21.88</v>
      </c>
      <c r="K114" s="16">
        <v>22.68</v>
      </c>
      <c r="L114" s="16">
        <v>22.76</v>
      </c>
      <c r="M114" s="16">
        <v>22.98</v>
      </c>
      <c r="N114" s="21">
        <f t="shared" ref="N114" si="37">AVERAGE(B114:M114)</f>
        <v>22.208333333333332</v>
      </c>
      <c r="O114" s="21">
        <f>MIN(B114:M114)</f>
        <v>21.6</v>
      </c>
    </row>
    <row r="115" spans="1:15" ht="15" x14ac:dyDescent="0.25">
      <c r="A115" s="9">
        <v>2024</v>
      </c>
      <c r="B115" s="16">
        <v>22.38</v>
      </c>
      <c r="C115" s="16">
        <v>21.72</v>
      </c>
      <c r="D115" s="16">
        <v>22.93</v>
      </c>
      <c r="E115" s="16">
        <v>22.87</v>
      </c>
      <c r="F115" s="16">
        <v>22.62</v>
      </c>
      <c r="G115" s="16">
        <v>22.59</v>
      </c>
      <c r="H115" s="16">
        <v>22.8</v>
      </c>
      <c r="I115" s="16">
        <v>21.54</v>
      </c>
      <c r="J115" s="16">
        <v>21.81</v>
      </c>
      <c r="K115" s="16">
        <v>21.56</v>
      </c>
      <c r="L115" s="16"/>
      <c r="M115" s="16"/>
      <c r="N115" s="18"/>
    </row>
    <row r="116" spans="1:15" ht="15" x14ac:dyDescent="0.25">
      <c r="A116" s="9">
        <v>2025</v>
      </c>
      <c r="B116" s="16"/>
      <c r="C116" s="16"/>
      <c r="D116" s="16"/>
      <c r="E116" s="16"/>
      <c r="F116" s="16"/>
      <c r="G116" s="16"/>
      <c r="H116" s="16"/>
      <c r="I116" s="16"/>
      <c r="J116" s="16"/>
      <c r="K116" s="16"/>
      <c r="L116" s="16"/>
      <c r="M116" s="16"/>
      <c r="N116" s="18"/>
    </row>
    <row r="117" spans="1:15" ht="15" x14ac:dyDescent="0.25">
      <c r="A117" s="9">
        <v>2026</v>
      </c>
      <c r="B117" s="16"/>
      <c r="C117" s="16"/>
      <c r="D117" s="16"/>
      <c r="E117" s="16"/>
      <c r="F117" s="16"/>
      <c r="G117" s="16"/>
      <c r="H117" s="16"/>
      <c r="I117" s="16"/>
      <c r="J117" s="16"/>
      <c r="K117" s="16"/>
      <c r="L117" s="16"/>
      <c r="M117" s="16"/>
      <c r="N117" s="18"/>
    </row>
    <row r="118" spans="1:15" ht="15" x14ac:dyDescent="0.25">
      <c r="A118" s="9">
        <v>2027</v>
      </c>
      <c r="B118" s="16"/>
      <c r="C118" s="16"/>
      <c r="D118" s="16"/>
      <c r="E118" s="16"/>
      <c r="F118" s="16"/>
      <c r="G118" s="16"/>
      <c r="H118" s="16"/>
      <c r="I118" s="16"/>
      <c r="J118" s="16"/>
      <c r="K118" s="16"/>
      <c r="L118" s="16"/>
      <c r="M118" s="16"/>
      <c r="N118" s="18"/>
    </row>
    <row r="119" spans="1:15" ht="15" x14ac:dyDescent="0.25">
      <c r="A119" s="9">
        <v>2028</v>
      </c>
      <c r="B119" s="16"/>
      <c r="C119" s="16"/>
      <c r="D119" s="16"/>
      <c r="E119" s="16"/>
      <c r="F119" s="16"/>
      <c r="G119" s="16"/>
      <c r="H119" s="16"/>
      <c r="I119" s="16"/>
      <c r="J119" s="16"/>
      <c r="K119" s="16"/>
      <c r="L119" s="16"/>
      <c r="M119" s="16"/>
      <c r="N119" s="18"/>
    </row>
    <row r="120" spans="1:15" ht="15" x14ac:dyDescent="0.25">
      <c r="A120" s="9">
        <v>2029</v>
      </c>
      <c r="B120" s="16"/>
      <c r="C120" s="16"/>
      <c r="D120" s="16"/>
      <c r="E120" s="16"/>
      <c r="F120" s="16"/>
      <c r="G120" s="16"/>
      <c r="H120" s="16"/>
      <c r="I120" s="16"/>
      <c r="J120" s="16"/>
      <c r="K120" s="16"/>
      <c r="L120" s="16"/>
      <c r="M120" s="16"/>
      <c r="N120" s="18"/>
    </row>
    <row r="121" spans="1:15" x14ac:dyDescent="0.2">
      <c r="A121" s="9"/>
      <c r="B121" s="16"/>
      <c r="C121" s="16"/>
      <c r="D121" s="16"/>
      <c r="E121" s="16"/>
      <c r="F121" s="16"/>
      <c r="G121" s="16"/>
      <c r="H121" s="16"/>
      <c r="I121" s="16"/>
      <c r="J121" s="16"/>
      <c r="K121" s="16"/>
      <c r="L121" s="16"/>
      <c r="M121" s="16"/>
      <c r="N121" s="21"/>
    </row>
    <row r="122" spans="1:15" ht="15" x14ac:dyDescent="0.25">
      <c r="A122" s="7"/>
      <c r="N122" s="21"/>
    </row>
    <row r="123" spans="1:15" x14ac:dyDescent="0.2">
      <c r="A123" s="9" t="s">
        <v>18</v>
      </c>
      <c r="B123" s="16">
        <f t="shared" ref="B123:N123" si="38">AVERAGE(B102:B121)</f>
        <v>22.165454545454544</v>
      </c>
      <c r="C123" s="16">
        <f t="shared" si="38"/>
        <v>21.768333333333331</v>
      </c>
      <c r="D123" s="16">
        <f t="shared" si="38"/>
        <v>22.286923076923074</v>
      </c>
      <c r="E123" s="16">
        <f t="shared" si="38"/>
        <v>22.563846153846153</v>
      </c>
      <c r="F123" s="16">
        <f t="shared" si="38"/>
        <v>22.248461538461534</v>
      </c>
      <c r="G123" s="16">
        <f t="shared" si="38"/>
        <v>21.669999999999998</v>
      </c>
      <c r="H123" s="16">
        <f t="shared" si="38"/>
        <v>21.73076923076923</v>
      </c>
      <c r="I123" s="16">
        <f t="shared" si="38"/>
        <v>21.736153846153847</v>
      </c>
      <c r="J123" s="16">
        <f t="shared" si="38"/>
        <v>21.719230769230766</v>
      </c>
      <c r="K123" s="16">
        <f t="shared" si="38"/>
        <v>21.90384615384615</v>
      </c>
      <c r="L123" s="16">
        <f t="shared" si="38"/>
        <v>21.882499999999997</v>
      </c>
      <c r="M123" s="16">
        <f t="shared" si="38"/>
        <v>22.181666666666668</v>
      </c>
      <c r="N123" s="21">
        <f t="shared" si="38"/>
        <v>21.966592171717171</v>
      </c>
    </row>
    <row r="124" spans="1:15" x14ac:dyDescent="0.2">
      <c r="A124" s="9" t="s">
        <v>19</v>
      </c>
      <c r="B124" s="16">
        <f t="shared" ref="B124:N124" si="39">STDEV(B102:B121)</f>
        <v>0.59668020976673342</v>
      </c>
      <c r="C124" s="16">
        <f t="shared" si="39"/>
        <v>1.7853791720188712</v>
      </c>
      <c r="D124" s="16">
        <f t="shared" si="39"/>
        <v>0.58033588859361696</v>
      </c>
      <c r="E124" s="16">
        <f t="shared" si="39"/>
        <v>0.68734438798342423</v>
      </c>
      <c r="F124" s="16">
        <f t="shared" si="39"/>
        <v>0.81717854183205796</v>
      </c>
      <c r="G124" s="16">
        <f t="shared" si="39"/>
        <v>0.50729675733243174</v>
      </c>
      <c r="H124" s="16">
        <f t="shared" si="39"/>
        <v>0.62065102296515406</v>
      </c>
      <c r="I124" s="16">
        <f t="shared" si="39"/>
        <v>0.59699997852510323</v>
      </c>
      <c r="J124" s="16">
        <f t="shared" si="39"/>
        <v>0.2910744904218831</v>
      </c>
      <c r="K124" s="16">
        <f t="shared" si="39"/>
        <v>0.5351251950328767</v>
      </c>
      <c r="L124" s="16">
        <f t="shared" si="39"/>
        <v>0.58081643164835484</v>
      </c>
      <c r="M124" s="16">
        <f t="shared" si="39"/>
        <v>0.63517833334545959</v>
      </c>
      <c r="N124" s="21">
        <f t="shared" si="39"/>
        <v>0.28917885473926647</v>
      </c>
    </row>
    <row r="125" spans="1:15" x14ac:dyDescent="0.2">
      <c r="A125" s="9" t="s">
        <v>20</v>
      </c>
      <c r="B125" s="16">
        <f t="shared" ref="B125:N125" si="40">B124/B123*100</f>
        <v>2.6919376209638539</v>
      </c>
      <c r="C125" s="16">
        <f t="shared" si="40"/>
        <v>8.2017265386365743</v>
      </c>
      <c r="D125" s="16">
        <f t="shared" si="40"/>
        <v>2.6039300561616061</v>
      </c>
      <c r="E125" s="16">
        <f t="shared" si="40"/>
        <v>3.0462199719716754</v>
      </c>
      <c r="F125" s="16">
        <f t="shared" si="40"/>
        <v>3.6729665124007731</v>
      </c>
      <c r="G125" s="16">
        <f t="shared" si="40"/>
        <v>2.3410094939198514</v>
      </c>
      <c r="H125" s="16">
        <f t="shared" si="40"/>
        <v>2.856093203025488</v>
      </c>
      <c r="I125" s="16">
        <f t="shared" si="40"/>
        <v>2.7465759708484061</v>
      </c>
      <c r="J125" s="16">
        <f t="shared" si="40"/>
        <v>1.3401694264156121</v>
      </c>
      <c r="K125" s="16">
        <f t="shared" si="40"/>
        <v>2.4430649817128702</v>
      </c>
      <c r="L125" s="16">
        <f t="shared" si="40"/>
        <v>2.6542508015462354</v>
      </c>
      <c r="M125" s="16">
        <f t="shared" si="40"/>
        <v>2.8635284394565761</v>
      </c>
      <c r="N125" s="21">
        <f t="shared" si="40"/>
        <v>1.3164484162072045</v>
      </c>
    </row>
    <row r="126" spans="1:15" x14ac:dyDescent="0.2">
      <c r="A126" s="9" t="s">
        <v>21</v>
      </c>
      <c r="B126" s="16">
        <f t="shared" ref="B126:N126" si="41">MIN(B102:B121)</f>
        <v>21.07</v>
      </c>
      <c r="C126" s="16">
        <f t="shared" si="41"/>
        <v>16.399999999999999</v>
      </c>
      <c r="D126" s="16">
        <f t="shared" si="41"/>
        <v>21.47</v>
      </c>
      <c r="E126" s="16">
        <f t="shared" si="41"/>
        <v>21.09</v>
      </c>
      <c r="F126" s="16">
        <f t="shared" si="41"/>
        <v>20.010000000000002</v>
      </c>
      <c r="G126" s="16">
        <f t="shared" si="41"/>
        <v>20.94</v>
      </c>
      <c r="H126" s="16">
        <f t="shared" si="41"/>
        <v>20.55</v>
      </c>
      <c r="I126" s="16">
        <f t="shared" si="41"/>
        <v>20.85</v>
      </c>
      <c r="J126" s="16">
        <f t="shared" si="41"/>
        <v>21.26</v>
      </c>
      <c r="K126" s="16">
        <f t="shared" si="41"/>
        <v>20.73</v>
      </c>
      <c r="L126" s="16">
        <f t="shared" si="41"/>
        <v>20.88</v>
      </c>
      <c r="M126" s="16">
        <f t="shared" si="41"/>
        <v>21.36</v>
      </c>
      <c r="N126" s="21">
        <f t="shared" si="41"/>
        <v>21.423333333333332</v>
      </c>
    </row>
    <row r="127" spans="1:15" x14ac:dyDescent="0.2">
      <c r="A127" s="9" t="s">
        <v>22</v>
      </c>
      <c r="B127" s="16">
        <f t="shared" ref="B127:N127" si="42">MAX(B102:B121)</f>
        <v>23.07</v>
      </c>
      <c r="C127" s="16">
        <f t="shared" si="42"/>
        <v>23.17</v>
      </c>
      <c r="D127" s="16">
        <f t="shared" si="42"/>
        <v>23.22</v>
      </c>
      <c r="E127" s="16">
        <f t="shared" si="42"/>
        <v>23.5</v>
      </c>
      <c r="F127" s="16">
        <f t="shared" si="42"/>
        <v>23.19</v>
      </c>
      <c r="G127" s="16">
        <f t="shared" si="42"/>
        <v>22.59</v>
      </c>
      <c r="H127" s="16">
        <f t="shared" si="42"/>
        <v>22.8</v>
      </c>
      <c r="I127" s="16">
        <f t="shared" si="42"/>
        <v>22.95</v>
      </c>
      <c r="J127" s="16">
        <f t="shared" si="42"/>
        <v>22.17</v>
      </c>
      <c r="K127" s="16">
        <f t="shared" si="42"/>
        <v>22.68</v>
      </c>
      <c r="L127" s="16">
        <f t="shared" si="42"/>
        <v>22.76</v>
      </c>
      <c r="M127" s="16">
        <f t="shared" si="42"/>
        <v>23.42</v>
      </c>
      <c r="N127" s="21">
        <f t="shared" si="42"/>
        <v>22.265833333333333</v>
      </c>
    </row>
    <row r="128" spans="1:15" x14ac:dyDescent="0.2">
      <c r="A128" s="9" t="s">
        <v>23</v>
      </c>
      <c r="B128" s="16">
        <f t="shared" ref="B128:N128" si="43">QUARTILE(B102:B121,1)</f>
        <v>21.664999999999999</v>
      </c>
      <c r="C128" s="16">
        <f t="shared" si="43"/>
        <v>21.677499999999998</v>
      </c>
      <c r="D128" s="16">
        <f t="shared" si="43"/>
        <v>21.93</v>
      </c>
      <c r="E128" s="16">
        <f t="shared" si="43"/>
        <v>22.08</v>
      </c>
      <c r="F128" s="16">
        <f t="shared" si="43"/>
        <v>22.19</v>
      </c>
      <c r="G128" s="16">
        <f t="shared" si="43"/>
        <v>21.44</v>
      </c>
      <c r="H128" s="16">
        <f t="shared" si="43"/>
        <v>21.64</v>
      </c>
      <c r="I128" s="16">
        <f t="shared" si="43"/>
        <v>21.54</v>
      </c>
      <c r="J128" s="16">
        <f t="shared" si="43"/>
        <v>21.56</v>
      </c>
      <c r="K128" s="16">
        <f t="shared" si="43"/>
        <v>21.8</v>
      </c>
      <c r="L128" s="16">
        <f t="shared" si="43"/>
        <v>21.574999999999999</v>
      </c>
      <c r="M128" s="16">
        <f t="shared" si="43"/>
        <v>21.704999999999998</v>
      </c>
      <c r="N128" s="21">
        <f t="shared" si="43"/>
        <v>21.824166666666667</v>
      </c>
    </row>
    <row r="129" spans="1:40" x14ac:dyDescent="0.2">
      <c r="A129" s="9" t="s">
        <v>24</v>
      </c>
      <c r="B129" s="16">
        <f t="shared" ref="B129:N129" si="44">QUARTILE(B102:B121,2)</f>
        <v>22.38</v>
      </c>
      <c r="C129" s="16">
        <f t="shared" si="44"/>
        <v>22.36</v>
      </c>
      <c r="D129" s="16">
        <f t="shared" si="44"/>
        <v>22.01</v>
      </c>
      <c r="E129" s="16">
        <f t="shared" si="44"/>
        <v>22.63</v>
      </c>
      <c r="F129" s="16">
        <f t="shared" si="44"/>
        <v>22.47</v>
      </c>
      <c r="G129" s="16">
        <f t="shared" si="44"/>
        <v>21.69</v>
      </c>
      <c r="H129" s="16">
        <f t="shared" si="44"/>
        <v>21.72</v>
      </c>
      <c r="I129" s="16">
        <f t="shared" si="44"/>
        <v>21.6</v>
      </c>
      <c r="J129" s="16">
        <f t="shared" si="44"/>
        <v>21.66</v>
      </c>
      <c r="K129" s="16">
        <f t="shared" si="44"/>
        <v>21.99</v>
      </c>
      <c r="L129" s="16">
        <f t="shared" si="44"/>
        <v>21.990000000000002</v>
      </c>
      <c r="M129" s="16">
        <f t="shared" si="44"/>
        <v>22.045000000000002</v>
      </c>
      <c r="N129" s="21">
        <f t="shared" si="44"/>
        <v>22.03113636363636</v>
      </c>
    </row>
    <row r="130" spans="1:40" x14ac:dyDescent="0.2">
      <c r="A130" s="9" t="s">
        <v>25</v>
      </c>
      <c r="B130" s="16">
        <f t="shared" ref="B130:N130" si="45">QUARTILE(B102:B121,3)</f>
        <v>22.55</v>
      </c>
      <c r="C130" s="16">
        <f t="shared" si="45"/>
        <v>22.585000000000001</v>
      </c>
      <c r="D130" s="16">
        <f t="shared" si="45"/>
        <v>22.83</v>
      </c>
      <c r="E130" s="16">
        <f t="shared" si="45"/>
        <v>22.93</v>
      </c>
      <c r="F130" s="16">
        <f t="shared" si="45"/>
        <v>22.62</v>
      </c>
      <c r="G130" s="16">
        <f t="shared" si="45"/>
        <v>21.82</v>
      </c>
      <c r="H130" s="16">
        <f t="shared" si="45"/>
        <v>22.14</v>
      </c>
      <c r="I130" s="16">
        <f t="shared" si="45"/>
        <v>21.77</v>
      </c>
      <c r="J130" s="16">
        <f t="shared" si="45"/>
        <v>21.88</v>
      </c>
      <c r="K130" s="16">
        <f t="shared" si="45"/>
        <v>22.1</v>
      </c>
      <c r="L130" s="16">
        <f t="shared" si="45"/>
        <v>22.2775</v>
      </c>
      <c r="M130" s="16">
        <f t="shared" si="45"/>
        <v>22.602499999999999</v>
      </c>
      <c r="N130" s="21">
        <f t="shared" si="45"/>
        <v>22.20708333333333</v>
      </c>
    </row>
    <row r="131" spans="1:40" x14ac:dyDescent="0.2">
      <c r="N131" s="21"/>
    </row>
    <row r="133" spans="1:40" ht="15.75" x14ac:dyDescent="0.25">
      <c r="A133" s="12" t="s">
        <v>34</v>
      </c>
    </row>
    <row r="134" spans="1:40" ht="15.75" x14ac:dyDescent="0.25">
      <c r="A134" s="4" t="s">
        <v>15</v>
      </c>
      <c r="B134" s="60" t="s">
        <v>2</v>
      </c>
      <c r="C134" s="60" t="s">
        <v>3</v>
      </c>
      <c r="D134" s="60" t="s">
        <v>4</v>
      </c>
      <c r="E134" s="60" t="s">
        <v>5</v>
      </c>
      <c r="F134" s="60" t="s">
        <v>6</v>
      </c>
      <c r="G134" s="60" t="s">
        <v>16</v>
      </c>
      <c r="H134" s="60" t="s">
        <v>17</v>
      </c>
      <c r="I134" s="60" t="s">
        <v>7</v>
      </c>
      <c r="J134" s="60" t="s">
        <v>8</v>
      </c>
      <c r="K134" s="60" t="s">
        <v>9</v>
      </c>
      <c r="L134" s="60" t="s">
        <v>10</v>
      </c>
      <c r="M134" s="60" t="s">
        <v>11</v>
      </c>
      <c r="N134" s="6" t="s">
        <v>1</v>
      </c>
    </row>
    <row r="135" spans="1:40" x14ac:dyDescent="0.2">
      <c r="A135" s="9">
        <v>2011</v>
      </c>
      <c r="D135" s="16">
        <v>23.337700000000002</v>
      </c>
      <c r="E135" s="16">
        <v>23.656300000000002</v>
      </c>
      <c r="F135" s="16">
        <v>23.847100000000001</v>
      </c>
      <c r="G135" s="16">
        <v>23.747699999999998</v>
      </c>
      <c r="H135" s="16">
        <v>23.494800000000001</v>
      </c>
      <c r="I135" s="16">
        <v>23.937100000000001</v>
      </c>
      <c r="J135" s="16">
        <v>23.5623</v>
      </c>
      <c r="K135" s="16">
        <v>22.9819</v>
      </c>
      <c r="L135" s="16">
        <v>23.2517</v>
      </c>
      <c r="M135" s="16">
        <v>23.2348</v>
      </c>
      <c r="N135" s="21">
        <f t="shared" ref="N135:N147" si="46">AVERAGE(B135:M135)</f>
        <v>23.505139999999997</v>
      </c>
    </row>
    <row r="136" spans="1:40" x14ac:dyDescent="0.2">
      <c r="A136" s="9">
        <v>2012</v>
      </c>
      <c r="B136" s="16">
        <v>23.629000000000001</v>
      </c>
      <c r="C136" s="16">
        <v>23.779299999999999</v>
      </c>
      <c r="D136" s="16">
        <v>24.1342</v>
      </c>
      <c r="E136" s="16">
        <v>23.6693</v>
      </c>
      <c r="F136" s="16">
        <v>23.796500000000002</v>
      </c>
      <c r="G136" s="16">
        <v>23.6873</v>
      </c>
      <c r="H136" s="16">
        <v>23.6113</v>
      </c>
      <c r="I136" s="16">
        <v>23.481300000000001</v>
      </c>
      <c r="J136" s="16">
        <v>23.5947</v>
      </c>
      <c r="K136" s="16">
        <v>23.3277</v>
      </c>
      <c r="L136" s="16">
        <v>23.463999999999999</v>
      </c>
      <c r="M136" s="16">
        <v>23.616499999999998</v>
      </c>
      <c r="N136" s="21">
        <f t="shared" si="46"/>
        <v>23.649258333333325</v>
      </c>
    </row>
    <row r="137" spans="1:40" ht="15.75" x14ac:dyDescent="0.25">
      <c r="A137" s="9">
        <v>2013</v>
      </c>
      <c r="B137" s="16">
        <v>24.136500000000002</v>
      </c>
      <c r="C137" s="16">
        <v>23.612500000000001</v>
      </c>
      <c r="D137" s="16">
        <v>24.0684</v>
      </c>
      <c r="E137" s="16">
        <v>24.686</v>
      </c>
      <c r="F137" s="16">
        <v>23.933499999999999</v>
      </c>
      <c r="G137" s="16">
        <v>23.775300000000001</v>
      </c>
      <c r="H137" s="16">
        <v>23.7974</v>
      </c>
      <c r="I137" s="16">
        <v>23.4084</v>
      </c>
      <c r="J137" s="16">
        <v>23.678000000000001</v>
      </c>
      <c r="K137" s="16">
        <v>23.472300000000001</v>
      </c>
      <c r="L137" s="16">
        <v>23.6783</v>
      </c>
      <c r="M137" s="16">
        <v>23.918099999999999</v>
      </c>
      <c r="N137" s="21">
        <f t="shared" si="46"/>
        <v>23.847058333333333</v>
      </c>
      <c r="Q137" s="5"/>
      <c r="R137" s="5"/>
      <c r="S137" s="5"/>
      <c r="T137" s="5"/>
      <c r="U137" s="5"/>
      <c r="V137" s="5"/>
      <c r="W137" s="5"/>
      <c r="X137" s="5"/>
      <c r="Y137" s="5"/>
      <c r="Z137" s="5"/>
      <c r="AA137" s="5"/>
      <c r="AB137" s="5"/>
      <c r="AC137" s="5"/>
      <c r="AD137" s="5"/>
      <c r="AE137" s="5"/>
      <c r="AF137" s="5"/>
      <c r="AG137" s="5"/>
      <c r="AH137" s="5"/>
      <c r="AI137" s="5"/>
      <c r="AJ137" s="5"/>
      <c r="AK137" s="5"/>
      <c r="AL137" s="5"/>
      <c r="AM137" s="5"/>
      <c r="AN137" s="5"/>
    </row>
    <row r="138" spans="1:40" x14ac:dyDescent="0.2">
      <c r="A138" s="9">
        <v>2014</v>
      </c>
      <c r="B138" s="16">
        <v>23.758400000000002</v>
      </c>
      <c r="C138" s="16">
        <v>23.813199999999998</v>
      </c>
      <c r="D138" s="16">
        <v>23.777699999999999</v>
      </c>
      <c r="E138" s="16">
        <v>24.303699999999999</v>
      </c>
      <c r="F138" s="16">
        <v>23.821000000000002</v>
      </c>
      <c r="G138" s="16">
        <v>23.857299999999999</v>
      </c>
      <c r="H138" s="16">
        <v>24.566800000000001</v>
      </c>
      <c r="I138" s="16">
        <v>23.405200000000001</v>
      </c>
      <c r="J138" s="16">
        <v>23.278300000000002</v>
      </c>
      <c r="K138" s="16">
        <v>23.083200000000001</v>
      </c>
      <c r="L138" s="16">
        <v>23.081</v>
      </c>
      <c r="M138" s="16">
        <v>23.315200000000001</v>
      </c>
      <c r="N138" s="21">
        <f t="shared" si="46"/>
        <v>23.671750000000003</v>
      </c>
      <c r="Q138" s="1"/>
      <c r="R138" s="1"/>
      <c r="S138" s="1"/>
      <c r="T138" s="1"/>
      <c r="U138" s="1"/>
      <c r="V138" s="1"/>
      <c r="W138" s="1"/>
      <c r="X138" s="1"/>
      <c r="Y138" s="1"/>
      <c r="Z138" s="1"/>
      <c r="AA138" s="1"/>
      <c r="AB138" s="1"/>
      <c r="AC138" s="1"/>
      <c r="AD138" s="1"/>
      <c r="AE138" s="1"/>
      <c r="AF138" s="1"/>
      <c r="AG138" s="1"/>
      <c r="AH138" s="1"/>
      <c r="AI138" s="1"/>
      <c r="AJ138" s="1"/>
      <c r="AK138" s="1"/>
      <c r="AL138" s="1"/>
      <c r="AM138" s="1"/>
      <c r="AN138" s="1"/>
    </row>
    <row r="139" spans="1:40" x14ac:dyDescent="0.2">
      <c r="A139" s="9">
        <v>2015</v>
      </c>
      <c r="B139" s="16">
        <v>23.905200000000001</v>
      </c>
      <c r="C139" s="16">
        <v>23.727900000000002</v>
      </c>
      <c r="D139" s="16">
        <v>23.775200000000002</v>
      </c>
      <c r="E139" s="16">
        <v>24.353999999999999</v>
      </c>
      <c r="F139" s="16">
        <v>24.2319</v>
      </c>
      <c r="G139" s="16">
        <v>24.5627</v>
      </c>
      <c r="H139" s="16">
        <v>24.2529</v>
      </c>
      <c r="I139" s="16">
        <v>24.128399999999999</v>
      </c>
      <c r="J139" s="16">
        <v>24.052299999999999</v>
      </c>
      <c r="K139" s="16">
        <v>23.877400000000002</v>
      </c>
      <c r="L139" s="16">
        <v>23.876300000000001</v>
      </c>
      <c r="M139" s="16">
        <v>24.8977</v>
      </c>
      <c r="N139" s="21">
        <f t="shared" si="46"/>
        <v>24.136824999999998</v>
      </c>
      <c r="Q139" s="1"/>
      <c r="R139" s="1"/>
      <c r="S139" s="1"/>
      <c r="T139" s="1"/>
      <c r="U139" s="1"/>
      <c r="V139" s="1"/>
      <c r="W139" s="1"/>
      <c r="X139" s="1"/>
      <c r="Y139" s="1"/>
      <c r="Z139" s="1"/>
      <c r="AA139" s="1"/>
      <c r="AB139" s="1"/>
      <c r="AC139" s="1"/>
      <c r="AD139" s="1"/>
      <c r="AE139" s="1"/>
      <c r="AF139" s="1"/>
      <c r="AG139" s="1"/>
      <c r="AH139" s="1"/>
      <c r="AI139" s="1"/>
      <c r="AJ139" s="1"/>
      <c r="AK139" s="1"/>
      <c r="AL139" s="1"/>
      <c r="AM139" s="1"/>
      <c r="AN139" s="1"/>
    </row>
    <row r="140" spans="1:40" x14ac:dyDescent="0.2">
      <c r="A140" s="9">
        <v>2016</v>
      </c>
      <c r="B140" s="16">
        <v>24.1768</v>
      </c>
      <c r="C140" s="16">
        <v>24.058599999999998</v>
      </c>
      <c r="D140" s="16">
        <v>24.3142</v>
      </c>
      <c r="E140" s="16">
        <v>24.6647</v>
      </c>
      <c r="F140" s="16">
        <v>24.2987</v>
      </c>
      <c r="G140" s="16">
        <v>23.8217</v>
      </c>
      <c r="H140" s="16">
        <v>23.672599999999999</v>
      </c>
      <c r="I140" s="16">
        <v>24.168099999999999</v>
      </c>
      <c r="J140" s="16">
        <v>23.491299999999999</v>
      </c>
      <c r="K140" s="16">
        <v>23.246500000000001</v>
      </c>
      <c r="L140" s="16">
        <v>22.755299999999998</v>
      </c>
      <c r="M140" s="16">
        <v>23.499400000000001</v>
      </c>
      <c r="N140" s="21">
        <f t="shared" si="46"/>
        <v>23.847324999999998</v>
      </c>
    </row>
    <row r="141" spans="1:40" x14ac:dyDescent="0.2">
      <c r="A141" s="9">
        <v>2017</v>
      </c>
      <c r="B141" s="16">
        <v>23.4313</v>
      </c>
      <c r="C141" s="16">
        <v>23.445399999999999</v>
      </c>
      <c r="D141" s="16">
        <v>23.7332</v>
      </c>
      <c r="E141" s="16">
        <v>23.982299999999999</v>
      </c>
      <c r="F141" s="16">
        <v>22.8432</v>
      </c>
      <c r="G141" s="16">
        <v>22.654299999999999</v>
      </c>
      <c r="H141" s="16">
        <v>22.6265</v>
      </c>
      <c r="I141" s="16">
        <v>22.604199999999999</v>
      </c>
      <c r="J141" s="16">
        <v>23.5913</v>
      </c>
      <c r="K141" s="16">
        <v>23.6142</v>
      </c>
      <c r="L141" s="16">
        <v>23.048300000000001</v>
      </c>
      <c r="M141" s="16">
        <v>23.3184</v>
      </c>
      <c r="N141" s="21">
        <f t="shared" si="46"/>
        <v>23.241050000000001</v>
      </c>
    </row>
    <row r="142" spans="1:40" x14ac:dyDescent="0.2">
      <c r="A142" s="9">
        <v>2018</v>
      </c>
      <c r="B142" s="16"/>
      <c r="E142" s="16"/>
      <c r="F142" s="16"/>
      <c r="G142" s="16"/>
      <c r="H142" s="16"/>
      <c r="I142" s="16"/>
      <c r="J142" s="16"/>
      <c r="K142" s="16"/>
      <c r="L142" s="16"/>
      <c r="M142" s="16"/>
      <c r="N142" s="21"/>
    </row>
    <row r="143" spans="1:40" x14ac:dyDescent="0.2">
      <c r="A143" s="9">
        <v>2019</v>
      </c>
      <c r="B143" s="16"/>
      <c r="C143" s="16">
        <v>23.629000000000001</v>
      </c>
      <c r="D143" s="16">
        <v>22.952000000000002</v>
      </c>
      <c r="E143" s="16">
        <v>24.015000000000001</v>
      </c>
      <c r="F143" s="16">
        <v>24.501999999999999</v>
      </c>
      <c r="G143" s="16">
        <v>24.245000000000001</v>
      </c>
      <c r="H143" s="16">
        <v>23.873999999999999</v>
      </c>
      <c r="I143" s="16">
        <v>23.768999999999998</v>
      </c>
      <c r="J143" s="16">
        <v>23.748000000000001</v>
      </c>
      <c r="K143" s="16">
        <v>23.22</v>
      </c>
      <c r="L143" s="16">
        <v>23.593</v>
      </c>
      <c r="M143" s="16">
        <v>23.3</v>
      </c>
      <c r="N143" s="21">
        <f t="shared" si="46"/>
        <v>23.713363636363635</v>
      </c>
    </row>
    <row r="144" spans="1:40" x14ac:dyDescent="0.2">
      <c r="A144" s="9">
        <v>2020</v>
      </c>
      <c r="B144" s="16">
        <v>23.904</v>
      </c>
      <c r="C144" s="16">
        <v>24.036000000000001</v>
      </c>
      <c r="D144" s="16">
        <v>24.013000000000002</v>
      </c>
      <c r="E144" s="16">
        <v>24.446000000000002</v>
      </c>
      <c r="F144" s="16">
        <v>24.34</v>
      </c>
      <c r="G144" s="16">
        <v>23.675000000000001</v>
      </c>
      <c r="H144" s="16">
        <v>23.600999999999999</v>
      </c>
      <c r="I144" s="16">
        <v>23.411999999999999</v>
      </c>
      <c r="J144" s="16">
        <v>23.388999999999999</v>
      </c>
      <c r="K144" s="16">
        <v>23.026</v>
      </c>
      <c r="L144" s="16">
        <v>22.658000000000001</v>
      </c>
      <c r="M144" s="16">
        <v>23.260999999999999</v>
      </c>
      <c r="N144" s="21">
        <f t="shared" si="46"/>
        <v>23.646750000000008</v>
      </c>
    </row>
    <row r="145" spans="1:14" x14ac:dyDescent="0.2">
      <c r="A145" s="9">
        <v>2021</v>
      </c>
      <c r="B145" s="16">
        <v>23.314</v>
      </c>
      <c r="C145" s="16">
        <v>23.67</v>
      </c>
      <c r="D145" s="16">
        <v>23.280999999999999</v>
      </c>
      <c r="E145" s="16">
        <v>23.577000000000002</v>
      </c>
      <c r="F145" s="16">
        <v>23.809000000000001</v>
      </c>
      <c r="G145" s="16">
        <v>23.29</v>
      </c>
      <c r="H145" s="16">
        <v>23.562999999999999</v>
      </c>
      <c r="I145" s="16">
        <v>23.241</v>
      </c>
      <c r="J145" s="16">
        <v>23.295999999999999</v>
      </c>
      <c r="K145" s="16">
        <v>23.268000000000001</v>
      </c>
      <c r="L145" s="16">
        <v>22.555</v>
      </c>
      <c r="M145" s="16">
        <v>23.69</v>
      </c>
      <c r="N145" s="21">
        <f t="shared" si="46"/>
        <v>23.379499999999997</v>
      </c>
    </row>
    <row r="146" spans="1:14" x14ac:dyDescent="0.2">
      <c r="A146" s="9">
        <v>2022</v>
      </c>
      <c r="B146" s="95">
        <v>22.925999999999998</v>
      </c>
      <c r="C146" s="16">
        <v>22.242000000000001</v>
      </c>
      <c r="D146" s="16">
        <v>23.675000000000001</v>
      </c>
      <c r="E146" s="16">
        <v>23.669</v>
      </c>
      <c r="F146" s="16">
        <v>23.704000000000001</v>
      </c>
      <c r="G146" s="16">
        <v>22.917999999999999</v>
      </c>
      <c r="H146" s="16">
        <v>23.282</v>
      </c>
      <c r="I146" s="16">
        <v>23.128</v>
      </c>
      <c r="J146" s="16">
        <v>23.071999999999999</v>
      </c>
      <c r="K146" s="16">
        <v>23.061</v>
      </c>
      <c r="L146" s="16">
        <v>22.745999999999999</v>
      </c>
      <c r="M146" s="16">
        <v>23.163</v>
      </c>
      <c r="N146" s="21">
        <f t="shared" si="46"/>
        <v>23.132166666666674</v>
      </c>
    </row>
    <row r="147" spans="1:14" x14ac:dyDescent="0.2">
      <c r="A147" s="9">
        <v>2023</v>
      </c>
      <c r="B147" s="16">
        <v>22.957999999999998</v>
      </c>
      <c r="C147" s="16">
        <v>23.321000000000002</v>
      </c>
      <c r="D147" s="16">
        <v>23.184999999999999</v>
      </c>
      <c r="E147" s="16">
        <v>23.582000000000001</v>
      </c>
      <c r="F147" s="16">
        <v>24.606000000000002</v>
      </c>
      <c r="G147" s="16">
        <v>24.021999999999998</v>
      </c>
      <c r="H147" s="16">
        <v>23.962</v>
      </c>
      <c r="I147" s="16">
        <v>24.024000000000001</v>
      </c>
      <c r="J147" s="16">
        <v>23.858000000000001</v>
      </c>
      <c r="K147" s="16">
        <v>23.864000000000001</v>
      </c>
      <c r="L147" s="16">
        <v>23.765999999999998</v>
      </c>
      <c r="M147" s="16">
        <v>24.527999999999999</v>
      </c>
      <c r="N147" s="21">
        <f t="shared" si="46"/>
        <v>23.806333333333331</v>
      </c>
    </row>
    <row r="148" spans="1:14" ht="15" x14ac:dyDescent="0.25">
      <c r="A148" s="9">
        <v>2024</v>
      </c>
      <c r="B148" s="16">
        <v>24.445</v>
      </c>
      <c r="C148" s="16">
        <v>23.824999999999999</v>
      </c>
      <c r="D148" s="16">
        <v>24.454000000000001</v>
      </c>
      <c r="E148" s="16">
        <v>24.532</v>
      </c>
      <c r="F148" s="16">
        <v>24.303000000000001</v>
      </c>
      <c r="G148" s="16">
        <v>23.806000000000001</v>
      </c>
      <c r="H148" s="16">
        <v>24.108000000000001</v>
      </c>
      <c r="I148" s="16">
        <v>23.648</v>
      </c>
      <c r="J148" s="16">
        <v>23.664000000000001</v>
      </c>
      <c r="K148" s="16">
        <v>23.431000000000001</v>
      </c>
      <c r="L148" s="16"/>
      <c r="M148" s="16"/>
      <c r="N148" s="18"/>
    </row>
    <row r="149" spans="1:14" ht="15" x14ac:dyDescent="0.25">
      <c r="A149" s="9">
        <v>2025</v>
      </c>
      <c r="B149" s="16"/>
      <c r="C149" s="16"/>
      <c r="D149" s="16"/>
      <c r="E149" s="16"/>
      <c r="F149" s="16"/>
      <c r="G149" s="16"/>
      <c r="H149" s="16"/>
      <c r="I149" s="16"/>
      <c r="J149" s="16"/>
      <c r="K149" s="16"/>
      <c r="L149" s="16"/>
      <c r="M149" s="16"/>
      <c r="N149" s="18"/>
    </row>
    <row r="150" spans="1:14" ht="15" x14ac:dyDescent="0.25">
      <c r="A150" s="9">
        <v>2026</v>
      </c>
      <c r="B150" s="16"/>
      <c r="C150" s="16"/>
      <c r="D150" s="16"/>
      <c r="E150" s="16"/>
      <c r="F150" s="16"/>
      <c r="G150" s="16"/>
      <c r="H150" s="16"/>
      <c r="I150" s="16"/>
      <c r="J150" s="16"/>
      <c r="K150" s="16"/>
      <c r="L150" s="16"/>
      <c r="M150" s="16"/>
      <c r="N150" s="18"/>
    </row>
    <row r="151" spans="1:14" ht="15" x14ac:dyDescent="0.25">
      <c r="A151" s="9">
        <v>2027</v>
      </c>
      <c r="B151" s="16"/>
      <c r="C151" s="16"/>
      <c r="D151" s="16"/>
      <c r="E151" s="16"/>
      <c r="F151" s="16"/>
      <c r="G151" s="16"/>
      <c r="H151" s="16"/>
      <c r="I151" s="16"/>
      <c r="J151" s="16"/>
      <c r="K151" s="16"/>
      <c r="L151" s="16"/>
      <c r="M151" s="16"/>
      <c r="N151" s="18"/>
    </row>
    <row r="152" spans="1:14" ht="15" x14ac:dyDescent="0.25">
      <c r="A152" s="9">
        <v>2028</v>
      </c>
      <c r="B152" s="16"/>
      <c r="C152" s="16"/>
      <c r="D152" s="16"/>
      <c r="E152" s="16"/>
      <c r="F152" s="16"/>
      <c r="G152" s="16"/>
      <c r="H152" s="16"/>
      <c r="I152" s="16"/>
      <c r="J152" s="16"/>
      <c r="K152" s="16"/>
      <c r="L152" s="16"/>
      <c r="M152" s="16"/>
      <c r="N152" s="18"/>
    </row>
    <row r="153" spans="1:14" ht="15" x14ac:dyDescent="0.25">
      <c r="A153" s="9">
        <v>2029</v>
      </c>
      <c r="B153" s="16"/>
      <c r="C153" s="16"/>
      <c r="D153" s="16"/>
      <c r="E153" s="16"/>
      <c r="F153" s="16"/>
      <c r="G153" s="16"/>
      <c r="H153" s="16"/>
      <c r="I153" s="16"/>
      <c r="J153" s="16"/>
      <c r="K153" s="16"/>
      <c r="L153" s="16"/>
      <c r="M153" s="16"/>
      <c r="N153" s="18"/>
    </row>
    <row r="154" spans="1:14" x14ac:dyDescent="0.2">
      <c r="A154" s="9"/>
      <c r="B154" s="16"/>
      <c r="C154" s="16"/>
      <c r="D154" s="16"/>
      <c r="E154" s="16"/>
      <c r="F154" s="16"/>
      <c r="G154" s="16"/>
      <c r="H154" s="16"/>
      <c r="I154" s="16"/>
      <c r="J154" s="16"/>
      <c r="K154" s="16"/>
      <c r="L154" s="16"/>
      <c r="M154" s="16"/>
      <c r="N154" s="21"/>
    </row>
    <row r="155" spans="1:14" ht="15" x14ac:dyDescent="0.25">
      <c r="A155" s="7"/>
      <c r="N155" s="21"/>
    </row>
    <row r="156" spans="1:14" x14ac:dyDescent="0.2">
      <c r="A156" s="9" t="s">
        <v>18</v>
      </c>
      <c r="B156" s="16">
        <f t="shared" ref="B156:N156" si="47">AVERAGE(B135:B154)</f>
        <v>23.689472727272729</v>
      </c>
      <c r="C156" s="16">
        <f t="shared" si="47"/>
        <v>23.596658333333334</v>
      </c>
      <c r="D156" s="16">
        <f t="shared" si="47"/>
        <v>23.746200000000002</v>
      </c>
      <c r="E156" s="16">
        <f t="shared" si="47"/>
        <v>24.087484615384614</v>
      </c>
      <c r="F156" s="16">
        <f t="shared" si="47"/>
        <v>24.002761538461534</v>
      </c>
      <c r="G156" s="16">
        <f t="shared" si="47"/>
        <v>23.697099999999999</v>
      </c>
      <c r="H156" s="16">
        <f t="shared" si="47"/>
        <v>23.724023076923075</v>
      </c>
      <c r="I156" s="16">
        <f t="shared" si="47"/>
        <v>23.565746153846156</v>
      </c>
      <c r="J156" s="16">
        <f t="shared" si="47"/>
        <v>23.559630769230768</v>
      </c>
      <c r="K156" s="16">
        <f t="shared" si="47"/>
        <v>23.344092307692303</v>
      </c>
      <c r="L156" s="16">
        <f t="shared" si="47"/>
        <v>23.206075000000002</v>
      </c>
      <c r="M156" s="16">
        <f t="shared" si="47"/>
        <v>23.645174999999998</v>
      </c>
      <c r="N156" s="21">
        <f t="shared" si="47"/>
        <v>23.63137669191919</v>
      </c>
    </row>
    <row r="157" spans="1:14" x14ac:dyDescent="0.2">
      <c r="A157" s="9" t="s">
        <v>19</v>
      </c>
      <c r="B157" s="16">
        <f t="shared" ref="B157:N157" si="48">STDEV(B135:B154)</f>
        <v>0.49342544744046068</v>
      </c>
      <c r="C157" s="16">
        <f t="shared" si="48"/>
        <v>0.4764132573117838</v>
      </c>
      <c r="D157" s="16">
        <f t="shared" si="48"/>
        <v>0.4550822251710856</v>
      </c>
      <c r="E157" s="16">
        <f t="shared" si="48"/>
        <v>0.42853043424816722</v>
      </c>
      <c r="F157" s="16">
        <f t="shared" si="48"/>
        <v>0.45944589006479958</v>
      </c>
      <c r="G157" s="16">
        <f t="shared" si="48"/>
        <v>0.506415943995974</v>
      </c>
      <c r="H157" s="16">
        <f t="shared" si="48"/>
        <v>0.47704216646932129</v>
      </c>
      <c r="I157" s="16">
        <f t="shared" si="48"/>
        <v>0.44519118293040622</v>
      </c>
      <c r="J157" s="16">
        <f t="shared" si="48"/>
        <v>0.26054272965170039</v>
      </c>
      <c r="K157" s="16">
        <f t="shared" si="48"/>
        <v>0.29766079257419453</v>
      </c>
      <c r="L157" s="16">
        <f t="shared" si="48"/>
        <v>0.46551248225623726</v>
      </c>
      <c r="M157" s="16">
        <f t="shared" si="48"/>
        <v>0.55021242034327045</v>
      </c>
      <c r="N157" s="21">
        <f t="shared" si="48"/>
        <v>0.28108412871085081</v>
      </c>
    </row>
    <row r="158" spans="1:14" x14ac:dyDescent="0.2">
      <c r="A158" s="9" t="s">
        <v>20</v>
      </c>
      <c r="B158" s="16">
        <f t="shared" ref="B158:N158" si="49">B157/B156*100</f>
        <v>2.082889109103724</v>
      </c>
      <c r="C158" s="16">
        <f t="shared" si="49"/>
        <v>2.0189861232969095</v>
      </c>
      <c r="D158" s="16">
        <f t="shared" si="49"/>
        <v>1.9164423157013988</v>
      </c>
      <c r="E158" s="16">
        <f t="shared" si="49"/>
        <v>1.7790584657995629</v>
      </c>
      <c r="F158" s="16">
        <f t="shared" si="49"/>
        <v>1.9141376267417933</v>
      </c>
      <c r="G158" s="16">
        <f t="shared" si="49"/>
        <v>2.1370376290599862</v>
      </c>
      <c r="H158" s="16">
        <f t="shared" si="49"/>
        <v>2.0107979364315813</v>
      </c>
      <c r="I158" s="16">
        <f t="shared" si="49"/>
        <v>1.8891452875034334</v>
      </c>
      <c r="J158" s="16">
        <f t="shared" si="49"/>
        <v>1.1058863027343073</v>
      </c>
      <c r="K158" s="16">
        <f t="shared" si="49"/>
        <v>1.275101163287081</v>
      </c>
      <c r="L158" s="16">
        <f t="shared" si="49"/>
        <v>2.0059940436124473</v>
      </c>
      <c r="M158" s="16">
        <f t="shared" si="49"/>
        <v>2.3269543166555988</v>
      </c>
      <c r="N158" s="21">
        <f t="shared" si="49"/>
        <v>1.1894530410789323</v>
      </c>
    </row>
    <row r="159" spans="1:14" x14ac:dyDescent="0.2">
      <c r="A159" s="9" t="s">
        <v>21</v>
      </c>
      <c r="B159" s="16">
        <f t="shared" ref="B159:N159" si="50">MIN(B135:B154)</f>
        <v>22.925999999999998</v>
      </c>
      <c r="C159" s="16">
        <f t="shared" si="50"/>
        <v>22.242000000000001</v>
      </c>
      <c r="D159" s="16">
        <f t="shared" si="50"/>
        <v>22.952000000000002</v>
      </c>
      <c r="E159" s="16">
        <f t="shared" si="50"/>
        <v>23.577000000000002</v>
      </c>
      <c r="F159" s="16">
        <f t="shared" si="50"/>
        <v>22.8432</v>
      </c>
      <c r="G159" s="16">
        <f t="shared" si="50"/>
        <v>22.654299999999999</v>
      </c>
      <c r="H159" s="16">
        <f t="shared" si="50"/>
        <v>22.6265</v>
      </c>
      <c r="I159" s="16">
        <f t="shared" si="50"/>
        <v>22.604199999999999</v>
      </c>
      <c r="J159" s="16">
        <f t="shared" si="50"/>
        <v>23.071999999999999</v>
      </c>
      <c r="K159" s="16">
        <f t="shared" si="50"/>
        <v>22.9819</v>
      </c>
      <c r="L159" s="16">
        <f t="shared" si="50"/>
        <v>22.555</v>
      </c>
      <c r="M159" s="16">
        <f t="shared" si="50"/>
        <v>23.163</v>
      </c>
      <c r="N159" s="21">
        <f t="shared" si="50"/>
        <v>23.132166666666674</v>
      </c>
    </row>
    <row r="160" spans="1:14" x14ac:dyDescent="0.2">
      <c r="A160" s="9" t="s">
        <v>22</v>
      </c>
      <c r="B160" s="16">
        <f t="shared" ref="B160:N160" si="51">MAX(B135:B154)</f>
        <v>24.445</v>
      </c>
      <c r="C160" s="16">
        <f t="shared" si="51"/>
        <v>24.058599999999998</v>
      </c>
      <c r="D160" s="16">
        <f t="shared" si="51"/>
        <v>24.454000000000001</v>
      </c>
      <c r="E160" s="16">
        <f t="shared" si="51"/>
        <v>24.686</v>
      </c>
      <c r="F160" s="16">
        <f t="shared" si="51"/>
        <v>24.606000000000002</v>
      </c>
      <c r="G160" s="16">
        <f t="shared" si="51"/>
        <v>24.5627</v>
      </c>
      <c r="H160" s="16">
        <f t="shared" si="51"/>
        <v>24.566800000000001</v>
      </c>
      <c r="I160" s="16">
        <f t="shared" si="51"/>
        <v>24.168099999999999</v>
      </c>
      <c r="J160" s="16">
        <f t="shared" si="51"/>
        <v>24.052299999999999</v>
      </c>
      <c r="K160" s="16">
        <f t="shared" si="51"/>
        <v>23.877400000000002</v>
      </c>
      <c r="L160" s="16">
        <f t="shared" si="51"/>
        <v>23.876300000000001</v>
      </c>
      <c r="M160" s="16">
        <f t="shared" si="51"/>
        <v>24.8977</v>
      </c>
      <c r="N160" s="21">
        <f t="shared" si="51"/>
        <v>24.136824999999998</v>
      </c>
    </row>
    <row r="161" spans="1:15" x14ac:dyDescent="0.2">
      <c r="A161" s="9" t="s">
        <v>23</v>
      </c>
      <c r="B161" s="16">
        <f t="shared" ref="B161:N161" si="52">QUARTILE(B135:B154,1)</f>
        <v>23.37265</v>
      </c>
      <c r="C161" s="16">
        <f t="shared" si="52"/>
        <v>23.570724999999999</v>
      </c>
      <c r="D161" s="16">
        <f t="shared" si="52"/>
        <v>23.337700000000002</v>
      </c>
      <c r="E161" s="16">
        <f t="shared" si="52"/>
        <v>23.669</v>
      </c>
      <c r="F161" s="16">
        <f t="shared" si="52"/>
        <v>23.809000000000001</v>
      </c>
      <c r="G161" s="16">
        <f t="shared" si="52"/>
        <v>23.675000000000001</v>
      </c>
      <c r="H161" s="16">
        <f t="shared" si="52"/>
        <v>23.562999999999999</v>
      </c>
      <c r="I161" s="16">
        <f t="shared" si="52"/>
        <v>23.405200000000001</v>
      </c>
      <c r="J161" s="16">
        <f t="shared" si="52"/>
        <v>23.388999999999999</v>
      </c>
      <c r="K161" s="16">
        <f t="shared" si="52"/>
        <v>23.083200000000001</v>
      </c>
      <c r="L161" s="16">
        <f t="shared" si="52"/>
        <v>22.752974999999999</v>
      </c>
      <c r="M161" s="16">
        <f t="shared" si="52"/>
        <v>23.29025</v>
      </c>
      <c r="N161" s="21">
        <f t="shared" si="52"/>
        <v>23.473729999999996</v>
      </c>
    </row>
    <row r="162" spans="1:15" x14ac:dyDescent="0.2">
      <c r="A162" s="9" t="s">
        <v>24</v>
      </c>
      <c r="B162" s="16">
        <f t="shared" ref="B162:N162" si="53">QUARTILE(B135:B154,2)</f>
        <v>23.758400000000002</v>
      </c>
      <c r="C162" s="16">
        <f t="shared" si="53"/>
        <v>23.698950000000004</v>
      </c>
      <c r="D162" s="16">
        <f t="shared" si="53"/>
        <v>23.775200000000002</v>
      </c>
      <c r="E162" s="16">
        <f t="shared" si="53"/>
        <v>24.015000000000001</v>
      </c>
      <c r="F162" s="16">
        <f t="shared" si="53"/>
        <v>23.933499999999999</v>
      </c>
      <c r="G162" s="16">
        <f t="shared" si="53"/>
        <v>23.775300000000001</v>
      </c>
      <c r="H162" s="16">
        <f t="shared" si="53"/>
        <v>23.672599999999999</v>
      </c>
      <c r="I162" s="16">
        <f t="shared" si="53"/>
        <v>23.481300000000001</v>
      </c>
      <c r="J162" s="16">
        <f t="shared" si="53"/>
        <v>23.5913</v>
      </c>
      <c r="K162" s="16">
        <f t="shared" si="53"/>
        <v>23.268000000000001</v>
      </c>
      <c r="L162" s="16">
        <f t="shared" si="53"/>
        <v>23.166350000000001</v>
      </c>
      <c r="M162" s="16">
        <f t="shared" si="53"/>
        <v>23.408900000000003</v>
      </c>
      <c r="N162" s="21">
        <f t="shared" si="53"/>
        <v>23.660504166666662</v>
      </c>
    </row>
    <row r="163" spans="1:15" x14ac:dyDescent="0.2">
      <c r="A163" s="9" t="s">
        <v>25</v>
      </c>
      <c r="B163" s="16">
        <f t="shared" ref="B163:N163" si="54">QUARTILE(B135:B154,3)</f>
        <v>24.020850000000003</v>
      </c>
      <c r="C163" s="16">
        <f t="shared" si="54"/>
        <v>23.81615</v>
      </c>
      <c r="D163" s="16">
        <f t="shared" si="54"/>
        <v>24.0684</v>
      </c>
      <c r="E163" s="16">
        <f t="shared" si="54"/>
        <v>24.446000000000002</v>
      </c>
      <c r="F163" s="16">
        <f t="shared" si="54"/>
        <v>24.303000000000001</v>
      </c>
      <c r="G163" s="16">
        <f t="shared" si="54"/>
        <v>23.857299999999999</v>
      </c>
      <c r="H163" s="16">
        <f t="shared" si="54"/>
        <v>23.962</v>
      </c>
      <c r="I163" s="16">
        <f t="shared" si="54"/>
        <v>23.937100000000001</v>
      </c>
      <c r="J163" s="16">
        <f t="shared" si="54"/>
        <v>23.678000000000001</v>
      </c>
      <c r="K163" s="16">
        <f t="shared" si="54"/>
        <v>23.472300000000001</v>
      </c>
      <c r="L163" s="16">
        <f t="shared" si="54"/>
        <v>23.614325000000001</v>
      </c>
      <c r="M163" s="16">
        <f t="shared" si="54"/>
        <v>23.747025000000001</v>
      </c>
      <c r="N163" s="21">
        <f t="shared" si="54"/>
        <v>23.81651458333333</v>
      </c>
    </row>
    <row r="167" spans="1:15" x14ac:dyDescent="0.2">
      <c r="B167" s="16"/>
      <c r="C167" s="16"/>
      <c r="D167" s="16"/>
      <c r="E167" s="16"/>
      <c r="F167" s="16"/>
      <c r="G167" s="16"/>
      <c r="H167" s="16"/>
      <c r="I167" s="16"/>
      <c r="J167" s="16"/>
      <c r="K167" s="16"/>
      <c r="L167" s="16"/>
      <c r="M167" s="16"/>
      <c r="N167" s="1"/>
      <c r="O167" s="1"/>
    </row>
    <row r="168" spans="1:15" x14ac:dyDescent="0.2">
      <c r="N168"/>
    </row>
    <row r="169" spans="1:15" ht="15.75" x14ac:dyDescent="0.25">
      <c r="B169" s="60"/>
      <c r="C169" s="60"/>
      <c r="D169" s="60"/>
      <c r="E169" s="60"/>
      <c r="F169" s="60"/>
      <c r="G169" s="60"/>
      <c r="H169" s="60"/>
      <c r="I169" s="60"/>
      <c r="J169" s="60"/>
      <c r="K169" s="60"/>
      <c r="L169" s="60"/>
      <c r="M169" s="60"/>
      <c r="N169" s="5"/>
      <c r="O169" s="5"/>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227"/>
  <sheetViews>
    <sheetView zoomScale="75" zoomScaleNormal="75" workbookViewId="0">
      <pane ySplit="1" topLeftCell="A2" activePane="bottomLeft" state="frozen"/>
      <selection pane="bottomLeft" activeCell="I16" sqref="I16:K16"/>
    </sheetView>
  </sheetViews>
  <sheetFormatPr defaultRowHeight="12.75" x14ac:dyDescent="0.2"/>
  <cols>
    <col min="14" max="14" width="9.140625" style="2"/>
    <col min="15" max="15" width="13.140625" style="2" customWidth="1"/>
    <col min="20" max="20" width="7.5703125" style="14" bestFit="1" customWidth="1"/>
    <col min="21" max="21" width="6.85546875" style="14" bestFit="1" customWidth="1"/>
    <col min="22" max="22" width="9.28515625" style="16" bestFit="1" customWidth="1"/>
    <col min="23" max="23" width="8.7109375" style="22" customWidth="1"/>
    <col min="25" max="25" width="9.7109375" style="1" customWidth="1"/>
  </cols>
  <sheetData>
    <row r="1" spans="1:25" ht="15.75" x14ac:dyDescent="0.25">
      <c r="A1" s="12" t="s">
        <v>66</v>
      </c>
    </row>
    <row r="2" spans="1:25" ht="15.75" x14ac:dyDescent="0.25">
      <c r="A2" s="4" t="s">
        <v>15</v>
      </c>
      <c r="B2" s="5" t="s">
        <v>2</v>
      </c>
      <c r="C2" s="5" t="s">
        <v>3</v>
      </c>
      <c r="D2" s="5" t="s">
        <v>4</v>
      </c>
      <c r="E2" s="5" t="s">
        <v>5</v>
      </c>
      <c r="F2" s="5" t="s">
        <v>6</v>
      </c>
      <c r="G2" s="5" t="s">
        <v>16</v>
      </c>
      <c r="H2" s="5" t="s">
        <v>17</v>
      </c>
      <c r="I2" s="5" t="s">
        <v>7</v>
      </c>
      <c r="J2" s="5" t="s">
        <v>8</v>
      </c>
      <c r="K2" s="5" t="s">
        <v>9</v>
      </c>
      <c r="L2" s="5" t="s">
        <v>10</v>
      </c>
      <c r="M2" s="5" t="s">
        <v>11</v>
      </c>
      <c r="N2" s="6" t="s">
        <v>26</v>
      </c>
      <c r="O2" s="79" t="s">
        <v>138</v>
      </c>
      <c r="P2" s="6" t="s">
        <v>114</v>
      </c>
      <c r="Q2" s="6"/>
      <c r="R2" s="6"/>
      <c r="T2"/>
      <c r="U2"/>
      <c r="V2"/>
      <c r="W2"/>
      <c r="Y2"/>
    </row>
    <row r="3" spans="1:25" ht="15" x14ac:dyDescent="0.25">
      <c r="A3" s="9">
        <v>2011</v>
      </c>
      <c r="E3" s="1">
        <v>44.2</v>
      </c>
      <c r="F3" s="1">
        <v>269.24</v>
      </c>
      <c r="G3" s="1">
        <v>298.95999999999998</v>
      </c>
      <c r="H3" s="1">
        <v>332.74</v>
      </c>
      <c r="I3" s="1">
        <v>203.71</v>
      </c>
      <c r="J3" s="1">
        <v>251.96</v>
      </c>
      <c r="K3" s="1">
        <v>290.83</v>
      </c>
      <c r="L3" s="1">
        <v>535.94000000000005</v>
      </c>
      <c r="M3" s="1">
        <v>457.71</v>
      </c>
      <c r="N3" s="18"/>
      <c r="O3" s="54"/>
      <c r="P3" s="8"/>
      <c r="Q3" s="8"/>
      <c r="R3" s="8"/>
      <c r="Y3" s="23"/>
    </row>
    <row r="4" spans="1:25" ht="15" x14ac:dyDescent="0.25">
      <c r="A4" s="9">
        <v>2012</v>
      </c>
      <c r="B4" s="1">
        <v>9.65</v>
      </c>
      <c r="C4" s="1">
        <v>1.78</v>
      </c>
      <c r="D4" s="1">
        <v>22.61</v>
      </c>
      <c r="E4" s="1">
        <v>155.96</v>
      </c>
      <c r="F4" s="1">
        <v>237.49</v>
      </c>
      <c r="G4" s="1">
        <v>193.04</v>
      </c>
      <c r="H4" s="1">
        <v>247.14</v>
      </c>
      <c r="I4" s="1">
        <v>102.36</v>
      </c>
      <c r="J4" s="1">
        <v>149.09</v>
      </c>
      <c r="K4" s="1">
        <v>272.8</v>
      </c>
      <c r="L4" s="1">
        <v>780.54</v>
      </c>
      <c r="M4" s="1">
        <v>341.12</v>
      </c>
      <c r="N4" s="18">
        <f t="shared" ref="N4:N11" si="0">SUM(B4:M4)</f>
        <v>2513.58</v>
      </c>
      <c r="O4" s="54">
        <f>SUM(B4:K4)</f>
        <v>1391.9199999999998</v>
      </c>
      <c r="P4" s="78">
        <f t="shared" ref="P4:P16" si="1">RANK(O4,O$4:O$21,0)</f>
        <v>8</v>
      </c>
      <c r="Q4" s="8"/>
      <c r="R4" s="8"/>
      <c r="Y4" s="23"/>
    </row>
    <row r="5" spans="1:25" ht="15" x14ac:dyDescent="0.25">
      <c r="A5" s="9">
        <v>2013</v>
      </c>
      <c r="B5" s="1">
        <v>2.0299999999999998</v>
      </c>
      <c r="C5" s="1">
        <v>50.04</v>
      </c>
      <c r="D5" s="1">
        <v>36.07</v>
      </c>
      <c r="E5" s="1">
        <v>34.29</v>
      </c>
      <c r="F5" s="1">
        <v>171.2</v>
      </c>
      <c r="G5" s="1">
        <v>157.99</v>
      </c>
      <c r="H5" s="1">
        <v>280.42</v>
      </c>
      <c r="I5" s="1">
        <v>215.39</v>
      </c>
      <c r="J5" s="1">
        <v>182.88</v>
      </c>
      <c r="K5" s="1">
        <v>196.33</v>
      </c>
      <c r="L5" s="1">
        <v>136.65</v>
      </c>
      <c r="M5" s="1">
        <v>121.16</v>
      </c>
      <c r="N5" s="18">
        <f t="shared" si="0"/>
        <v>1584.45</v>
      </c>
      <c r="O5" s="54">
        <f t="shared" ref="O5:O16" si="2">SUM(B5:K5)</f>
        <v>1326.6399999999999</v>
      </c>
      <c r="P5" s="78">
        <f t="shared" si="1"/>
        <v>11</v>
      </c>
      <c r="Q5" s="8"/>
      <c r="R5" s="8"/>
      <c r="Y5" s="23"/>
    </row>
    <row r="6" spans="1:25" ht="15" x14ac:dyDescent="0.25">
      <c r="A6" s="9">
        <v>2014</v>
      </c>
      <c r="B6" s="1">
        <v>17.27</v>
      </c>
      <c r="C6" s="1">
        <v>13.72</v>
      </c>
      <c r="D6" s="1">
        <v>24.13</v>
      </c>
      <c r="E6" s="1">
        <v>32.770000000000003</v>
      </c>
      <c r="F6" s="1">
        <v>200.66</v>
      </c>
      <c r="G6" s="1">
        <v>250.19</v>
      </c>
      <c r="H6" s="1">
        <v>116.33</v>
      </c>
      <c r="I6" s="1">
        <v>316.74</v>
      </c>
      <c r="J6" s="1">
        <v>178.31</v>
      </c>
      <c r="K6" s="1">
        <v>189.48</v>
      </c>
      <c r="L6" s="1">
        <v>297.43</v>
      </c>
      <c r="M6" s="1">
        <v>291.83999999999997</v>
      </c>
      <c r="N6" s="18">
        <f t="shared" si="0"/>
        <v>1928.8700000000001</v>
      </c>
      <c r="O6" s="54">
        <f t="shared" si="2"/>
        <v>1339.6000000000001</v>
      </c>
      <c r="P6" s="78">
        <f t="shared" si="1"/>
        <v>10</v>
      </c>
      <c r="Q6" s="8"/>
      <c r="R6" s="8"/>
      <c r="Y6" s="23"/>
    </row>
    <row r="7" spans="1:25" ht="15" x14ac:dyDescent="0.25">
      <c r="A7" s="9">
        <v>2015</v>
      </c>
      <c r="B7" s="1">
        <v>28.96</v>
      </c>
      <c r="C7" s="1">
        <v>28.45</v>
      </c>
      <c r="D7" s="1">
        <v>9.91</v>
      </c>
      <c r="E7" s="1">
        <v>59.94</v>
      </c>
      <c r="F7" s="1">
        <v>151.88999999999999</v>
      </c>
      <c r="G7" s="1">
        <v>115.58</v>
      </c>
      <c r="H7" s="1">
        <v>101.6</v>
      </c>
      <c r="I7" s="1">
        <v>149.35</v>
      </c>
      <c r="J7" s="1">
        <v>262.37</v>
      </c>
      <c r="K7" s="1">
        <v>291.33999999999997</v>
      </c>
      <c r="L7" s="1">
        <v>125.98</v>
      </c>
      <c r="M7" s="1">
        <v>97.54</v>
      </c>
      <c r="N7" s="18">
        <f t="shared" si="0"/>
        <v>1422.9099999999999</v>
      </c>
      <c r="O7" s="54">
        <f t="shared" si="2"/>
        <v>1199.3899999999999</v>
      </c>
      <c r="P7" s="78">
        <f t="shared" si="1"/>
        <v>13</v>
      </c>
      <c r="Q7" s="8"/>
      <c r="R7" s="8"/>
      <c r="Y7" s="23"/>
    </row>
    <row r="8" spans="1:25" ht="15" x14ac:dyDescent="0.25">
      <c r="A8" s="9">
        <v>2016</v>
      </c>
      <c r="B8" s="1">
        <v>19.05</v>
      </c>
      <c r="C8" s="1">
        <v>14.99</v>
      </c>
      <c r="D8" s="1">
        <v>1.78</v>
      </c>
      <c r="E8" s="1">
        <v>61.21</v>
      </c>
      <c r="F8" s="1">
        <v>168.91</v>
      </c>
      <c r="G8" s="1">
        <v>368.56</v>
      </c>
      <c r="H8" s="1">
        <v>330.96</v>
      </c>
      <c r="I8" s="1">
        <v>95.76</v>
      </c>
      <c r="J8" s="1">
        <v>200.66</v>
      </c>
      <c r="K8" s="1">
        <v>417.85</v>
      </c>
      <c r="L8" s="1">
        <v>665.73</v>
      </c>
      <c r="M8" s="1">
        <v>145.54</v>
      </c>
      <c r="N8" s="18">
        <f t="shared" si="0"/>
        <v>2491</v>
      </c>
      <c r="O8" s="54">
        <f t="shared" si="2"/>
        <v>1679.73</v>
      </c>
      <c r="P8" s="78">
        <f t="shared" si="1"/>
        <v>5</v>
      </c>
      <c r="Q8" s="8"/>
      <c r="R8" s="8"/>
      <c r="Y8" s="23"/>
    </row>
    <row r="9" spans="1:25" ht="15" x14ac:dyDescent="0.25">
      <c r="A9" s="9">
        <v>2017</v>
      </c>
      <c r="B9" s="1">
        <v>10.92</v>
      </c>
      <c r="C9" s="1">
        <v>8.89</v>
      </c>
      <c r="D9" s="1">
        <v>63.5</v>
      </c>
      <c r="E9" s="1">
        <v>69.09</v>
      </c>
      <c r="F9" s="1">
        <v>312.42</v>
      </c>
      <c r="G9" s="1">
        <v>170.43</v>
      </c>
      <c r="H9" s="1">
        <v>208.28</v>
      </c>
      <c r="I9" s="1">
        <v>218.95</v>
      </c>
      <c r="J9" s="1">
        <v>147.32</v>
      </c>
      <c r="K9" s="1">
        <v>130.81</v>
      </c>
      <c r="L9" s="1">
        <v>397.51</v>
      </c>
      <c r="M9" s="1">
        <v>239.27</v>
      </c>
      <c r="N9" s="18">
        <f t="shared" si="0"/>
        <v>1977.3899999999999</v>
      </c>
      <c r="O9" s="54">
        <f t="shared" si="2"/>
        <v>1340.61</v>
      </c>
      <c r="P9" s="78">
        <f t="shared" si="1"/>
        <v>9</v>
      </c>
      <c r="Q9" s="8"/>
      <c r="R9" s="8"/>
      <c r="Y9" s="23"/>
    </row>
    <row r="10" spans="1:25" ht="15" x14ac:dyDescent="0.25">
      <c r="A10" s="9">
        <v>2018</v>
      </c>
      <c r="B10" s="1">
        <v>261.11</v>
      </c>
      <c r="C10" s="1">
        <v>11.68</v>
      </c>
      <c r="D10" s="1">
        <v>83.06</v>
      </c>
      <c r="E10" s="1">
        <v>33.020000000000003</v>
      </c>
      <c r="F10" s="54">
        <v>447.04599999999999</v>
      </c>
      <c r="G10" s="72">
        <v>503.24799999999999</v>
      </c>
      <c r="H10" s="72">
        <v>385.62</v>
      </c>
      <c r="I10" s="54">
        <v>278.13</v>
      </c>
      <c r="J10" s="72">
        <v>260.72199999999998</v>
      </c>
      <c r="K10" s="72">
        <v>436.25299999999999</v>
      </c>
      <c r="L10" s="72">
        <v>261.87</v>
      </c>
      <c r="M10" s="54">
        <v>19.809999999999999</v>
      </c>
      <c r="N10" s="18">
        <f t="shared" si="0"/>
        <v>2981.5690000000004</v>
      </c>
      <c r="O10" s="54">
        <f t="shared" si="2"/>
        <v>2699.8890000000006</v>
      </c>
      <c r="P10" s="78">
        <f t="shared" si="1"/>
        <v>1</v>
      </c>
      <c r="Q10" s="8"/>
      <c r="R10" s="8"/>
      <c r="Y10" s="23"/>
    </row>
    <row r="11" spans="1:25" ht="15" x14ac:dyDescent="0.25">
      <c r="A11" s="9">
        <v>2019</v>
      </c>
      <c r="B11" s="54">
        <v>12.45</v>
      </c>
      <c r="C11" s="3">
        <v>12.45</v>
      </c>
      <c r="D11" s="3">
        <v>12.7</v>
      </c>
      <c r="E11" s="1">
        <v>76.45</v>
      </c>
      <c r="F11" s="1">
        <v>149.1</v>
      </c>
      <c r="G11" s="1">
        <v>216.15</v>
      </c>
      <c r="H11" s="1">
        <v>243.33</v>
      </c>
      <c r="I11" s="1">
        <v>309.38</v>
      </c>
      <c r="J11" s="1">
        <v>209.8</v>
      </c>
      <c r="K11" s="1">
        <v>240.03</v>
      </c>
      <c r="L11" s="1">
        <v>241.05</v>
      </c>
      <c r="M11" s="1">
        <v>434.85</v>
      </c>
      <c r="N11" s="18">
        <f t="shared" si="0"/>
        <v>2157.7399999999998</v>
      </c>
      <c r="O11" s="54">
        <f t="shared" si="2"/>
        <v>1481.84</v>
      </c>
      <c r="P11" s="78">
        <f t="shared" si="1"/>
        <v>7</v>
      </c>
      <c r="Q11" s="8"/>
      <c r="R11" s="8"/>
      <c r="Y11" s="23"/>
    </row>
    <row r="12" spans="1:25" ht="15" x14ac:dyDescent="0.25">
      <c r="A12" s="9">
        <v>2020</v>
      </c>
      <c r="B12" s="1">
        <v>45.97</v>
      </c>
      <c r="C12" s="1">
        <v>21.59</v>
      </c>
      <c r="D12" s="1">
        <v>9.65</v>
      </c>
      <c r="E12" s="1">
        <v>67.31</v>
      </c>
      <c r="F12" s="1">
        <v>239.52</v>
      </c>
      <c r="G12" s="3">
        <v>289.31</v>
      </c>
      <c r="H12" s="3">
        <v>276.86</v>
      </c>
      <c r="I12" s="3">
        <v>222.25</v>
      </c>
      <c r="J12" s="3">
        <v>201.67</v>
      </c>
      <c r="K12" s="3">
        <v>122.68</v>
      </c>
      <c r="L12" s="3">
        <v>340.36</v>
      </c>
      <c r="M12" s="3">
        <v>254.25</v>
      </c>
      <c r="N12" s="18">
        <f t="shared" ref="N12:N15" si="3">SUM(B12:M12)</f>
        <v>2091.42</v>
      </c>
      <c r="O12" s="54">
        <f t="shared" si="2"/>
        <v>1496.8100000000002</v>
      </c>
      <c r="P12" s="78">
        <f t="shared" si="1"/>
        <v>6</v>
      </c>
      <c r="T12"/>
      <c r="U12"/>
      <c r="V12"/>
      <c r="W12"/>
      <c r="Y12"/>
    </row>
    <row r="13" spans="1:25" ht="15" x14ac:dyDescent="0.25">
      <c r="A13" s="9">
        <v>2021</v>
      </c>
      <c r="B13" s="3">
        <v>58.67</v>
      </c>
      <c r="C13" s="1">
        <v>13.72</v>
      </c>
      <c r="D13" s="1">
        <v>42.93</v>
      </c>
      <c r="E13" s="1">
        <v>142.24</v>
      </c>
      <c r="F13" s="1">
        <v>235.97</v>
      </c>
      <c r="G13" s="3">
        <v>249.18</v>
      </c>
      <c r="H13" s="3">
        <v>268.22000000000003</v>
      </c>
      <c r="I13" s="3">
        <v>393.45</v>
      </c>
      <c r="J13" s="3">
        <v>313.69</v>
      </c>
      <c r="K13" s="3">
        <v>357.64</v>
      </c>
      <c r="L13" s="3">
        <v>400.81</v>
      </c>
      <c r="M13" s="3">
        <v>77.47</v>
      </c>
      <c r="N13" s="18">
        <f t="shared" si="3"/>
        <v>2553.9899999999998</v>
      </c>
      <c r="O13" s="54">
        <f t="shared" si="2"/>
        <v>2075.71</v>
      </c>
      <c r="P13" s="78">
        <f t="shared" si="1"/>
        <v>3</v>
      </c>
      <c r="T13"/>
      <c r="U13"/>
      <c r="V13"/>
      <c r="W13"/>
      <c r="Y13"/>
    </row>
    <row r="14" spans="1:25" ht="15" x14ac:dyDescent="0.25">
      <c r="A14" s="9">
        <v>2022</v>
      </c>
      <c r="B14" s="1">
        <v>45.47</v>
      </c>
      <c r="C14" s="3">
        <v>24.64</v>
      </c>
      <c r="D14" s="1">
        <v>156.97</v>
      </c>
      <c r="E14" s="1">
        <v>200.66</v>
      </c>
      <c r="F14" s="3">
        <v>285.75</v>
      </c>
      <c r="G14" s="3">
        <v>276.10000000000002</v>
      </c>
      <c r="H14" s="3">
        <v>385.32</v>
      </c>
      <c r="I14" s="1">
        <v>350.52</v>
      </c>
      <c r="J14" s="1">
        <v>121.67</v>
      </c>
      <c r="K14" s="1">
        <v>243.84</v>
      </c>
      <c r="L14" s="3">
        <v>450.61</v>
      </c>
      <c r="M14" s="3">
        <v>60.2</v>
      </c>
      <c r="N14" s="18">
        <f t="shared" si="3"/>
        <v>2601.75</v>
      </c>
      <c r="O14" s="54">
        <f t="shared" si="2"/>
        <v>2090.94</v>
      </c>
      <c r="P14" s="78">
        <f t="shared" si="1"/>
        <v>2</v>
      </c>
      <c r="T14"/>
      <c r="U14"/>
      <c r="V14"/>
      <c r="W14"/>
      <c r="Y14"/>
    </row>
    <row r="15" spans="1:25" ht="15" x14ac:dyDescent="0.25">
      <c r="A15" s="9">
        <v>2023</v>
      </c>
      <c r="B15" s="3">
        <v>71.12</v>
      </c>
      <c r="C15" s="3">
        <v>0.51</v>
      </c>
      <c r="D15" s="3">
        <v>8.64</v>
      </c>
      <c r="E15" s="3">
        <v>9.91</v>
      </c>
      <c r="F15" s="3">
        <v>136.13999999999999</v>
      </c>
      <c r="G15" s="3">
        <v>201.93</v>
      </c>
      <c r="H15" s="3">
        <v>307.87</v>
      </c>
      <c r="I15" s="1">
        <v>150.37</v>
      </c>
      <c r="J15" s="1">
        <v>231.4</v>
      </c>
      <c r="K15" s="3">
        <v>151.63</v>
      </c>
      <c r="L15" s="3">
        <v>300.99</v>
      </c>
      <c r="M15" s="3">
        <v>81.28</v>
      </c>
      <c r="N15" s="18">
        <f t="shared" si="3"/>
        <v>1651.79</v>
      </c>
      <c r="O15" s="54">
        <f t="shared" si="2"/>
        <v>1269.52</v>
      </c>
      <c r="P15" s="78">
        <f t="shared" si="1"/>
        <v>12</v>
      </c>
      <c r="T15"/>
      <c r="U15"/>
      <c r="V15"/>
      <c r="W15"/>
      <c r="Y15"/>
    </row>
    <row r="16" spans="1:25" ht="15" x14ac:dyDescent="0.25">
      <c r="A16" s="9">
        <v>2024</v>
      </c>
      <c r="B16" s="3">
        <v>40.130000000000003</v>
      </c>
      <c r="C16" s="3">
        <v>34.04</v>
      </c>
      <c r="D16" s="3">
        <v>36.32</v>
      </c>
      <c r="E16" s="3">
        <v>69.34</v>
      </c>
      <c r="F16" s="3">
        <v>349</v>
      </c>
      <c r="G16" s="3">
        <v>333.75</v>
      </c>
      <c r="H16" s="3">
        <v>183.64</v>
      </c>
      <c r="I16" s="3">
        <v>219.72</v>
      </c>
      <c r="J16" s="3">
        <v>195.58</v>
      </c>
      <c r="K16" s="3">
        <v>425.96</v>
      </c>
      <c r="L16" s="16"/>
      <c r="M16" s="16"/>
      <c r="N16" s="18"/>
      <c r="O16" s="54">
        <f t="shared" si="2"/>
        <v>1887.48</v>
      </c>
      <c r="P16" s="78">
        <f t="shared" si="1"/>
        <v>4</v>
      </c>
      <c r="T16"/>
      <c r="U16"/>
      <c r="V16"/>
      <c r="W16"/>
      <c r="Y16"/>
    </row>
    <row r="17" spans="1:34" ht="15" x14ac:dyDescent="0.25">
      <c r="A17" s="9">
        <v>2025</v>
      </c>
      <c r="B17" s="16"/>
      <c r="C17" s="16"/>
      <c r="D17" s="16"/>
      <c r="F17" s="16"/>
      <c r="G17" s="16"/>
      <c r="H17" s="16"/>
      <c r="I17" s="16"/>
      <c r="J17" s="16"/>
      <c r="K17" s="16"/>
      <c r="L17" s="16"/>
      <c r="M17" s="16"/>
      <c r="N17" s="18"/>
      <c r="O17" s="41"/>
      <c r="T17"/>
      <c r="U17"/>
      <c r="V17"/>
      <c r="W17"/>
      <c r="Y17"/>
    </row>
    <row r="18" spans="1:34" ht="15" x14ac:dyDescent="0.25">
      <c r="A18" s="9">
        <v>2026</v>
      </c>
      <c r="B18" s="16"/>
      <c r="C18" s="16"/>
      <c r="D18" s="16"/>
      <c r="E18" s="16"/>
      <c r="F18" s="16"/>
      <c r="G18" s="16"/>
      <c r="H18" s="16"/>
      <c r="I18" s="16"/>
      <c r="J18" s="16"/>
      <c r="K18" s="16"/>
      <c r="L18" s="16"/>
      <c r="M18" s="16"/>
      <c r="N18" s="18"/>
      <c r="O18" s="41"/>
      <c r="T18"/>
      <c r="U18"/>
      <c r="V18"/>
      <c r="W18"/>
      <c r="Y18"/>
    </row>
    <row r="19" spans="1:34" ht="15" x14ac:dyDescent="0.25">
      <c r="A19" s="9">
        <v>2027</v>
      </c>
      <c r="B19" s="16"/>
      <c r="C19" s="16"/>
      <c r="D19" s="16"/>
      <c r="E19" s="16"/>
      <c r="F19" s="16"/>
      <c r="G19" s="16"/>
      <c r="H19" s="16"/>
      <c r="I19" s="16"/>
      <c r="J19" s="16"/>
      <c r="K19" s="16"/>
      <c r="L19" s="16"/>
      <c r="M19" s="16"/>
      <c r="N19" s="18"/>
      <c r="O19" s="41"/>
      <c r="T19"/>
      <c r="U19"/>
      <c r="V19"/>
      <c r="W19"/>
      <c r="Y19"/>
    </row>
    <row r="20" spans="1:34" ht="15" x14ac:dyDescent="0.25">
      <c r="A20" s="9">
        <v>2028</v>
      </c>
      <c r="B20" s="16"/>
      <c r="C20" s="16"/>
      <c r="D20" s="16"/>
      <c r="E20" s="16"/>
      <c r="F20" s="16"/>
      <c r="G20" s="16"/>
      <c r="H20" s="16"/>
      <c r="I20" s="16"/>
      <c r="J20" s="16"/>
      <c r="K20" s="16"/>
      <c r="L20" s="16"/>
      <c r="M20" s="16"/>
      <c r="N20" s="18"/>
      <c r="O20" s="41"/>
      <c r="T20"/>
      <c r="U20"/>
      <c r="V20"/>
      <c r="W20"/>
      <c r="Y20"/>
    </row>
    <row r="21" spans="1:34" ht="15" x14ac:dyDescent="0.25">
      <c r="A21" s="9">
        <v>2029</v>
      </c>
      <c r="B21" s="16"/>
      <c r="C21" s="16"/>
      <c r="D21" s="16"/>
      <c r="E21" s="16"/>
      <c r="F21" s="16"/>
      <c r="G21" s="16"/>
      <c r="H21" s="16"/>
      <c r="I21" s="16"/>
      <c r="J21" s="16"/>
      <c r="K21" s="16"/>
      <c r="L21" s="16"/>
      <c r="M21" s="16"/>
      <c r="N21" s="18"/>
      <c r="O21" s="41"/>
      <c r="T21"/>
      <c r="U21"/>
      <c r="V21"/>
      <c r="W21"/>
      <c r="Y21"/>
    </row>
    <row r="22" spans="1:34" ht="15" x14ac:dyDescent="0.25">
      <c r="A22" s="9"/>
      <c r="B22" s="1"/>
      <c r="C22" s="1"/>
      <c r="D22" s="1"/>
      <c r="E22" s="1"/>
      <c r="F22" s="25"/>
      <c r="G22" s="1"/>
      <c r="H22" s="1"/>
      <c r="I22" s="1"/>
      <c r="J22" s="1"/>
      <c r="K22" s="1"/>
      <c r="L22" s="1"/>
      <c r="M22" s="1"/>
      <c r="N22" s="18"/>
      <c r="O22" s="78"/>
      <c r="P22" s="8"/>
      <c r="Q22" s="8"/>
      <c r="R22" s="8"/>
      <c r="Y22" s="23"/>
    </row>
    <row r="23" spans="1:34" ht="15" x14ac:dyDescent="0.25">
      <c r="A23" s="7"/>
      <c r="N23" s="19"/>
      <c r="O23" s="19"/>
      <c r="P23" s="10"/>
      <c r="Q23" s="10"/>
      <c r="R23" s="10"/>
      <c r="Y23" s="23"/>
    </row>
    <row r="24" spans="1:34" ht="15" x14ac:dyDescent="0.25">
      <c r="A24" s="9" t="s">
        <v>18</v>
      </c>
      <c r="B24" s="40">
        <f t="shared" ref="B24:N24" si="4">AVERAGE(B3:B22)</f>
        <v>47.907692307692301</v>
      </c>
      <c r="C24" s="40">
        <f t="shared" si="4"/>
        <v>18.19230769230769</v>
      </c>
      <c r="D24" s="40">
        <f t="shared" si="4"/>
        <v>39.097692307692299</v>
      </c>
      <c r="E24" s="40">
        <f t="shared" si="4"/>
        <v>75.45642857142856</v>
      </c>
      <c r="F24" s="40">
        <f t="shared" si="4"/>
        <v>239.59542857142856</v>
      </c>
      <c r="G24" s="40">
        <f t="shared" si="4"/>
        <v>258.887</v>
      </c>
      <c r="H24" s="40">
        <f t="shared" si="4"/>
        <v>262.02357142857142</v>
      </c>
      <c r="I24" s="40">
        <f t="shared" si="4"/>
        <v>230.43428571428572</v>
      </c>
      <c r="J24" s="40">
        <f t="shared" si="4"/>
        <v>207.65157142857146</v>
      </c>
      <c r="K24" s="40">
        <f t="shared" si="4"/>
        <v>269.10521428571434</v>
      </c>
      <c r="L24" s="40">
        <f t="shared" si="4"/>
        <v>379.65153846153851</v>
      </c>
      <c r="M24" s="40">
        <f t="shared" si="4"/>
        <v>201.69538461538457</v>
      </c>
      <c r="N24" s="18">
        <f t="shared" si="4"/>
        <v>2163.0382499999996</v>
      </c>
      <c r="O24" s="18">
        <f t="shared" ref="O24" si="5">AVERAGE(O3:O22)</f>
        <v>1636.9291538461537</v>
      </c>
      <c r="P24" s="8"/>
      <c r="Q24" s="8"/>
      <c r="R24" s="8"/>
      <c r="Y24" s="23"/>
    </row>
    <row r="25" spans="1:34" ht="15" x14ac:dyDescent="0.25">
      <c r="A25" s="9" t="s">
        <v>19</v>
      </c>
      <c r="B25" s="41">
        <f t="shared" ref="B25:N25" si="6">STDEV(B3:B22)</f>
        <v>67.394517971153292</v>
      </c>
      <c r="C25" s="41">
        <f t="shared" si="6"/>
        <v>13.595235166438622</v>
      </c>
      <c r="D25" s="41">
        <f t="shared" si="6"/>
        <v>42.510479326444944</v>
      </c>
      <c r="E25" s="41">
        <f t="shared" si="6"/>
        <v>53.920720807659684</v>
      </c>
      <c r="F25" s="41">
        <f t="shared" si="6"/>
        <v>88.191299031588827</v>
      </c>
      <c r="G25" s="41">
        <f t="shared" si="6"/>
        <v>99.340366509831838</v>
      </c>
      <c r="H25" s="41">
        <f t="shared" si="6"/>
        <v>87.484343619709549</v>
      </c>
      <c r="I25" s="41">
        <f t="shared" si="6"/>
        <v>90.18357668276812</v>
      </c>
      <c r="J25" s="41">
        <f t="shared" si="6"/>
        <v>52.44315240878845</v>
      </c>
      <c r="K25" s="41">
        <f t="shared" si="6"/>
        <v>107.76458331736782</v>
      </c>
      <c r="L25" s="41">
        <f t="shared" si="6"/>
        <v>192.30053622070122</v>
      </c>
      <c r="M25" s="41">
        <f t="shared" si="6"/>
        <v>145.82136329629401</v>
      </c>
      <c r="N25" s="68">
        <f t="shared" si="6"/>
        <v>475.21560053442806</v>
      </c>
      <c r="O25" s="68">
        <f t="shared" ref="O25" si="7">STDEV(O3:O22)</f>
        <v>437.39572894307281</v>
      </c>
      <c r="P25" s="11"/>
      <c r="Q25" s="11"/>
      <c r="R25" s="11"/>
      <c r="Y25" s="23"/>
    </row>
    <row r="26" spans="1:34" ht="15" x14ac:dyDescent="0.25">
      <c r="A26" s="9" t="s">
        <v>20</v>
      </c>
      <c r="B26" s="41">
        <f t="shared" ref="B26:M26" si="8">B25/B24*100</f>
        <v>140.6757761119128</v>
      </c>
      <c r="C26" s="41">
        <f t="shared" si="8"/>
        <v>74.730679561819073</v>
      </c>
      <c r="D26" s="41">
        <f t="shared" si="8"/>
        <v>108.72887072693341</v>
      </c>
      <c r="E26" s="41">
        <f t="shared" si="8"/>
        <v>71.459412840639885</v>
      </c>
      <c r="F26" s="41">
        <f t="shared" si="8"/>
        <v>36.808423081117802</v>
      </c>
      <c r="G26" s="41">
        <f t="shared" si="8"/>
        <v>38.372095358141522</v>
      </c>
      <c r="H26" s="41">
        <f t="shared" si="8"/>
        <v>33.387967022485263</v>
      </c>
      <c r="I26" s="41">
        <f t="shared" si="8"/>
        <v>39.136353517543078</v>
      </c>
      <c r="J26" s="41">
        <f t="shared" si="8"/>
        <v>25.255360240232029</v>
      </c>
      <c r="K26" s="41">
        <f t="shared" si="8"/>
        <v>40.045520337986474</v>
      </c>
      <c r="L26" s="41">
        <f t="shared" si="8"/>
        <v>50.65185222216153</v>
      </c>
      <c r="M26" s="41">
        <f t="shared" si="8"/>
        <v>72.297818601235008</v>
      </c>
      <c r="N26" s="68">
        <f>N25/N24*100</f>
        <v>21.969819559798729</v>
      </c>
      <c r="O26" s="68">
        <f>O25/O24*100</f>
        <v>26.720504544461264</v>
      </c>
      <c r="P26" s="11"/>
      <c r="Q26" s="11"/>
      <c r="R26" s="11"/>
      <c r="Y26" s="23"/>
    </row>
    <row r="27" spans="1:34" ht="15" x14ac:dyDescent="0.25">
      <c r="A27" s="9" t="s">
        <v>21</v>
      </c>
      <c r="B27" s="41">
        <f t="shared" ref="B27:N27" si="9">MIN(B3:B22)</f>
        <v>2.0299999999999998</v>
      </c>
      <c r="C27" s="41">
        <f t="shared" si="9"/>
        <v>0.51</v>
      </c>
      <c r="D27" s="41">
        <f t="shared" si="9"/>
        <v>1.78</v>
      </c>
      <c r="E27" s="41">
        <f t="shared" si="9"/>
        <v>9.91</v>
      </c>
      <c r="F27" s="41">
        <f t="shared" si="9"/>
        <v>136.13999999999999</v>
      </c>
      <c r="G27" s="41">
        <f t="shared" si="9"/>
        <v>115.58</v>
      </c>
      <c r="H27" s="41">
        <f t="shared" si="9"/>
        <v>101.6</v>
      </c>
      <c r="I27" s="41">
        <f t="shared" si="9"/>
        <v>95.76</v>
      </c>
      <c r="J27" s="41">
        <f t="shared" si="9"/>
        <v>121.67</v>
      </c>
      <c r="K27" s="41">
        <f t="shared" si="9"/>
        <v>122.68</v>
      </c>
      <c r="L27" s="41">
        <f t="shared" si="9"/>
        <v>125.98</v>
      </c>
      <c r="M27" s="41">
        <f t="shared" si="9"/>
        <v>19.809999999999999</v>
      </c>
      <c r="N27" s="68">
        <f t="shared" si="9"/>
        <v>1422.9099999999999</v>
      </c>
      <c r="O27" s="68">
        <f t="shared" ref="O27" si="10">MIN(O3:O22)</f>
        <v>1199.3899999999999</v>
      </c>
      <c r="P27" s="11"/>
      <c r="Q27" s="11"/>
      <c r="R27" s="11"/>
      <c r="Y27" s="23"/>
    </row>
    <row r="28" spans="1:34" ht="15" x14ac:dyDescent="0.25">
      <c r="A28" s="9" t="s">
        <v>22</v>
      </c>
      <c r="B28" s="41">
        <f t="shared" ref="B28:N28" si="11">MAX(B3:B22)</f>
        <v>261.11</v>
      </c>
      <c r="C28" s="41">
        <f t="shared" si="11"/>
        <v>50.04</v>
      </c>
      <c r="D28" s="41">
        <f t="shared" si="11"/>
        <v>156.97</v>
      </c>
      <c r="E28" s="41">
        <f t="shared" si="11"/>
        <v>200.66</v>
      </c>
      <c r="F28" s="41">
        <f t="shared" si="11"/>
        <v>447.04599999999999</v>
      </c>
      <c r="G28" s="41">
        <f t="shared" si="11"/>
        <v>503.24799999999999</v>
      </c>
      <c r="H28" s="41">
        <f t="shared" si="11"/>
        <v>385.62</v>
      </c>
      <c r="I28" s="41">
        <f t="shared" si="11"/>
        <v>393.45</v>
      </c>
      <c r="J28" s="41">
        <f t="shared" si="11"/>
        <v>313.69</v>
      </c>
      <c r="K28" s="41">
        <f t="shared" si="11"/>
        <v>436.25299999999999</v>
      </c>
      <c r="L28" s="41">
        <f t="shared" si="11"/>
        <v>780.54</v>
      </c>
      <c r="M28" s="41">
        <f t="shared" si="11"/>
        <v>457.71</v>
      </c>
      <c r="N28" s="68">
        <f t="shared" si="11"/>
        <v>2981.5690000000004</v>
      </c>
      <c r="O28" s="68">
        <f t="shared" ref="O28" si="12">MAX(O3:O22)</f>
        <v>2699.8890000000006</v>
      </c>
      <c r="P28" s="11"/>
      <c r="Q28" s="11"/>
      <c r="R28" s="11"/>
      <c r="Y28" s="23"/>
      <c r="AE28" s="1"/>
      <c r="AF28" s="1"/>
      <c r="AG28" s="1"/>
      <c r="AH28" s="1"/>
    </row>
    <row r="29" spans="1:34" ht="15" x14ac:dyDescent="0.25">
      <c r="A29" s="9" t="s">
        <v>23</v>
      </c>
      <c r="B29" s="41">
        <f t="shared" ref="B29:N29" si="13">QUARTILE(B3:B22,1)</f>
        <v>12.45</v>
      </c>
      <c r="C29" s="41">
        <f t="shared" si="13"/>
        <v>11.68</v>
      </c>
      <c r="D29" s="41">
        <f t="shared" si="13"/>
        <v>9.91</v>
      </c>
      <c r="E29" s="41">
        <f t="shared" si="13"/>
        <v>36.767499999999998</v>
      </c>
      <c r="F29" s="41">
        <f t="shared" si="13"/>
        <v>169.48249999999999</v>
      </c>
      <c r="G29" s="41">
        <f t="shared" si="13"/>
        <v>195.26249999999999</v>
      </c>
      <c r="H29" s="41">
        <f t="shared" si="13"/>
        <v>217.04250000000002</v>
      </c>
      <c r="I29" s="41">
        <f t="shared" si="13"/>
        <v>163.70500000000001</v>
      </c>
      <c r="J29" s="41">
        <f t="shared" si="13"/>
        <v>179.45249999999999</v>
      </c>
      <c r="K29" s="41">
        <f t="shared" si="13"/>
        <v>191.1925</v>
      </c>
      <c r="L29" s="41">
        <f t="shared" si="13"/>
        <v>261.87</v>
      </c>
      <c r="M29" s="41">
        <f t="shared" si="13"/>
        <v>81.28</v>
      </c>
      <c r="N29" s="68">
        <f t="shared" si="13"/>
        <v>1859.6000000000001</v>
      </c>
      <c r="O29" s="68">
        <f t="shared" ref="O29" si="14">QUARTILE(O3:O22,1)</f>
        <v>1339.6000000000001</v>
      </c>
      <c r="P29" s="11"/>
      <c r="Q29" s="11"/>
      <c r="R29" s="11"/>
      <c r="Y29" s="23"/>
      <c r="AE29" s="1"/>
      <c r="AF29" s="1"/>
      <c r="AG29" s="1"/>
      <c r="AH29" s="1"/>
    </row>
    <row r="30" spans="1:34" ht="15" x14ac:dyDescent="0.25">
      <c r="A30" s="9" t="s">
        <v>24</v>
      </c>
      <c r="B30" s="41">
        <f t="shared" ref="B30:N30" si="15">QUARTILE(B3:B22,2)</f>
        <v>28.96</v>
      </c>
      <c r="C30" s="41">
        <f t="shared" si="15"/>
        <v>13.72</v>
      </c>
      <c r="D30" s="41">
        <f t="shared" si="15"/>
        <v>24.13</v>
      </c>
      <c r="E30" s="41">
        <f t="shared" si="15"/>
        <v>64.260000000000005</v>
      </c>
      <c r="F30" s="41">
        <f t="shared" si="15"/>
        <v>236.73000000000002</v>
      </c>
      <c r="G30" s="41">
        <f t="shared" si="15"/>
        <v>249.685</v>
      </c>
      <c r="H30" s="41">
        <f t="shared" si="15"/>
        <v>272.54000000000002</v>
      </c>
      <c r="I30" s="41">
        <f t="shared" si="15"/>
        <v>219.33499999999998</v>
      </c>
      <c r="J30" s="41">
        <f t="shared" si="15"/>
        <v>201.16499999999999</v>
      </c>
      <c r="K30" s="41">
        <f t="shared" si="15"/>
        <v>258.32</v>
      </c>
      <c r="L30" s="41">
        <f t="shared" si="15"/>
        <v>340.36</v>
      </c>
      <c r="M30" s="41">
        <f t="shared" si="15"/>
        <v>145.54</v>
      </c>
      <c r="N30" s="68">
        <f t="shared" si="15"/>
        <v>2124.58</v>
      </c>
      <c r="O30" s="68">
        <f t="shared" ref="O30" si="16">QUARTILE(O3:O22,2)</f>
        <v>1481.84</v>
      </c>
      <c r="P30" s="11"/>
      <c r="Q30" s="11"/>
      <c r="R30" s="11"/>
      <c r="Y30" s="23"/>
      <c r="AB30" s="147"/>
      <c r="AE30" s="3"/>
      <c r="AF30" s="3"/>
      <c r="AG30" s="18"/>
      <c r="AH30" s="3"/>
    </row>
    <row r="31" spans="1:34" ht="15" x14ac:dyDescent="0.25">
      <c r="A31" s="9" t="s">
        <v>25</v>
      </c>
      <c r="B31" s="41">
        <f t="shared" ref="B31:N31" si="17">QUARTILE(B3:B22,3)</f>
        <v>45.97</v>
      </c>
      <c r="C31" s="41">
        <f t="shared" si="17"/>
        <v>24.64</v>
      </c>
      <c r="D31" s="41">
        <f t="shared" si="17"/>
        <v>42.93</v>
      </c>
      <c r="E31" s="41">
        <f t="shared" si="17"/>
        <v>74.672499999999999</v>
      </c>
      <c r="F31" s="41">
        <f t="shared" si="17"/>
        <v>281.6225</v>
      </c>
      <c r="G31" s="41">
        <f t="shared" si="17"/>
        <v>296.54750000000001</v>
      </c>
      <c r="H31" s="41">
        <f t="shared" si="17"/>
        <v>325.1875</v>
      </c>
      <c r="I31" s="41">
        <f t="shared" si="17"/>
        <v>301.5675</v>
      </c>
      <c r="J31" s="41">
        <f t="shared" si="17"/>
        <v>246.82</v>
      </c>
      <c r="K31" s="41">
        <f t="shared" si="17"/>
        <v>341.065</v>
      </c>
      <c r="L31" s="41">
        <f t="shared" si="17"/>
        <v>450.61</v>
      </c>
      <c r="M31" s="41">
        <f t="shared" si="17"/>
        <v>291.83999999999997</v>
      </c>
      <c r="N31" s="68">
        <f t="shared" si="17"/>
        <v>2523.6824999999999</v>
      </c>
      <c r="O31" s="68">
        <f t="shared" ref="O31" si="18">QUARTILE(O3:O22,3)</f>
        <v>1887.48</v>
      </c>
      <c r="P31" s="11"/>
      <c r="Q31" s="11"/>
      <c r="R31" s="11"/>
      <c r="Y31" s="23"/>
      <c r="AB31" s="145"/>
      <c r="AE31" s="1"/>
      <c r="AF31" s="1"/>
      <c r="AG31" s="1"/>
      <c r="AH31" s="1"/>
    </row>
    <row r="32" spans="1:34" x14ac:dyDescent="0.2">
      <c r="A32" s="69" t="s">
        <v>206</v>
      </c>
      <c r="B32" s="41">
        <f>B16</f>
        <v>40.130000000000003</v>
      </c>
      <c r="C32" s="41">
        <f>B32+C16</f>
        <v>74.17</v>
      </c>
      <c r="D32" s="41">
        <f t="shared" ref="D32:I32" si="19">C32+D16</f>
        <v>110.49000000000001</v>
      </c>
      <c r="E32" s="41">
        <f t="shared" si="19"/>
        <v>179.83</v>
      </c>
      <c r="F32" s="41">
        <f t="shared" si="19"/>
        <v>528.83000000000004</v>
      </c>
      <c r="G32" s="41">
        <f t="shared" si="19"/>
        <v>862.58</v>
      </c>
      <c r="H32" s="41">
        <f t="shared" si="19"/>
        <v>1046.22</v>
      </c>
      <c r="I32" s="41">
        <f t="shared" si="19"/>
        <v>1265.94</v>
      </c>
      <c r="J32" s="41">
        <f t="shared" ref="J32" si="20">I32+J16</f>
        <v>1461.52</v>
      </c>
      <c r="K32" s="41">
        <f t="shared" ref="K32" si="21">J32+K16</f>
        <v>1887.48</v>
      </c>
      <c r="L32" s="41"/>
      <c r="M32" s="41"/>
      <c r="Y32" s="23"/>
      <c r="AB32" s="147"/>
      <c r="AE32" s="1"/>
      <c r="AF32" s="1"/>
      <c r="AG32" s="1"/>
      <c r="AH32" s="1"/>
    </row>
    <row r="33" spans="1:40" ht="15" x14ac:dyDescent="0.25">
      <c r="A33" s="9" t="s">
        <v>114</v>
      </c>
      <c r="B33" s="145">
        <f>RANK(B16,B3:B23,0)</f>
        <v>6</v>
      </c>
      <c r="C33" s="145">
        <f>RANK(C16,C3:C23,0)</f>
        <v>2</v>
      </c>
      <c r="D33" s="145">
        <f t="shared" ref="D33:E33" si="22">RANK(D16,D3:D23,0)</f>
        <v>5</v>
      </c>
      <c r="E33" s="145">
        <f t="shared" si="22"/>
        <v>5</v>
      </c>
      <c r="F33" s="145">
        <f t="shared" ref="F33:G33" si="23">RANK(F16,F3:F23,0)</f>
        <v>2</v>
      </c>
      <c r="G33" s="145">
        <f t="shared" si="23"/>
        <v>3</v>
      </c>
      <c r="H33" s="145">
        <f t="shared" ref="H33:I33" si="24">RANK(H16,H3:H23,0)</f>
        <v>12</v>
      </c>
      <c r="I33" s="145">
        <f t="shared" si="24"/>
        <v>7</v>
      </c>
      <c r="J33" s="145">
        <f t="shared" ref="J33:K33" si="25">RANK(J16,J3:J23,0)</f>
        <v>9</v>
      </c>
      <c r="K33" s="145">
        <f t="shared" si="25"/>
        <v>2</v>
      </c>
      <c r="L33" s="62"/>
      <c r="M33" s="62"/>
      <c r="N33" s="62"/>
      <c r="O33" s="68"/>
      <c r="P33" s="11"/>
      <c r="Q33" s="11"/>
      <c r="R33" s="11"/>
      <c r="Y33" s="23"/>
      <c r="AB33" s="147"/>
      <c r="AE33" s="1"/>
      <c r="AF33" s="1"/>
      <c r="AG33" s="1"/>
      <c r="AH33" s="1"/>
    </row>
    <row r="34" spans="1:40" ht="15" x14ac:dyDescent="0.25">
      <c r="A34" s="9" t="s">
        <v>124</v>
      </c>
      <c r="B34" s="40">
        <f>B24</f>
        <v>47.907692307692301</v>
      </c>
      <c r="C34" s="40">
        <f>B34+C24</f>
        <v>66.099999999999994</v>
      </c>
      <c r="D34" s="40">
        <f t="shared" ref="D34:M34" si="26">C34+D24</f>
        <v>105.19769230769229</v>
      </c>
      <c r="E34" s="40">
        <f t="shared" si="26"/>
        <v>180.65412087912085</v>
      </c>
      <c r="F34" s="40">
        <f t="shared" si="26"/>
        <v>420.24954945054941</v>
      </c>
      <c r="G34" s="40">
        <f t="shared" si="26"/>
        <v>679.13654945054941</v>
      </c>
      <c r="H34" s="40">
        <f t="shared" si="26"/>
        <v>941.16012087912077</v>
      </c>
      <c r="I34" s="40">
        <f t="shared" si="26"/>
        <v>1171.5944065934066</v>
      </c>
      <c r="J34" s="40">
        <f t="shared" si="26"/>
        <v>1379.2459780219781</v>
      </c>
      <c r="K34" s="40">
        <f t="shared" si="26"/>
        <v>1648.3511923076924</v>
      </c>
      <c r="L34" s="40">
        <f t="shared" si="26"/>
        <v>2028.0027307692308</v>
      </c>
      <c r="M34" s="40">
        <f t="shared" si="26"/>
        <v>2229.6981153846154</v>
      </c>
      <c r="N34" s="68">
        <f>QUARTILE(N4:N24,3)</f>
        <v>2513.58</v>
      </c>
      <c r="O34" s="68"/>
      <c r="P34" s="11"/>
      <c r="Q34" s="11"/>
      <c r="R34" s="11"/>
      <c r="Y34" s="23"/>
      <c r="AB34" s="147"/>
      <c r="AE34" s="1"/>
      <c r="AF34" s="1"/>
      <c r="AG34" s="1"/>
      <c r="AH34" s="1"/>
    </row>
    <row r="35" spans="1:40" x14ac:dyDescent="0.2">
      <c r="A35" s="54"/>
      <c r="Y35" s="23"/>
      <c r="AB35" s="147"/>
      <c r="AE35" s="1"/>
      <c r="AF35" s="1"/>
      <c r="AG35" s="1"/>
      <c r="AH35" s="1"/>
    </row>
    <row r="36" spans="1:40" x14ac:dyDescent="0.2">
      <c r="A36" s="77" t="s">
        <v>137</v>
      </c>
      <c r="Y36" s="23"/>
      <c r="AB36" s="147"/>
      <c r="AE36" s="1"/>
      <c r="AF36" s="1"/>
      <c r="AG36" s="1"/>
      <c r="AH36" s="1"/>
    </row>
    <row r="37" spans="1:40" x14ac:dyDescent="0.2">
      <c r="Y37" s="23"/>
      <c r="AB37" s="147"/>
      <c r="AE37" s="1"/>
      <c r="AF37" s="1"/>
      <c r="AG37" s="1"/>
      <c r="AH37" s="1"/>
    </row>
    <row r="38" spans="1:40" ht="15.75" x14ac:dyDescent="0.25">
      <c r="A38" s="12"/>
      <c r="N38" s="17"/>
      <c r="O38" s="17"/>
      <c r="P38" s="17"/>
      <c r="Q38" s="17"/>
      <c r="R38" s="17"/>
      <c r="Y38" s="23"/>
      <c r="AB38" s="147"/>
      <c r="AE38" s="1"/>
      <c r="AF38" s="1"/>
      <c r="AG38" s="1"/>
      <c r="AH38" s="1"/>
    </row>
    <row r="39" spans="1:40" ht="15.75" x14ac:dyDescent="0.25">
      <c r="A39" s="4"/>
      <c r="B39" s="5"/>
      <c r="C39" s="5"/>
      <c r="D39" s="5"/>
      <c r="E39" s="5"/>
      <c r="F39" s="5"/>
      <c r="G39" s="5"/>
      <c r="H39" s="5"/>
      <c r="I39" s="5"/>
      <c r="J39" s="5"/>
      <c r="K39" s="5"/>
      <c r="L39" s="5"/>
      <c r="M39" s="5"/>
      <c r="N39" s="6"/>
      <c r="O39" s="6"/>
      <c r="P39" s="6"/>
      <c r="Q39" s="6"/>
      <c r="R39" s="58"/>
      <c r="Y39" s="23"/>
      <c r="AB39" s="147"/>
      <c r="AE39" s="1"/>
      <c r="AF39" s="1"/>
      <c r="AG39" s="1"/>
      <c r="AH39" s="1"/>
    </row>
    <row r="40" spans="1:40" ht="15.75" x14ac:dyDescent="0.25">
      <c r="A40" s="9"/>
      <c r="B40" s="5"/>
      <c r="C40" s="5"/>
      <c r="D40" s="5"/>
      <c r="E40" s="5"/>
      <c r="F40" s="5"/>
      <c r="G40" s="5"/>
      <c r="H40" s="1"/>
      <c r="I40" s="1"/>
      <c r="J40" s="1"/>
      <c r="K40" s="1"/>
      <c r="L40" s="1"/>
      <c r="M40" s="1"/>
      <c r="N40" s="6"/>
      <c r="O40" s="6"/>
      <c r="P40" s="11"/>
      <c r="Q40" s="11"/>
      <c r="R40" s="59"/>
      <c r="Y40" s="23"/>
      <c r="AB40" s="147"/>
      <c r="AE40" s="1"/>
      <c r="AF40" s="1"/>
      <c r="AG40" s="1"/>
      <c r="AH40" s="1"/>
    </row>
    <row r="41" spans="1:40" ht="15" x14ac:dyDescent="0.25">
      <c r="A41" s="9"/>
      <c r="B41" s="1"/>
      <c r="C41" s="1"/>
      <c r="D41" s="1"/>
      <c r="E41" s="1"/>
      <c r="F41" s="1"/>
      <c r="G41" s="1"/>
      <c r="H41" s="1"/>
      <c r="I41" s="1"/>
      <c r="J41" s="1"/>
      <c r="K41" s="1"/>
      <c r="L41" s="1"/>
      <c r="M41" s="1"/>
      <c r="N41" s="68"/>
      <c r="O41" s="68"/>
      <c r="P41" s="11"/>
      <c r="Q41" s="11"/>
      <c r="R41" s="59"/>
      <c r="Y41" s="23"/>
      <c r="AB41" s="147"/>
      <c r="AD41" s="3"/>
      <c r="AG41" s="1"/>
    </row>
    <row r="42" spans="1:40" ht="15" x14ac:dyDescent="0.25">
      <c r="A42" s="9"/>
      <c r="B42" s="1"/>
      <c r="C42" s="1"/>
      <c r="D42" s="1"/>
      <c r="E42" s="1"/>
      <c r="F42" s="1"/>
      <c r="G42" s="1"/>
      <c r="H42" s="1"/>
      <c r="I42" s="1"/>
      <c r="J42" s="1"/>
      <c r="K42" s="1"/>
      <c r="L42" s="1"/>
      <c r="M42" s="1"/>
      <c r="N42" s="68"/>
      <c r="O42" s="68"/>
      <c r="P42" s="11"/>
      <c r="Q42" s="11"/>
      <c r="R42" s="59"/>
      <c r="Y42" s="23"/>
      <c r="AD42" s="3"/>
      <c r="AG42" s="1"/>
    </row>
    <row r="43" spans="1:40" ht="15" x14ac:dyDescent="0.25">
      <c r="A43" s="9"/>
      <c r="B43" s="1"/>
      <c r="C43" s="1"/>
      <c r="D43" s="1"/>
      <c r="E43" s="1"/>
      <c r="F43" s="1"/>
      <c r="G43" s="1"/>
      <c r="H43" s="1"/>
      <c r="I43" s="1"/>
      <c r="J43" s="1"/>
      <c r="K43" s="1"/>
      <c r="L43" s="1"/>
      <c r="M43" s="1"/>
      <c r="N43" s="68"/>
      <c r="O43" s="68"/>
      <c r="P43" s="11"/>
      <c r="Q43" s="11"/>
      <c r="R43" s="59"/>
      <c r="Y43" s="23"/>
      <c r="AD43" s="3"/>
      <c r="AG43" s="1"/>
    </row>
    <row r="44" spans="1:40" ht="15" x14ac:dyDescent="0.25">
      <c r="A44" s="9"/>
      <c r="B44" s="1"/>
      <c r="C44" s="1"/>
      <c r="D44" s="1"/>
      <c r="E44" s="1"/>
      <c r="F44" s="1"/>
      <c r="G44" s="1"/>
      <c r="H44" s="1"/>
      <c r="I44" s="1"/>
      <c r="J44" s="1"/>
      <c r="K44" s="1"/>
      <c r="L44" s="1"/>
      <c r="M44" s="1"/>
      <c r="N44" s="68"/>
      <c r="O44" s="68"/>
      <c r="P44" s="11"/>
      <c r="Q44" s="11"/>
      <c r="R44" s="59"/>
      <c r="Y44" s="23"/>
      <c r="AB44" s="1"/>
      <c r="AC44" s="1"/>
      <c r="AD44" s="3"/>
      <c r="AE44" s="1"/>
      <c r="AF44" s="1"/>
      <c r="AG44" s="1"/>
      <c r="AH44" s="1"/>
      <c r="AI44" s="1"/>
      <c r="AJ44" s="1"/>
      <c r="AK44" s="1"/>
      <c r="AL44" s="1"/>
      <c r="AM44" s="1"/>
      <c r="AN44" s="1"/>
    </row>
    <row r="45" spans="1:40" ht="15" x14ac:dyDescent="0.25">
      <c r="A45" s="9"/>
      <c r="B45" s="1"/>
      <c r="C45" s="1"/>
      <c r="D45" s="1"/>
      <c r="E45" s="1"/>
      <c r="F45" s="1"/>
      <c r="G45" s="1"/>
      <c r="H45" s="1"/>
      <c r="I45" s="1"/>
      <c r="J45" s="1"/>
      <c r="K45" s="1"/>
      <c r="L45" s="1"/>
      <c r="M45" s="1"/>
      <c r="N45" s="68"/>
      <c r="O45" s="68"/>
      <c r="P45" s="11"/>
      <c r="Q45" s="11"/>
      <c r="R45" s="59"/>
      <c r="Y45" s="23"/>
      <c r="AB45" s="1"/>
      <c r="AC45" s="1"/>
      <c r="AD45" s="3"/>
      <c r="AE45" s="1"/>
      <c r="AF45" s="1"/>
      <c r="AG45" s="1"/>
      <c r="AH45" s="1"/>
      <c r="AI45" s="1"/>
      <c r="AJ45" s="1"/>
      <c r="AK45" s="1"/>
      <c r="AL45" s="1"/>
      <c r="AM45" s="1"/>
      <c r="AN45" s="1"/>
    </row>
    <row r="46" spans="1:40" ht="15" x14ac:dyDescent="0.25">
      <c r="A46" s="9"/>
      <c r="B46" s="1"/>
      <c r="C46" s="1"/>
      <c r="D46" s="1"/>
      <c r="E46" s="1"/>
      <c r="F46" s="1"/>
      <c r="G46" s="1"/>
      <c r="H46" s="1"/>
      <c r="I46" s="1"/>
      <c r="J46" s="1"/>
      <c r="K46" s="1"/>
      <c r="L46" s="1"/>
      <c r="M46" s="1"/>
      <c r="N46" s="68"/>
      <c r="O46" s="68"/>
      <c r="P46" s="11"/>
      <c r="Q46" s="11"/>
      <c r="R46" s="59"/>
      <c r="Y46" s="23"/>
      <c r="AB46" s="1"/>
      <c r="AC46" s="1"/>
      <c r="AD46" s="3"/>
      <c r="AE46" s="1"/>
      <c r="AF46" s="1"/>
      <c r="AG46" s="1"/>
      <c r="AH46" s="1"/>
      <c r="AI46" s="1"/>
      <c r="AJ46" s="1"/>
      <c r="AK46" s="1"/>
      <c r="AL46" s="1"/>
      <c r="AM46" s="1"/>
      <c r="AN46" s="1"/>
    </row>
    <row r="47" spans="1:40" ht="15" x14ac:dyDescent="0.25">
      <c r="A47" s="9"/>
      <c r="B47" s="1"/>
      <c r="C47" s="1"/>
      <c r="D47" s="1"/>
      <c r="E47" s="1"/>
      <c r="F47" s="1"/>
      <c r="G47" s="1"/>
      <c r="H47" s="1"/>
      <c r="I47" s="1"/>
      <c r="J47" s="1"/>
      <c r="K47" s="1"/>
      <c r="L47" s="1"/>
      <c r="M47" s="1"/>
      <c r="N47" s="68"/>
      <c r="O47" s="68"/>
      <c r="P47" s="11"/>
      <c r="Q47" s="11"/>
      <c r="S47" s="1"/>
      <c r="T47" s="1"/>
      <c r="U47" s="1"/>
      <c r="V47" s="1"/>
      <c r="Y47" s="23"/>
      <c r="AB47" s="1"/>
      <c r="AC47" s="1"/>
      <c r="AD47" s="3"/>
      <c r="AE47" s="1"/>
      <c r="AF47" s="1"/>
      <c r="AG47" s="1"/>
      <c r="AH47" s="1"/>
      <c r="AI47" s="1"/>
      <c r="AJ47" s="1"/>
      <c r="AK47" s="1"/>
      <c r="AL47" s="1"/>
      <c r="AM47" s="1"/>
      <c r="AN47" s="1"/>
    </row>
    <row r="48" spans="1:40" ht="15" x14ac:dyDescent="0.25">
      <c r="A48" s="9"/>
      <c r="B48" s="1"/>
      <c r="C48" s="1"/>
      <c r="D48" s="1"/>
      <c r="E48" s="1"/>
      <c r="F48" s="1"/>
      <c r="G48" s="1"/>
      <c r="H48" s="1"/>
      <c r="I48" s="1"/>
      <c r="J48" s="1"/>
      <c r="K48" s="1"/>
      <c r="L48" s="1"/>
      <c r="M48" s="1"/>
      <c r="N48" s="68"/>
      <c r="O48" s="68"/>
      <c r="P48" s="11"/>
      <c r="Q48" s="11"/>
      <c r="T48" s="1"/>
      <c r="U48" s="1"/>
      <c r="V48" s="1"/>
      <c r="W48" s="1"/>
      <c r="Y48" s="23"/>
      <c r="AB48" s="1"/>
      <c r="AC48" s="1"/>
      <c r="AD48" s="18"/>
      <c r="AE48" s="1"/>
      <c r="AF48" s="1"/>
      <c r="AG48" s="1"/>
      <c r="AH48" s="1"/>
      <c r="AI48" s="1"/>
      <c r="AJ48" s="1"/>
      <c r="AK48" s="1"/>
      <c r="AL48" s="1"/>
      <c r="AM48" s="1"/>
      <c r="AN48" s="1"/>
    </row>
    <row r="49" spans="1:25" ht="15" x14ac:dyDescent="0.25">
      <c r="A49" s="9"/>
      <c r="B49" s="1"/>
      <c r="C49" s="1"/>
      <c r="D49" s="1"/>
      <c r="E49" s="1"/>
      <c r="F49" s="1"/>
      <c r="G49" s="1"/>
      <c r="H49" s="1"/>
      <c r="I49" s="1"/>
      <c r="J49" s="1"/>
      <c r="K49" s="1"/>
      <c r="L49" s="1"/>
      <c r="M49" s="1"/>
      <c r="N49" s="68"/>
      <c r="O49" s="68"/>
      <c r="P49" s="11"/>
      <c r="Q49" s="11"/>
      <c r="T49" s="1"/>
      <c r="U49" s="1"/>
      <c r="V49" s="1"/>
      <c r="W49" s="1"/>
      <c r="Y49" s="23"/>
    </row>
    <row r="50" spans="1:25" ht="15" x14ac:dyDescent="0.25">
      <c r="A50" s="9"/>
      <c r="B50" s="1"/>
      <c r="C50" s="1"/>
      <c r="D50" s="1"/>
      <c r="E50" s="1"/>
      <c r="F50" s="1"/>
      <c r="G50" s="1"/>
      <c r="H50" s="1"/>
      <c r="I50" s="1"/>
      <c r="J50" s="1"/>
      <c r="K50" s="1"/>
      <c r="L50" s="1"/>
      <c r="M50" s="1"/>
      <c r="N50" s="68"/>
      <c r="O50" s="68"/>
      <c r="P50" s="11"/>
      <c r="Q50" s="11"/>
      <c r="T50" s="1"/>
      <c r="U50" s="1"/>
      <c r="V50" s="1"/>
      <c r="W50" s="1"/>
      <c r="Y50" s="23"/>
    </row>
    <row r="51" spans="1:25" ht="15" x14ac:dyDescent="0.25">
      <c r="A51" s="9"/>
      <c r="B51" s="1"/>
      <c r="C51" s="1"/>
      <c r="D51" s="1"/>
      <c r="E51" s="1"/>
      <c r="F51" s="1"/>
      <c r="G51" s="1"/>
      <c r="H51" s="1"/>
      <c r="I51" s="1"/>
      <c r="J51" s="1"/>
      <c r="K51" s="1"/>
      <c r="L51" s="1"/>
      <c r="M51" s="1"/>
      <c r="N51" s="68"/>
      <c r="O51" s="68"/>
      <c r="P51" s="11"/>
      <c r="Q51" s="11"/>
      <c r="T51" s="1"/>
      <c r="U51" s="1"/>
      <c r="V51" s="1"/>
      <c r="W51" s="1"/>
      <c r="Y51" s="23"/>
    </row>
    <row r="52" spans="1:25" ht="15" x14ac:dyDescent="0.25">
      <c r="A52" s="9"/>
      <c r="B52" s="1"/>
      <c r="C52" s="1"/>
      <c r="D52" s="1"/>
      <c r="E52" s="1"/>
      <c r="F52" s="1"/>
      <c r="G52" s="1"/>
      <c r="H52" s="1"/>
      <c r="I52" s="1"/>
      <c r="J52" s="1"/>
      <c r="K52" s="1"/>
      <c r="L52" s="1"/>
      <c r="M52" s="1"/>
      <c r="N52" s="68"/>
      <c r="O52" s="68"/>
      <c r="P52" s="11"/>
      <c r="Q52" s="11"/>
      <c r="T52" s="1"/>
      <c r="U52" s="1"/>
      <c r="V52" s="1"/>
      <c r="W52" s="1"/>
      <c r="Y52" s="23"/>
    </row>
    <row r="53" spans="1:25" ht="15" x14ac:dyDescent="0.25">
      <c r="A53" s="9"/>
      <c r="B53" s="1"/>
      <c r="C53" s="1"/>
      <c r="D53" s="1"/>
      <c r="E53" s="1"/>
      <c r="F53" s="1"/>
      <c r="G53" s="1"/>
      <c r="H53" s="1"/>
      <c r="I53" s="1"/>
      <c r="J53" s="1"/>
      <c r="K53" s="1"/>
      <c r="L53" s="1"/>
      <c r="M53" s="1"/>
      <c r="N53" s="68"/>
      <c r="O53" s="68"/>
      <c r="P53" s="11"/>
      <c r="Q53" s="11"/>
      <c r="T53" s="1"/>
      <c r="U53" s="1"/>
      <c r="V53" s="1"/>
      <c r="W53" s="1"/>
      <c r="Y53" s="23"/>
    </row>
    <row r="54" spans="1:25" ht="15" x14ac:dyDescent="0.25">
      <c r="A54" s="9"/>
      <c r="B54" s="1"/>
      <c r="C54" s="1"/>
      <c r="D54" s="1"/>
      <c r="E54" s="1"/>
      <c r="F54" s="1"/>
      <c r="G54" s="1"/>
      <c r="H54" s="1"/>
      <c r="K54" s="1"/>
      <c r="L54" s="1"/>
      <c r="N54" s="68"/>
      <c r="O54" s="68"/>
      <c r="P54" s="11"/>
      <c r="Q54" s="11"/>
      <c r="T54" s="1"/>
      <c r="U54" s="1"/>
      <c r="V54" s="1"/>
      <c r="W54" s="1"/>
      <c r="Y54" s="23"/>
    </row>
    <row r="55" spans="1:25" ht="15" x14ac:dyDescent="0.25">
      <c r="A55" s="9"/>
      <c r="B55" s="1"/>
      <c r="C55" s="1"/>
      <c r="D55" s="1"/>
      <c r="E55" s="1"/>
      <c r="F55" s="1"/>
      <c r="G55" s="1"/>
      <c r="H55" s="1"/>
      <c r="I55" s="1"/>
      <c r="J55" s="1"/>
      <c r="K55" s="1"/>
      <c r="L55" s="1"/>
      <c r="M55" s="1"/>
      <c r="N55" s="68"/>
      <c r="O55" s="68"/>
      <c r="P55" s="11"/>
      <c r="Q55" s="11"/>
      <c r="T55" s="1"/>
      <c r="U55" s="1"/>
      <c r="V55" s="1"/>
      <c r="W55" s="1"/>
      <c r="Y55" s="23"/>
    </row>
    <row r="56" spans="1:25" ht="15" x14ac:dyDescent="0.25">
      <c r="A56" s="9"/>
      <c r="B56" s="1"/>
      <c r="C56" s="1"/>
      <c r="D56" s="1"/>
      <c r="E56" s="1"/>
      <c r="F56" s="1"/>
      <c r="G56" s="1"/>
      <c r="H56" s="1"/>
      <c r="I56" s="1"/>
      <c r="J56" s="1"/>
      <c r="K56" s="1"/>
      <c r="L56" s="1"/>
      <c r="M56" s="1"/>
      <c r="N56" s="18"/>
      <c r="O56" s="18"/>
      <c r="P56" s="18"/>
      <c r="Q56" s="18"/>
      <c r="T56" s="1"/>
      <c r="U56" s="1"/>
      <c r="V56" s="1"/>
      <c r="W56" s="1"/>
      <c r="Y56" s="23"/>
    </row>
    <row r="57" spans="1:25" ht="15" x14ac:dyDescent="0.25">
      <c r="A57" s="7"/>
      <c r="N57" s="19"/>
      <c r="O57" s="19"/>
      <c r="P57" s="19"/>
      <c r="Q57" s="19"/>
      <c r="T57" s="1"/>
      <c r="U57" s="1"/>
      <c r="V57" s="1"/>
      <c r="W57" s="1"/>
      <c r="Y57" s="23"/>
    </row>
    <row r="58" spans="1:25" ht="15" x14ac:dyDescent="0.25">
      <c r="A58" s="9"/>
      <c r="B58" s="40"/>
      <c r="C58" s="40"/>
      <c r="D58" s="40"/>
      <c r="E58" s="40"/>
      <c r="F58" s="40"/>
      <c r="G58" s="40"/>
      <c r="H58" s="40"/>
      <c r="I58" s="40"/>
      <c r="J58" s="40"/>
      <c r="K58" s="40"/>
      <c r="L58" s="40"/>
      <c r="M58" s="40"/>
      <c r="N58" s="20"/>
      <c r="O58" s="20"/>
      <c r="P58" s="20"/>
      <c r="Q58" s="11"/>
      <c r="T58" s="1"/>
      <c r="U58" s="1"/>
      <c r="V58" s="1"/>
      <c r="W58" s="1"/>
      <c r="Y58" s="23"/>
    </row>
    <row r="59" spans="1:25" ht="15" x14ac:dyDescent="0.25">
      <c r="A59" s="9"/>
      <c r="B59" s="41"/>
      <c r="C59" s="41"/>
      <c r="D59" s="41"/>
      <c r="E59" s="41"/>
      <c r="F59" s="41"/>
      <c r="G59" s="41"/>
      <c r="H59" s="41"/>
      <c r="I59" s="41"/>
      <c r="J59" s="41"/>
      <c r="K59" s="41"/>
      <c r="L59" s="41"/>
      <c r="M59" s="41"/>
      <c r="N59" s="21"/>
      <c r="O59" s="21"/>
      <c r="P59" s="21"/>
      <c r="Q59" s="11"/>
      <c r="T59" s="68"/>
      <c r="U59" s="68"/>
      <c r="V59" s="68"/>
      <c r="W59" s="68"/>
      <c r="Y59" s="23"/>
    </row>
    <row r="60" spans="1:25" ht="15" x14ac:dyDescent="0.25">
      <c r="A60" s="9"/>
      <c r="B60" s="1"/>
      <c r="C60" s="3"/>
      <c r="D60" s="1"/>
      <c r="E60" s="1"/>
      <c r="F60" s="3"/>
      <c r="G60" s="3"/>
      <c r="H60" s="3"/>
      <c r="I60" s="1"/>
      <c r="J60" s="1"/>
      <c r="K60" s="1"/>
      <c r="L60" s="3"/>
      <c r="M60" s="3"/>
      <c r="N60" s="21"/>
      <c r="O60" s="21"/>
      <c r="P60" s="21"/>
      <c r="Q60" s="11"/>
      <c r="T60" s="68"/>
      <c r="U60" s="68"/>
      <c r="V60" s="68"/>
      <c r="W60" s="68"/>
      <c r="Y60" s="23"/>
    </row>
    <row r="61" spans="1:25" ht="15" x14ac:dyDescent="0.25">
      <c r="A61" s="9"/>
      <c r="B61" s="41"/>
      <c r="C61" s="41"/>
      <c r="D61" s="41"/>
      <c r="E61" s="41"/>
      <c r="F61" s="41"/>
      <c r="G61" s="41"/>
      <c r="H61" s="41"/>
      <c r="I61" s="41"/>
      <c r="J61" s="41"/>
      <c r="K61" s="41"/>
      <c r="L61" s="41"/>
      <c r="M61" s="41"/>
      <c r="N61" s="21"/>
      <c r="O61" s="21"/>
      <c r="P61" s="21"/>
      <c r="Q61" s="11"/>
      <c r="R61" s="21"/>
      <c r="Y61" s="23"/>
    </row>
    <row r="62" spans="1:25" ht="15" x14ac:dyDescent="0.25">
      <c r="A62" s="9"/>
      <c r="B62" s="41"/>
      <c r="C62" s="41"/>
      <c r="D62" s="41"/>
      <c r="E62" s="41"/>
      <c r="F62" s="41"/>
      <c r="G62" s="41"/>
      <c r="H62" s="41"/>
      <c r="I62" s="41"/>
      <c r="J62" s="41"/>
      <c r="K62" s="41"/>
      <c r="L62" s="41"/>
      <c r="M62" s="41"/>
      <c r="N62" s="21"/>
      <c r="O62" s="21"/>
      <c r="P62" s="21"/>
      <c r="Q62" s="11"/>
      <c r="R62" s="21"/>
      <c r="Y62" s="23"/>
    </row>
    <row r="63" spans="1:25" ht="15" x14ac:dyDescent="0.25">
      <c r="A63" s="9"/>
      <c r="B63" s="41"/>
      <c r="D63" s="9"/>
      <c r="E63" s="9"/>
      <c r="F63" s="9"/>
      <c r="G63" s="9"/>
      <c r="H63" s="9"/>
      <c r="I63" s="9"/>
      <c r="J63" s="41"/>
      <c r="K63" s="41"/>
      <c r="L63" s="41"/>
      <c r="M63" s="41"/>
      <c r="N63" s="21"/>
      <c r="O63" s="21"/>
      <c r="P63" s="21"/>
      <c r="Q63" s="11"/>
      <c r="R63" s="21"/>
      <c r="Y63" s="23"/>
    </row>
    <row r="64" spans="1:25" ht="15" x14ac:dyDescent="0.25">
      <c r="A64" s="9"/>
      <c r="B64" s="41"/>
      <c r="D64" s="16"/>
      <c r="E64" s="125"/>
      <c r="F64" s="125"/>
      <c r="G64" s="16"/>
      <c r="H64" s="16"/>
      <c r="I64" s="125"/>
      <c r="J64" s="41"/>
      <c r="K64" s="41"/>
      <c r="L64" s="41"/>
      <c r="M64" s="41"/>
      <c r="N64" s="21"/>
      <c r="O64" s="21"/>
      <c r="P64" s="21"/>
      <c r="Q64" s="11"/>
      <c r="R64" s="21"/>
      <c r="V64" s="57"/>
      <c r="Y64" s="23"/>
    </row>
    <row r="65" spans="1:27" ht="15" x14ac:dyDescent="0.25">
      <c r="A65" s="9"/>
      <c r="B65" s="41"/>
      <c r="D65" s="16"/>
      <c r="E65" s="125"/>
      <c r="F65" s="125"/>
      <c r="G65" s="16"/>
      <c r="H65" s="16"/>
      <c r="I65" s="125"/>
      <c r="J65" s="41"/>
      <c r="K65" s="41"/>
      <c r="L65" s="41"/>
      <c r="M65" s="41"/>
      <c r="N65" s="21"/>
      <c r="O65" s="21"/>
      <c r="P65" s="21"/>
      <c r="Q65" s="59"/>
      <c r="R65" s="21"/>
      <c r="V65" s="57"/>
      <c r="Y65" s="23"/>
    </row>
    <row r="66" spans="1:27" ht="15" x14ac:dyDescent="0.25">
      <c r="A66" s="9"/>
      <c r="B66" s="40"/>
      <c r="D66" s="16"/>
      <c r="E66" s="125"/>
      <c r="F66" s="125"/>
      <c r="G66" s="16"/>
      <c r="H66" s="16"/>
      <c r="I66" s="125"/>
      <c r="J66" s="40"/>
      <c r="K66" s="40"/>
      <c r="L66" s="40"/>
      <c r="M66" s="40"/>
      <c r="N66" s="21"/>
      <c r="O66" s="21"/>
      <c r="P66" s="21"/>
      <c r="Q66" s="21"/>
      <c r="R66" s="21"/>
      <c r="V66" s="57"/>
      <c r="W66" s="39"/>
      <c r="X66" s="39"/>
      <c r="Y66" s="23"/>
      <c r="Z66" s="39"/>
      <c r="AA66" s="39"/>
    </row>
    <row r="67" spans="1:27" ht="15" x14ac:dyDescent="0.25">
      <c r="A67" s="69"/>
      <c r="B67" s="40"/>
      <c r="D67" s="16"/>
      <c r="E67" s="125"/>
      <c r="F67" s="125"/>
      <c r="G67" s="16"/>
      <c r="H67" s="16"/>
      <c r="I67" s="125"/>
      <c r="J67" s="40"/>
      <c r="K67" s="40"/>
      <c r="L67" s="40"/>
      <c r="M67" s="40"/>
      <c r="N67" s="21"/>
      <c r="O67" s="21"/>
      <c r="P67" s="21"/>
      <c r="Q67" s="21"/>
      <c r="R67" s="21"/>
      <c r="V67" s="57"/>
      <c r="W67" s="39"/>
      <c r="X67" s="39"/>
      <c r="Y67" s="23"/>
      <c r="Z67" s="39"/>
      <c r="AA67" s="39"/>
    </row>
    <row r="68" spans="1:27" ht="15" x14ac:dyDescent="0.25">
      <c r="A68" s="9"/>
      <c r="B68" s="40"/>
      <c r="D68" s="16"/>
      <c r="E68" s="125"/>
      <c r="F68" s="125"/>
      <c r="G68" s="16"/>
      <c r="H68" s="16"/>
      <c r="I68" s="125"/>
      <c r="J68" s="40"/>
      <c r="K68" s="40"/>
      <c r="L68" s="40"/>
      <c r="M68" s="40"/>
      <c r="N68" s="62"/>
      <c r="O68" s="62"/>
      <c r="V68" s="57"/>
      <c r="W68" s="39"/>
      <c r="X68" s="39"/>
      <c r="Y68" s="23"/>
      <c r="Z68" s="39"/>
      <c r="AA68" s="39"/>
    </row>
    <row r="69" spans="1:27" ht="15" x14ac:dyDescent="0.25">
      <c r="D69" s="16"/>
      <c r="E69" s="125"/>
      <c r="F69" s="125"/>
      <c r="G69" s="16"/>
      <c r="H69" s="16"/>
      <c r="I69" s="125"/>
      <c r="V69" s="57"/>
      <c r="W69" s="39"/>
      <c r="X69" s="39"/>
      <c r="Y69" s="23"/>
      <c r="Z69" s="39"/>
      <c r="AA69" s="39"/>
    </row>
    <row r="70" spans="1:27" ht="15" x14ac:dyDescent="0.25">
      <c r="D70" s="16"/>
      <c r="E70" s="125"/>
      <c r="F70" s="125"/>
      <c r="G70" s="16"/>
      <c r="H70" s="16"/>
      <c r="I70" s="125"/>
      <c r="V70" s="57"/>
      <c r="W70" s="39"/>
      <c r="X70" s="39"/>
      <c r="Y70" s="23"/>
      <c r="Z70" s="39"/>
      <c r="AA70" s="39"/>
    </row>
    <row r="71" spans="1:27" ht="15" x14ac:dyDescent="0.25">
      <c r="D71" s="16"/>
      <c r="E71" s="125"/>
      <c r="F71" s="125"/>
      <c r="G71" s="16"/>
      <c r="H71" s="16"/>
      <c r="I71" s="125"/>
      <c r="V71" s="57"/>
      <c r="W71" s="39"/>
      <c r="X71" s="39"/>
      <c r="Y71" s="23"/>
      <c r="Z71" s="39"/>
      <c r="AA71" s="39"/>
    </row>
    <row r="72" spans="1:27" ht="15" x14ac:dyDescent="0.25">
      <c r="D72" s="16"/>
      <c r="E72" s="125"/>
      <c r="F72" s="125"/>
      <c r="G72" s="16"/>
      <c r="H72" s="16"/>
      <c r="I72" s="125"/>
      <c r="V72" s="57"/>
      <c r="W72" s="39"/>
      <c r="X72" s="39"/>
      <c r="Y72" s="23"/>
      <c r="Z72" s="39"/>
      <c r="AA72" s="39"/>
    </row>
    <row r="73" spans="1:27" ht="15" x14ac:dyDescent="0.25">
      <c r="D73" s="16"/>
      <c r="E73" s="125"/>
      <c r="F73" s="125"/>
      <c r="G73" s="16"/>
      <c r="H73" s="16"/>
      <c r="I73" s="125"/>
      <c r="V73" s="57"/>
      <c r="W73" s="39"/>
      <c r="X73" s="39"/>
      <c r="Y73" s="23"/>
      <c r="Z73" s="39"/>
      <c r="AA73" s="39"/>
    </row>
    <row r="74" spans="1:27" ht="15" x14ac:dyDescent="0.25">
      <c r="D74" s="16"/>
      <c r="E74" s="125"/>
      <c r="F74" s="125"/>
      <c r="G74" s="16"/>
      <c r="H74" s="16"/>
      <c r="I74" s="125"/>
      <c r="V74" s="57"/>
      <c r="W74" s="39"/>
      <c r="X74" s="39"/>
      <c r="Y74" s="23"/>
      <c r="Z74" s="39"/>
      <c r="AA74" s="39"/>
    </row>
    <row r="75" spans="1:27" ht="15" x14ac:dyDescent="0.25">
      <c r="D75" s="16"/>
      <c r="E75" s="125"/>
      <c r="F75" s="125"/>
      <c r="G75" s="16"/>
      <c r="H75" s="16"/>
      <c r="I75" s="125"/>
      <c r="V75" s="57"/>
      <c r="W75" s="39"/>
      <c r="X75" s="39"/>
      <c r="Y75" s="23"/>
      <c r="Z75" s="39"/>
      <c r="AA75" s="39"/>
    </row>
    <row r="76" spans="1:27" ht="15" x14ac:dyDescent="0.25">
      <c r="D76" s="126"/>
      <c r="E76" s="127"/>
      <c r="F76" s="127"/>
      <c r="G76" s="126"/>
      <c r="H76" s="127"/>
      <c r="I76" s="127"/>
      <c r="V76" s="39"/>
      <c r="W76" s="39"/>
      <c r="X76" s="39"/>
      <c r="Y76" s="23"/>
      <c r="Z76" s="39"/>
      <c r="AA76" s="39"/>
    </row>
    <row r="77" spans="1:27" ht="15" x14ac:dyDescent="0.25">
      <c r="V77" s="39"/>
      <c r="W77" s="39"/>
      <c r="X77" s="39"/>
      <c r="Y77" s="23"/>
      <c r="Z77" s="39"/>
      <c r="AA77" s="39"/>
    </row>
    <row r="78" spans="1:27" ht="15" x14ac:dyDescent="0.25">
      <c r="V78" s="39"/>
      <c r="Y78" s="23"/>
    </row>
    <row r="79" spans="1:27" ht="15" x14ac:dyDescent="0.25">
      <c r="V79" s="39"/>
      <c r="Y79" s="23"/>
    </row>
    <row r="80" spans="1:27" ht="15" x14ac:dyDescent="0.25">
      <c r="V80" s="39"/>
      <c r="Y80" s="23"/>
    </row>
    <row r="81" spans="22:25" ht="15" x14ac:dyDescent="0.25">
      <c r="V81" s="39"/>
      <c r="Y81" s="23"/>
    </row>
    <row r="82" spans="22:25" x14ac:dyDescent="0.2">
      <c r="Y82" s="23"/>
    </row>
    <row r="83" spans="22:25" x14ac:dyDescent="0.2">
      <c r="Y83" s="23"/>
    </row>
    <row r="84" spans="22:25" x14ac:dyDescent="0.2">
      <c r="Y84" s="23"/>
    </row>
    <row r="85" spans="22:25" x14ac:dyDescent="0.2">
      <c r="Y85" s="23"/>
    </row>
    <row r="86" spans="22:25" x14ac:dyDescent="0.2">
      <c r="Y86" s="23"/>
    </row>
    <row r="87" spans="22:25" x14ac:dyDescent="0.2">
      <c r="Y87" s="23"/>
    </row>
    <row r="88" spans="22:25" x14ac:dyDescent="0.2">
      <c r="Y88" s="23"/>
    </row>
    <row r="89" spans="22:25" x14ac:dyDescent="0.2">
      <c r="Y89" s="23"/>
    </row>
    <row r="90" spans="22:25" x14ac:dyDescent="0.2">
      <c r="Y90" s="23"/>
    </row>
    <row r="91" spans="22:25" x14ac:dyDescent="0.2">
      <c r="Y91" s="23"/>
    </row>
    <row r="92" spans="22:25" x14ac:dyDescent="0.2">
      <c r="Y92" s="23"/>
    </row>
    <row r="93" spans="22:25" x14ac:dyDescent="0.2">
      <c r="Y93" s="23"/>
    </row>
    <row r="94" spans="22:25" x14ac:dyDescent="0.2">
      <c r="Y94" s="23"/>
    </row>
    <row r="95" spans="22:25" x14ac:dyDescent="0.2">
      <c r="Y95" s="23"/>
    </row>
    <row r="96" spans="22:25" x14ac:dyDescent="0.2">
      <c r="Y96" s="23"/>
    </row>
    <row r="97" spans="25:25" x14ac:dyDescent="0.2">
      <c r="Y97" s="23"/>
    </row>
    <row r="98" spans="25:25" x14ac:dyDescent="0.2">
      <c r="Y98" s="23"/>
    </row>
    <row r="99" spans="25:25" x14ac:dyDescent="0.2">
      <c r="Y99" s="23"/>
    </row>
    <row r="100" spans="25:25" x14ac:dyDescent="0.2">
      <c r="Y100" s="23"/>
    </row>
    <row r="101" spans="25:25" x14ac:dyDescent="0.2">
      <c r="Y101" s="23"/>
    </row>
    <row r="102" spans="25:25" x14ac:dyDescent="0.2">
      <c r="Y102" s="23"/>
    </row>
    <row r="103" spans="25:25" x14ac:dyDescent="0.2">
      <c r="Y103" s="23"/>
    </row>
    <row r="104" spans="25:25" x14ac:dyDescent="0.2">
      <c r="Y104" s="23"/>
    </row>
    <row r="105" spans="25:25" x14ac:dyDescent="0.2">
      <c r="Y105" s="23"/>
    </row>
    <row r="106" spans="25:25" x14ac:dyDescent="0.2">
      <c r="Y106" s="23"/>
    </row>
    <row r="107" spans="25:25" x14ac:dyDescent="0.2">
      <c r="Y107" s="23"/>
    </row>
    <row r="108" spans="25:25" x14ac:dyDescent="0.2">
      <c r="Y108" s="23"/>
    </row>
    <row r="109" spans="25:25" x14ac:dyDescent="0.2">
      <c r="Y109" s="23"/>
    </row>
    <row r="218" spans="25:25" x14ac:dyDescent="0.2">
      <c r="Y218" s="23"/>
    </row>
    <row r="219" spans="25:25" x14ac:dyDescent="0.2">
      <c r="Y219" s="23"/>
    </row>
    <row r="220" spans="25:25" x14ac:dyDescent="0.2">
      <c r="Y220" s="23"/>
    </row>
    <row r="221" spans="25:25" x14ac:dyDescent="0.2">
      <c r="Y221" s="23"/>
    </row>
    <row r="222" spans="25:25" x14ac:dyDescent="0.2">
      <c r="Y222" s="23"/>
    </row>
    <row r="223" spans="25:25" x14ac:dyDescent="0.2">
      <c r="Y223" s="23"/>
    </row>
    <row r="224" spans="25:25" x14ac:dyDescent="0.2">
      <c r="Y224" s="23"/>
    </row>
    <row r="225" spans="25:25" x14ac:dyDescent="0.2">
      <c r="Y225" s="23"/>
    </row>
    <row r="226" spans="25:25" x14ac:dyDescent="0.2">
      <c r="Y226" s="23"/>
    </row>
    <row r="227" spans="25:25" x14ac:dyDescent="0.2">
      <c r="Y227" s="23"/>
    </row>
  </sheetData>
  <pageMargins left="0.7" right="0.7" top="0.75" bottom="0.75" header="0.3" footer="0.3"/>
  <pageSetup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20E4-2432-4DF5-9F28-4CEFD507E94B}">
  <dimension ref="A1:U41"/>
  <sheetViews>
    <sheetView workbookViewId="0">
      <pane ySplit="2" topLeftCell="A3" activePane="bottomLeft" state="frozen"/>
      <selection pane="bottomLeft" activeCell="H22" sqref="H22"/>
    </sheetView>
  </sheetViews>
  <sheetFormatPr defaultRowHeight="12.75" x14ac:dyDescent="0.2"/>
  <cols>
    <col min="1" max="1" width="9.140625" style="129"/>
    <col min="2" max="2" width="12.28515625" style="129" customWidth="1"/>
    <col min="3" max="3" width="11" style="129" bestFit="1" customWidth="1"/>
    <col min="4" max="5" width="11.28515625" style="129" customWidth="1"/>
    <col min="6" max="6" width="10.28515625" style="129" customWidth="1"/>
    <col min="7" max="7" width="9.7109375" style="129" customWidth="1"/>
    <col min="8" max="8" width="10" style="129" customWidth="1"/>
    <col min="9" max="9" width="15" style="129" customWidth="1"/>
    <col min="10" max="11" width="9.140625" style="129"/>
    <col min="12" max="12" width="7.7109375" style="129" customWidth="1"/>
    <col min="13" max="13" width="11.85546875" style="129" customWidth="1"/>
    <col min="14" max="14" width="9.140625" style="129"/>
    <col min="15" max="15" width="11" style="129" bestFit="1" customWidth="1"/>
    <col min="16" max="16" width="9.140625" style="129"/>
    <col min="17" max="17" width="10.5703125" style="129" bestFit="1" customWidth="1"/>
    <col min="18" max="18" width="9.140625" style="129"/>
    <col min="19" max="20" width="11" style="129" bestFit="1" customWidth="1"/>
    <col min="21" max="21" width="10.5703125" style="129" bestFit="1" customWidth="1"/>
    <col min="22" max="16384" width="9.140625" style="129"/>
  </cols>
  <sheetData>
    <row r="1" spans="1:21" x14ac:dyDescent="0.2">
      <c r="A1" s="128" t="s">
        <v>15</v>
      </c>
      <c r="B1" s="128" t="s">
        <v>176</v>
      </c>
      <c r="C1" s="128" t="s">
        <v>176</v>
      </c>
      <c r="D1" s="128" t="s">
        <v>177</v>
      </c>
      <c r="E1" s="128" t="s">
        <v>177</v>
      </c>
      <c r="F1" s="128" t="s">
        <v>178</v>
      </c>
      <c r="G1" s="128" t="s">
        <v>179</v>
      </c>
      <c r="H1" s="128" t="s">
        <v>180</v>
      </c>
      <c r="I1" s="128" t="s">
        <v>181</v>
      </c>
    </row>
    <row r="2" spans="1:21" ht="15" x14ac:dyDescent="0.2">
      <c r="A2" s="128"/>
      <c r="B2" s="128" t="s">
        <v>182</v>
      </c>
      <c r="C2" s="128" t="s">
        <v>183</v>
      </c>
      <c r="D2" s="128" t="s">
        <v>182</v>
      </c>
      <c r="E2" s="128" t="s">
        <v>183</v>
      </c>
      <c r="F2" s="128" t="s">
        <v>184</v>
      </c>
      <c r="G2" s="128" t="s">
        <v>184</v>
      </c>
      <c r="H2" s="128" t="s">
        <v>184</v>
      </c>
      <c r="I2" s="128" t="s">
        <v>185</v>
      </c>
      <c r="L2" s="130" t="s">
        <v>186</v>
      </c>
    </row>
    <row r="3" spans="1:21" x14ac:dyDescent="0.2">
      <c r="A3" s="129">
        <v>2011</v>
      </c>
      <c r="B3" s="131">
        <v>89.2</v>
      </c>
      <c r="C3" s="131">
        <v>590</v>
      </c>
      <c r="D3" s="131">
        <v>6.2</v>
      </c>
      <c r="E3" s="131">
        <v>56.9</v>
      </c>
      <c r="F3" s="129">
        <v>430</v>
      </c>
      <c r="G3" s="129">
        <v>46</v>
      </c>
      <c r="H3" s="129">
        <v>26</v>
      </c>
      <c r="I3" s="151">
        <v>33</v>
      </c>
    </row>
    <row r="4" spans="1:21" x14ac:dyDescent="0.2">
      <c r="A4" s="129">
        <v>2012</v>
      </c>
      <c r="B4" s="131">
        <v>145.80000000000001</v>
      </c>
      <c r="C4" s="131">
        <v>975</v>
      </c>
      <c r="D4" s="131">
        <v>5.3</v>
      </c>
      <c r="E4" s="131">
        <v>52.4</v>
      </c>
      <c r="F4" s="129">
        <v>477</v>
      </c>
      <c r="G4" s="129">
        <v>36</v>
      </c>
      <c r="H4" s="129">
        <v>23</v>
      </c>
      <c r="I4" s="151">
        <v>27</v>
      </c>
    </row>
    <row r="5" spans="1:21" ht="14.25" x14ac:dyDescent="0.2">
      <c r="A5" s="129">
        <v>2013</v>
      </c>
      <c r="B5" s="131">
        <v>59.9</v>
      </c>
      <c r="C5" s="131">
        <v>620</v>
      </c>
      <c r="D5" s="131">
        <v>4.3</v>
      </c>
      <c r="E5" s="131">
        <v>48.5</v>
      </c>
      <c r="F5" s="129">
        <v>367</v>
      </c>
      <c r="G5" s="129">
        <v>36</v>
      </c>
      <c r="H5" s="129">
        <v>24</v>
      </c>
      <c r="I5" s="151">
        <v>21</v>
      </c>
      <c r="M5" s="153" t="s">
        <v>187</v>
      </c>
      <c r="N5" s="153"/>
      <c r="O5" s="153"/>
      <c r="P5" s="153"/>
      <c r="Q5" s="153"/>
      <c r="R5" s="153"/>
      <c r="S5" s="152" t="s">
        <v>351</v>
      </c>
      <c r="T5" s="152"/>
      <c r="U5" s="152"/>
    </row>
    <row r="6" spans="1:21" x14ac:dyDescent="0.2">
      <c r="A6" s="129">
        <v>2014</v>
      </c>
      <c r="B6" s="131">
        <v>62</v>
      </c>
      <c r="C6" s="131">
        <v>559</v>
      </c>
      <c r="D6" s="131">
        <v>5.2</v>
      </c>
      <c r="E6" s="131">
        <v>50.7</v>
      </c>
      <c r="F6" s="129">
        <v>368</v>
      </c>
      <c r="G6" s="129">
        <v>46</v>
      </c>
      <c r="H6" s="129">
        <v>21</v>
      </c>
      <c r="I6" s="151">
        <v>24</v>
      </c>
      <c r="L6" s="132" t="s">
        <v>0</v>
      </c>
      <c r="M6" s="133" t="s">
        <v>176</v>
      </c>
      <c r="N6" s="133" t="s">
        <v>188</v>
      </c>
      <c r="O6" s="133" t="s">
        <v>176</v>
      </c>
      <c r="P6" s="133" t="s">
        <v>188</v>
      </c>
      <c r="Q6" s="133" t="s">
        <v>177</v>
      </c>
      <c r="R6" s="133" t="s">
        <v>188</v>
      </c>
      <c r="S6" s="134" t="s">
        <v>176</v>
      </c>
      <c r="T6" s="134" t="s">
        <v>176</v>
      </c>
      <c r="U6" s="134" t="s">
        <v>177</v>
      </c>
    </row>
    <row r="7" spans="1:21" x14ac:dyDescent="0.2">
      <c r="A7" s="129">
        <v>2015</v>
      </c>
      <c r="B7" s="131">
        <v>66.8</v>
      </c>
      <c r="C7" s="131">
        <v>410</v>
      </c>
      <c r="D7" s="131">
        <v>4.4000000000000004</v>
      </c>
      <c r="E7" s="131">
        <v>46.4</v>
      </c>
      <c r="F7" s="129">
        <v>321</v>
      </c>
      <c r="G7" s="129">
        <v>28</v>
      </c>
      <c r="H7" s="129">
        <v>15</v>
      </c>
      <c r="I7" s="151">
        <v>19</v>
      </c>
      <c r="M7" s="133" t="s">
        <v>182</v>
      </c>
      <c r="N7" s="135"/>
      <c r="O7" s="133" t="s">
        <v>183</v>
      </c>
      <c r="P7" s="135"/>
      <c r="Q7" s="133" t="s">
        <v>182</v>
      </c>
      <c r="R7" s="135"/>
      <c r="S7" s="134" t="s">
        <v>182</v>
      </c>
      <c r="T7" s="134" t="s">
        <v>183</v>
      </c>
      <c r="U7" s="134" t="s">
        <v>182</v>
      </c>
    </row>
    <row r="8" spans="1:21" x14ac:dyDescent="0.2">
      <c r="A8" s="129">
        <v>2016</v>
      </c>
      <c r="B8" s="131">
        <v>167.6</v>
      </c>
      <c r="C8" s="131">
        <v>1829</v>
      </c>
      <c r="D8" s="131">
        <v>5.4</v>
      </c>
      <c r="E8" s="131">
        <v>50.2</v>
      </c>
      <c r="F8" s="129">
        <v>462</v>
      </c>
      <c r="G8" s="129">
        <v>37</v>
      </c>
      <c r="H8" s="129">
        <v>18</v>
      </c>
      <c r="I8" s="151">
        <v>27</v>
      </c>
      <c r="L8" s="133" t="s">
        <v>2</v>
      </c>
      <c r="M8" s="136">
        <v>13.9</v>
      </c>
      <c r="N8" s="136">
        <v>13</v>
      </c>
      <c r="O8" s="136">
        <v>26.9</v>
      </c>
      <c r="P8" s="136">
        <v>22</v>
      </c>
      <c r="Q8" s="136">
        <v>2.1</v>
      </c>
      <c r="R8" s="136">
        <v>1.4</v>
      </c>
      <c r="S8" s="125">
        <v>10.4</v>
      </c>
      <c r="T8" s="125">
        <v>22.6</v>
      </c>
      <c r="U8" s="125">
        <v>2.2000000000000002</v>
      </c>
    </row>
    <row r="9" spans="1:21" x14ac:dyDescent="0.2">
      <c r="A9" s="129">
        <v>2017</v>
      </c>
      <c r="B9" s="131">
        <v>62.2</v>
      </c>
      <c r="C9" s="131">
        <v>574</v>
      </c>
      <c r="D9" s="131">
        <v>4.5999999999999996</v>
      </c>
      <c r="E9" s="131">
        <v>47.4</v>
      </c>
      <c r="F9" s="129">
        <v>434</v>
      </c>
      <c r="G9" s="129">
        <v>39</v>
      </c>
      <c r="H9" s="129">
        <v>25</v>
      </c>
      <c r="I9" s="151">
        <v>23</v>
      </c>
      <c r="L9" s="133" t="s">
        <v>3</v>
      </c>
      <c r="M9" s="136">
        <v>9.3000000000000007</v>
      </c>
      <c r="N9" s="136">
        <v>9.9</v>
      </c>
      <c r="O9" s="136">
        <v>27.6</v>
      </c>
      <c r="P9" s="136">
        <v>18.3</v>
      </c>
      <c r="Q9" s="136">
        <v>2.1</v>
      </c>
      <c r="R9" s="136">
        <v>2</v>
      </c>
      <c r="S9" s="125">
        <v>0.3</v>
      </c>
      <c r="T9" s="125">
        <v>5</v>
      </c>
      <c r="U9" s="125">
        <v>0.3</v>
      </c>
    </row>
    <row r="10" spans="1:21" x14ac:dyDescent="0.2">
      <c r="A10" s="129">
        <v>2018</v>
      </c>
      <c r="B10" s="131">
        <v>89.9</v>
      </c>
      <c r="C10" s="131">
        <v>525</v>
      </c>
      <c r="D10" s="131">
        <v>5.6</v>
      </c>
      <c r="E10" s="131">
        <v>56.9</v>
      </c>
      <c r="F10" s="129">
        <v>115</v>
      </c>
      <c r="G10" s="129">
        <v>12</v>
      </c>
      <c r="H10" s="129">
        <v>3</v>
      </c>
      <c r="I10" s="151">
        <v>22</v>
      </c>
      <c r="L10" s="133" t="s">
        <v>4</v>
      </c>
      <c r="M10" s="136">
        <v>15.2</v>
      </c>
      <c r="N10" s="136">
        <v>20.100000000000001</v>
      </c>
      <c r="O10" s="136">
        <v>27.3</v>
      </c>
      <c r="P10" s="136">
        <v>16.7</v>
      </c>
      <c r="Q10" s="136">
        <v>1.9</v>
      </c>
      <c r="R10" s="136">
        <v>1.4</v>
      </c>
      <c r="S10" s="125">
        <v>3.6</v>
      </c>
      <c r="T10" s="125">
        <v>10.8</v>
      </c>
      <c r="U10" s="125">
        <v>0.7</v>
      </c>
    </row>
    <row r="11" spans="1:21" x14ac:dyDescent="0.2">
      <c r="A11" s="129">
        <v>2019</v>
      </c>
      <c r="B11" s="131">
        <v>90.9</v>
      </c>
      <c r="C11" s="131">
        <v>250</v>
      </c>
      <c r="D11" s="131">
        <v>4.7</v>
      </c>
      <c r="E11" s="131">
        <v>39.5</v>
      </c>
      <c r="F11" s="129">
        <v>467</v>
      </c>
      <c r="G11" s="129">
        <v>44</v>
      </c>
      <c r="H11" s="129">
        <v>19</v>
      </c>
      <c r="I11" s="151">
        <v>21</v>
      </c>
      <c r="L11" s="133" t="s">
        <v>5</v>
      </c>
      <c r="M11" s="136">
        <v>27.4</v>
      </c>
      <c r="N11" s="136">
        <v>15</v>
      </c>
      <c r="O11" s="136">
        <v>41.9</v>
      </c>
      <c r="P11" s="136">
        <v>14</v>
      </c>
      <c r="Q11" s="136">
        <v>3.9</v>
      </c>
      <c r="R11" s="136">
        <v>1.9</v>
      </c>
      <c r="S11" s="125">
        <v>4.8</v>
      </c>
      <c r="T11" s="125">
        <v>20.9</v>
      </c>
      <c r="U11" s="125">
        <v>1.2</v>
      </c>
    </row>
    <row r="12" spans="1:21" x14ac:dyDescent="0.2">
      <c r="A12" s="129">
        <v>2020</v>
      </c>
      <c r="B12" s="131">
        <v>80.8</v>
      </c>
      <c r="C12" s="131">
        <v>504</v>
      </c>
      <c r="D12" s="131">
        <v>4.2</v>
      </c>
      <c r="E12" s="131">
        <v>45.4</v>
      </c>
      <c r="F12" s="129">
        <v>493</v>
      </c>
      <c r="G12" s="129">
        <v>46</v>
      </c>
      <c r="H12" s="129">
        <v>22</v>
      </c>
      <c r="I12" s="151">
        <v>19</v>
      </c>
      <c r="L12" s="133" t="s">
        <v>6</v>
      </c>
      <c r="M12" s="136">
        <v>50.7</v>
      </c>
      <c r="N12" s="136">
        <v>19.8</v>
      </c>
      <c r="O12" s="136">
        <v>54.4</v>
      </c>
      <c r="P12" s="136">
        <v>9.1</v>
      </c>
      <c r="Q12" s="136">
        <v>5.5</v>
      </c>
      <c r="R12" s="136">
        <v>1.4</v>
      </c>
      <c r="S12" s="125">
        <v>36.299999999999997</v>
      </c>
      <c r="T12" s="125">
        <v>32.4</v>
      </c>
      <c r="U12" s="125">
        <v>3.9</v>
      </c>
    </row>
    <row r="13" spans="1:21" x14ac:dyDescent="0.2">
      <c r="A13" s="129">
        <v>2021</v>
      </c>
      <c r="B13" s="131">
        <v>51.6</v>
      </c>
      <c r="C13" s="131">
        <v>720</v>
      </c>
      <c r="D13" s="131">
        <v>4.5</v>
      </c>
      <c r="E13" s="131">
        <v>48</v>
      </c>
      <c r="F13" s="129">
        <v>563</v>
      </c>
      <c r="G13" s="129">
        <v>64</v>
      </c>
      <c r="H13" s="129">
        <v>37</v>
      </c>
      <c r="I13" s="151">
        <v>25</v>
      </c>
      <c r="L13" s="133" t="s">
        <v>189</v>
      </c>
      <c r="M13" s="136">
        <v>39.9</v>
      </c>
      <c r="N13" s="136">
        <v>20.2</v>
      </c>
      <c r="O13" s="136">
        <v>47.8</v>
      </c>
      <c r="P13" s="136">
        <v>17.8</v>
      </c>
      <c r="Q13" s="136">
        <v>5</v>
      </c>
      <c r="R13" s="136">
        <v>1.8</v>
      </c>
      <c r="S13" s="125">
        <v>59.4</v>
      </c>
      <c r="T13" s="125">
        <v>45.6</v>
      </c>
      <c r="U13" s="125">
        <v>5.6</v>
      </c>
    </row>
    <row r="14" spans="1:21" x14ac:dyDescent="0.2">
      <c r="A14" s="129">
        <v>2022</v>
      </c>
      <c r="B14" s="131">
        <v>78.5</v>
      </c>
      <c r="C14" s="131">
        <v>479</v>
      </c>
      <c r="D14" s="131">
        <v>4.8</v>
      </c>
      <c r="E14" s="131">
        <v>48.6</v>
      </c>
      <c r="F14" s="129">
        <v>545</v>
      </c>
      <c r="G14" s="129">
        <v>52</v>
      </c>
      <c r="H14" s="129">
        <v>25</v>
      </c>
      <c r="I14" s="151">
        <v>22</v>
      </c>
      <c r="L14" s="133" t="s">
        <v>190</v>
      </c>
      <c r="M14" s="136">
        <v>39.5</v>
      </c>
      <c r="N14" s="136">
        <v>18.2</v>
      </c>
      <c r="O14" s="136">
        <v>40.299999999999997</v>
      </c>
      <c r="P14" s="136">
        <v>15.8</v>
      </c>
      <c r="Q14" s="136">
        <v>4.2</v>
      </c>
      <c r="R14" s="136">
        <v>1.7</v>
      </c>
      <c r="S14" s="125">
        <v>95</v>
      </c>
      <c r="T14" s="125">
        <v>43.2</v>
      </c>
      <c r="U14" s="125">
        <v>6.2</v>
      </c>
    </row>
    <row r="15" spans="1:21" x14ac:dyDescent="0.2">
      <c r="A15" s="129">
        <v>2023</v>
      </c>
      <c r="B15" s="131">
        <v>95</v>
      </c>
      <c r="C15" s="131">
        <v>399</v>
      </c>
      <c r="D15" s="131">
        <v>4.3</v>
      </c>
      <c r="E15" s="131">
        <v>38.9</v>
      </c>
      <c r="F15" s="129">
        <v>381</v>
      </c>
      <c r="G15" s="129">
        <v>31</v>
      </c>
      <c r="H15" s="129">
        <v>17</v>
      </c>
      <c r="I15">
        <v>18</v>
      </c>
      <c r="L15" s="133" t="s">
        <v>7</v>
      </c>
      <c r="M15" s="136">
        <v>36.700000000000003</v>
      </c>
      <c r="N15" s="136">
        <v>20.7</v>
      </c>
      <c r="O15" s="136">
        <v>43.4</v>
      </c>
      <c r="P15" s="136">
        <v>18.3</v>
      </c>
      <c r="Q15" s="136">
        <v>4.2</v>
      </c>
      <c r="R15" s="136">
        <v>2.1</v>
      </c>
      <c r="S15" s="125">
        <v>26.4</v>
      </c>
      <c r="T15" s="125">
        <v>37</v>
      </c>
      <c r="U15" s="125">
        <v>3.4</v>
      </c>
    </row>
    <row r="16" spans="1:21" x14ac:dyDescent="0.2">
      <c r="A16" s="129">
        <v>2024</v>
      </c>
      <c r="B16" s="131"/>
      <c r="C16" s="131"/>
      <c r="D16" s="131"/>
      <c r="E16" s="131"/>
      <c r="I16" s="131"/>
      <c r="L16" s="133" t="s">
        <v>8</v>
      </c>
      <c r="M16" s="136">
        <v>39.799999999999997</v>
      </c>
      <c r="N16" s="136">
        <v>14.7</v>
      </c>
      <c r="O16" s="136">
        <v>46</v>
      </c>
      <c r="P16" s="136">
        <v>17.899999999999999</v>
      </c>
      <c r="Q16" s="136">
        <v>4.8</v>
      </c>
      <c r="R16" s="136">
        <v>1.9</v>
      </c>
      <c r="S16" s="125">
        <v>53.8</v>
      </c>
      <c r="T16" s="125">
        <v>40.799999999999997</v>
      </c>
      <c r="U16" s="125">
        <v>5.9</v>
      </c>
    </row>
    <row r="17" spans="1:21" x14ac:dyDescent="0.2">
      <c r="A17" s="129">
        <v>2025</v>
      </c>
      <c r="B17" s="131"/>
      <c r="C17" s="131"/>
      <c r="D17" s="131"/>
      <c r="E17" s="131"/>
      <c r="I17" s="131"/>
      <c r="L17" s="133" t="s">
        <v>9</v>
      </c>
      <c r="M17" s="136">
        <v>48.9</v>
      </c>
      <c r="N17" s="136">
        <v>30.4</v>
      </c>
      <c r="O17" s="136">
        <v>42.7</v>
      </c>
      <c r="P17" s="136">
        <v>17.100000000000001</v>
      </c>
      <c r="Q17" s="136">
        <v>5.0999999999999996</v>
      </c>
      <c r="R17" s="136">
        <v>2.4</v>
      </c>
      <c r="S17" s="125">
        <v>51.6</v>
      </c>
      <c r="T17" s="125">
        <v>34.299999999999997</v>
      </c>
      <c r="U17" s="125">
        <v>4.5</v>
      </c>
    </row>
    <row r="18" spans="1:21" x14ac:dyDescent="0.2">
      <c r="A18" s="129">
        <v>2026</v>
      </c>
      <c r="B18" s="131"/>
      <c r="C18" s="131"/>
      <c r="D18" s="131"/>
      <c r="E18" s="131"/>
      <c r="I18" s="131"/>
      <c r="L18" s="133" t="s">
        <v>10</v>
      </c>
      <c r="M18" s="136">
        <v>60.7</v>
      </c>
      <c r="N18" s="136">
        <v>49.6</v>
      </c>
      <c r="O18" s="136">
        <v>56</v>
      </c>
      <c r="P18" s="136">
        <v>28.3</v>
      </c>
      <c r="Q18" s="136">
        <v>5.7</v>
      </c>
      <c r="R18" s="136">
        <v>2.5</v>
      </c>
      <c r="S18" s="125">
        <v>78</v>
      </c>
      <c r="T18" s="125">
        <v>62.1</v>
      </c>
      <c r="U18" s="125">
        <v>5.9</v>
      </c>
    </row>
    <row r="19" spans="1:21" x14ac:dyDescent="0.2">
      <c r="B19" s="131"/>
      <c r="C19" s="131"/>
      <c r="D19" s="131"/>
      <c r="E19" s="131"/>
      <c r="I19" s="131"/>
      <c r="L19" s="133" t="s">
        <v>11</v>
      </c>
      <c r="M19" s="136">
        <v>45.3</v>
      </c>
      <c r="N19" s="136">
        <v>28.5</v>
      </c>
      <c r="O19" s="136">
        <v>37.4</v>
      </c>
      <c r="P19" s="136">
        <v>20.2</v>
      </c>
      <c r="Q19" s="136">
        <v>4</v>
      </c>
      <c r="R19" s="136">
        <v>2.1</v>
      </c>
      <c r="S19" s="125">
        <v>17</v>
      </c>
      <c r="T19" s="125">
        <v>34.799999999999997</v>
      </c>
      <c r="U19" s="125">
        <v>2.1</v>
      </c>
    </row>
    <row r="20" spans="1:21" x14ac:dyDescent="0.2">
      <c r="B20" s="131"/>
      <c r="C20" s="131"/>
      <c r="D20" s="131"/>
      <c r="E20" s="131"/>
      <c r="I20" s="131"/>
    </row>
    <row r="21" spans="1:21" x14ac:dyDescent="0.2">
      <c r="B21" s="131"/>
      <c r="C21" s="131"/>
      <c r="D21" s="131"/>
      <c r="E21" s="131"/>
      <c r="I21" s="131"/>
    </row>
    <row r="22" spans="1:21" x14ac:dyDescent="0.2">
      <c r="B22" s="131"/>
      <c r="C22" s="131"/>
      <c r="D22" s="131"/>
      <c r="E22" s="131"/>
      <c r="I22" s="131"/>
    </row>
    <row r="23" spans="1:21" x14ac:dyDescent="0.2">
      <c r="B23" s="131"/>
      <c r="C23" s="131"/>
      <c r="D23" s="131"/>
      <c r="E23" s="131"/>
      <c r="I23" s="131"/>
    </row>
    <row r="24" spans="1:21" x14ac:dyDescent="0.2">
      <c r="B24" s="131"/>
      <c r="C24" s="131"/>
      <c r="D24" s="131"/>
      <c r="E24" s="131"/>
      <c r="I24" s="131"/>
    </row>
    <row r="25" spans="1:21" x14ac:dyDescent="0.2">
      <c r="B25" s="131"/>
      <c r="C25" s="131"/>
      <c r="D25" s="131"/>
      <c r="E25" s="131"/>
      <c r="I25" s="131"/>
    </row>
    <row r="26" spans="1:21" x14ac:dyDescent="0.2">
      <c r="B26" s="131"/>
      <c r="C26" s="131"/>
      <c r="D26" s="131"/>
      <c r="E26" s="131"/>
      <c r="I26" s="131"/>
    </row>
    <row r="27" spans="1:21" x14ac:dyDescent="0.2">
      <c r="B27" s="131"/>
      <c r="C27" s="131"/>
      <c r="D27" s="131"/>
      <c r="E27" s="131"/>
      <c r="I27" s="131"/>
    </row>
    <row r="28" spans="1:21" x14ac:dyDescent="0.2">
      <c r="B28" s="131"/>
      <c r="C28" s="131"/>
      <c r="D28" s="131"/>
      <c r="E28" s="131"/>
      <c r="I28" s="131"/>
    </row>
    <row r="29" spans="1:21" x14ac:dyDescent="0.2">
      <c r="B29" s="131"/>
      <c r="C29" s="131"/>
      <c r="D29" s="131"/>
      <c r="E29" s="131"/>
      <c r="I29" s="131"/>
    </row>
    <row r="30" spans="1:21" x14ac:dyDescent="0.2">
      <c r="B30" s="131"/>
      <c r="C30" s="131"/>
      <c r="D30" s="131"/>
      <c r="E30" s="131"/>
      <c r="I30" s="131"/>
    </row>
    <row r="31" spans="1:21" x14ac:dyDescent="0.2">
      <c r="B31" s="131"/>
      <c r="C31" s="131"/>
      <c r="D31" s="131"/>
      <c r="E31" s="131"/>
      <c r="I31" s="131"/>
    </row>
    <row r="32" spans="1:21" x14ac:dyDescent="0.2">
      <c r="B32" s="131"/>
      <c r="C32" s="131"/>
      <c r="D32" s="131"/>
      <c r="E32" s="131"/>
      <c r="I32" s="131"/>
    </row>
    <row r="33" spans="2:9" x14ac:dyDescent="0.2">
      <c r="B33" s="131"/>
      <c r="C33" s="131"/>
      <c r="D33" s="131"/>
      <c r="E33" s="131"/>
      <c r="I33" s="131"/>
    </row>
    <row r="34" spans="2:9" x14ac:dyDescent="0.2">
      <c r="B34" s="131"/>
      <c r="C34" s="131"/>
      <c r="D34" s="131"/>
      <c r="E34" s="131"/>
      <c r="I34" s="131"/>
    </row>
    <row r="35" spans="2:9" x14ac:dyDescent="0.2">
      <c r="B35" s="131"/>
      <c r="C35" s="131"/>
      <c r="D35" s="131"/>
      <c r="E35" s="131"/>
      <c r="I35" s="131"/>
    </row>
    <row r="36" spans="2:9" x14ac:dyDescent="0.2">
      <c r="B36" s="131"/>
      <c r="C36" s="131"/>
      <c r="D36" s="131"/>
      <c r="E36" s="131"/>
      <c r="I36" s="131"/>
    </row>
    <row r="37" spans="2:9" x14ac:dyDescent="0.2">
      <c r="B37" s="131"/>
      <c r="C37" s="131"/>
      <c r="D37" s="131"/>
      <c r="E37" s="131"/>
      <c r="I37" s="131"/>
    </row>
    <row r="38" spans="2:9" x14ac:dyDescent="0.2">
      <c r="B38" s="131"/>
      <c r="C38" s="131"/>
      <c r="D38" s="131"/>
      <c r="E38" s="131"/>
      <c r="I38" s="131"/>
    </row>
    <row r="39" spans="2:9" x14ac:dyDescent="0.2">
      <c r="B39" s="131"/>
      <c r="C39" s="131"/>
      <c r="D39" s="131"/>
      <c r="E39" s="131"/>
      <c r="I39" s="131"/>
    </row>
    <row r="40" spans="2:9" x14ac:dyDescent="0.2">
      <c r="B40" s="131"/>
      <c r="C40" s="131"/>
      <c r="D40" s="131"/>
      <c r="E40" s="131"/>
      <c r="I40" s="131"/>
    </row>
    <row r="41" spans="2:9" x14ac:dyDescent="0.2">
      <c r="B41" s="131"/>
      <c r="C41" s="131"/>
      <c r="D41" s="131"/>
      <c r="E41" s="131"/>
      <c r="I41" s="131"/>
    </row>
  </sheetData>
  <mergeCells count="2">
    <mergeCell ref="S5:U5"/>
    <mergeCell ref="M5:R5"/>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2"/>
  <sheetViews>
    <sheetView zoomScale="75" zoomScaleNormal="75" workbookViewId="0">
      <selection activeCell="I42" sqref="I42:K42"/>
    </sheetView>
  </sheetViews>
  <sheetFormatPr defaultRowHeight="12.75" x14ac:dyDescent="0.2"/>
  <cols>
    <col min="2" max="13" width="9.140625" style="14"/>
    <col min="14" max="14" width="9.140625" style="2"/>
  </cols>
  <sheetData>
    <row r="1" spans="1:14" ht="15.75" x14ac:dyDescent="0.25">
      <c r="A1" s="12" t="s">
        <v>141</v>
      </c>
    </row>
    <row r="2" spans="1:14"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t="s">
        <v>1</v>
      </c>
    </row>
    <row r="3" spans="1:14" ht="15" x14ac:dyDescent="0.25">
      <c r="A3" s="9">
        <v>2019</v>
      </c>
      <c r="B3" s="16"/>
      <c r="C3" s="16"/>
      <c r="D3" s="16"/>
      <c r="E3" s="16"/>
      <c r="F3" s="16"/>
      <c r="G3" s="16"/>
      <c r="H3" s="16"/>
      <c r="I3" s="16"/>
      <c r="J3" s="16"/>
      <c r="K3" s="16"/>
      <c r="L3" s="16"/>
      <c r="M3" s="16">
        <v>99.626000000000005</v>
      </c>
      <c r="N3" s="18"/>
    </row>
    <row r="4" spans="1:14" ht="15" x14ac:dyDescent="0.25">
      <c r="A4" s="9">
        <v>2020</v>
      </c>
      <c r="B4" s="16">
        <v>95.915999999999997</v>
      </c>
      <c r="C4" s="16">
        <v>93.572000000000003</v>
      </c>
      <c r="D4" s="16">
        <v>87.599000000000004</v>
      </c>
      <c r="E4" s="16">
        <v>92.492999999999995</v>
      </c>
      <c r="F4" s="16">
        <v>97.596000000000004</v>
      </c>
      <c r="G4" s="16">
        <v>99.584000000000003</v>
      </c>
      <c r="H4" s="16">
        <v>99.855000000000004</v>
      </c>
      <c r="I4" s="16">
        <v>99.588999999999999</v>
      </c>
      <c r="J4" s="16">
        <v>99.450999999999993</v>
      </c>
      <c r="K4" s="16">
        <v>99.909000000000006</v>
      </c>
      <c r="L4" s="16">
        <v>98.936999999999998</v>
      </c>
      <c r="M4" s="16">
        <v>98.870999999999995</v>
      </c>
      <c r="N4" s="18">
        <f t="shared" ref="N4:N7" si="0">AVERAGE(B4:M4)</f>
        <v>96.947666666666677</v>
      </c>
    </row>
    <row r="5" spans="1:14" ht="15" x14ac:dyDescent="0.25">
      <c r="A5" s="9">
        <v>2021</v>
      </c>
      <c r="B5" s="16">
        <v>96.84</v>
      </c>
      <c r="C5" s="16">
        <v>95.097999999999999</v>
      </c>
      <c r="D5" s="16">
        <v>92.69</v>
      </c>
      <c r="E5" s="16">
        <v>96.614000000000004</v>
      </c>
      <c r="F5" s="16">
        <v>98.384</v>
      </c>
      <c r="G5" s="16">
        <v>98.82</v>
      </c>
      <c r="H5" s="16">
        <v>99.387</v>
      </c>
      <c r="I5" s="16">
        <v>99.295000000000002</v>
      </c>
      <c r="J5" s="16">
        <v>99.162999999999997</v>
      </c>
      <c r="K5" s="16">
        <v>99.441000000000003</v>
      </c>
      <c r="L5" s="16">
        <v>99.727999999999994</v>
      </c>
      <c r="M5" s="16">
        <v>99.185000000000002</v>
      </c>
      <c r="N5" s="18">
        <f t="shared" si="0"/>
        <v>97.887083333333308</v>
      </c>
    </row>
    <row r="6" spans="1:14" ht="15" x14ac:dyDescent="0.25">
      <c r="A6" s="9">
        <v>2022</v>
      </c>
      <c r="B6" s="95">
        <v>97.391000000000005</v>
      </c>
      <c r="C6" s="16">
        <v>95.414000000000001</v>
      </c>
      <c r="D6" s="16">
        <v>96.647999999999996</v>
      </c>
      <c r="E6" s="16">
        <v>97.26</v>
      </c>
      <c r="F6" s="16">
        <v>99.04</v>
      </c>
      <c r="G6" s="16">
        <v>99.039000000000001</v>
      </c>
      <c r="H6" s="16">
        <v>99.808000000000007</v>
      </c>
      <c r="I6" s="16">
        <v>99.323999999999998</v>
      </c>
      <c r="J6" s="16">
        <v>98.965999999999994</v>
      </c>
      <c r="K6" s="16">
        <v>99.197000000000003</v>
      </c>
      <c r="L6" s="16">
        <v>99.599000000000004</v>
      </c>
      <c r="M6" s="16">
        <v>98.831999999999994</v>
      </c>
      <c r="N6" s="18">
        <f t="shared" si="0"/>
        <v>98.376500000000007</v>
      </c>
    </row>
    <row r="7" spans="1:14" ht="15" x14ac:dyDescent="0.25">
      <c r="A7" s="9">
        <v>2023</v>
      </c>
      <c r="B7" s="16">
        <v>96.649000000000001</v>
      </c>
      <c r="C7" s="16">
        <v>88.207999999999998</v>
      </c>
      <c r="D7" s="16">
        <v>86.025000000000006</v>
      </c>
      <c r="E7" s="16">
        <v>83.099000000000004</v>
      </c>
      <c r="F7" s="16">
        <v>89.423000000000002</v>
      </c>
      <c r="G7" s="16">
        <v>93.64</v>
      </c>
      <c r="H7" s="16">
        <v>95.917000000000002</v>
      </c>
      <c r="I7" s="16">
        <v>95.36</v>
      </c>
      <c r="J7" s="16">
        <v>95.882000000000005</v>
      </c>
      <c r="K7" s="95">
        <v>95.783000000000001</v>
      </c>
      <c r="L7" s="16">
        <v>97.32</v>
      </c>
      <c r="M7" s="16">
        <v>94.981999999999999</v>
      </c>
      <c r="N7" s="18">
        <f t="shared" si="0"/>
        <v>92.690666666666672</v>
      </c>
    </row>
    <row r="8" spans="1:14" ht="15" x14ac:dyDescent="0.25">
      <c r="A8" s="9">
        <v>2024</v>
      </c>
      <c r="B8" s="16">
        <v>93.114000000000004</v>
      </c>
      <c r="C8" s="16">
        <v>92.418999999999997</v>
      </c>
      <c r="D8" s="16">
        <v>89.948999999999998</v>
      </c>
      <c r="E8" s="16">
        <v>91.234999999999999</v>
      </c>
      <c r="F8" s="16">
        <v>94.858999999999995</v>
      </c>
      <c r="G8" s="16">
        <v>96.89</v>
      </c>
      <c r="H8" s="16">
        <v>97.81</v>
      </c>
      <c r="I8" s="16">
        <v>97.61</v>
      </c>
      <c r="J8" s="16">
        <v>97.022999999999996</v>
      </c>
      <c r="K8" s="16">
        <v>97.974000000000004</v>
      </c>
      <c r="L8" s="16"/>
      <c r="M8" s="16"/>
      <c r="N8" s="18"/>
    </row>
    <row r="9" spans="1:14" ht="15" x14ac:dyDescent="0.25">
      <c r="A9" s="9">
        <v>2025</v>
      </c>
      <c r="B9" s="16"/>
      <c r="C9" s="16"/>
      <c r="D9" s="16"/>
      <c r="E9" s="16"/>
      <c r="F9" s="16"/>
      <c r="G9" s="16"/>
      <c r="H9" s="16"/>
      <c r="I9" s="16"/>
      <c r="J9" s="16"/>
      <c r="K9" s="16"/>
      <c r="L9" s="16"/>
      <c r="M9" s="16"/>
      <c r="N9" s="18"/>
    </row>
    <row r="10" spans="1:14" ht="15" x14ac:dyDescent="0.25">
      <c r="A10" s="9">
        <v>2026</v>
      </c>
      <c r="B10" s="16"/>
      <c r="C10" s="16"/>
      <c r="D10" s="16"/>
      <c r="E10" s="16"/>
      <c r="F10" s="16"/>
      <c r="G10" s="16"/>
      <c r="H10" s="16"/>
      <c r="I10" s="16"/>
      <c r="J10" s="16"/>
      <c r="K10" s="16"/>
      <c r="L10" s="16"/>
      <c r="M10" s="16"/>
      <c r="N10" s="18"/>
    </row>
    <row r="11" spans="1:14" ht="15" x14ac:dyDescent="0.25">
      <c r="A11" s="9">
        <v>2027</v>
      </c>
      <c r="B11" s="16"/>
      <c r="C11" s="16"/>
      <c r="D11" s="16"/>
      <c r="E11" s="16"/>
      <c r="F11" s="16"/>
      <c r="G11" s="16"/>
      <c r="H11" s="16"/>
      <c r="I11" s="16"/>
      <c r="J11" s="16"/>
      <c r="K11" s="16"/>
      <c r="L11" s="16"/>
      <c r="M11" s="16"/>
      <c r="N11" s="18"/>
    </row>
    <row r="12" spans="1:14" ht="15" x14ac:dyDescent="0.25">
      <c r="A12" s="9">
        <v>2028</v>
      </c>
      <c r="B12" s="16"/>
      <c r="C12" s="16"/>
      <c r="D12" s="16"/>
      <c r="E12" s="16"/>
      <c r="F12" s="16"/>
      <c r="G12" s="16"/>
      <c r="H12" s="16"/>
      <c r="I12" s="16"/>
      <c r="J12" s="16"/>
      <c r="K12" s="16"/>
      <c r="L12" s="16"/>
      <c r="M12" s="16"/>
      <c r="N12" s="18"/>
    </row>
    <row r="13" spans="1:14" ht="15" x14ac:dyDescent="0.25">
      <c r="A13" s="9"/>
      <c r="B13" s="16"/>
      <c r="C13" s="16"/>
      <c r="D13" s="16"/>
      <c r="E13" s="16"/>
      <c r="F13" s="16"/>
      <c r="G13" s="16"/>
      <c r="H13" s="16"/>
      <c r="I13" s="16"/>
      <c r="J13" s="16"/>
      <c r="K13" s="16"/>
      <c r="L13" s="16"/>
      <c r="M13" s="16"/>
      <c r="N13" s="18"/>
    </row>
    <row r="14" spans="1:14" ht="15" x14ac:dyDescent="0.25">
      <c r="A14" s="7"/>
      <c r="N14" s="19"/>
    </row>
    <row r="15" spans="1:14" ht="15" x14ac:dyDescent="0.25">
      <c r="A15" s="9" t="s">
        <v>18</v>
      </c>
      <c r="B15" s="16">
        <f t="shared" ref="B15:N15" si="1">AVERAGE(B3:B13)</f>
        <v>95.981999999999999</v>
      </c>
      <c r="C15" s="16">
        <f t="shared" si="1"/>
        <v>92.9422</v>
      </c>
      <c r="D15" s="16">
        <f t="shared" si="1"/>
        <v>90.5822</v>
      </c>
      <c r="E15" s="16">
        <f t="shared" si="1"/>
        <v>92.140200000000007</v>
      </c>
      <c r="F15" s="16">
        <f t="shared" si="1"/>
        <v>95.860399999999998</v>
      </c>
      <c r="G15" s="16">
        <f t="shared" si="1"/>
        <v>97.594599999999986</v>
      </c>
      <c r="H15" s="16">
        <f t="shared" si="1"/>
        <v>98.555399999999992</v>
      </c>
      <c r="I15" s="16">
        <f t="shared" si="1"/>
        <v>98.235600000000005</v>
      </c>
      <c r="J15" s="16">
        <f t="shared" si="1"/>
        <v>98.097000000000008</v>
      </c>
      <c r="K15" s="16">
        <f t="shared" si="1"/>
        <v>98.460800000000006</v>
      </c>
      <c r="L15" s="16">
        <f t="shared" si="1"/>
        <v>98.896000000000001</v>
      </c>
      <c r="M15" s="16">
        <f t="shared" si="1"/>
        <v>98.299199999999999</v>
      </c>
      <c r="N15" s="18">
        <f t="shared" si="1"/>
        <v>96.475479166666673</v>
      </c>
    </row>
    <row r="16" spans="1:14" ht="15" x14ac:dyDescent="0.25">
      <c r="A16" s="9" t="s">
        <v>19</v>
      </c>
      <c r="B16" s="16">
        <f t="shared" ref="B16:N16" si="2">STDEV(B3:B13)</f>
        <v>1.6879065436214173</v>
      </c>
      <c r="C16" s="16">
        <f t="shared" si="2"/>
        <v>2.9086210134701296</v>
      </c>
      <c r="D16" s="16">
        <f t="shared" si="2"/>
        <v>4.22212170596727</v>
      </c>
      <c r="E16" s="16">
        <f t="shared" si="2"/>
        <v>5.6770236656191599</v>
      </c>
      <c r="F16" s="16">
        <f t="shared" si="2"/>
        <v>3.9348964789432528</v>
      </c>
      <c r="G16" s="16">
        <f t="shared" si="2"/>
        <v>2.4331528517542829</v>
      </c>
      <c r="H16" s="16">
        <f t="shared" si="2"/>
        <v>1.6930963646526453</v>
      </c>
      <c r="I16" s="16">
        <f t="shared" si="2"/>
        <v>1.7887904572643492</v>
      </c>
      <c r="J16" s="16">
        <f t="shared" si="2"/>
        <v>1.5640119884450976</v>
      </c>
      <c r="K16" s="16">
        <f t="shared" si="2"/>
        <v>1.6588891463868236</v>
      </c>
      <c r="L16" s="16">
        <f t="shared" si="2"/>
        <v>1.1063287636744057</v>
      </c>
      <c r="M16" s="16">
        <f t="shared" si="2"/>
        <v>1.8814679641173808</v>
      </c>
      <c r="N16" s="68">
        <f t="shared" si="2"/>
        <v>2.5919280614650861</v>
      </c>
    </row>
    <row r="17" spans="1:14" ht="15" x14ac:dyDescent="0.25">
      <c r="A17" s="9" t="s">
        <v>20</v>
      </c>
      <c r="B17" s="16">
        <f>B16/B15*100</f>
        <v>1.7585657140103534</v>
      </c>
      <c r="C17" s="16">
        <f t="shared" ref="C17:M17" si="3">C16/C15*100</f>
        <v>3.1294944744907371</v>
      </c>
      <c r="D17" s="16">
        <f t="shared" si="3"/>
        <v>4.6610942392294179</v>
      </c>
      <c r="E17" s="16">
        <f t="shared" si="3"/>
        <v>6.1612886293052966</v>
      </c>
      <c r="F17" s="16">
        <f t="shared" si="3"/>
        <v>4.1048195907207283</v>
      </c>
      <c r="G17" s="16">
        <f t="shared" si="3"/>
        <v>2.4931224184066365</v>
      </c>
      <c r="H17" s="16">
        <f t="shared" si="3"/>
        <v>1.7179133407734588</v>
      </c>
      <c r="I17" s="16">
        <f t="shared" si="3"/>
        <v>1.8209187476478477</v>
      </c>
      <c r="J17" s="16">
        <f t="shared" si="3"/>
        <v>1.5943525168405737</v>
      </c>
      <c r="K17" s="16">
        <f t="shared" si="3"/>
        <v>1.6848219254635584</v>
      </c>
      <c r="L17" s="16">
        <f t="shared" si="3"/>
        <v>1.1186789796092924</v>
      </c>
      <c r="M17" s="16">
        <f t="shared" si="3"/>
        <v>1.9140216442426601</v>
      </c>
      <c r="N17" s="68">
        <f>N16/N15*100</f>
        <v>2.6866184898521088</v>
      </c>
    </row>
    <row r="18" spans="1:14" ht="15" x14ac:dyDescent="0.25">
      <c r="A18" s="9" t="s">
        <v>21</v>
      </c>
      <c r="B18" s="16">
        <f t="shared" ref="B18:N18" si="4">MIN(B3:B13)</f>
        <v>93.114000000000004</v>
      </c>
      <c r="C18" s="16">
        <f t="shared" si="4"/>
        <v>88.207999999999998</v>
      </c>
      <c r="D18" s="16">
        <f t="shared" si="4"/>
        <v>86.025000000000006</v>
      </c>
      <c r="E18" s="16">
        <f t="shared" si="4"/>
        <v>83.099000000000004</v>
      </c>
      <c r="F18" s="16">
        <f t="shared" si="4"/>
        <v>89.423000000000002</v>
      </c>
      <c r="G18" s="16">
        <f t="shared" si="4"/>
        <v>93.64</v>
      </c>
      <c r="H18" s="16">
        <f t="shared" si="4"/>
        <v>95.917000000000002</v>
      </c>
      <c r="I18" s="16">
        <f t="shared" si="4"/>
        <v>95.36</v>
      </c>
      <c r="J18" s="16">
        <f t="shared" si="4"/>
        <v>95.882000000000005</v>
      </c>
      <c r="K18" s="16">
        <f t="shared" si="4"/>
        <v>95.783000000000001</v>
      </c>
      <c r="L18" s="16">
        <f t="shared" si="4"/>
        <v>97.32</v>
      </c>
      <c r="M18" s="16">
        <f t="shared" si="4"/>
        <v>94.981999999999999</v>
      </c>
      <c r="N18" s="68">
        <f t="shared" si="4"/>
        <v>92.690666666666672</v>
      </c>
    </row>
    <row r="19" spans="1:14" ht="15" x14ac:dyDescent="0.25">
      <c r="A19" s="9" t="s">
        <v>22</v>
      </c>
      <c r="B19" s="16">
        <f t="shared" ref="B19:N19" si="5">MAX(B3:B13)</f>
        <v>97.391000000000005</v>
      </c>
      <c r="C19" s="16">
        <f t="shared" si="5"/>
        <v>95.414000000000001</v>
      </c>
      <c r="D19" s="16">
        <f t="shared" si="5"/>
        <v>96.647999999999996</v>
      </c>
      <c r="E19" s="16">
        <f t="shared" si="5"/>
        <v>97.26</v>
      </c>
      <c r="F19" s="16">
        <f t="shared" si="5"/>
        <v>99.04</v>
      </c>
      <c r="G19" s="16">
        <f t="shared" si="5"/>
        <v>99.584000000000003</v>
      </c>
      <c r="H19" s="16">
        <f t="shared" si="5"/>
        <v>99.855000000000004</v>
      </c>
      <c r="I19" s="16">
        <f t="shared" si="5"/>
        <v>99.588999999999999</v>
      </c>
      <c r="J19" s="16">
        <f t="shared" si="5"/>
        <v>99.450999999999993</v>
      </c>
      <c r="K19" s="16">
        <f t="shared" si="5"/>
        <v>99.909000000000006</v>
      </c>
      <c r="L19" s="16">
        <f t="shared" si="5"/>
        <v>99.727999999999994</v>
      </c>
      <c r="M19" s="16">
        <f t="shared" si="5"/>
        <v>99.626000000000005</v>
      </c>
      <c r="N19" s="68">
        <f t="shared" si="5"/>
        <v>98.376500000000007</v>
      </c>
    </row>
    <row r="20" spans="1:14" ht="15" x14ac:dyDescent="0.25">
      <c r="A20" s="9" t="s">
        <v>23</v>
      </c>
      <c r="B20" s="16">
        <f t="shared" ref="B20:N20" si="6">QUARTILE(B3:B13,1)</f>
        <v>95.915999999999997</v>
      </c>
      <c r="C20" s="16">
        <f t="shared" si="6"/>
        <v>92.418999999999997</v>
      </c>
      <c r="D20" s="16">
        <f t="shared" si="6"/>
        <v>87.599000000000004</v>
      </c>
      <c r="E20" s="16">
        <f t="shared" si="6"/>
        <v>91.234999999999999</v>
      </c>
      <c r="F20" s="16">
        <f t="shared" si="6"/>
        <v>94.858999999999995</v>
      </c>
      <c r="G20" s="16">
        <f t="shared" si="6"/>
        <v>96.89</v>
      </c>
      <c r="H20" s="16">
        <f t="shared" si="6"/>
        <v>97.81</v>
      </c>
      <c r="I20" s="16">
        <f t="shared" si="6"/>
        <v>97.61</v>
      </c>
      <c r="J20" s="16">
        <f t="shared" si="6"/>
        <v>97.022999999999996</v>
      </c>
      <c r="K20" s="16">
        <f t="shared" si="6"/>
        <v>97.974000000000004</v>
      </c>
      <c r="L20" s="16">
        <f t="shared" si="6"/>
        <v>98.532749999999993</v>
      </c>
      <c r="M20" s="16">
        <f t="shared" si="6"/>
        <v>98.831999999999994</v>
      </c>
      <c r="N20" s="68">
        <f t="shared" si="6"/>
        <v>95.883416666666676</v>
      </c>
    </row>
    <row r="21" spans="1:14" ht="15" x14ac:dyDescent="0.25">
      <c r="A21" s="9" t="s">
        <v>24</v>
      </c>
      <c r="B21" s="16">
        <f t="shared" ref="B21:N21" si="7">QUARTILE(B3:B13,2)</f>
        <v>96.649000000000001</v>
      </c>
      <c r="C21" s="16">
        <f t="shared" si="7"/>
        <v>93.572000000000003</v>
      </c>
      <c r="D21" s="16">
        <f t="shared" si="7"/>
        <v>89.948999999999998</v>
      </c>
      <c r="E21" s="16">
        <f t="shared" si="7"/>
        <v>92.492999999999995</v>
      </c>
      <c r="F21" s="16">
        <f t="shared" si="7"/>
        <v>97.596000000000004</v>
      </c>
      <c r="G21" s="16">
        <f t="shared" si="7"/>
        <v>98.82</v>
      </c>
      <c r="H21" s="16">
        <f t="shared" si="7"/>
        <v>99.387</v>
      </c>
      <c r="I21" s="16">
        <f t="shared" si="7"/>
        <v>99.295000000000002</v>
      </c>
      <c r="J21" s="16">
        <f t="shared" si="7"/>
        <v>98.965999999999994</v>
      </c>
      <c r="K21" s="16">
        <f t="shared" si="7"/>
        <v>99.197000000000003</v>
      </c>
      <c r="L21" s="16">
        <f t="shared" si="7"/>
        <v>99.268000000000001</v>
      </c>
      <c r="M21" s="16">
        <f t="shared" si="7"/>
        <v>98.870999999999995</v>
      </c>
      <c r="N21" s="68">
        <f t="shared" si="7"/>
        <v>97.417374999999993</v>
      </c>
    </row>
    <row r="22" spans="1:14" ht="15" x14ac:dyDescent="0.25">
      <c r="A22" s="9" t="s">
        <v>25</v>
      </c>
      <c r="B22" s="16">
        <f t="shared" ref="B22:N22" si="8">QUARTILE(B3:B13,3)</f>
        <v>96.84</v>
      </c>
      <c r="C22" s="16">
        <f t="shared" si="8"/>
        <v>95.097999999999999</v>
      </c>
      <c r="D22" s="16">
        <f t="shared" si="8"/>
        <v>92.69</v>
      </c>
      <c r="E22" s="16">
        <f t="shared" si="8"/>
        <v>96.614000000000004</v>
      </c>
      <c r="F22" s="16">
        <f t="shared" si="8"/>
        <v>98.384</v>
      </c>
      <c r="G22" s="16">
        <f t="shared" si="8"/>
        <v>99.039000000000001</v>
      </c>
      <c r="H22" s="16">
        <f t="shared" si="8"/>
        <v>99.808000000000007</v>
      </c>
      <c r="I22" s="16">
        <f t="shared" si="8"/>
        <v>99.323999999999998</v>
      </c>
      <c r="J22" s="16">
        <f t="shared" si="8"/>
        <v>99.162999999999997</v>
      </c>
      <c r="K22" s="16">
        <f t="shared" si="8"/>
        <v>99.441000000000003</v>
      </c>
      <c r="L22" s="16">
        <f t="shared" si="8"/>
        <v>99.631249999999994</v>
      </c>
      <c r="M22" s="16">
        <f t="shared" si="8"/>
        <v>99.185000000000002</v>
      </c>
      <c r="N22" s="68">
        <f t="shared" si="8"/>
        <v>98.00943749999999</v>
      </c>
    </row>
    <row r="27" spans="1:14" ht="15.75" x14ac:dyDescent="0.25">
      <c r="A27" s="12" t="s">
        <v>205</v>
      </c>
    </row>
    <row r="28" spans="1:14" ht="15.75" x14ac:dyDescent="0.25">
      <c r="A28" s="4" t="s">
        <v>15</v>
      </c>
      <c r="B28" s="60" t="s">
        <v>2</v>
      </c>
      <c r="C28" s="60" t="s">
        <v>3</v>
      </c>
      <c r="D28" s="60" t="s">
        <v>4</v>
      </c>
      <c r="E28" s="60" t="s">
        <v>5</v>
      </c>
      <c r="F28" s="60" t="s">
        <v>6</v>
      </c>
      <c r="G28" s="60" t="s">
        <v>16</v>
      </c>
      <c r="H28" s="60" t="s">
        <v>17</v>
      </c>
      <c r="I28" s="60" t="s">
        <v>7</v>
      </c>
      <c r="J28" s="60" t="s">
        <v>8</v>
      </c>
      <c r="K28" s="60" t="s">
        <v>9</v>
      </c>
      <c r="L28" s="60" t="s">
        <v>10</v>
      </c>
      <c r="M28" s="60" t="s">
        <v>11</v>
      </c>
      <c r="N28" s="6" t="s">
        <v>1</v>
      </c>
    </row>
    <row r="29" spans="1:14" ht="15" x14ac:dyDescent="0.25">
      <c r="A29" s="9">
        <v>2011</v>
      </c>
      <c r="D29" s="16">
        <v>84.373999999999995</v>
      </c>
      <c r="E29" s="16">
        <v>86.215000000000003</v>
      </c>
      <c r="F29" s="16">
        <v>89.037999999999997</v>
      </c>
      <c r="G29" s="16">
        <v>92.852000000000004</v>
      </c>
      <c r="H29" s="16">
        <v>92.972999999999999</v>
      </c>
      <c r="I29" s="16">
        <v>92.694000000000003</v>
      </c>
      <c r="J29" s="16">
        <v>92.82</v>
      </c>
      <c r="K29" s="16">
        <v>93.25</v>
      </c>
      <c r="L29" s="16">
        <v>95.397000000000006</v>
      </c>
      <c r="M29" s="16">
        <v>93.224999999999994</v>
      </c>
      <c r="N29" s="18">
        <f t="shared" ref="N29:N35" si="9">AVERAGE(B29:M29)</f>
        <v>91.283800000000014</v>
      </c>
    </row>
    <row r="30" spans="1:14" ht="15" x14ac:dyDescent="0.25">
      <c r="A30" s="9">
        <v>2012</v>
      </c>
      <c r="B30" s="16">
        <v>84.897000000000006</v>
      </c>
      <c r="C30" s="16">
        <v>84.531000000000006</v>
      </c>
      <c r="D30" s="16">
        <v>85.596999999999994</v>
      </c>
      <c r="E30" s="16">
        <v>88.427000000000007</v>
      </c>
      <c r="F30" s="16">
        <v>91.988</v>
      </c>
      <c r="G30" s="16">
        <v>91.936999999999998</v>
      </c>
      <c r="H30" s="16">
        <v>93.525999999999996</v>
      </c>
      <c r="I30" s="16">
        <v>93.975999999999999</v>
      </c>
      <c r="J30" s="16">
        <v>93.292000000000002</v>
      </c>
      <c r="K30" s="16">
        <v>92.921999999999997</v>
      </c>
      <c r="L30" s="16">
        <v>95.563999999999993</v>
      </c>
      <c r="M30" s="16">
        <v>93.254999999999995</v>
      </c>
      <c r="N30" s="18">
        <f t="shared" si="9"/>
        <v>90.825999999999979</v>
      </c>
    </row>
    <row r="31" spans="1:14" ht="15" x14ac:dyDescent="0.25">
      <c r="A31" s="9">
        <v>2013</v>
      </c>
      <c r="B31" s="16">
        <v>84.081999999999994</v>
      </c>
      <c r="C31" s="16">
        <v>83.367000000000004</v>
      </c>
      <c r="D31" s="16">
        <v>85.363</v>
      </c>
      <c r="E31" s="16">
        <v>86.343999999999994</v>
      </c>
      <c r="F31" s="16">
        <v>91.634</v>
      </c>
      <c r="G31" s="16">
        <v>93.745999999999995</v>
      </c>
      <c r="H31" s="16">
        <v>94.921999999999997</v>
      </c>
      <c r="I31" s="16">
        <v>94.566000000000003</v>
      </c>
      <c r="J31" s="16">
        <v>94.397000000000006</v>
      </c>
      <c r="K31" s="16">
        <v>94.537999999999997</v>
      </c>
      <c r="L31" s="16">
        <v>91.822000000000003</v>
      </c>
      <c r="M31" s="16">
        <v>89.209000000000003</v>
      </c>
      <c r="N31" s="18">
        <f t="shared" si="9"/>
        <v>90.332500000000024</v>
      </c>
    </row>
    <row r="32" spans="1:14" ht="15" x14ac:dyDescent="0.25">
      <c r="A32" s="9">
        <v>2014</v>
      </c>
      <c r="B32" s="16">
        <v>86.444000000000003</v>
      </c>
      <c r="C32" s="16">
        <v>84.715999999999994</v>
      </c>
      <c r="D32" s="16">
        <v>83.852999999999994</v>
      </c>
      <c r="E32" s="16">
        <v>86.822000000000003</v>
      </c>
      <c r="F32" s="16">
        <v>90.447999999999993</v>
      </c>
      <c r="G32" s="16">
        <v>93.381</v>
      </c>
      <c r="H32" s="16">
        <v>91.872</v>
      </c>
      <c r="I32" s="16">
        <v>91.659000000000006</v>
      </c>
      <c r="J32" s="16">
        <v>90.730999999999995</v>
      </c>
      <c r="K32" s="16">
        <v>91.355000000000004</v>
      </c>
      <c r="L32" s="16">
        <v>90.906999999999996</v>
      </c>
      <c r="M32" s="16">
        <v>90.725999999999999</v>
      </c>
      <c r="N32" s="18">
        <f t="shared" si="9"/>
        <v>89.409499999999994</v>
      </c>
    </row>
    <row r="33" spans="1:41" ht="15" x14ac:dyDescent="0.25">
      <c r="A33" s="9">
        <v>2015</v>
      </c>
      <c r="B33" s="16">
        <v>83.340999999999994</v>
      </c>
      <c r="C33" s="16">
        <v>83.605000000000004</v>
      </c>
      <c r="D33" s="16">
        <v>81.215000000000003</v>
      </c>
      <c r="E33" s="16">
        <v>84.573999999999998</v>
      </c>
      <c r="F33" s="16">
        <v>89.454999999999998</v>
      </c>
      <c r="G33" s="16">
        <v>88.751000000000005</v>
      </c>
      <c r="H33" s="16">
        <v>90.137</v>
      </c>
      <c r="I33" s="16">
        <v>90.903000000000006</v>
      </c>
      <c r="J33" s="16">
        <v>93.366</v>
      </c>
      <c r="K33" s="16">
        <v>91.665999999999997</v>
      </c>
      <c r="L33" s="16">
        <v>91.64</v>
      </c>
      <c r="M33" s="16">
        <v>90.123000000000005</v>
      </c>
      <c r="N33" s="18">
        <f t="shared" si="9"/>
        <v>88.231333333333325</v>
      </c>
    </row>
    <row r="34" spans="1:41" ht="15" x14ac:dyDescent="0.25">
      <c r="A34" s="9">
        <v>2016</v>
      </c>
      <c r="B34" s="16">
        <v>83.424999999999997</v>
      </c>
      <c r="C34" s="16">
        <v>82.683000000000007</v>
      </c>
      <c r="D34" s="16">
        <v>83.403999999999996</v>
      </c>
      <c r="E34" s="16">
        <v>84.212999999999994</v>
      </c>
      <c r="F34" s="16">
        <v>90.311999999999998</v>
      </c>
      <c r="G34" s="16">
        <v>90.887</v>
      </c>
      <c r="H34" s="16">
        <v>93.444000000000003</v>
      </c>
      <c r="I34" s="16">
        <v>91.567999999999998</v>
      </c>
      <c r="J34" s="16">
        <v>91.325999999999993</v>
      </c>
      <c r="K34" s="16">
        <v>91.977000000000004</v>
      </c>
      <c r="L34" s="16">
        <v>94.222999999999999</v>
      </c>
      <c r="M34" s="16">
        <v>89.832999999999998</v>
      </c>
      <c r="N34" s="18">
        <f t="shared" si="9"/>
        <v>88.941249999999982</v>
      </c>
    </row>
    <row r="35" spans="1:41" ht="15" x14ac:dyDescent="0.25">
      <c r="A35" s="9">
        <v>2017</v>
      </c>
      <c r="B35" s="16">
        <v>83.28</v>
      </c>
      <c r="C35" s="16">
        <v>83.822999999999993</v>
      </c>
      <c r="D35" s="16">
        <v>85.287999999999997</v>
      </c>
      <c r="E35" s="16">
        <v>89.515000000000001</v>
      </c>
      <c r="F35" s="16"/>
      <c r="G35" s="16"/>
      <c r="H35" s="16"/>
      <c r="I35" s="16"/>
      <c r="J35" s="16">
        <v>90.941000000000003</v>
      </c>
      <c r="K35" s="16">
        <v>90.512</v>
      </c>
      <c r="L35" s="16">
        <v>92.856999999999999</v>
      </c>
      <c r="M35" s="16">
        <v>90.686000000000007</v>
      </c>
      <c r="N35" s="18">
        <f t="shared" si="9"/>
        <v>88.362749999999991</v>
      </c>
    </row>
    <row r="36" spans="1:41" ht="15" x14ac:dyDescent="0.25">
      <c r="A36" s="9">
        <v>2018</v>
      </c>
      <c r="B36" s="16"/>
      <c r="C36" s="16"/>
      <c r="D36" s="16"/>
      <c r="E36" s="16"/>
      <c r="F36" s="16"/>
      <c r="G36" s="16"/>
      <c r="H36" s="16"/>
      <c r="I36" s="16"/>
      <c r="J36" s="16"/>
      <c r="K36" s="16"/>
      <c r="L36" s="16"/>
      <c r="M36" s="16"/>
      <c r="N36" s="18"/>
    </row>
    <row r="37" spans="1:41" ht="15" x14ac:dyDescent="0.25">
      <c r="A37" s="9">
        <v>2019</v>
      </c>
      <c r="B37" s="16"/>
      <c r="C37" s="75">
        <v>82.082999999999998</v>
      </c>
      <c r="D37" s="75">
        <v>82.906000000000006</v>
      </c>
      <c r="E37" s="16">
        <v>86.629000000000005</v>
      </c>
      <c r="F37" s="16">
        <v>92.364999999999995</v>
      </c>
      <c r="G37" s="16">
        <v>94.866</v>
      </c>
      <c r="H37" s="16">
        <v>95.4</v>
      </c>
      <c r="I37" s="16">
        <v>96.004000000000005</v>
      </c>
      <c r="J37" s="16">
        <v>96.084999999999994</v>
      </c>
      <c r="K37" s="16">
        <v>95.665000000000006</v>
      </c>
      <c r="L37" s="16">
        <v>96.832999999999998</v>
      </c>
      <c r="M37" s="16">
        <v>96.674999999999997</v>
      </c>
      <c r="N37" s="18">
        <f t="shared" ref="N37" si="10">AVERAGE(B37:M37)</f>
        <v>92.319181818181818</v>
      </c>
    </row>
    <row r="38" spans="1:41" ht="15" x14ac:dyDescent="0.25">
      <c r="A38" s="9">
        <v>2020</v>
      </c>
      <c r="B38" s="89"/>
      <c r="C38" s="89"/>
      <c r="D38" s="89"/>
      <c r="E38" s="89"/>
      <c r="F38" s="89"/>
      <c r="G38" s="89"/>
      <c r="H38" s="89"/>
      <c r="I38" s="89"/>
      <c r="J38" s="89"/>
      <c r="K38" s="89"/>
      <c r="L38" s="89"/>
      <c r="M38" s="16">
        <v>90.917000000000002</v>
      </c>
      <c r="N38" s="18"/>
    </row>
    <row r="39" spans="1:41" ht="15" x14ac:dyDescent="0.25">
      <c r="A39" s="9">
        <v>2021</v>
      </c>
      <c r="B39" s="16">
        <v>86.251999999999995</v>
      </c>
      <c r="C39" s="16">
        <v>85.293999999999997</v>
      </c>
      <c r="D39" s="16">
        <v>82.385999999999996</v>
      </c>
      <c r="E39" s="16"/>
      <c r="F39" s="16"/>
      <c r="G39" s="16">
        <v>88.093000000000004</v>
      </c>
      <c r="H39" s="16">
        <v>89.977999999999994</v>
      </c>
      <c r="I39" s="16">
        <v>90.125</v>
      </c>
      <c r="J39" s="16">
        <v>90.494</v>
      </c>
      <c r="K39" s="16">
        <v>90.486999999999995</v>
      </c>
      <c r="L39" s="16">
        <v>92.456999999999994</v>
      </c>
      <c r="M39" s="16">
        <v>88.176000000000002</v>
      </c>
      <c r="N39" s="18"/>
    </row>
    <row r="40" spans="1:41" ht="15" x14ac:dyDescent="0.25">
      <c r="A40" s="9">
        <v>2022</v>
      </c>
      <c r="B40" s="95">
        <v>82.71</v>
      </c>
      <c r="C40" s="16">
        <v>80.274000000000001</v>
      </c>
      <c r="D40" s="16">
        <v>88.4</v>
      </c>
      <c r="E40" s="16">
        <v>91.6</v>
      </c>
      <c r="F40" s="16">
        <v>94.665000000000006</v>
      </c>
      <c r="G40" s="16">
        <v>94.323999999999998</v>
      </c>
      <c r="H40" s="16">
        <v>96.52</v>
      </c>
      <c r="I40" s="16">
        <v>95.299000000000007</v>
      </c>
      <c r="J40" s="16">
        <v>94.472999999999999</v>
      </c>
      <c r="K40" s="16">
        <v>94.394999999999996</v>
      </c>
      <c r="L40" s="16">
        <v>95.763999999999996</v>
      </c>
      <c r="M40" s="16">
        <v>89.817999999999998</v>
      </c>
      <c r="N40" s="18">
        <f t="shared" ref="N40:N41" si="11">AVERAGE(B40:M40)</f>
        <v>91.520166666666668</v>
      </c>
    </row>
    <row r="41" spans="1:41" ht="15" x14ac:dyDescent="0.25">
      <c r="A41" s="9">
        <v>2023</v>
      </c>
      <c r="B41" s="16">
        <v>89.313000000000002</v>
      </c>
      <c r="C41" s="16">
        <v>86.153000000000006</v>
      </c>
      <c r="D41" s="16">
        <v>86.168000000000006</v>
      </c>
      <c r="E41" s="16">
        <v>85.356999999999999</v>
      </c>
      <c r="F41" s="16">
        <v>90.772999999999996</v>
      </c>
      <c r="G41" s="16">
        <v>93.855999999999995</v>
      </c>
      <c r="H41" s="16">
        <v>96.070999999999998</v>
      </c>
      <c r="I41" s="16">
        <v>94.603999999999999</v>
      </c>
      <c r="J41" s="16">
        <v>94.736000000000004</v>
      </c>
      <c r="K41" s="95">
        <v>94.284999999999997</v>
      </c>
      <c r="L41" s="16">
        <v>95.798000000000002</v>
      </c>
      <c r="M41" s="16">
        <v>91.781999999999996</v>
      </c>
      <c r="N41" s="18">
        <f t="shared" si="11"/>
        <v>91.574666666666658</v>
      </c>
      <c r="AB41" s="9"/>
      <c r="AC41" s="16"/>
      <c r="AD41" s="16"/>
      <c r="AE41" s="16"/>
      <c r="AF41" s="16"/>
      <c r="AG41" s="16"/>
      <c r="AH41" s="16"/>
      <c r="AI41" s="16"/>
      <c r="AJ41" s="16"/>
      <c r="AK41" s="16"/>
      <c r="AL41" s="16"/>
      <c r="AM41" s="16"/>
      <c r="AN41" s="16"/>
      <c r="AO41" s="18"/>
    </row>
    <row r="42" spans="1:41" ht="15" x14ac:dyDescent="0.25">
      <c r="A42" s="9">
        <v>2024</v>
      </c>
      <c r="B42" s="16">
        <v>90.197000000000003</v>
      </c>
      <c r="C42" s="16">
        <v>89.418999999999997</v>
      </c>
      <c r="D42" s="16">
        <v>89.373000000000005</v>
      </c>
      <c r="E42" s="16">
        <v>90.581999999999994</v>
      </c>
      <c r="F42" s="16">
        <v>91.872</v>
      </c>
      <c r="G42" s="16">
        <v>94.146000000000001</v>
      </c>
      <c r="H42" s="16">
        <v>95.754999999999995</v>
      </c>
      <c r="I42" s="16">
        <v>95.837000000000003</v>
      </c>
      <c r="J42" s="16">
        <v>95.144000000000005</v>
      </c>
      <c r="K42" s="16">
        <v>96.085999999999999</v>
      </c>
      <c r="L42" s="16"/>
      <c r="M42" s="16"/>
      <c r="N42" s="18"/>
      <c r="AB42" s="9"/>
      <c r="AC42" s="16"/>
      <c r="AD42" s="16"/>
      <c r="AE42" s="16"/>
      <c r="AF42" s="16"/>
      <c r="AG42" s="16"/>
      <c r="AH42" s="16"/>
      <c r="AI42" s="16"/>
      <c r="AJ42" s="16"/>
      <c r="AK42" s="16"/>
      <c r="AL42" s="16"/>
      <c r="AM42" s="16"/>
      <c r="AN42" s="16"/>
      <c r="AO42" s="68"/>
    </row>
    <row r="43" spans="1:41" ht="15" x14ac:dyDescent="0.25">
      <c r="A43" s="9">
        <v>2025</v>
      </c>
      <c r="B43" s="16"/>
      <c r="C43" s="16"/>
      <c r="D43" s="16"/>
      <c r="E43" s="16"/>
      <c r="F43" s="16"/>
      <c r="G43" s="16"/>
      <c r="H43" s="16"/>
      <c r="I43" s="16"/>
      <c r="J43" s="16"/>
      <c r="K43" s="16"/>
      <c r="L43" s="16"/>
      <c r="M43" s="16"/>
      <c r="N43" s="18"/>
      <c r="AB43" s="9"/>
      <c r="AC43" s="16"/>
      <c r="AD43" s="16"/>
      <c r="AE43" s="16"/>
      <c r="AF43" s="16"/>
      <c r="AG43" s="16"/>
      <c r="AH43" s="16"/>
      <c r="AI43" s="16"/>
      <c r="AJ43" s="16"/>
      <c r="AK43" s="16"/>
      <c r="AL43" s="16"/>
      <c r="AM43" s="16"/>
      <c r="AN43" s="16"/>
      <c r="AO43" s="68"/>
    </row>
    <row r="44" spans="1:41" ht="15" x14ac:dyDescent="0.25">
      <c r="A44" s="9">
        <v>2026</v>
      </c>
      <c r="B44" s="16"/>
      <c r="C44" s="16"/>
      <c r="D44" s="16"/>
      <c r="E44" s="16"/>
      <c r="F44" s="16"/>
      <c r="G44" s="16"/>
      <c r="H44" s="16"/>
      <c r="I44" s="16"/>
      <c r="J44" s="16"/>
      <c r="K44" s="16"/>
      <c r="L44" s="16"/>
      <c r="M44" s="16"/>
      <c r="N44" s="18"/>
      <c r="AC44" s="16"/>
      <c r="AD44" s="16"/>
      <c r="AE44" s="16"/>
      <c r="AF44" s="16"/>
      <c r="AG44" s="16"/>
      <c r="AH44" s="16"/>
      <c r="AI44" s="16"/>
      <c r="AJ44" s="16"/>
      <c r="AK44" s="16"/>
      <c r="AL44" s="16"/>
      <c r="AM44" s="16"/>
      <c r="AN44" s="16"/>
      <c r="AO44" s="68"/>
    </row>
    <row r="45" spans="1:41" ht="15" x14ac:dyDescent="0.25">
      <c r="A45" s="9">
        <v>2027</v>
      </c>
      <c r="B45" s="16"/>
      <c r="C45" s="16"/>
      <c r="D45" s="16"/>
      <c r="E45" s="16"/>
      <c r="F45" s="16"/>
      <c r="G45" s="16"/>
      <c r="H45" s="16"/>
      <c r="I45" s="16"/>
      <c r="J45" s="16"/>
      <c r="K45" s="16"/>
      <c r="L45" s="16"/>
      <c r="M45" s="16"/>
      <c r="N45" s="18"/>
      <c r="AO45" s="68"/>
    </row>
    <row r="46" spans="1:41" ht="15" x14ac:dyDescent="0.25">
      <c r="A46" s="9">
        <v>2028</v>
      </c>
      <c r="B46" s="16"/>
      <c r="C46" s="16"/>
      <c r="D46" s="16"/>
      <c r="E46" s="16"/>
      <c r="F46" s="16"/>
      <c r="G46" s="16"/>
      <c r="H46" s="16"/>
      <c r="I46" s="16"/>
      <c r="J46" s="16"/>
      <c r="K46" s="16"/>
      <c r="L46" s="16"/>
      <c r="M46" s="16"/>
      <c r="N46" s="18"/>
    </row>
    <row r="47" spans="1:41" ht="15" x14ac:dyDescent="0.25">
      <c r="A47" s="9">
        <v>2029</v>
      </c>
      <c r="B47" s="16"/>
      <c r="C47" s="16"/>
      <c r="D47" s="16"/>
      <c r="E47" s="16"/>
      <c r="F47" s="16"/>
      <c r="G47" s="16"/>
      <c r="H47" s="16"/>
      <c r="I47" s="16"/>
      <c r="J47" s="16"/>
      <c r="K47" s="16"/>
      <c r="L47" s="16"/>
      <c r="M47" s="16"/>
      <c r="N47" s="18"/>
    </row>
    <row r="48" spans="1:41" ht="15" x14ac:dyDescent="0.25">
      <c r="A48" s="9"/>
      <c r="B48" s="16"/>
      <c r="C48" s="16"/>
      <c r="D48" s="16"/>
      <c r="E48" s="16"/>
      <c r="F48" s="16"/>
      <c r="G48" s="16"/>
      <c r="H48" s="16"/>
      <c r="I48" s="16"/>
      <c r="J48" s="16"/>
      <c r="K48" s="16"/>
      <c r="L48" s="16"/>
      <c r="M48" s="16"/>
      <c r="N48" s="18"/>
    </row>
    <row r="49" spans="1:14" ht="15" x14ac:dyDescent="0.25">
      <c r="A49" s="7"/>
      <c r="N49" s="19"/>
    </row>
    <row r="50" spans="1:14" ht="15" x14ac:dyDescent="0.25">
      <c r="A50" s="9" t="s">
        <v>18</v>
      </c>
      <c r="B50" s="16">
        <f t="shared" ref="B50:N50" si="12">AVERAGE(B29:B48)</f>
        <v>85.394100000000009</v>
      </c>
      <c r="C50" s="16">
        <f t="shared" si="12"/>
        <v>84.177090909090907</v>
      </c>
      <c r="D50" s="16">
        <f t="shared" si="12"/>
        <v>84.860583333333338</v>
      </c>
      <c r="E50" s="16">
        <f t="shared" si="12"/>
        <v>87.298000000000002</v>
      </c>
      <c r="F50" s="16">
        <f t="shared" si="12"/>
        <v>91.254999999999995</v>
      </c>
      <c r="G50" s="16">
        <f t="shared" si="12"/>
        <v>92.439909090909069</v>
      </c>
      <c r="H50" s="16">
        <f t="shared" si="12"/>
        <v>93.690727272727273</v>
      </c>
      <c r="I50" s="16">
        <f t="shared" si="12"/>
        <v>93.385000000000005</v>
      </c>
      <c r="J50" s="16">
        <f t="shared" si="12"/>
        <v>93.150416666666672</v>
      </c>
      <c r="K50" s="16">
        <f t="shared" si="12"/>
        <v>93.094833333333327</v>
      </c>
      <c r="L50" s="16">
        <f t="shared" si="12"/>
        <v>93.932909090909092</v>
      </c>
      <c r="M50" s="16">
        <f t="shared" si="12"/>
        <v>91.202083333333334</v>
      </c>
      <c r="N50" s="18">
        <f t="shared" si="12"/>
        <v>90.280114848484857</v>
      </c>
    </row>
    <row r="51" spans="1:14" ht="15" x14ac:dyDescent="0.25">
      <c r="A51" s="9" t="s">
        <v>19</v>
      </c>
      <c r="B51" s="16">
        <f t="shared" ref="B51:N51" si="13">STDEV(B29:B48)</f>
        <v>2.6246483129491236</v>
      </c>
      <c r="C51" s="16">
        <f t="shared" si="13"/>
        <v>2.3665491101832403</v>
      </c>
      <c r="D51" s="16">
        <f t="shared" si="13"/>
        <v>2.3776227416297901</v>
      </c>
      <c r="E51" s="16">
        <f t="shared" si="13"/>
        <v>2.4278305954081718</v>
      </c>
      <c r="F51" s="16">
        <f t="shared" si="13"/>
        <v>1.6278728451571418</v>
      </c>
      <c r="G51" s="16">
        <f t="shared" si="13"/>
        <v>2.2865089745962255</v>
      </c>
      <c r="H51" s="16">
        <f t="shared" si="13"/>
        <v>2.2955082701183671</v>
      </c>
      <c r="I51" s="16">
        <f t="shared" si="13"/>
        <v>2.0811255127934989</v>
      </c>
      <c r="J51" s="16">
        <f t="shared" si="13"/>
        <v>1.8997432103185736</v>
      </c>
      <c r="K51" s="16">
        <f t="shared" si="13"/>
        <v>1.9208521230922175</v>
      </c>
      <c r="L51" s="16">
        <f t="shared" si="13"/>
        <v>2.0575602277719818</v>
      </c>
      <c r="M51" s="16">
        <f t="shared" si="13"/>
        <v>2.281429115840782</v>
      </c>
      <c r="N51" s="68">
        <f t="shared" si="13"/>
        <v>1.4569308940639443</v>
      </c>
    </row>
    <row r="52" spans="1:14" ht="15" x14ac:dyDescent="0.25">
      <c r="A52" s="9" t="s">
        <v>20</v>
      </c>
      <c r="B52" s="16">
        <f>B51/B50*100</f>
        <v>3.0735710229970494</v>
      </c>
      <c r="C52" s="16">
        <f t="shared" ref="C52:M52" si="14">C51/C50*100</f>
        <v>2.8113933192809579</v>
      </c>
      <c r="D52" s="16">
        <f t="shared" si="14"/>
        <v>2.8017987247276643</v>
      </c>
      <c r="E52" s="16">
        <f t="shared" si="14"/>
        <v>2.7810838683683152</v>
      </c>
      <c r="F52" s="16">
        <f t="shared" si="14"/>
        <v>1.783872494830028</v>
      </c>
      <c r="G52" s="16">
        <f t="shared" si="14"/>
        <v>2.4735084630466071</v>
      </c>
      <c r="H52" s="16">
        <f t="shared" si="14"/>
        <v>2.4500912063968721</v>
      </c>
      <c r="I52" s="16">
        <f t="shared" si="14"/>
        <v>2.2285436770289646</v>
      </c>
      <c r="J52" s="16">
        <f t="shared" si="14"/>
        <v>2.0394360844532708</v>
      </c>
      <c r="K52" s="16">
        <f t="shared" si="14"/>
        <v>2.063328387102275</v>
      </c>
      <c r="L52" s="16">
        <f t="shared" si="14"/>
        <v>2.1904572611294908</v>
      </c>
      <c r="M52" s="16">
        <f t="shared" si="14"/>
        <v>2.5015098695743778</v>
      </c>
      <c r="N52" s="68">
        <f>N51/N50*100</f>
        <v>1.6137893671370263</v>
      </c>
    </row>
    <row r="53" spans="1:14" ht="15" x14ac:dyDescent="0.25">
      <c r="A53" s="9" t="s">
        <v>21</v>
      </c>
      <c r="B53" s="16">
        <f t="shared" ref="B53:N53" si="15">MIN(B29:B48)</f>
        <v>82.71</v>
      </c>
      <c r="C53" s="16">
        <f t="shared" si="15"/>
        <v>80.274000000000001</v>
      </c>
      <c r="D53" s="16">
        <f t="shared" si="15"/>
        <v>81.215000000000003</v>
      </c>
      <c r="E53" s="16">
        <f t="shared" si="15"/>
        <v>84.212999999999994</v>
      </c>
      <c r="F53" s="16">
        <f t="shared" si="15"/>
        <v>89.037999999999997</v>
      </c>
      <c r="G53" s="16">
        <f t="shared" si="15"/>
        <v>88.093000000000004</v>
      </c>
      <c r="H53" s="16">
        <f t="shared" si="15"/>
        <v>89.977999999999994</v>
      </c>
      <c r="I53" s="16">
        <f t="shared" si="15"/>
        <v>90.125</v>
      </c>
      <c r="J53" s="16">
        <f t="shared" si="15"/>
        <v>90.494</v>
      </c>
      <c r="K53" s="16">
        <f t="shared" si="15"/>
        <v>90.486999999999995</v>
      </c>
      <c r="L53" s="16">
        <f t="shared" si="15"/>
        <v>90.906999999999996</v>
      </c>
      <c r="M53" s="16">
        <f t="shared" si="15"/>
        <v>88.176000000000002</v>
      </c>
      <c r="N53" s="68">
        <f t="shared" si="15"/>
        <v>88.231333333333325</v>
      </c>
    </row>
    <row r="54" spans="1:14" ht="15" x14ac:dyDescent="0.25">
      <c r="A54" s="9" t="s">
        <v>22</v>
      </c>
      <c r="B54" s="16">
        <f t="shared" ref="B54:N54" si="16">MAX(B29:B48)</f>
        <v>90.197000000000003</v>
      </c>
      <c r="C54" s="16">
        <f t="shared" si="16"/>
        <v>89.418999999999997</v>
      </c>
      <c r="D54" s="16">
        <f t="shared" si="16"/>
        <v>89.373000000000005</v>
      </c>
      <c r="E54" s="16">
        <f t="shared" si="16"/>
        <v>91.6</v>
      </c>
      <c r="F54" s="16">
        <f t="shared" si="16"/>
        <v>94.665000000000006</v>
      </c>
      <c r="G54" s="16">
        <f t="shared" si="16"/>
        <v>94.866</v>
      </c>
      <c r="H54" s="16">
        <f t="shared" si="16"/>
        <v>96.52</v>
      </c>
      <c r="I54" s="16">
        <f t="shared" si="16"/>
        <v>96.004000000000005</v>
      </c>
      <c r="J54" s="16">
        <f t="shared" si="16"/>
        <v>96.084999999999994</v>
      </c>
      <c r="K54" s="16">
        <f t="shared" si="16"/>
        <v>96.085999999999999</v>
      </c>
      <c r="L54" s="16">
        <f t="shared" si="16"/>
        <v>96.832999999999998</v>
      </c>
      <c r="M54" s="16">
        <f t="shared" si="16"/>
        <v>96.674999999999997</v>
      </c>
      <c r="N54" s="68">
        <f t="shared" si="16"/>
        <v>92.319181818181818</v>
      </c>
    </row>
    <row r="55" spans="1:14" ht="15" x14ac:dyDescent="0.25">
      <c r="A55" s="9" t="s">
        <v>23</v>
      </c>
      <c r="B55" s="16">
        <f t="shared" ref="B55:N55" si="17">QUARTILE(B29:B48,1)</f>
        <v>83.361999999999995</v>
      </c>
      <c r="C55" s="16">
        <f t="shared" si="17"/>
        <v>83.025000000000006</v>
      </c>
      <c r="D55" s="16">
        <f t="shared" si="17"/>
        <v>83.279499999999999</v>
      </c>
      <c r="E55" s="16">
        <f t="shared" si="17"/>
        <v>85.786000000000001</v>
      </c>
      <c r="F55" s="16">
        <f t="shared" si="17"/>
        <v>90.346000000000004</v>
      </c>
      <c r="G55" s="16">
        <f t="shared" si="17"/>
        <v>91.412000000000006</v>
      </c>
      <c r="H55" s="16">
        <f t="shared" si="17"/>
        <v>92.422499999999999</v>
      </c>
      <c r="I55" s="16">
        <f t="shared" si="17"/>
        <v>91.613500000000002</v>
      </c>
      <c r="J55" s="16">
        <f t="shared" si="17"/>
        <v>91.229749999999996</v>
      </c>
      <c r="K55" s="16">
        <f t="shared" si="17"/>
        <v>91.588250000000002</v>
      </c>
      <c r="L55" s="16">
        <f t="shared" si="17"/>
        <v>92.139499999999998</v>
      </c>
      <c r="M55" s="16">
        <f t="shared" si="17"/>
        <v>89.829250000000002</v>
      </c>
      <c r="N55" s="68">
        <f t="shared" si="17"/>
        <v>89.058312499999985</v>
      </c>
    </row>
    <row r="56" spans="1:14" ht="15" x14ac:dyDescent="0.25">
      <c r="A56" s="9" t="s">
        <v>24</v>
      </c>
      <c r="B56" s="16">
        <f t="shared" ref="B56:N56" si="18">QUARTILE(B29:B48,2)</f>
        <v>84.489499999999992</v>
      </c>
      <c r="C56" s="16">
        <f t="shared" si="18"/>
        <v>83.822999999999993</v>
      </c>
      <c r="D56" s="16">
        <f t="shared" si="18"/>
        <v>84.830999999999989</v>
      </c>
      <c r="E56" s="16">
        <f t="shared" si="18"/>
        <v>86.629000000000005</v>
      </c>
      <c r="F56" s="16">
        <f t="shared" si="18"/>
        <v>91.203499999999991</v>
      </c>
      <c r="G56" s="16">
        <f t="shared" si="18"/>
        <v>93.381</v>
      </c>
      <c r="H56" s="16">
        <f t="shared" si="18"/>
        <v>93.525999999999996</v>
      </c>
      <c r="I56" s="16">
        <f t="shared" si="18"/>
        <v>93.975999999999999</v>
      </c>
      <c r="J56" s="16">
        <f t="shared" si="18"/>
        <v>93.329000000000008</v>
      </c>
      <c r="K56" s="16">
        <f t="shared" si="18"/>
        <v>93.085999999999999</v>
      </c>
      <c r="L56" s="16">
        <f t="shared" si="18"/>
        <v>94.222999999999999</v>
      </c>
      <c r="M56" s="16">
        <f t="shared" si="18"/>
        <v>90.706000000000003</v>
      </c>
      <c r="N56" s="68">
        <f t="shared" si="18"/>
        <v>90.579250000000002</v>
      </c>
    </row>
    <row r="57" spans="1:14" ht="15" x14ac:dyDescent="0.25">
      <c r="A57" s="9" t="s">
        <v>25</v>
      </c>
      <c r="B57" s="16">
        <f t="shared" ref="B57:N57" si="19">QUARTILE(B29:B48,3)</f>
        <v>86.396000000000001</v>
      </c>
      <c r="C57" s="16">
        <f t="shared" si="19"/>
        <v>85.004999999999995</v>
      </c>
      <c r="D57" s="16">
        <f t="shared" si="19"/>
        <v>85.739750000000001</v>
      </c>
      <c r="E57" s="16">
        <f t="shared" si="19"/>
        <v>88.971000000000004</v>
      </c>
      <c r="F57" s="16">
        <f t="shared" si="19"/>
        <v>91.959000000000003</v>
      </c>
      <c r="G57" s="16">
        <f t="shared" si="19"/>
        <v>94.001000000000005</v>
      </c>
      <c r="H57" s="16">
        <f t="shared" si="19"/>
        <v>95.577500000000001</v>
      </c>
      <c r="I57" s="16">
        <f t="shared" si="19"/>
        <v>94.95150000000001</v>
      </c>
      <c r="J57" s="16">
        <f t="shared" si="19"/>
        <v>94.538749999999993</v>
      </c>
      <c r="K57" s="16">
        <f t="shared" si="19"/>
        <v>94.430749999999989</v>
      </c>
      <c r="L57" s="16">
        <f t="shared" si="19"/>
        <v>95.663999999999987</v>
      </c>
      <c r="M57" s="16">
        <f t="shared" si="19"/>
        <v>92.142749999999992</v>
      </c>
      <c r="N57" s="68">
        <f t="shared" si="19"/>
        <v>91.461075000000008</v>
      </c>
    </row>
    <row r="58" spans="1:14" x14ac:dyDescent="0.2">
      <c r="A58" s="90"/>
    </row>
    <row r="61" spans="1:14" x14ac:dyDescent="0.2">
      <c r="B61" s="16"/>
      <c r="C61" s="16"/>
      <c r="D61" s="16"/>
      <c r="E61" s="16"/>
      <c r="F61" s="16"/>
      <c r="G61" s="16"/>
      <c r="H61" s="16"/>
      <c r="I61" s="16"/>
      <c r="J61" s="16"/>
      <c r="K61" s="16"/>
      <c r="L61" s="16"/>
      <c r="M61" s="16"/>
    </row>
    <row r="62" spans="1:14" x14ac:dyDescent="0.2">
      <c r="B62" s="16"/>
      <c r="C62" s="16"/>
      <c r="D62" s="16"/>
      <c r="E62" s="16"/>
      <c r="F62" s="16"/>
      <c r="G62" s="16"/>
      <c r="H62" s="16"/>
      <c r="I62" s="16"/>
      <c r="J62" s="16"/>
      <c r="K62" s="16"/>
      <c r="L62" s="16"/>
      <c r="M62" s="16"/>
    </row>
    <row r="63" spans="1:14" x14ac:dyDescent="0.2">
      <c r="B63" s="16"/>
      <c r="C63" s="16"/>
      <c r="D63" s="16"/>
      <c r="E63" s="16"/>
      <c r="F63" s="16"/>
      <c r="G63" s="16"/>
      <c r="H63" s="16"/>
      <c r="I63" s="16"/>
      <c r="J63" s="16"/>
      <c r="K63" s="16"/>
      <c r="L63" s="16"/>
      <c r="M63" s="16"/>
    </row>
    <row r="64" spans="1:14" x14ac:dyDescent="0.2">
      <c r="B64" s="16"/>
      <c r="C64" s="16"/>
      <c r="D64" s="16"/>
      <c r="E64" s="16"/>
      <c r="F64" s="16"/>
      <c r="G64" s="16"/>
      <c r="H64" s="16"/>
      <c r="I64" s="16"/>
      <c r="J64" s="16"/>
      <c r="K64" s="16"/>
      <c r="L64" s="16"/>
      <c r="M64" s="16"/>
    </row>
    <row r="66" spans="2:13" x14ac:dyDescent="0.2">
      <c r="B66" s="16"/>
      <c r="C66" s="16"/>
      <c r="D66" s="16"/>
      <c r="E66" s="16"/>
      <c r="F66" s="16"/>
      <c r="G66" s="16"/>
      <c r="H66" s="16"/>
      <c r="I66" s="16"/>
      <c r="J66" s="16"/>
      <c r="K66" s="16"/>
      <c r="L66" s="16"/>
      <c r="M66" s="16"/>
    </row>
    <row r="67" spans="2:13" x14ac:dyDescent="0.2">
      <c r="B67" s="16"/>
      <c r="C67" s="16"/>
      <c r="D67" s="16"/>
      <c r="E67" s="16"/>
      <c r="F67" s="16"/>
      <c r="G67" s="16"/>
      <c r="H67" s="16"/>
      <c r="I67" s="16"/>
      <c r="J67" s="16"/>
      <c r="K67" s="16"/>
      <c r="L67" s="16"/>
      <c r="M67" s="16"/>
    </row>
    <row r="68" spans="2:13" x14ac:dyDescent="0.2">
      <c r="B68" s="16"/>
      <c r="C68" s="16"/>
      <c r="D68" s="16"/>
      <c r="E68" s="16"/>
      <c r="F68" s="16"/>
      <c r="G68" s="16"/>
      <c r="H68" s="16"/>
      <c r="I68" s="16"/>
      <c r="J68" s="16"/>
      <c r="K68" s="16"/>
      <c r="L68" s="16"/>
      <c r="M68" s="16"/>
    </row>
    <row r="69" spans="2:13" x14ac:dyDescent="0.2">
      <c r="B69" s="16"/>
      <c r="C69" s="16"/>
      <c r="D69" s="16"/>
      <c r="E69" s="16"/>
      <c r="F69" s="16"/>
      <c r="G69" s="16"/>
      <c r="H69" s="16"/>
      <c r="I69" s="16"/>
      <c r="J69" s="16"/>
      <c r="K69" s="16"/>
      <c r="L69" s="16"/>
      <c r="M69" s="16"/>
    </row>
    <row r="70" spans="2:13" x14ac:dyDescent="0.2">
      <c r="B70" s="16"/>
      <c r="C70" s="16"/>
      <c r="D70" s="16"/>
      <c r="E70" s="16"/>
      <c r="F70" s="16"/>
      <c r="G70" s="16"/>
      <c r="H70" s="16"/>
      <c r="I70" s="16"/>
      <c r="J70" s="16"/>
      <c r="K70" s="16"/>
      <c r="L70" s="16"/>
      <c r="M70" s="16"/>
    </row>
    <row r="71" spans="2:13" x14ac:dyDescent="0.2">
      <c r="B71" s="16"/>
      <c r="C71" s="16"/>
      <c r="D71" s="16"/>
      <c r="E71" s="16"/>
      <c r="F71" s="16"/>
      <c r="G71" s="16"/>
      <c r="H71" s="16"/>
      <c r="I71" s="16"/>
      <c r="J71" s="16"/>
      <c r="K71" s="16"/>
      <c r="L71" s="16"/>
      <c r="M71" s="16"/>
    </row>
    <row r="72" spans="2:13" x14ac:dyDescent="0.2">
      <c r="B72" s="16"/>
      <c r="C72" s="16"/>
      <c r="D72" s="16"/>
      <c r="E72" s="16"/>
      <c r="F72" s="16"/>
      <c r="G72" s="16"/>
      <c r="H72" s="16"/>
      <c r="I72" s="16"/>
      <c r="J72" s="16"/>
      <c r="K72" s="16"/>
      <c r="L72" s="16"/>
      <c r="M72" s="16"/>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93"/>
  <sheetViews>
    <sheetView topLeftCell="A15" zoomScale="75" zoomScaleNormal="75" workbookViewId="0">
      <selection activeCell="I58" sqref="I58:K58"/>
    </sheetView>
  </sheetViews>
  <sheetFormatPr defaultRowHeight="12.75" x14ac:dyDescent="0.2"/>
  <cols>
    <col min="2" max="13" width="9.140625" style="14"/>
    <col min="14" max="14" width="9.140625" style="2"/>
    <col min="28" max="28" width="9.85546875" bestFit="1" customWidth="1"/>
    <col min="29" max="29" width="12.140625" bestFit="1" customWidth="1"/>
    <col min="30" max="30" width="9.85546875" bestFit="1" customWidth="1"/>
    <col min="31" max="31" width="12.140625" bestFit="1" customWidth="1"/>
  </cols>
  <sheetData>
    <row r="1" spans="1:14" ht="21" x14ac:dyDescent="0.3">
      <c r="A1" s="24" t="s">
        <v>133</v>
      </c>
    </row>
    <row r="2" spans="1:14"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t="s">
        <v>1</v>
      </c>
    </row>
    <row r="3" spans="1:14" ht="15" x14ac:dyDescent="0.25">
      <c r="A3" s="9">
        <v>2019</v>
      </c>
      <c r="B3" s="16"/>
      <c r="C3" s="16">
        <v>41.982999999999997</v>
      </c>
      <c r="D3" s="16">
        <v>46.945999999999998</v>
      </c>
      <c r="E3" s="16">
        <v>46.56</v>
      </c>
      <c r="F3" s="16">
        <v>33.939</v>
      </c>
      <c r="G3" s="16">
        <v>27.324000000000002</v>
      </c>
      <c r="H3" s="16">
        <v>29.042000000000002</v>
      </c>
      <c r="I3" s="16">
        <v>28.617999999999999</v>
      </c>
      <c r="J3" s="16">
        <v>29.803000000000001</v>
      </c>
      <c r="K3" s="16">
        <v>28.04</v>
      </c>
      <c r="L3" s="16">
        <v>29.593</v>
      </c>
      <c r="M3" s="16">
        <v>27.664999999999999</v>
      </c>
      <c r="N3" s="18">
        <f t="shared" ref="N3:N7" si="0">AVERAGE(B3:M3)</f>
        <v>33.592090909090921</v>
      </c>
    </row>
    <row r="4" spans="1:14" ht="15" x14ac:dyDescent="0.25">
      <c r="A4" s="9">
        <v>2020</v>
      </c>
      <c r="B4" s="16">
        <v>35.738</v>
      </c>
      <c r="C4" s="16">
        <v>42.631</v>
      </c>
      <c r="D4" s="16">
        <v>49.051000000000002</v>
      </c>
      <c r="E4" s="16">
        <v>39.883000000000003</v>
      </c>
      <c r="F4" s="16">
        <v>35.003</v>
      </c>
      <c r="G4" s="16">
        <v>28.141999999999999</v>
      </c>
      <c r="H4" s="16">
        <v>29.347000000000001</v>
      </c>
      <c r="I4" s="16">
        <v>27.527999999999999</v>
      </c>
      <c r="J4" s="16">
        <v>29.652000000000001</v>
      </c>
      <c r="K4" s="16">
        <v>29.007000000000001</v>
      </c>
      <c r="L4" s="16">
        <v>24.975000000000001</v>
      </c>
      <c r="M4" s="16">
        <v>28.693000000000001</v>
      </c>
      <c r="N4" s="18">
        <f t="shared" si="0"/>
        <v>33.304166666666667</v>
      </c>
    </row>
    <row r="5" spans="1:14" ht="15" x14ac:dyDescent="0.25">
      <c r="A5" s="9">
        <v>2021</v>
      </c>
      <c r="B5" s="16">
        <v>34.674999999999997</v>
      </c>
      <c r="C5" s="16">
        <v>38.664999999999999</v>
      </c>
      <c r="D5" s="16">
        <v>42.445</v>
      </c>
      <c r="E5" s="16">
        <v>35.081000000000003</v>
      </c>
      <c r="F5" s="16">
        <v>31.018000000000001</v>
      </c>
      <c r="G5" s="16">
        <v>35.290999999999997</v>
      </c>
      <c r="H5" s="16">
        <v>32.710999999999999</v>
      </c>
      <c r="I5" s="16">
        <v>32.679000000000002</v>
      </c>
      <c r="J5" s="16">
        <v>33.595999999999997</v>
      </c>
      <c r="K5" s="16">
        <v>33.923000000000002</v>
      </c>
      <c r="L5" s="16">
        <v>29.292999999999999</v>
      </c>
      <c r="M5" s="16">
        <v>37.188000000000002</v>
      </c>
      <c r="N5" s="18">
        <f t="shared" si="0"/>
        <v>34.713749999999997</v>
      </c>
    </row>
    <row r="6" spans="1:14" ht="15" x14ac:dyDescent="0.25">
      <c r="A6" s="9">
        <v>2022</v>
      </c>
      <c r="B6" s="16">
        <v>46.027000000000001</v>
      </c>
      <c r="C6" s="16">
        <v>48.533999999999999</v>
      </c>
      <c r="D6" s="16">
        <v>41.289000000000001</v>
      </c>
      <c r="E6" s="16">
        <v>37.444000000000003</v>
      </c>
      <c r="F6" s="16">
        <v>32.171999999999997</v>
      </c>
      <c r="G6" s="16">
        <v>32.362000000000002</v>
      </c>
      <c r="H6" s="16">
        <v>28.036000000000001</v>
      </c>
      <c r="I6" s="16">
        <v>30.306000000000001</v>
      </c>
      <c r="J6" s="16">
        <v>30.292999999999999</v>
      </c>
      <c r="K6" s="16">
        <v>31.381</v>
      </c>
      <c r="L6" s="16">
        <v>25.186</v>
      </c>
      <c r="M6" s="16">
        <v>35.764000000000003</v>
      </c>
      <c r="N6" s="18">
        <f t="shared" si="0"/>
        <v>34.899500000000003</v>
      </c>
    </row>
    <row r="7" spans="1:14" ht="15" x14ac:dyDescent="0.25">
      <c r="A7" s="9">
        <v>2023</v>
      </c>
      <c r="B7" s="16">
        <v>36</v>
      </c>
      <c r="C7" s="16">
        <v>44.886000000000003</v>
      </c>
      <c r="D7" s="16">
        <v>45.097000000000001</v>
      </c>
      <c r="E7" s="16">
        <v>48.533000000000001</v>
      </c>
      <c r="F7" s="16">
        <v>36.470999999999997</v>
      </c>
      <c r="G7" s="16">
        <v>30.815999999999999</v>
      </c>
      <c r="H7" s="16">
        <v>28.556000000000001</v>
      </c>
      <c r="I7" s="16">
        <v>32.081000000000003</v>
      </c>
      <c r="J7" s="16">
        <v>32.517000000000003</v>
      </c>
      <c r="K7" s="16">
        <v>32.021000000000001</v>
      </c>
      <c r="L7" s="16">
        <v>26.349</v>
      </c>
      <c r="M7" s="16">
        <v>35.466999999999999</v>
      </c>
      <c r="N7" s="18">
        <f t="shared" si="0"/>
        <v>35.732833333333339</v>
      </c>
    </row>
    <row r="8" spans="1:14" ht="15" x14ac:dyDescent="0.25">
      <c r="A8" s="9">
        <v>2024</v>
      </c>
      <c r="B8" s="16">
        <v>40.427999999999997</v>
      </c>
      <c r="C8" s="16">
        <v>38.332000000000001</v>
      </c>
      <c r="D8" s="16">
        <v>41.377000000000002</v>
      </c>
      <c r="E8" s="16">
        <v>39.107999999999997</v>
      </c>
      <c r="F8" s="16">
        <v>33.796999999999997</v>
      </c>
      <c r="G8" s="16">
        <v>30.9</v>
      </c>
      <c r="H8" s="16">
        <v>26.103999999999999</v>
      </c>
      <c r="I8" s="16">
        <v>29.629000000000001</v>
      </c>
      <c r="J8" s="16">
        <v>29.634</v>
      </c>
      <c r="K8" s="16">
        <v>27.8</v>
      </c>
      <c r="L8" s="16"/>
      <c r="M8" s="16"/>
      <c r="N8" s="18"/>
    </row>
    <row r="9" spans="1:14" ht="15" x14ac:dyDescent="0.25">
      <c r="A9" s="9">
        <v>2025</v>
      </c>
      <c r="B9" s="16"/>
      <c r="C9" s="16"/>
      <c r="D9" s="16"/>
      <c r="E9" s="16"/>
      <c r="F9" s="16"/>
      <c r="G9" s="16"/>
      <c r="H9" s="16"/>
      <c r="I9" s="16"/>
      <c r="J9" s="16"/>
      <c r="K9" s="16"/>
      <c r="L9" s="16"/>
      <c r="M9" s="16"/>
      <c r="N9" s="18"/>
    </row>
    <row r="10" spans="1:14" ht="15" x14ac:dyDescent="0.25">
      <c r="A10" s="9">
        <v>2026</v>
      </c>
      <c r="B10" s="16"/>
      <c r="C10" s="16"/>
      <c r="D10" s="16"/>
      <c r="E10" s="16"/>
      <c r="F10" s="16"/>
      <c r="G10" s="16"/>
      <c r="H10" s="16"/>
      <c r="I10" s="16"/>
      <c r="J10" s="16"/>
      <c r="K10" s="16"/>
      <c r="L10" s="16"/>
      <c r="M10" s="16"/>
      <c r="N10" s="18"/>
    </row>
    <row r="11" spans="1:14" ht="15" x14ac:dyDescent="0.25">
      <c r="A11" s="9">
        <v>2027</v>
      </c>
      <c r="B11" s="16"/>
      <c r="C11" s="16"/>
      <c r="D11" s="16"/>
      <c r="E11" s="16"/>
      <c r="F11" s="16"/>
      <c r="G11" s="16"/>
      <c r="H11" s="16"/>
      <c r="I11" s="16"/>
      <c r="J11" s="16"/>
      <c r="K11" s="16"/>
      <c r="L11" s="16"/>
      <c r="M11" s="16"/>
      <c r="N11" s="18"/>
    </row>
    <row r="12" spans="1:14" ht="15" x14ac:dyDescent="0.25">
      <c r="A12" s="9">
        <v>2028</v>
      </c>
      <c r="B12" s="16"/>
      <c r="C12" s="16"/>
      <c r="D12" s="16"/>
      <c r="E12" s="16"/>
      <c r="F12" s="16"/>
      <c r="G12" s="16"/>
      <c r="H12" s="16"/>
      <c r="I12" s="16"/>
      <c r="J12" s="16"/>
      <c r="K12" s="16"/>
      <c r="L12" s="16"/>
      <c r="M12" s="16"/>
      <c r="N12" s="18"/>
    </row>
    <row r="13" spans="1:14" ht="15" x14ac:dyDescent="0.25">
      <c r="A13" s="9">
        <v>2029</v>
      </c>
      <c r="B13" s="16"/>
      <c r="C13" s="16"/>
      <c r="D13" s="16"/>
      <c r="E13" s="16"/>
      <c r="F13" s="16"/>
      <c r="G13" s="16"/>
      <c r="H13" s="16"/>
      <c r="I13" s="16"/>
      <c r="J13" s="16"/>
      <c r="K13" s="16"/>
      <c r="L13" s="16"/>
      <c r="M13" s="16"/>
      <c r="N13" s="18"/>
    </row>
    <row r="14" spans="1:14" ht="15" x14ac:dyDescent="0.25">
      <c r="A14" s="9"/>
      <c r="B14" s="16"/>
      <c r="C14" s="16"/>
      <c r="D14" s="16"/>
      <c r="E14" s="16"/>
      <c r="F14" s="16"/>
      <c r="G14" s="16"/>
      <c r="H14" s="16"/>
      <c r="I14" s="16"/>
      <c r="J14" s="16"/>
      <c r="K14" s="16"/>
      <c r="L14" s="16"/>
      <c r="M14" s="16"/>
      <c r="N14" s="18"/>
    </row>
    <row r="15" spans="1:14" ht="15" x14ac:dyDescent="0.25">
      <c r="A15" s="7"/>
      <c r="N15" s="19"/>
    </row>
    <row r="16" spans="1:14" ht="15" x14ac:dyDescent="0.25">
      <c r="A16" s="9" t="s">
        <v>18</v>
      </c>
      <c r="B16" s="16">
        <f t="shared" ref="B16:N16" si="1">AVERAGE(B3:B14)</f>
        <v>38.573599999999999</v>
      </c>
      <c r="C16" s="16">
        <f t="shared" si="1"/>
        <v>42.505166666666661</v>
      </c>
      <c r="D16" s="16">
        <f t="shared" si="1"/>
        <v>44.3675</v>
      </c>
      <c r="E16" s="16">
        <f t="shared" si="1"/>
        <v>41.101500000000009</v>
      </c>
      <c r="F16" s="16">
        <f t="shared" si="1"/>
        <v>33.733333333333334</v>
      </c>
      <c r="G16" s="16">
        <f t="shared" si="1"/>
        <v>30.805833333333336</v>
      </c>
      <c r="H16" s="16">
        <f t="shared" si="1"/>
        <v>28.965999999999998</v>
      </c>
      <c r="I16" s="16">
        <f t="shared" si="1"/>
        <v>30.140166666666662</v>
      </c>
      <c r="J16" s="16">
        <f t="shared" si="1"/>
        <v>30.915833333333335</v>
      </c>
      <c r="K16" s="16">
        <f t="shared" si="1"/>
        <v>30.362000000000005</v>
      </c>
      <c r="L16" s="16">
        <f t="shared" si="1"/>
        <v>27.079199999999997</v>
      </c>
      <c r="M16" s="16">
        <f t="shared" si="1"/>
        <v>32.955399999999997</v>
      </c>
      <c r="N16" s="18">
        <f t="shared" si="1"/>
        <v>34.448468181818185</v>
      </c>
    </row>
    <row r="17" spans="1:39" ht="15" x14ac:dyDescent="0.25">
      <c r="A17" s="9" t="s">
        <v>19</v>
      </c>
      <c r="B17" s="16">
        <f t="shared" ref="B17:N17" si="2">STDEV(B3:B14)</f>
        <v>4.7131490852719278</v>
      </c>
      <c r="C17" s="16">
        <f t="shared" si="2"/>
        <v>3.8591680666520172</v>
      </c>
      <c r="D17" s="16">
        <f t="shared" si="2"/>
        <v>3.2010080755911874</v>
      </c>
      <c r="E17" s="16">
        <f t="shared" si="2"/>
        <v>5.2934851563029435</v>
      </c>
      <c r="F17" s="16">
        <f t="shared" si="2"/>
        <v>1.947512327731628</v>
      </c>
      <c r="G17" s="16">
        <f t="shared" si="2"/>
        <v>2.8902081874264112</v>
      </c>
      <c r="H17" s="16">
        <f t="shared" si="2"/>
        <v>2.1633310426284735</v>
      </c>
      <c r="I17" s="16">
        <f t="shared" si="2"/>
        <v>1.982004381091695</v>
      </c>
      <c r="J17" s="16">
        <f t="shared" si="2"/>
        <v>1.7096033945528606</v>
      </c>
      <c r="K17" s="16">
        <f t="shared" si="2"/>
        <v>2.4601998292821667</v>
      </c>
      <c r="L17" s="16">
        <f t="shared" si="2"/>
        <v>2.2229010774211249</v>
      </c>
      <c r="M17" s="16">
        <f t="shared" si="2"/>
        <v>4.4234504970667681</v>
      </c>
      <c r="N17" s="68">
        <f t="shared" si="2"/>
        <v>0.99576678711918232</v>
      </c>
    </row>
    <row r="18" spans="1:39" ht="15" x14ac:dyDescent="0.25">
      <c r="A18" s="9" t="s">
        <v>20</v>
      </c>
      <c r="B18" s="16">
        <f t="shared" ref="B18:M18" si="3">B17/B16*100</f>
        <v>12.218587545035795</v>
      </c>
      <c r="C18" s="16">
        <f t="shared" si="3"/>
        <v>9.079291693916467</v>
      </c>
      <c r="D18" s="16">
        <f t="shared" si="3"/>
        <v>7.2147587211161035</v>
      </c>
      <c r="E18" s="16">
        <f t="shared" si="3"/>
        <v>12.879055889208283</v>
      </c>
      <c r="F18" s="16">
        <f t="shared" si="3"/>
        <v>5.7732578885324939</v>
      </c>
      <c r="G18" s="16">
        <f t="shared" si="3"/>
        <v>9.3820159193650916</v>
      </c>
      <c r="H18" s="16">
        <f t="shared" si="3"/>
        <v>7.4685184099581363</v>
      </c>
      <c r="I18" s="16">
        <f t="shared" si="3"/>
        <v>6.5759569381667715</v>
      </c>
      <c r="J18" s="16">
        <f t="shared" si="3"/>
        <v>5.5298635366544451</v>
      </c>
      <c r="K18" s="16">
        <f t="shared" si="3"/>
        <v>8.1028912103358355</v>
      </c>
      <c r="L18" s="16">
        <f t="shared" si="3"/>
        <v>8.2088875499317737</v>
      </c>
      <c r="M18" s="16">
        <f t="shared" si="3"/>
        <v>13.422536206712005</v>
      </c>
      <c r="N18" s="68">
        <f>N17/N16*100</f>
        <v>2.8905981591505006</v>
      </c>
    </row>
    <row r="19" spans="1:39" ht="15" x14ac:dyDescent="0.25">
      <c r="A19" s="9" t="s">
        <v>21</v>
      </c>
      <c r="B19" s="16">
        <f t="shared" ref="B19:N19" si="4">MIN(B3:B14)</f>
        <v>34.674999999999997</v>
      </c>
      <c r="C19" s="16">
        <f t="shared" si="4"/>
        <v>38.332000000000001</v>
      </c>
      <c r="D19" s="16">
        <f t="shared" si="4"/>
        <v>41.289000000000001</v>
      </c>
      <c r="E19" s="16">
        <f t="shared" si="4"/>
        <v>35.081000000000003</v>
      </c>
      <c r="F19" s="16">
        <f t="shared" si="4"/>
        <v>31.018000000000001</v>
      </c>
      <c r="G19" s="16">
        <f t="shared" si="4"/>
        <v>27.324000000000002</v>
      </c>
      <c r="H19" s="16">
        <f t="shared" si="4"/>
        <v>26.103999999999999</v>
      </c>
      <c r="I19" s="16">
        <f t="shared" si="4"/>
        <v>27.527999999999999</v>
      </c>
      <c r="J19" s="16">
        <f t="shared" si="4"/>
        <v>29.634</v>
      </c>
      <c r="K19" s="16">
        <f t="shared" si="4"/>
        <v>27.8</v>
      </c>
      <c r="L19" s="16">
        <f t="shared" si="4"/>
        <v>24.975000000000001</v>
      </c>
      <c r="M19" s="16">
        <f t="shared" si="4"/>
        <v>27.664999999999999</v>
      </c>
      <c r="N19" s="68">
        <f t="shared" si="4"/>
        <v>33.304166666666667</v>
      </c>
      <c r="AB19" s="1"/>
      <c r="AC19" s="1"/>
      <c r="AD19" s="1"/>
      <c r="AE19" s="1"/>
      <c r="AF19" s="1"/>
      <c r="AG19" s="1"/>
      <c r="AH19" s="1"/>
      <c r="AI19" s="1"/>
      <c r="AJ19" s="1"/>
      <c r="AK19" s="1"/>
      <c r="AL19" s="1"/>
      <c r="AM19" s="1"/>
    </row>
    <row r="20" spans="1:39" ht="15" x14ac:dyDescent="0.25">
      <c r="A20" s="9" t="s">
        <v>22</v>
      </c>
      <c r="B20" s="16">
        <f t="shared" ref="B20:N20" si="5">MAX(B3:B14)</f>
        <v>46.027000000000001</v>
      </c>
      <c r="C20" s="16">
        <f t="shared" si="5"/>
        <v>48.533999999999999</v>
      </c>
      <c r="D20" s="16">
        <f t="shared" si="5"/>
        <v>49.051000000000002</v>
      </c>
      <c r="E20" s="16">
        <f t="shared" si="5"/>
        <v>48.533000000000001</v>
      </c>
      <c r="F20" s="16">
        <f t="shared" si="5"/>
        <v>36.470999999999997</v>
      </c>
      <c r="G20" s="16">
        <f t="shared" si="5"/>
        <v>35.290999999999997</v>
      </c>
      <c r="H20" s="16">
        <f t="shared" si="5"/>
        <v>32.710999999999999</v>
      </c>
      <c r="I20" s="16">
        <f t="shared" si="5"/>
        <v>32.679000000000002</v>
      </c>
      <c r="J20" s="16">
        <f t="shared" si="5"/>
        <v>33.595999999999997</v>
      </c>
      <c r="K20" s="16">
        <f t="shared" si="5"/>
        <v>33.923000000000002</v>
      </c>
      <c r="L20" s="16">
        <f t="shared" si="5"/>
        <v>29.593</v>
      </c>
      <c r="M20" s="16">
        <f t="shared" si="5"/>
        <v>37.188000000000002</v>
      </c>
      <c r="N20" s="68">
        <f t="shared" si="5"/>
        <v>35.732833333333339</v>
      </c>
      <c r="AB20" s="1"/>
      <c r="AC20" s="1"/>
      <c r="AD20" s="1"/>
      <c r="AE20" s="1"/>
      <c r="AF20" s="1"/>
      <c r="AG20" s="1"/>
      <c r="AH20" s="1"/>
      <c r="AI20" s="1"/>
      <c r="AJ20" s="1"/>
      <c r="AK20" s="1"/>
      <c r="AL20" s="1"/>
      <c r="AM20" s="1"/>
    </row>
    <row r="21" spans="1:39" ht="15" x14ac:dyDescent="0.25">
      <c r="A21" s="9" t="s">
        <v>23</v>
      </c>
      <c r="B21" s="16">
        <f t="shared" ref="B21:N21" si="6">QUARTILE(B3:B14,1)</f>
        <v>35.738</v>
      </c>
      <c r="C21" s="16">
        <f t="shared" si="6"/>
        <v>39.494500000000002</v>
      </c>
      <c r="D21" s="16">
        <f t="shared" si="6"/>
        <v>41.644000000000005</v>
      </c>
      <c r="E21" s="16">
        <f t="shared" si="6"/>
        <v>37.86</v>
      </c>
      <c r="F21" s="16">
        <f t="shared" si="6"/>
        <v>32.578249999999997</v>
      </c>
      <c r="G21" s="16">
        <f t="shared" si="6"/>
        <v>28.810499999999998</v>
      </c>
      <c r="H21" s="16">
        <f t="shared" si="6"/>
        <v>28.166</v>
      </c>
      <c r="I21" s="16">
        <f t="shared" si="6"/>
        <v>28.870750000000001</v>
      </c>
      <c r="J21" s="16">
        <f t="shared" si="6"/>
        <v>29.68975</v>
      </c>
      <c r="K21" s="16">
        <f t="shared" si="6"/>
        <v>28.281749999999999</v>
      </c>
      <c r="L21" s="16">
        <f t="shared" si="6"/>
        <v>25.186</v>
      </c>
      <c r="M21" s="16">
        <f t="shared" si="6"/>
        <v>28.693000000000001</v>
      </c>
      <c r="N21" s="68">
        <f t="shared" si="6"/>
        <v>33.592090909090921</v>
      </c>
      <c r="AB21" s="1"/>
      <c r="AC21" s="1"/>
      <c r="AD21" s="1"/>
      <c r="AE21" s="1"/>
      <c r="AF21" s="1"/>
      <c r="AG21" s="1"/>
      <c r="AH21" s="1"/>
      <c r="AI21" s="1"/>
      <c r="AJ21" s="1"/>
      <c r="AK21" s="1"/>
      <c r="AL21" s="1"/>
      <c r="AM21" s="1"/>
    </row>
    <row r="22" spans="1:39" ht="15" x14ac:dyDescent="0.25">
      <c r="A22" s="9" t="s">
        <v>24</v>
      </c>
      <c r="B22" s="16">
        <f t="shared" ref="B22:N22" si="7">QUARTILE(B3:B14,2)</f>
        <v>36</v>
      </c>
      <c r="C22" s="16">
        <f t="shared" si="7"/>
        <v>42.307000000000002</v>
      </c>
      <c r="D22" s="16">
        <f t="shared" si="7"/>
        <v>43.771000000000001</v>
      </c>
      <c r="E22" s="16">
        <f t="shared" si="7"/>
        <v>39.4955</v>
      </c>
      <c r="F22" s="16">
        <f t="shared" si="7"/>
        <v>33.867999999999995</v>
      </c>
      <c r="G22" s="16">
        <f t="shared" si="7"/>
        <v>30.857999999999997</v>
      </c>
      <c r="H22" s="16">
        <f t="shared" si="7"/>
        <v>28.798999999999999</v>
      </c>
      <c r="I22" s="16">
        <f t="shared" si="7"/>
        <v>29.967500000000001</v>
      </c>
      <c r="J22" s="16">
        <f t="shared" si="7"/>
        <v>30.048000000000002</v>
      </c>
      <c r="K22" s="16">
        <f t="shared" si="7"/>
        <v>30.194000000000003</v>
      </c>
      <c r="L22" s="16">
        <f t="shared" si="7"/>
        <v>26.349</v>
      </c>
      <c r="M22" s="16">
        <f t="shared" si="7"/>
        <v>35.466999999999999</v>
      </c>
      <c r="N22" s="68">
        <f t="shared" si="7"/>
        <v>34.713749999999997</v>
      </c>
      <c r="AB22" s="16"/>
      <c r="AC22" s="16"/>
      <c r="AD22" s="16"/>
      <c r="AE22" s="16"/>
      <c r="AF22" s="16"/>
      <c r="AG22" s="16"/>
      <c r="AH22" s="16"/>
      <c r="AI22" s="16"/>
      <c r="AJ22" s="16"/>
      <c r="AK22" s="16"/>
      <c r="AL22" s="16"/>
      <c r="AM22" s="16"/>
    </row>
    <row r="23" spans="1:39" ht="15" x14ac:dyDescent="0.25">
      <c r="A23" s="9" t="s">
        <v>25</v>
      </c>
      <c r="B23" s="16">
        <f t="shared" ref="B23:N23" si="8">QUARTILE(B3:B14,3)</f>
        <v>40.427999999999997</v>
      </c>
      <c r="C23" s="16">
        <f t="shared" si="8"/>
        <v>44.322250000000004</v>
      </c>
      <c r="D23" s="16">
        <f t="shared" si="8"/>
        <v>46.483750000000001</v>
      </c>
      <c r="E23" s="16">
        <f t="shared" si="8"/>
        <v>44.890750000000004</v>
      </c>
      <c r="F23" s="16">
        <f t="shared" si="8"/>
        <v>34.737000000000002</v>
      </c>
      <c r="G23" s="16">
        <f t="shared" si="8"/>
        <v>31.996500000000001</v>
      </c>
      <c r="H23" s="16">
        <f t="shared" si="8"/>
        <v>29.27075</v>
      </c>
      <c r="I23" s="16">
        <f t="shared" si="8"/>
        <v>31.637250000000002</v>
      </c>
      <c r="J23" s="16">
        <f t="shared" si="8"/>
        <v>31.961000000000002</v>
      </c>
      <c r="K23" s="16">
        <f t="shared" si="8"/>
        <v>31.861000000000001</v>
      </c>
      <c r="L23" s="16">
        <f t="shared" si="8"/>
        <v>29.292999999999999</v>
      </c>
      <c r="M23" s="16">
        <f t="shared" si="8"/>
        <v>35.764000000000003</v>
      </c>
      <c r="N23" s="68">
        <f t="shared" si="8"/>
        <v>34.899500000000003</v>
      </c>
      <c r="AB23" s="16"/>
      <c r="AC23" s="16"/>
      <c r="AD23" s="16"/>
      <c r="AE23" s="16"/>
      <c r="AF23" s="16"/>
      <c r="AG23" s="16"/>
      <c r="AH23" s="16"/>
      <c r="AI23" s="16"/>
      <c r="AJ23" s="16"/>
      <c r="AK23" s="16"/>
      <c r="AL23" s="16"/>
      <c r="AM23" s="16"/>
    </row>
    <row r="26" spans="1:39" ht="18.75" x14ac:dyDescent="0.3">
      <c r="A26" s="24" t="s">
        <v>134</v>
      </c>
      <c r="AB26" s="1"/>
      <c r="AC26" s="1"/>
      <c r="AD26" s="1"/>
      <c r="AE26" s="16"/>
      <c r="AF26" s="16"/>
    </row>
    <row r="27" spans="1:39" ht="15.75" x14ac:dyDescent="0.25">
      <c r="A27" s="4" t="s">
        <v>15</v>
      </c>
      <c r="B27" s="60" t="s">
        <v>2</v>
      </c>
      <c r="C27" s="60" t="s">
        <v>3</v>
      </c>
      <c r="D27" s="60" t="s">
        <v>4</v>
      </c>
      <c r="E27" s="60" t="s">
        <v>5</v>
      </c>
      <c r="F27" s="60" t="s">
        <v>6</v>
      </c>
      <c r="G27" s="60" t="s">
        <v>16</v>
      </c>
      <c r="H27" s="60" t="s">
        <v>17</v>
      </c>
      <c r="I27" s="60" t="s">
        <v>7</v>
      </c>
      <c r="J27" s="60" t="s">
        <v>8</v>
      </c>
      <c r="K27" s="60" t="s">
        <v>9</v>
      </c>
      <c r="L27" s="60" t="s">
        <v>10</v>
      </c>
      <c r="M27" s="60" t="s">
        <v>11</v>
      </c>
      <c r="N27" s="6" t="s">
        <v>1</v>
      </c>
      <c r="O27" s="6" t="s">
        <v>76</v>
      </c>
      <c r="AB27" s="1"/>
      <c r="AC27" s="1"/>
      <c r="AD27" s="1"/>
      <c r="AE27" s="16"/>
      <c r="AF27" s="16"/>
    </row>
    <row r="28" spans="1:39" ht="15" x14ac:dyDescent="0.25">
      <c r="A28" s="9">
        <v>2019</v>
      </c>
      <c r="B28" s="62"/>
      <c r="C28" s="62"/>
      <c r="D28" s="14">
        <v>3127</v>
      </c>
      <c r="E28" s="14">
        <v>3148</v>
      </c>
      <c r="F28" s="14">
        <v>3008</v>
      </c>
      <c r="G28" s="14">
        <v>2814</v>
      </c>
      <c r="H28" s="14">
        <v>2841</v>
      </c>
      <c r="I28" s="14">
        <v>2919</v>
      </c>
      <c r="J28" s="14">
        <v>3039</v>
      </c>
      <c r="K28" s="14">
        <v>2740</v>
      </c>
      <c r="L28" s="14">
        <v>2900</v>
      </c>
      <c r="M28" s="14">
        <v>2588</v>
      </c>
      <c r="N28" s="18">
        <f t="shared" ref="N28:N29" si="9">AVERAGE(B28:M28)</f>
        <v>2912.4</v>
      </c>
      <c r="O28" s="18">
        <f>MAX(B28:M28)</f>
        <v>3148</v>
      </c>
      <c r="AB28" s="1"/>
      <c r="AC28" s="1"/>
      <c r="AD28" s="1"/>
      <c r="AE28" s="16"/>
      <c r="AF28" s="16"/>
    </row>
    <row r="29" spans="1:39" ht="15" x14ac:dyDescent="0.25">
      <c r="A29" s="9">
        <v>2020</v>
      </c>
      <c r="B29" s="14">
        <v>2675</v>
      </c>
      <c r="C29" s="14">
        <v>2884</v>
      </c>
      <c r="D29" s="14">
        <v>2842</v>
      </c>
      <c r="E29" s="14">
        <v>2926</v>
      </c>
      <c r="F29" s="14">
        <v>2766</v>
      </c>
      <c r="G29" s="14">
        <v>3024</v>
      </c>
      <c r="H29" s="14">
        <v>3030</v>
      </c>
      <c r="I29" s="14">
        <v>2912</v>
      </c>
      <c r="J29" s="14">
        <v>3129</v>
      </c>
      <c r="K29" s="14">
        <v>2815</v>
      </c>
      <c r="L29" s="14">
        <v>2801</v>
      </c>
      <c r="M29" s="14">
        <v>2470</v>
      </c>
      <c r="N29" s="18">
        <f t="shared" si="9"/>
        <v>2856.1666666666665</v>
      </c>
      <c r="O29" s="18">
        <f>MAX(B29:M29)</f>
        <v>3129</v>
      </c>
      <c r="AB29" s="1"/>
      <c r="AC29" s="1"/>
      <c r="AD29" s="1"/>
      <c r="AE29" s="16"/>
      <c r="AF29" s="16"/>
    </row>
    <row r="30" spans="1:39" ht="15" x14ac:dyDescent="0.25">
      <c r="A30" s="9">
        <v>2021</v>
      </c>
      <c r="B30" s="14">
        <v>2516</v>
      </c>
      <c r="C30" s="14">
        <v>2642</v>
      </c>
      <c r="D30" s="14">
        <v>3014</v>
      </c>
      <c r="E30" s="14">
        <v>3045</v>
      </c>
      <c r="F30" s="14">
        <v>3100</v>
      </c>
      <c r="G30" s="14">
        <v>3309</v>
      </c>
      <c r="H30" s="14">
        <v>3246</v>
      </c>
      <c r="I30" s="14">
        <v>3516</v>
      </c>
      <c r="J30" s="62">
        <v>3344</v>
      </c>
      <c r="K30" s="14">
        <v>3358</v>
      </c>
      <c r="L30" s="14">
        <v>3042</v>
      </c>
      <c r="M30" s="14">
        <v>2988</v>
      </c>
      <c r="N30" s="18">
        <f t="shared" ref="N30" si="10">AVERAGE(B30:M30)</f>
        <v>3093.3333333333335</v>
      </c>
      <c r="O30" s="18">
        <f>MAX(B30:M30)</f>
        <v>3516</v>
      </c>
      <c r="AB30" s="1"/>
      <c r="AC30" s="1"/>
      <c r="AD30" s="1"/>
      <c r="AE30" s="16"/>
      <c r="AF30" s="16"/>
    </row>
    <row r="31" spans="1:39" ht="15" x14ac:dyDescent="0.25">
      <c r="A31" s="9">
        <v>2022</v>
      </c>
      <c r="B31" s="14">
        <v>2898</v>
      </c>
      <c r="C31" s="14">
        <v>3104</v>
      </c>
      <c r="D31" s="14">
        <v>3209</v>
      </c>
      <c r="E31" s="14">
        <v>3325</v>
      </c>
      <c r="F31" s="14">
        <v>3202</v>
      </c>
      <c r="G31" s="14">
        <v>2972</v>
      </c>
      <c r="H31" s="14">
        <v>3189</v>
      </c>
      <c r="I31" s="14">
        <v>2999</v>
      </c>
      <c r="J31" s="14">
        <v>3026</v>
      </c>
      <c r="K31" s="14">
        <v>3012</v>
      </c>
      <c r="L31" s="14">
        <v>2841</v>
      </c>
      <c r="M31" s="14">
        <v>2822</v>
      </c>
      <c r="N31" s="18">
        <f t="shared" ref="N31" si="11">AVERAGE(B31:M31)</f>
        <v>3049.9166666666665</v>
      </c>
      <c r="O31" s="18">
        <f>MAX(B31:M31)</f>
        <v>3325</v>
      </c>
      <c r="AB31" s="1"/>
      <c r="AC31" s="1"/>
      <c r="AD31" s="1"/>
      <c r="AE31" s="16"/>
      <c r="AF31" s="16"/>
    </row>
    <row r="32" spans="1:39" ht="15" x14ac:dyDescent="0.25">
      <c r="A32" s="9">
        <v>2023</v>
      </c>
      <c r="B32" s="14">
        <v>2638</v>
      </c>
      <c r="C32" s="14">
        <v>2979</v>
      </c>
      <c r="D32" s="14">
        <v>3005</v>
      </c>
      <c r="E32" s="14">
        <v>2920</v>
      </c>
      <c r="F32" s="14">
        <v>3017</v>
      </c>
      <c r="G32" s="14">
        <v>3135</v>
      </c>
      <c r="H32" s="14">
        <v>3063</v>
      </c>
      <c r="I32" s="14">
        <v>3037</v>
      </c>
      <c r="J32" s="14">
        <v>2926</v>
      </c>
      <c r="K32" s="14">
        <v>2926</v>
      </c>
      <c r="L32" s="14">
        <v>3039</v>
      </c>
      <c r="M32" s="14">
        <v>2645</v>
      </c>
      <c r="N32" s="18">
        <f t="shared" ref="N32" si="12">AVERAGE(B32:M32)</f>
        <v>2944.1666666666665</v>
      </c>
      <c r="O32" s="18">
        <f>MAX(B32:M32)</f>
        <v>3135</v>
      </c>
      <c r="AB32" s="1"/>
      <c r="AC32" s="1"/>
      <c r="AD32" s="1"/>
      <c r="AE32" s="16"/>
      <c r="AF32" s="16"/>
    </row>
    <row r="33" spans="1:32" ht="15" x14ac:dyDescent="0.25">
      <c r="A33" s="9">
        <v>2024</v>
      </c>
      <c r="B33" s="14">
        <v>2747</v>
      </c>
      <c r="C33" s="14">
        <v>2842</v>
      </c>
      <c r="D33" s="14">
        <v>2652</v>
      </c>
      <c r="E33" s="14">
        <v>3203</v>
      </c>
      <c r="F33" s="14">
        <v>3094</v>
      </c>
      <c r="G33" s="14">
        <v>2887</v>
      </c>
      <c r="H33" s="14">
        <v>2716</v>
      </c>
      <c r="I33" s="14">
        <v>2856</v>
      </c>
      <c r="J33" s="14">
        <v>2992</v>
      </c>
      <c r="K33" s="14">
        <v>3019</v>
      </c>
      <c r="N33" s="18"/>
      <c r="AB33" s="1"/>
      <c r="AC33" s="1"/>
      <c r="AD33" s="1"/>
      <c r="AE33" s="16"/>
      <c r="AF33" s="16"/>
    </row>
    <row r="34" spans="1:32" ht="15" x14ac:dyDescent="0.25">
      <c r="A34" s="9">
        <v>2025</v>
      </c>
      <c r="M34" s="62"/>
      <c r="N34" s="18"/>
      <c r="AB34" s="1"/>
      <c r="AC34" s="1"/>
      <c r="AD34" s="1"/>
      <c r="AE34" s="16"/>
      <c r="AF34" s="16"/>
    </row>
    <row r="35" spans="1:32" ht="15" x14ac:dyDescent="0.25">
      <c r="A35" s="9">
        <v>2026</v>
      </c>
      <c r="B35" s="62"/>
      <c r="D35" s="62"/>
      <c r="E35" s="62"/>
      <c r="F35" s="62"/>
      <c r="G35" s="62"/>
      <c r="N35" s="18"/>
      <c r="AB35" s="1"/>
      <c r="AC35" s="1"/>
      <c r="AD35" s="1"/>
      <c r="AE35" s="16"/>
      <c r="AF35" s="16"/>
    </row>
    <row r="36" spans="1:32" ht="15" x14ac:dyDescent="0.25">
      <c r="A36" s="9">
        <v>2027</v>
      </c>
      <c r="N36" s="18"/>
      <c r="AB36" s="1"/>
      <c r="AC36" s="1"/>
      <c r="AD36" s="1"/>
      <c r="AE36" s="16"/>
      <c r="AF36" s="16"/>
    </row>
    <row r="37" spans="1:32" ht="15" x14ac:dyDescent="0.25">
      <c r="A37" s="9">
        <v>2028</v>
      </c>
      <c r="C37" s="16"/>
      <c r="D37" s="16"/>
      <c r="E37" s="16"/>
      <c r="F37" s="16"/>
      <c r="G37" s="16"/>
      <c r="H37" s="16"/>
      <c r="I37" s="16"/>
      <c r="J37" s="16"/>
      <c r="K37" s="16"/>
      <c r="L37" s="16"/>
      <c r="M37" s="16"/>
      <c r="N37" s="18"/>
      <c r="AB37" s="1"/>
      <c r="AC37" s="1"/>
      <c r="AD37" s="1"/>
      <c r="AE37" s="16"/>
      <c r="AF37" s="16"/>
    </row>
    <row r="38" spans="1:32" ht="15" x14ac:dyDescent="0.25">
      <c r="A38" s="9">
        <v>2029</v>
      </c>
      <c r="B38" s="16"/>
      <c r="C38" s="16"/>
      <c r="D38" s="16"/>
      <c r="E38" s="16"/>
      <c r="F38" s="16"/>
      <c r="G38" s="16"/>
      <c r="H38" s="16"/>
      <c r="I38" s="16"/>
      <c r="J38" s="16"/>
      <c r="K38" s="16"/>
      <c r="L38" s="16"/>
      <c r="M38" s="16"/>
      <c r="N38" s="18"/>
    </row>
    <row r="39" spans="1:32" ht="15" x14ac:dyDescent="0.25">
      <c r="A39" s="7"/>
      <c r="N39" s="19"/>
    </row>
    <row r="40" spans="1:32" ht="15" x14ac:dyDescent="0.25">
      <c r="A40" s="9" t="s">
        <v>18</v>
      </c>
      <c r="B40" s="16">
        <f t="shared" ref="B40:N40" si="13">AVERAGE(B28:B38)</f>
        <v>2694.8</v>
      </c>
      <c r="C40" s="16">
        <f t="shared" si="13"/>
        <v>2890.2</v>
      </c>
      <c r="D40" s="16">
        <f t="shared" si="13"/>
        <v>2974.8333333333335</v>
      </c>
      <c r="E40" s="16">
        <f t="shared" si="13"/>
        <v>3094.5</v>
      </c>
      <c r="F40" s="16">
        <f t="shared" si="13"/>
        <v>3031.1666666666665</v>
      </c>
      <c r="G40" s="16">
        <f t="shared" si="13"/>
        <v>3023.5</v>
      </c>
      <c r="H40" s="16">
        <f t="shared" si="13"/>
        <v>3014.1666666666665</v>
      </c>
      <c r="I40" s="16">
        <f t="shared" si="13"/>
        <v>3039.8333333333335</v>
      </c>
      <c r="J40" s="16">
        <f t="shared" si="13"/>
        <v>3076</v>
      </c>
      <c r="K40" s="16">
        <f t="shared" si="13"/>
        <v>2978.3333333333335</v>
      </c>
      <c r="L40" s="16">
        <f t="shared" si="13"/>
        <v>2924.6</v>
      </c>
      <c r="M40" s="16">
        <f t="shared" si="13"/>
        <v>2702.6</v>
      </c>
      <c r="N40" s="18">
        <f t="shared" si="13"/>
        <v>2971.1966666666663</v>
      </c>
    </row>
    <row r="41" spans="1:32" ht="15" x14ac:dyDescent="0.25">
      <c r="A41" s="9" t="s">
        <v>19</v>
      </c>
      <c r="B41" s="16">
        <f t="shared" ref="B41:N41" si="14">STDEV(B28:B38)</f>
        <v>141.06984085905819</v>
      </c>
      <c r="C41" s="16">
        <f t="shared" si="14"/>
        <v>171.43570223264464</v>
      </c>
      <c r="D41" s="16">
        <f t="shared" si="14"/>
        <v>201.14613261672883</v>
      </c>
      <c r="E41" s="16">
        <f t="shared" si="14"/>
        <v>160.65957799023374</v>
      </c>
      <c r="F41" s="16">
        <f t="shared" si="14"/>
        <v>147.59460243066704</v>
      </c>
      <c r="G41" s="16">
        <f t="shared" si="14"/>
        <v>178.39142356066336</v>
      </c>
      <c r="H41" s="16">
        <f t="shared" si="14"/>
        <v>202.89841464798749</v>
      </c>
      <c r="I41" s="16">
        <f t="shared" si="14"/>
        <v>242.13501743173509</v>
      </c>
      <c r="J41" s="16">
        <f t="shared" si="14"/>
        <v>147.00884327141682</v>
      </c>
      <c r="K41" s="16">
        <f t="shared" si="14"/>
        <v>215.94135006215615</v>
      </c>
      <c r="L41" s="16">
        <f t="shared" si="14"/>
        <v>111.51367629129622</v>
      </c>
      <c r="M41" s="16">
        <f t="shared" si="14"/>
        <v>203.87692365738698</v>
      </c>
      <c r="N41" s="68">
        <f t="shared" si="14"/>
        <v>98.150106413028922</v>
      </c>
    </row>
    <row r="42" spans="1:32" ht="15" x14ac:dyDescent="0.25">
      <c r="A42" s="9" t="s">
        <v>20</v>
      </c>
      <c r="B42" s="16">
        <f t="shared" ref="B42:M42" si="15">B41/B40*100</f>
        <v>5.2348909328728732</v>
      </c>
      <c r="C42" s="16">
        <f t="shared" si="15"/>
        <v>5.9316207263388234</v>
      </c>
      <c r="D42" s="16">
        <f t="shared" si="15"/>
        <v>6.761593342486262</v>
      </c>
      <c r="E42" s="16">
        <f t="shared" si="15"/>
        <v>5.1917782514213524</v>
      </c>
      <c r="F42" s="16">
        <f t="shared" si="15"/>
        <v>4.8692341484796957</v>
      </c>
      <c r="G42" s="16">
        <f t="shared" si="15"/>
        <v>5.9001628430846154</v>
      </c>
      <c r="H42" s="16">
        <f t="shared" si="15"/>
        <v>6.731492882985485</v>
      </c>
      <c r="I42" s="16">
        <f t="shared" si="15"/>
        <v>7.9654043784769479</v>
      </c>
      <c r="J42" s="16">
        <f t="shared" si="15"/>
        <v>4.7792211726728482</v>
      </c>
      <c r="K42" s="16">
        <f t="shared" si="15"/>
        <v>7.2504090675598025</v>
      </c>
      <c r="L42" s="16">
        <f t="shared" si="15"/>
        <v>3.8129548071974364</v>
      </c>
      <c r="M42" s="16">
        <f t="shared" si="15"/>
        <v>7.543732837171131</v>
      </c>
      <c r="N42" s="68">
        <f>N41/N40*100</f>
        <v>3.3033863935752796</v>
      </c>
      <c r="AB42" s="16"/>
      <c r="AC42" s="16"/>
      <c r="AD42" s="16"/>
      <c r="AE42" s="62"/>
    </row>
    <row r="43" spans="1:32" ht="15" x14ac:dyDescent="0.25">
      <c r="A43" s="9" t="s">
        <v>21</v>
      </c>
      <c r="B43" s="16">
        <f t="shared" ref="B43:N43" si="16">MIN(B28:B38)</f>
        <v>2516</v>
      </c>
      <c r="C43" s="16">
        <f t="shared" si="16"/>
        <v>2642</v>
      </c>
      <c r="D43" s="16">
        <f t="shared" si="16"/>
        <v>2652</v>
      </c>
      <c r="E43" s="16">
        <f t="shared" si="16"/>
        <v>2920</v>
      </c>
      <c r="F43" s="16">
        <f t="shared" si="16"/>
        <v>2766</v>
      </c>
      <c r="G43" s="16">
        <f t="shared" si="16"/>
        <v>2814</v>
      </c>
      <c r="H43" s="16">
        <f t="shared" si="16"/>
        <v>2716</v>
      </c>
      <c r="I43" s="16">
        <f t="shared" si="16"/>
        <v>2856</v>
      </c>
      <c r="J43" s="16">
        <f t="shared" si="16"/>
        <v>2926</v>
      </c>
      <c r="K43" s="16">
        <f t="shared" si="16"/>
        <v>2740</v>
      </c>
      <c r="L43" s="16">
        <f t="shared" si="16"/>
        <v>2801</v>
      </c>
      <c r="M43" s="16">
        <f t="shared" si="16"/>
        <v>2470</v>
      </c>
      <c r="N43" s="68">
        <f t="shared" si="16"/>
        <v>2856.1666666666665</v>
      </c>
      <c r="AB43" s="16"/>
      <c r="AC43" s="16"/>
      <c r="AD43" s="16"/>
      <c r="AE43" s="62"/>
    </row>
    <row r="44" spans="1:32" ht="15" x14ac:dyDescent="0.25">
      <c r="A44" s="9" t="s">
        <v>22</v>
      </c>
      <c r="B44" s="16">
        <f t="shared" ref="B44:N44" si="17">MAX(B28:B38)</f>
        <v>2898</v>
      </c>
      <c r="C44" s="16">
        <f t="shared" si="17"/>
        <v>3104</v>
      </c>
      <c r="D44" s="16">
        <f t="shared" si="17"/>
        <v>3209</v>
      </c>
      <c r="E44" s="16">
        <f t="shared" si="17"/>
        <v>3325</v>
      </c>
      <c r="F44" s="16">
        <f t="shared" si="17"/>
        <v>3202</v>
      </c>
      <c r="G44" s="16">
        <f t="shared" si="17"/>
        <v>3309</v>
      </c>
      <c r="H44" s="16">
        <f t="shared" si="17"/>
        <v>3246</v>
      </c>
      <c r="I44" s="16">
        <f t="shared" si="17"/>
        <v>3516</v>
      </c>
      <c r="J44" s="16">
        <f t="shared" si="17"/>
        <v>3344</v>
      </c>
      <c r="K44" s="16">
        <f t="shared" si="17"/>
        <v>3358</v>
      </c>
      <c r="L44" s="16">
        <f t="shared" si="17"/>
        <v>3042</v>
      </c>
      <c r="M44" s="16">
        <f t="shared" si="17"/>
        <v>2988</v>
      </c>
      <c r="N44" s="68">
        <f t="shared" si="17"/>
        <v>3093.3333333333335</v>
      </c>
      <c r="AB44" s="16"/>
      <c r="AC44" s="16"/>
      <c r="AD44" s="16"/>
      <c r="AE44" s="62"/>
    </row>
    <row r="45" spans="1:32" ht="15" x14ac:dyDescent="0.25">
      <c r="A45" s="9" t="s">
        <v>23</v>
      </c>
      <c r="B45" s="16">
        <f t="shared" ref="B45:N45" si="18">QUARTILE(B28:B38,1)</f>
        <v>2638</v>
      </c>
      <c r="C45" s="16">
        <f t="shared" si="18"/>
        <v>2842</v>
      </c>
      <c r="D45" s="16">
        <f t="shared" si="18"/>
        <v>2882.75</v>
      </c>
      <c r="E45" s="16">
        <f t="shared" si="18"/>
        <v>2955.75</v>
      </c>
      <c r="F45" s="16">
        <f t="shared" si="18"/>
        <v>3010.25</v>
      </c>
      <c r="G45" s="16">
        <f t="shared" si="18"/>
        <v>2908.25</v>
      </c>
      <c r="H45" s="16">
        <f t="shared" si="18"/>
        <v>2888.25</v>
      </c>
      <c r="I45" s="16">
        <f t="shared" si="18"/>
        <v>2913.75</v>
      </c>
      <c r="J45" s="16">
        <f t="shared" si="18"/>
        <v>3000.5</v>
      </c>
      <c r="K45" s="16">
        <f t="shared" si="18"/>
        <v>2842.75</v>
      </c>
      <c r="L45" s="16">
        <f t="shared" si="18"/>
        <v>2841</v>
      </c>
      <c r="M45" s="16">
        <f t="shared" si="18"/>
        <v>2588</v>
      </c>
      <c r="N45" s="68">
        <f t="shared" si="18"/>
        <v>2912.4</v>
      </c>
      <c r="AB45" s="16"/>
      <c r="AC45" s="16"/>
      <c r="AD45" s="16"/>
      <c r="AE45" s="62"/>
    </row>
    <row r="46" spans="1:32" ht="15" x14ac:dyDescent="0.25">
      <c r="A46" s="9" t="s">
        <v>24</v>
      </c>
      <c r="B46" s="16">
        <f t="shared" ref="B46:N46" si="19">QUARTILE(B28:B38,2)</f>
        <v>2675</v>
      </c>
      <c r="C46" s="16">
        <f t="shared" si="19"/>
        <v>2884</v>
      </c>
      <c r="D46" s="16">
        <f t="shared" si="19"/>
        <v>3009.5</v>
      </c>
      <c r="E46" s="16">
        <f t="shared" si="19"/>
        <v>3096.5</v>
      </c>
      <c r="F46" s="16">
        <f t="shared" si="19"/>
        <v>3055.5</v>
      </c>
      <c r="G46" s="16">
        <f t="shared" si="19"/>
        <v>2998</v>
      </c>
      <c r="H46" s="16">
        <f t="shared" si="19"/>
        <v>3046.5</v>
      </c>
      <c r="I46" s="16">
        <f t="shared" si="19"/>
        <v>2959</v>
      </c>
      <c r="J46" s="16">
        <f t="shared" si="19"/>
        <v>3032.5</v>
      </c>
      <c r="K46" s="16">
        <f t="shared" si="19"/>
        <v>2969</v>
      </c>
      <c r="L46" s="16">
        <f t="shared" si="19"/>
        <v>2900</v>
      </c>
      <c r="M46" s="16">
        <f t="shared" si="19"/>
        <v>2645</v>
      </c>
      <c r="N46" s="68">
        <f t="shared" si="19"/>
        <v>2944.1666666666665</v>
      </c>
      <c r="AB46" s="16"/>
      <c r="AC46" s="16"/>
      <c r="AD46" s="16"/>
      <c r="AE46" s="62"/>
    </row>
    <row r="47" spans="1:32" ht="15" x14ac:dyDescent="0.25">
      <c r="A47" s="9" t="s">
        <v>25</v>
      </c>
      <c r="B47" s="16">
        <f t="shared" ref="B47:N47" si="20">QUARTILE(B28:B38,3)</f>
        <v>2747</v>
      </c>
      <c r="C47" s="16">
        <f t="shared" si="20"/>
        <v>2979</v>
      </c>
      <c r="D47" s="16">
        <f t="shared" si="20"/>
        <v>3098.75</v>
      </c>
      <c r="E47" s="16">
        <f t="shared" si="20"/>
        <v>3189.25</v>
      </c>
      <c r="F47" s="16">
        <f t="shared" si="20"/>
        <v>3098.5</v>
      </c>
      <c r="G47" s="16">
        <f t="shared" si="20"/>
        <v>3107.25</v>
      </c>
      <c r="H47" s="16">
        <f t="shared" si="20"/>
        <v>3157.5</v>
      </c>
      <c r="I47" s="16">
        <f t="shared" si="20"/>
        <v>3027.5</v>
      </c>
      <c r="J47" s="16">
        <f t="shared" si="20"/>
        <v>3106.5</v>
      </c>
      <c r="K47" s="16">
        <f t="shared" si="20"/>
        <v>3017.25</v>
      </c>
      <c r="L47" s="16">
        <f t="shared" si="20"/>
        <v>3039</v>
      </c>
      <c r="M47" s="16">
        <f t="shared" si="20"/>
        <v>2822</v>
      </c>
      <c r="N47" s="68">
        <f t="shared" si="20"/>
        <v>3049.9166666666665</v>
      </c>
      <c r="AB47" s="16"/>
      <c r="AC47" s="16"/>
      <c r="AD47" s="16"/>
      <c r="AE47" s="62"/>
    </row>
    <row r="48" spans="1:32" x14ac:dyDescent="0.2">
      <c r="AB48" s="16"/>
      <c r="AC48" s="16"/>
      <c r="AD48" s="16"/>
      <c r="AE48" s="62"/>
    </row>
    <row r="49" spans="1:31" x14ac:dyDescent="0.2">
      <c r="AB49" s="16"/>
      <c r="AC49" s="16"/>
      <c r="AD49" s="16"/>
      <c r="AE49" s="62"/>
    </row>
    <row r="50" spans="1:31" x14ac:dyDescent="0.2">
      <c r="AB50" s="16"/>
      <c r="AC50" s="16"/>
      <c r="AD50" s="16"/>
      <c r="AE50" s="62"/>
    </row>
    <row r="51" spans="1:31" ht="18.75" x14ac:dyDescent="0.3">
      <c r="A51" s="24" t="s">
        <v>135</v>
      </c>
      <c r="N51" s="19"/>
      <c r="AB51" s="16"/>
      <c r="AC51" s="16"/>
      <c r="AD51" s="16"/>
      <c r="AE51" s="62"/>
    </row>
    <row r="52" spans="1:31" ht="15.75" x14ac:dyDescent="0.25">
      <c r="A52" s="4" t="s">
        <v>15</v>
      </c>
      <c r="B52" s="60" t="s">
        <v>2</v>
      </c>
      <c r="C52" s="60" t="s">
        <v>3</v>
      </c>
      <c r="D52" s="60" t="s">
        <v>4</v>
      </c>
      <c r="E52" s="60" t="s">
        <v>5</v>
      </c>
      <c r="F52" s="60" t="s">
        <v>6</v>
      </c>
      <c r="G52" s="60" t="s">
        <v>16</v>
      </c>
      <c r="H52" s="60" t="s">
        <v>17</v>
      </c>
      <c r="I52" s="60" t="s">
        <v>7</v>
      </c>
      <c r="J52" s="60" t="s">
        <v>8</v>
      </c>
      <c r="K52" s="60" t="s">
        <v>9</v>
      </c>
      <c r="L52" s="60" t="s">
        <v>10</v>
      </c>
      <c r="M52" s="60" t="s">
        <v>11</v>
      </c>
      <c r="N52" s="6" t="s">
        <v>1</v>
      </c>
      <c r="AB52" s="16"/>
      <c r="AC52" s="16"/>
      <c r="AD52" s="16"/>
      <c r="AE52" s="62"/>
    </row>
    <row r="53" spans="1:31" ht="15" x14ac:dyDescent="0.25">
      <c r="A53" s="9">
        <v>2019</v>
      </c>
      <c r="B53" s="16"/>
      <c r="C53" s="16"/>
      <c r="D53" s="16">
        <v>2524.61</v>
      </c>
      <c r="E53" s="16">
        <v>2692.1</v>
      </c>
      <c r="F53" s="16">
        <v>2438.42</v>
      </c>
      <c r="G53" s="16">
        <v>2126.12</v>
      </c>
      <c r="H53" s="16">
        <v>2327.42</v>
      </c>
      <c r="I53" s="16">
        <v>2201.4</v>
      </c>
      <c r="J53" s="16">
        <v>2427.4299999999998</v>
      </c>
      <c r="K53" s="16">
        <v>2171.12</v>
      </c>
      <c r="L53" s="16">
        <v>2219.5</v>
      </c>
      <c r="M53" s="16">
        <v>2230.7399999999998</v>
      </c>
      <c r="N53" s="18">
        <f t="shared" ref="N53:N57" si="21">AVERAGE(B53:M53)</f>
        <v>2335.886</v>
      </c>
      <c r="AB53" s="16"/>
      <c r="AC53" s="16"/>
      <c r="AD53" s="16"/>
      <c r="AE53" s="62"/>
    </row>
    <row r="54" spans="1:31" ht="15" x14ac:dyDescent="0.25">
      <c r="A54" s="9">
        <v>2020</v>
      </c>
      <c r="B54" s="16">
        <v>2166.65</v>
      </c>
      <c r="C54" s="16">
        <v>2357.34</v>
      </c>
      <c r="D54" s="16">
        <v>2514.29</v>
      </c>
      <c r="E54" s="16">
        <v>2540.33</v>
      </c>
      <c r="F54" s="16">
        <v>2308.96</v>
      </c>
      <c r="G54" s="16">
        <v>2205.42</v>
      </c>
      <c r="H54" s="16">
        <v>2218.61</v>
      </c>
      <c r="I54" s="16">
        <v>2067.02</v>
      </c>
      <c r="J54" s="16">
        <v>2304.56</v>
      </c>
      <c r="K54" s="16">
        <v>2217.63</v>
      </c>
      <c r="L54" s="16">
        <v>2219.7199999999998</v>
      </c>
      <c r="M54" s="14">
        <v>2146.21</v>
      </c>
      <c r="N54" s="18">
        <f t="shared" si="21"/>
        <v>2272.2283333333335</v>
      </c>
    </row>
    <row r="55" spans="1:31" ht="15" x14ac:dyDescent="0.25">
      <c r="A55" s="9">
        <v>2021</v>
      </c>
      <c r="B55" s="16">
        <v>2124.58</v>
      </c>
      <c r="C55" s="16">
        <v>2195.08</v>
      </c>
      <c r="D55" s="16">
        <v>2484.4499999999998</v>
      </c>
      <c r="E55" s="16">
        <v>2541.73</v>
      </c>
      <c r="F55" s="16">
        <v>2433.9699999999998</v>
      </c>
      <c r="G55" s="16">
        <v>2660.93</v>
      </c>
      <c r="H55" s="16">
        <v>2465.63</v>
      </c>
      <c r="I55" s="16">
        <v>2750.19</v>
      </c>
      <c r="J55" s="16">
        <v>2584.5300000000002</v>
      </c>
      <c r="K55" s="16">
        <v>2666.15</v>
      </c>
      <c r="L55" s="16">
        <v>2367.23</v>
      </c>
      <c r="M55" s="16">
        <v>2415.5700000000002</v>
      </c>
      <c r="N55" s="18">
        <f t="shared" si="21"/>
        <v>2474.1699999999996</v>
      </c>
    </row>
    <row r="56" spans="1:31" ht="15" x14ac:dyDescent="0.25">
      <c r="A56" s="9">
        <v>2022</v>
      </c>
      <c r="B56" s="16">
        <v>2525.65</v>
      </c>
      <c r="C56" s="16">
        <v>2591.86</v>
      </c>
      <c r="D56" s="16">
        <v>2657.97</v>
      </c>
      <c r="E56" s="16">
        <v>2664.6</v>
      </c>
      <c r="F56" s="14">
        <v>2263.4</v>
      </c>
      <c r="G56" s="16">
        <v>2422.29</v>
      </c>
      <c r="H56" s="16">
        <v>2392.94</v>
      </c>
      <c r="I56" s="16">
        <v>2296.75</v>
      </c>
      <c r="J56" s="16">
        <v>2428.63</v>
      </c>
      <c r="K56" s="16">
        <v>2320.58</v>
      </c>
      <c r="L56" s="16">
        <v>2041.53</v>
      </c>
      <c r="M56" s="16">
        <v>2146.9</v>
      </c>
      <c r="N56" s="18">
        <f t="shared" si="21"/>
        <v>2396.0916666666667</v>
      </c>
    </row>
    <row r="57" spans="1:31" ht="15" x14ac:dyDescent="0.25">
      <c r="A57" s="9">
        <v>2023</v>
      </c>
      <c r="B57" s="16">
        <v>2294.06</v>
      </c>
      <c r="C57" s="16">
        <v>2437.04</v>
      </c>
      <c r="D57" s="16">
        <v>2535.42</v>
      </c>
      <c r="E57" s="16">
        <v>2484.6</v>
      </c>
      <c r="F57" s="16">
        <v>2529.84</v>
      </c>
      <c r="G57" s="14">
        <v>2121.11</v>
      </c>
      <c r="H57" s="16">
        <v>2108.96</v>
      </c>
      <c r="I57" s="16">
        <v>2198.4299999999998</v>
      </c>
      <c r="J57" s="16">
        <v>2384.85</v>
      </c>
      <c r="K57" s="16">
        <v>2433.5500000000002</v>
      </c>
      <c r="L57" s="14">
        <v>2097.8000000000002</v>
      </c>
      <c r="M57" s="16">
        <v>2202.39</v>
      </c>
      <c r="N57" s="18">
        <f t="shared" si="21"/>
        <v>2319.0041666666666</v>
      </c>
    </row>
    <row r="58" spans="1:31" ht="15" x14ac:dyDescent="0.25">
      <c r="A58" s="9">
        <v>2024</v>
      </c>
      <c r="B58" s="16">
        <v>2174.94</v>
      </c>
      <c r="C58" s="16">
        <v>2433.2800000000002</v>
      </c>
      <c r="D58" s="14">
        <v>2419.84</v>
      </c>
      <c r="E58" s="16">
        <v>2403.23</v>
      </c>
      <c r="F58" s="16">
        <v>2437.23</v>
      </c>
      <c r="G58" s="16">
        <v>2309.59</v>
      </c>
      <c r="H58" s="16">
        <v>1969.92</v>
      </c>
      <c r="I58" s="16">
        <v>2276.5</v>
      </c>
      <c r="J58" s="16">
        <v>2270.64</v>
      </c>
      <c r="K58" s="16">
        <v>2295.6799999999998</v>
      </c>
      <c r="L58" s="16"/>
      <c r="M58" s="16"/>
      <c r="N58" s="18"/>
    </row>
    <row r="59" spans="1:31" ht="15" x14ac:dyDescent="0.25">
      <c r="A59" s="9">
        <v>2025</v>
      </c>
      <c r="B59" s="16"/>
      <c r="C59" s="16"/>
      <c r="D59" s="16"/>
      <c r="E59" s="16"/>
      <c r="F59" s="16"/>
      <c r="G59" s="16"/>
      <c r="H59" s="16"/>
      <c r="I59" s="16"/>
      <c r="J59" s="16"/>
      <c r="K59" s="16"/>
      <c r="L59" s="16"/>
      <c r="M59" s="16"/>
      <c r="N59" s="18"/>
    </row>
    <row r="60" spans="1:31" ht="15" x14ac:dyDescent="0.25">
      <c r="A60" s="9">
        <v>2026</v>
      </c>
      <c r="B60" s="16"/>
      <c r="C60" s="16"/>
      <c r="D60" s="16"/>
      <c r="E60" s="16"/>
      <c r="F60" s="16"/>
      <c r="G60" s="16"/>
      <c r="H60" s="16"/>
      <c r="I60" s="16"/>
      <c r="J60" s="16"/>
      <c r="L60" s="16"/>
      <c r="M60" s="16"/>
      <c r="N60" s="18"/>
    </row>
    <row r="61" spans="1:31" ht="15" x14ac:dyDescent="0.25">
      <c r="A61" s="9">
        <v>2027</v>
      </c>
      <c r="C61" s="16"/>
      <c r="D61" s="16"/>
      <c r="E61" s="16"/>
      <c r="F61" s="16"/>
      <c r="G61" s="16"/>
      <c r="H61" s="16"/>
      <c r="I61" s="16"/>
      <c r="J61" s="16"/>
      <c r="K61" s="16"/>
      <c r="L61" s="16"/>
      <c r="M61" s="16"/>
      <c r="N61" s="18"/>
    </row>
    <row r="62" spans="1:31" ht="15" x14ac:dyDescent="0.25">
      <c r="A62" s="9">
        <v>2028</v>
      </c>
      <c r="B62" s="16"/>
      <c r="C62" s="16"/>
      <c r="D62" s="16"/>
      <c r="E62" s="16"/>
      <c r="F62" s="16"/>
      <c r="G62" s="16"/>
      <c r="H62" s="16"/>
      <c r="I62" s="16"/>
      <c r="J62" s="16"/>
      <c r="K62" s="16"/>
      <c r="L62" s="16"/>
      <c r="M62" s="16"/>
      <c r="N62" s="18"/>
    </row>
    <row r="63" spans="1:31" ht="15" x14ac:dyDescent="0.25">
      <c r="A63" s="9">
        <v>2029</v>
      </c>
      <c r="B63" s="16"/>
      <c r="C63" s="16"/>
      <c r="D63" s="16"/>
      <c r="E63" s="16"/>
      <c r="F63" s="16"/>
      <c r="G63" s="16"/>
      <c r="H63" s="16"/>
      <c r="I63" s="16"/>
      <c r="J63" s="16"/>
      <c r="K63" s="16"/>
      <c r="L63" s="16"/>
      <c r="M63" s="16"/>
      <c r="N63" s="18"/>
    </row>
    <row r="64" spans="1:31" ht="15" x14ac:dyDescent="0.25">
      <c r="A64" s="2"/>
      <c r="B64" s="16"/>
      <c r="C64" s="16"/>
      <c r="D64" s="16"/>
      <c r="E64" s="16"/>
      <c r="F64" s="16"/>
      <c r="G64" s="16"/>
      <c r="H64" s="16"/>
      <c r="I64" s="16"/>
      <c r="J64" s="16"/>
      <c r="K64" s="16"/>
      <c r="L64" s="16"/>
      <c r="M64" s="16"/>
      <c r="N64" s="18"/>
    </row>
    <row r="65" spans="1:14" ht="15" x14ac:dyDescent="0.25">
      <c r="A65" s="7"/>
      <c r="N65" s="19"/>
    </row>
    <row r="66" spans="1:14" ht="15" x14ac:dyDescent="0.25">
      <c r="A66" s="9" t="s">
        <v>18</v>
      </c>
      <c r="B66" s="16">
        <f t="shared" ref="B66:N66" si="22">AVERAGE(B53:B63)</f>
        <v>2257.1759999999999</v>
      </c>
      <c r="C66" s="16">
        <f t="shared" si="22"/>
        <v>2402.92</v>
      </c>
      <c r="D66" s="16">
        <f t="shared" si="22"/>
        <v>2522.7633333333333</v>
      </c>
      <c r="E66" s="16">
        <f t="shared" si="22"/>
        <v>2554.4316666666668</v>
      </c>
      <c r="F66" s="16">
        <f t="shared" si="22"/>
        <v>2401.9699999999998</v>
      </c>
      <c r="G66" s="16">
        <f t="shared" si="22"/>
        <v>2307.5766666666664</v>
      </c>
      <c r="H66" s="16">
        <f t="shared" si="22"/>
        <v>2247.2466666666669</v>
      </c>
      <c r="I66" s="16">
        <f t="shared" si="22"/>
        <v>2298.3816666666667</v>
      </c>
      <c r="J66" s="16">
        <f t="shared" si="22"/>
        <v>2400.106666666667</v>
      </c>
      <c r="K66" s="16">
        <f t="shared" si="22"/>
        <v>2350.7849999999999</v>
      </c>
      <c r="L66" s="16">
        <f t="shared" si="22"/>
        <v>2189.1559999999999</v>
      </c>
      <c r="M66" s="16">
        <f t="shared" si="22"/>
        <v>2228.3620000000001</v>
      </c>
      <c r="N66" s="18">
        <f t="shared" si="22"/>
        <v>2359.4760333333334</v>
      </c>
    </row>
    <row r="67" spans="1:14" ht="15" x14ac:dyDescent="0.25">
      <c r="A67" s="9" t="s">
        <v>19</v>
      </c>
      <c r="B67" s="16">
        <f t="shared" ref="B67:N67" si="23">STDEV(B53:B63)</f>
        <v>162.77141465871705</v>
      </c>
      <c r="C67" s="16">
        <f t="shared" si="23"/>
        <v>144.09999097848694</v>
      </c>
      <c r="D67" s="16">
        <f t="shared" si="23"/>
        <v>78.20149043762946</v>
      </c>
      <c r="E67" s="16">
        <f t="shared" si="23"/>
        <v>108.80094363867741</v>
      </c>
      <c r="F67" s="16">
        <f t="shared" si="23"/>
        <v>97.77434428315027</v>
      </c>
      <c r="G67" s="16">
        <f t="shared" si="23"/>
        <v>207.920227362964</v>
      </c>
      <c r="H67" s="16">
        <f t="shared" si="23"/>
        <v>185.57959582525947</v>
      </c>
      <c r="I67" s="16">
        <f t="shared" si="23"/>
        <v>235.59976225935941</v>
      </c>
      <c r="J67" s="16">
        <f t="shared" si="23"/>
        <v>111.08164576862683</v>
      </c>
      <c r="K67" s="16">
        <f t="shared" si="23"/>
        <v>179.03284489165677</v>
      </c>
      <c r="L67" s="16">
        <f t="shared" si="23"/>
        <v>126.19887134994508</v>
      </c>
      <c r="M67" s="16">
        <f t="shared" si="23"/>
        <v>110.80618606377539</v>
      </c>
      <c r="N67" s="18">
        <f t="shared" si="23"/>
        <v>77.945547360926383</v>
      </c>
    </row>
    <row r="68" spans="1:14" ht="15" x14ac:dyDescent="0.25">
      <c r="A68" s="9" t="s">
        <v>20</v>
      </c>
      <c r="B68" s="16">
        <f t="shared" ref="B68:N68" si="24">B67/B66*100</f>
        <v>7.2112859014413164</v>
      </c>
      <c r="C68" s="16">
        <f t="shared" si="24"/>
        <v>5.9968700988167294</v>
      </c>
      <c r="D68" s="16">
        <f t="shared" si="24"/>
        <v>3.0998345902824598</v>
      </c>
      <c r="E68" s="16">
        <f t="shared" si="24"/>
        <v>4.2593013960187127</v>
      </c>
      <c r="F68" s="16">
        <f t="shared" si="24"/>
        <v>4.0705897360562489</v>
      </c>
      <c r="G68" s="16">
        <f t="shared" si="24"/>
        <v>9.0103280366111651</v>
      </c>
      <c r="H68" s="16">
        <f t="shared" si="24"/>
        <v>8.258087488923902</v>
      </c>
      <c r="I68" s="16">
        <f t="shared" si="24"/>
        <v>10.250680540845453</v>
      </c>
      <c r="J68" s="16">
        <f t="shared" si="24"/>
        <v>4.6281962094168101</v>
      </c>
      <c r="K68" s="16">
        <f t="shared" si="24"/>
        <v>7.6158749052617232</v>
      </c>
      <c r="L68" s="16">
        <f t="shared" si="24"/>
        <v>5.7647271985160069</v>
      </c>
      <c r="M68" s="16">
        <f t="shared" si="24"/>
        <v>4.9725397428144698</v>
      </c>
      <c r="N68" s="18">
        <f t="shared" si="24"/>
        <v>3.3035108752857028</v>
      </c>
    </row>
    <row r="69" spans="1:14" ht="15" x14ac:dyDescent="0.25">
      <c r="A69" s="9" t="s">
        <v>21</v>
      </c>
      <c r="B69" s="16">
        <f t="shared" ref="B69:N69" si="25">MIN(B53:B63)</f>
        <v>2124.58</v>
      </c>
      <c r="C69" s="16">
        <f t="shared" si="25"/>
        <v>2195.08</v>
      </c>
      <c r="D69" s="16">
        <f t="shared" si="25"/>
        <v>2419.84</v>
      </c>
      <c r="E69" s="16">
        <f t="shared" si="25"/>
        <v>2403.23</v>
      </c>
      <c r="F69" s="16">
        <f t="shared" si="25"/>
        <v>2263.4</v>
      </c>
      <c r="G69" s="16">
        <f t="shared" si="25"/>
        <v>2121.11</v>
      </c>
      <c r="H69" s="16">
        <f t="shared" si="25"/>
        <v>1969.92</v>
      </c>
      <c r="I69" s="16">
        <f t="shared" si="25"/>
        <v>2067.02</v>
      </c>
      <c r="J69" s="16">
        <f t="shared" si="25"/>
        <v>2270.64</v>
      </c>
      <c r="K69" s="16">
        <f t="shared" si="25"/>
        <v>2171.12</v>
      </c>
      <c r="L69" s="16">
        <f t="shared" si="25"/>
        <v>2041.53</v>
      </c>
      <c r="M69" s="16">
        <f t="shared" si="25"/>
        <v>2146.21</v>
      </c>
      <c r="N69" s="18">
        <f t="shared" si="25"/>
        <v>2272.2283333333335</v>
      </c>
    </row>
    <row r="70" spans="1:14" ht="15" x14ac:dyDescent="0.25">
      <c r="A70" s="9" t="s">
        <v>22</v>
      </c>
      <c r="B70" s="16">
        <f t="shared" ref="B70:N70" si="26">MAX(B53:B63)</f>
        <v>2525.65</v>
      </c>
      <c r="C70" s="16">
        <f t="shared" si="26"/>
        <v>2591.86</v>
      </c>
      <c r="D70" s="16">
        <f t="shared" si="26"/>
        <v>2657.97</v>
      </c>
      <c r="E70" s="16">
        <f t="shared" si="26"/>
        <v>2692.1</v>
      </c>
      <c r="F70" s="16">
        <f t="shared" si="26"/>
        <v>2529.84</v>
      </c>
      <c r="G70" s="16">
        <f t="shared" si="26"/>
        <v>2660.93</v>
      </c>
      <c r="H70" s="16">
        <f t="shared" si="26"/>
        <v>2465.63</v>
      </c>
      <c r="I70" s="16">
        <f t="shared" si="26"/>
        <v>2750.19</v>
      </c>
      <c r="J70" s="16">
        <f t="shared" si="26"/>
        <v>2584.5300000000002</v>
      </c>
      <c r="K70" s="16">
        <f t="shared" si="26"/>
        <v>2666.15</v>
      </c>
      <c r="L70" s="16">
        <f t="shared" si="26"/>
        <v>2367.23</v>
      </c>
      <c r="M70" s="16">
        <f t="shared" si="26"/>
        <v>2415.5700000000002</v>
      </c>
      <c r="N70" s="18">
        <f t="shared" si="26"/>
        <v>2474.1699999999996</v>
      </c>
    </row>
    <row r="71" spans="1:14" ht="15" x14ac:dyDescent="0.25">
      <c r="A71" s="9" t="s">
        <v>23</v>
      </c>
      <c r="B71" s="16">
        <f t="shared" ref="B71:N71" si="27">QUARTILE(B53:B63,1)</f>
        <v>2166.65</v>
      </c>
      <c r="C71" s="16">
        <f t="shared" si="27"/>
        <v>2357.34</v>
      </c>
      <c r="D71" s="16">
        <f t="shared" si="27"/>
        <v>2491.91</v>
      </c>
      <c r="E71" s="16">
        <f t="shared" si="27"/>
        <v>2498.5324999999998</v>
      </c>
      <c r="F71" s="16">
        <f t="shared" si="27"/>
        <v>2340.2125000000001</v>
      </c>
      <c r="G71" s="16">
        <f t="shared" si="27"/>
        <v>2145.9449999999997</v>
      </c>
      <c r="H71" s="16">
        <f t="shared" si="27"/>
        <v>2136.3724999999999</v>
      </c>
      <c r="I71" s="16">
        <f t="shared" si="27"/>
        <v>2199.1724999999997</v>
      </c>
      <c r="J71" s="16">
        <f t="shared" si="27"/>
        <v>2324.6324999999997</v>
      </c>
      <c r="K71" s="16">
        <f t="shared" si="27"/>
        <v>2237.1424999999999</v>
      </c>
      <c r="L71" s="16">
        <f t="shared" si="27"/>
        <v>2097.8000000000002</v>
      </c>
      <c r="M71" s="16">
        <f t="shared" si="27"/>
        <v>2146.9</v>
      </c>
      <c r="N71" s="18">
        <f t="shared" si="27"/>
        <v>2319.0041666666666</v>
      </c>
    </row>
    <row r="72" spans="1:14" ht="15" x14ac:dyDescent="0.25">
      <c r="A72" s="9" t="s">
        <v>24</v>
      </c>
      <c r="B72" s="16">
        <f t="shared" ref="B72:N72" si="28">QUARTILE(B53:B63,2)</f>
        <v>2174.94</v>
      </c>
      <c r="C72" s="16">
        <f t="shared" si="28"/>
        <v>2433.2800000000002</v>
      </c>
      <c r="D72" s="16">
        <f t="shared" si="28"/>
        <v>2519.4499999999998</v>
      </c>
      <c r="E72" s="16">
        <f t="shared" si="28"/>
        <v>2541.0299999999997</v>
      </c>
      <c r="F72" s="16">
        <f t="shared" si="28"/>
        <v>2435.6</v>
      </c>
      <c r="G72" s="16">
        <f t="shared" si="28"/>
        <v>2257.5050000000001</v>
      </c>
      <c r="H72" s="16">
        <f t="shared" si="28"/>
        <v>2273.0150000000003</v>
      </c>
      <c r="I72" s="16">
        <f t="shared" si="28"/>
        <v>2238.9499999999998</v>
      </c>
      <c r="J72" s="16">
        <f t="shared" si="28"/>
        <v>2406.14</v>
      </c>
      <c r="K72" s="16">
        <f t="shared" si="28"/>
        <v>2308.13</v>
      </c>
      <c r="L72" s="16">
        <f t="shared" si="28"/>
        <v>2219.5</v>
      </c>
      <c r="M72" s="16">
        <f t="shared" si="28"/>
        <v>2202.39</v>
      </c>
      <c r="N72" s="18">
        <f t="shared" si="28"/>
        <v>2335.886</v>
      </c>
    </row>
    <row r="73" spans="1:14" ht="15" x14ac:dyDescent="0.25">
      <c r="A73" s="9" t="s">
        <v>25</v>
      </c>
      <c r="B73" s="16">
        <f t="shared" ref="B73:N73" si="29">QUARTILE(B53:B63,3)</f>
        <v>2294.06</v>
      </c>
      <c r="C73" s="16">
        <f t="shared" si="29"/>
        <v>2437.04</v>
      </c>
      <c r="D73" s="16">
        <f t="shared" si="29"/>
        <v>2532.7175000000002</v>
      </c>
      <c r="E73" s="16">
        <f t="shared" si="29"/>
        <v>2633.8824999999997</v>
      </c>
      <c r="F73" s="16">
        <f t="shared" si="29"/>
        <v>2438.1224999999999</v>
      </c>
      <c r="G73" s="16">
        <f t="shared" si="29"/>
        <v>2394.1149999999998</v>
      </c>
      <c r="H73" s="16">
        <f t="shared" si="29"/>
        <v>2376.56</v>
      </c>
      <c r="I73" s="16">
        <f t="shared" si="29"/>
        <v>2291.6875</v>
      </c>
      <c r="J73" s="16">
        <f t="shared" si="29"/>
        <v>2428.33</v>
      </c>
      <c r="K73" s="16">
        <f t="shared" si="29"/>
        <v>2405.3074999999999</v>
      </c>
      <c r="L73" s="16">
        <f t="shared" si="29"/>
        <v>2219.7199999999998</v>
      </c>
      <c r="M73" s="16">
        <f t="shared" si="29"/>
        <v>2230.7399999999998</v>
      </c>
      <c r="N73" s="18">
        <f t="shared" si="29"/>
        <v>2396.0916666666667</v>
      </c>
    </row>
    <row r="76" spans="1:14" x14ac:dyDescent="0.2">
      <c r="B76" s="16"/>
      <c r="C76" s="16"/>
      <c r="D76" s="16"/>
      <c r="E76" s="16"/>
      <c r="F76" s="16"/>
      <c r="G76" s="16"/>
      <c r="H76" s="16"/>
      <c r="I76" s="16"/>
      <c r="J76" s="16"/>
      <c r="K76" s="16"/>
      <c r="L76" s="16"/>
      <c r="M76" s="16"/>
    </row>
    <row r="77" spans="1:14" x14ac:dyDescent="0.2">
      <c r="B77" s="16"/>
      <c r="C77" s="16"/>
      <c r="D77" s="16"/>
      <c r="E77" s="16"/>
      <c r="F77" s="16"/>
      <c r="G77" s="16"/>
      <c r="H77" s="16"/>
      <c r="I77" s="16"/>
      <c r="J77" s="16"/>
      <c r="K77" s="16"/>
      <c r="L77" s="16"/>
      <c r="M77" s="16"/>
    </row>
    <row r="79" spans="1:14" x14ac:dyDescent="0.2">
      <c r="B79" s="16"/>
      <c r="C79" s="16"/>
      <c r="D79" s="16"/>
      <c r="E79" s="16"/>
      <c r="F79" s="16"/>
      <c r="G79" s="16"/>
      <c r="H79" s="16"/>
      <c r="I79" s="16"/>
      <c r="J79" s="16"/>
      <c r="K79" s="16"/>
      <c r="L79" s="16"/>
      <c r="M79" s="16"/>
    </row>
    <row r="80" spans="1:14" x14ac:dyDescent="0.2">
      <c r="B80" s="16"/>
      <c r="C80" s="16"/>
      <c r="D80" s="16"/>
      <c r="E80" s="16"/>
      <c r="G80" s="16"/>
      <c r="H80" s="16"/>
      <c r="I80" s="16"/>
      <c r="J80" s="16"/>
      <c r="K80" s="16"/>
      <c r="L80" s="16"/>
      <c r="M80" s="16"/>
    </row>
    <row r="82" spans="2:5" x14ac:dyDescent="0.2">
      <c r="B82" s="16"/>
      <c r="C82" s="16"/>
      <c r="D82" s="16"/>
      <c r="E82" s="16"/>
    </row>
    <row r="83" spans="2:5" x14ac:dyDescent="0.2">
      <c r="B83" s="16"/>
      <c r="C83" s="16"/>
      <c r="D83" s="16"/>
      <c r="E83" s="16"/>
    </row>
    <row r="84" spans="2:5" x14ac:dyDescent="0.2">
      <c r="B84" s="16"/>
      <c r="C84" s="16"/>
      <c r="D84" s="16"/>
      <c r="E84" s="16"/>
    </row>
    <row r="85" spans="2:5" x14ac:dyDescent="0.2">
      <c r="B85" s="16"/>
      <c r="C85" s="16"/>
      <c r="D85" s="16"/>
      <c r="E85" s="16"/>
    </row>
    <row r="86" spans="2:5" x14ac:dyDescent="0.2">
      <c r="B86" s="16"/>
      <c r="C86" s="16"/>
      <c r="D86" s="16"/>
    </row>
    <row r="87" spans="2:5" x14ac:dyDescent="0.2">
      <c r="B87" s="16"/>
      <c r="C87" s="16"/>
      <c r="D87" s="16"/>
      <c r="E87" s="16"/>
    </row>
    <row r="88" spans="2:5" x14ac:dyDescent="0.2">
      <c r="B88" s="16"/>
      <c r="C88" s="16"/>
      <c r="D88" s="16"/>
      <c r="E88" s="16"/>
    </row>
    <row r="89" spans="2:5" x14ac:dyDescent="0.2">
      <c r="B89" s="16"/>
      <c r="C89" s="16"/>
      <c r="D89" s="16"/>
      <c r="E89" s="16"/>
    </row>
    <row r="90" spans="2:5" x14ac:dyDescent="0.2">
      <c r="B90" s="16"/>
      <c r="C90" s="16"/>
      <c r="D90" s="16"/>
      <c r="E90" s="16"/>
    </row>
    <row r="91" spans="2:5" x14ac:dyDescent="0.2">
      <c r="B91" s="16"/>
      <c r="C91" s="16"/>
      <c r="D91" s="16"/>
      <c r="E91" s="16"/>
    </row>
    <row r="92" spans="2:5" x14ac:dyDescent="0.2">
      <c r="B92" s="16"/>
      <c r="C92" s="16"/>
      <c r="D92" s="16"/>
      <c r="E92" s="16"/>
    </row>
    <row r="93" spans="2:5" x14ac:dyDescent="0.2">
      <c r="B93" s="16"/>
      <c r="C93" s="16"/>
      <c r="D93" s="16"/>
      <c r="E93" s="16"/>
    </row>
  </sheetData>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98"/>
  <sheetViews>
    <sheetView zoomScale="75" zoomScaleNormal="75" workbookViewId="0">
      <selection activeCell="I66" sqref="I66:K66"/>
    </sheetView>
  </sheetViews>
  <sheetFormatPr defaultRowHeight="12.75" x14ac:dyDescent="0.2"/>
  <cols>
    <col min="2" max="13" width="9.140625" style="14"/>
    <col min="14" max="14" width="9.140625" style="2"/>
  </cols>
  <sheetData>
    <row r="1" spans="1:31" ht="21" x14ac:dyDescent="0.3">
      <c r="A1" s="24" t="s">
        <v>42</v>
      </c>
    </row>
    <row r="2" spans="1:31"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t="s">
        <v>1</v>
      </c>
    </row>
    <row r="3" spans="1:31" ht="15" x14ac:dyDescent="0.25">
      <c r="A3" s="9">
        <v>2011</v>
      </c>
      <c r="B3"/>
      <c r="C3"/>
      <c r="D3" s="16">
        <v>19.75</v>
      </c>
      <c r="E3" s="16">
        <v>20.02</v>
      </c>
      <c r="F3" s="16">
        <v>17.193999999999999</v>
      </c>
      <c r="G3" s="16">
        <v>13.172000000000001</v>
      </c>
      <c r="H3" s="16">
        <v>13.581</v>
      </c>
      <c r="I3" s="16">
        <v>14.939</v>
      </c>
      <c r="J3" s="16">
        <v>15.256</v>
      </c>
      <c r="K3" s="16">
        <v>13.262</v>
      </c>
      <c r="L3" s="16">
        <v>12.52</v>
      </c>
      <c r="M3" s="16">
        <v>13.898999999999999</v>
      </c>
      <c r="N3" s="18">
        <f t="shared" ref="N3:N15" si="0">AVERAGE(B3:M3)</f>
        <v>15.359300000000001</v>
      </c>
      <c r="P3" s="1"/>
      <c r="Q3" s="1"/>
      <c r="R3" s="1"/>
      <c r="S3" s="1"/>
      <c r="T3" s="1"/>
      <c r="U3" s="1"/>
      <c r="V3" s="1"/>
      <c r="W3" s="1"/>
      <c r="X3" s="1"/>
      <c r="Y3" s="1"/>
      <c r="Z3" s="1"/>
      <c r="AA3" s="1"/>
    </row>
    <row r="4" spans="1:31" ht="15" x14ac:dyDescent="0.25">
      <c r="A4" s="9">
        <v>2012</v>
      </c>
      <c r="B4" s="16">
        <v>20.53</v>
      </c>
      <c r="C4" s="16">
        <v>21.88</v>
      </c>
      <c r="D4" s="16">
        <v>20.707999999999998</v>
      </c>
      <c r="E4" s="16">
        <v>18.509</v>
      </c>
      <c r="F4" s="16">
        <v>15.698</v>
      </c>
      <c r="G4" s="16">
        <v>15.728999999999999</v>
      </c>
      <c r="H4" s="16">
        <v>13.507</v>
      </c>
      <c r="I4" s="16">
        <v>13.526999999999999</v>
      </c>
      <c r="J4" s="16">
        <v>14.397</v>
      </c>
      <c r="K4" s="16">
        <v>14.693</v>
      </c>
      <c r="L4" s="16">
        <v>10.717000000000001</v>
      </c>
      <c r="M4" s="16">
        <v>15.177</v>
      </c>
      <c r="N4" s="18">
        <f t="shared" si="0"/>
        <v>16.256</v>
      </c>
      <c r="P4" s="1"/>
      <c r="Q4" s="1"/>
      <c r="R4" s="1"/>
      <c r="S4" s="1"/>
      <c r="T4" s="1"/>
      <c r="U4" s="1"/>
      <c r="V4" s="1"/>
      <c r="W4" s="1"/>
      <c r="X4" s="1"/>
      <c r="Y4" s="1"/>
      <c r="Z4" s="1"/>
      <c r="AA4" s="1"/>
    </row>
    <row r="5" spans="1:31" ht="15" x14ac:dyDescent="0.25">
      <c r="A5" s="9">
        <v>2013</v>
      </c>
      <c r="B5" s="16">
        <v>21.733000000000001</v>
      </c>
      <c r="C5" s="16">
        <v>21.314</v>
      </c>
      <c r="D5" s="16">
        <v>18.309000000000001</v>
      </c>
      <c r="E5" s="16">
        <v>20.574000000000002</v>
      </c>
      <c r="F5" s="16">
        <v>15.263999999999999</v>
      </c>
      <c r="G5" s="16">
        <v>13.994</v>
      </c>
      <c r="H5" s="16">
        <v>13.359</v>
      </c>
      <c r="I5" s="16">
        <v>14.635999999999999</v>
      </c>
      <c r="J5" s="16">
        <v>14.837</v>
      </c>
      <c r="K5" s="16">
        <v>14.667999999999999</v>
      </c>
      <c r="L5" s="16">
        <v>15.702</v>
      </c>
      <c r="M5" s="16">
        <v>18.097999999999999</v>
      </c>
      <c r="N5" s="18">
        <f t="shared" si="0"/>
        <v>16.873999999999999</v>
      </c>
      <c r="P5" s="1"/>
      <c r="Q5" s="1"/>
      <c r="R5" s="1"/>
      <c r="S5" s="1"/>
      <c r="T5" s="1"/>
      <c r="U5" s="1"/>
      <c r="V5" s="1"/>
      <c r="W5" s="1"/>
      <c r="X5" s="1"/>
      <c r="Y5" s="1"/>
      <c r="Z5" s="1"/>
      <c r="AA5" s="1"/>
    </row>
    <row r="6" spans="1:31" ht="15" x14ac:dyDescent="0.25">
      <c r="A6" s="9">
        <v>2014</v>
      </c>
      <c r="B6" s="16">
        <v>19.847999999999999</v>
      </c>
      <c r="C6" s="16">
        <v>22.268999999999998</v>
      </c>
      <c r="D6" s="16">
        <v>22.126999999999999</v>
      </c>
      <c r="E6" s="16">
        <v>19.408999999999999</v>
      </c>
      <c r="F6" s="16">
        <v>17.324000000000002</v>
      </c>
      <c r="G6" s="16">
        <v>12.814</v>
      </c>
      <c r="H6" s="16">
        <v>16.457999999999998</v>
      </c>
      <c r="I6" s="16">
        <v>14.449</v>
      </c>
      <c r="J6" s="16">
        <v>16.161000000000001</v>
      </c>
      <c r="K6" s="16">
        <v>14.157</v>
      </c>
      <c r="L6" s="16">
        <v>15.003</v>
      </c>
      <c r="M6" s="16">
        <v>15.069000000000001</v>
      </c>
      <c r="N6" s="18">
        <f t="shared" si="0"/>
        <v>17.090666666666667</v>
      </c>
      <c r="P6" s="1"/>
      <c r="Q6" s="1"/>
      <c r="R6" s="1"/>
      <c r="S6" s="1"/>
      <c r="T6" s="1"/>
      <c r="U6" s="1"/>
      <c r="V6" s="1"/>
      <c r="W6" s="1"/>
      <c r="X6" s="1"/>
      <c r="Y6" s="1"/>
      <c r="Z6" s="1"/>
      <c r="AA6" s="1"/>
    </row>
    <row r="7" spans="1:31" ht="15" x14ac:dyDescent="0.25">
      <c r="A7" s="9">
        <v>2015</v>
      </c>
      <c r="B7" s="16">
        <v>20.087</v>
      </c>
      <c r="C7" s="16">
        <v>20.83</v>
      </c>
      <c r="D7" s="16">
        <v>23.013999999999999</v>
      </c>
      <c r="E7" s="16">
        <v>20.637</v>
      </c>
      <c r="F7" s="16">
        <v>14.558</v>
      </c>
      <c r="G7" s="16">
        <v>17.25</v>
      </c>
      <c r="H7" s="16">
        <v>15.606</v>
      </c>
      <c r="I7" s="16">
        <v>15.804</v>
      </c>
      <c r="J7" s="16">
        <v>14.988</v>
      </c>
      <c r="K7" s="16">
        <v>15.686</v>
      </c>
      <c r="L7" s="16">
        <v>14.523</v>
      </c>
      <c r="M7" s="16">
        <v>17.779</v>
      </c>
      <c r="N7" s="18">
        <f t="shared" si="0"/>
        <v>17.563500000000001</v>
      </c>
    </row>
    <row r="8" spans="1:31" ht="15" x14ac:dyDescent="0.25">
      <c r="A8" s="9">
        <v>2016</v>
      </c>
      <c r="B8" s="16">
        <v>20.94</v>
      </c>
      <c r="C8" s="16">
        <v>20.797999999999998</v>
      </c>
      <c r="D8" s="16">
        <v>21.492999999999999</v>
      </c>
      <c r="E8" s="16">
        <v>21.172000000000001</v>
      </c>
      <c r="F8" s="16">
        <v>16.399000000000001</v>
      </c>
      <c r="G8" s="16">
        <v>15.086</v>
      </c>
      <c r="H8" s="16">
        <v>12.907</v>
      </c>
      <c r="I8" s="16">
        <v>14.895</v>
      </c>
      <c r="J8" s="16">
        <v>14.375</v>
      </c>
      <c r="K8" s="16">
        <v>15.253</v>
      </c>
      <c r="L8" s="16">
        <v>12.247999999999999</v>
      </c>
      <c r="M8" s="16">
        <v>16.187999999999999</v>
      </c>
      <c r="N8" s="18">
        <f t="shared" si="0"/>
        <v>16.81283333333333</v>
      </c>
    </row>
    <row r="9" spans="1:31" ht="15" x14ac:dyDescent="0.25">
      <c r="A9" s="9">
        <v>2017</v>
      </c>
      <c r="B9" s="16">
        <v>20.611000000000001</v>
      </c>
      <c r="C9" s="16">
        <v>23.161000000000001</v>
      </c>
      <c r="D9" s="16">
        <v>22.852</v>
      </c>
      <c r="E9" s="16">
        <v>21.312999999999999</v>
      </c>
      <c r="F9" s="16">
        <v>14.164999999999999</v>
      </c>
      <c r="G9" s="16">
        <v>14.643000000000001</v>
      </c>
      <c r="H9" s="16">
        <v>13.228</v>
      </c>
      <c r="I9" s="16">
        <v>16.015000000000001</v>
      </c>
      <c r="J9" s="16">
        <v>16.291</v>
      </c>
      <c r="K9" s="16">
        <v>15.547000000000001</v>
      </c>
      <c r="L9" s="16">
        <v>14.371</v>
      </c>
      <c r="M9" s="16">
        <v>15.307</v>
      </c>
      <c r="N9" s="18">
        <f t="shared" si="0"/>
        <v>17.291999999999998</v>
      </c>
    </row>
    <row r="10" spans="1:31" ht="15" x14ac:dyDescent="0.25">
      <c r="A10" s="9">
        <v>2018</v>
      </c>
      <c r="C10" s="16"/>
      <c r="D10" s="16"/>
      <c r="E10" s="16"/>
      <c r="F10" s="16"/>
      <c r="G10" s="16"/>
      <c r="H10" s="16"/>
      <c r="I10" s="16"/>
      <c r="J10" s="16"/>
      <c r="K10" s="16"/>
      <c r="L10" s="16"/>
      <c r="M10" s="16"/>
      <c r="N10" s="18"/>
      <c r="AB10" s="16"/>
      <c r="AC10" s="16"/>
      <c r="AD10" s="16"/>
      <c r="AE10" s="62"/>
    </row>
    <row r="11" spans="1:31" ht="15" x14ac:dyDescent="0.25">
      <c r="A11" s="9">
        <v>2019</v>
      </c>
      <c r="B11" s="16"/>
      <c r="C11" s="16">
        <v>20.271999999999998</v>
      </c>
      <c r="D11" s="16">
        <v>22.495000000000001</v>
      </c>
      <c r="E11" s="16">
        <v>21.916</v>
      </c>
      <c r="F11" s="16">
        <v>16.405000000000001</v>
      </c>
      <c r="G11" s="16">
        <v>14.955</v>
      </c>
      <c r="H11" s="16">
        <v>15.135999999999999</v>
      </c>
      <c r="I11" s="16">
        <v>14.542999999999999</v>
      </c>
      <c r="J11" s="16">
        <v>15.433999999999999</v>
      </c>
      <c r="K11" s="16">
        <v>14.7</v>
      </c>
      <c r="L11" s="16">
        <v>15.006</v>
      </c>
      <c r="M11" s="16">
        <v>14.093999999999999</v>
      </c>
      <c r="N11" s="18">
        <f t="shared" si="0"/>
        <v>16.814181818181815</v>
      </c>
      <c r="AB11" s="16"/>
      <c r="AC11" s="16"/>
      <c r="AD11" s="16"/>
      <c r="AE11" s="62"/>
    </row>
    <row r="12" spans="1:31" ht="15" x14ac:dyDescent="0.25">
      <c r="A12" s="9">
        <v>2020</v>
      </c>
      <c r="B12" s="16">
        <v>19.059999999999999</v>
      </c>
      <c r="C12" s="16">
        <v>21.922000000000001</v>
      </c>
      <c r="D12" s="16">
        <v>24.853000000000002</v>
      </c>
      <c r="E12" s="16">
        <v>20.053999999999998</v>
      </c>
      <c r="F12" s="16">
        <v>17.113</v>
      </c>
      <c r="G12" s="16">
        <v>13.361000000000001</v>
      </c>
      <c r="H12" s="16">
        <v>14.331</v>
      </c>
      <c r="I12" s="16">
        <v>14.026</v>
      </c>
      <c r="J12" s="16">
        <v>15.382</v>
      </c>
      <c r="K12" s="16">
        <v>15.842000000000001</v>
      </c>
      <c r="L12" s="16">
        <v>13.747</v>
      </c>
      <c r="M12" s="16">
        <v>15.994999999999999</v>
      </c>
      <c r="N12" s="18">
        <f t="shared" si="0"/>
        <v>17.140500000000003</v>
      </c>
      <c r="AB12" s="16"/>
      <c r="AC12" s="16"/>
      <c r="AD12" s="16"/>
      <c r="AE12" s="62"/>
    </row>
    <row r="13" spans="1:31" ht="15" x14ac:dyDescent="0.25">
      <c r="A13" s="9">
        <v>2021</v>
      </c>
      <c r="B13" s="16">
        <v>19.571000000000002</v>
      </c>
      <c r="C13" s="16">
        <v>22.021000000000001</v>
      </c>
      <c r="D13" s="16">
        <v>22.925000000000001</v>
      </c>
      <c r="E13" s="16">
        <v>18.620999999999999</v>
      </c>
      <c r="F13" s="16">
        <v>16.215</v>
      </c>
      <c r="G13" s="16">
        <v>15.696</v>
      </c>
      <c r="H13" s="16">
        <v>14.595000000000001</v>
      </c>
      <c r="I13" s="16">
        <v>14.539</v>
      </c>
      <c r="J13" s="16">
        <v>15.21</v>
      </c>
      <c r="K13" s="16">
        <v>15.247999999999999</v>
      </c>
      <c r="L13" s="16">
        <v>13.167</v>
      </c>
      <c r="M13" s="16">
        <v>16.899999999999999</v>
      </c>
      <c r="N13" s="18">
        <f t="shared" si="0"/>
        <v>17.059000000000001</v>
      </c>
      <c r="AB13" s="16"/>
      <c r="AC13" s="16"/>
      <c r="AD13" s="16"/>
      <c r="AE13" s="62"/>
    </row>
    <row r="14" spans="1:31" ht="15" x14ac:dyDescent="0.25">
      <c r="A14" s="9">
        <v>2022</v>
      </c>
      <c r="B14" s="16">
        <v>21.207000000000001</v>
      </c>
      <c r="C14" s="16">
        <v>22.547000000000001</v>
      </c>
      <c r="D14" s="16">
        <v>19.864999999999998</v>
      </c>
      <c r="E14" s="16">
        <v>18.103000000000002</v>
      </c>
      <c r="F14" s="16">
        <v>15.492000000000001</v>
      </c>
      <c r="G14" s="16">
        <v>15.619</v>
      </c>
      <c r="H14" s="16">
        <v>13.645</v>
      </c>
      <c r="I14" s="16">
        <v>15.077</v>
      </c>
      <c r="J14" s="16">
        <v>15.385999999999999</v>
      </c>
      <c r="K14" s="16">
        <v>16.175999999999998</v>
      </c>
      <c r="L14" s="16">
        <v>13.045999999999999</v>
      </c>
      <c r="M14" s="16">
        <v>19.233000000000001</v>
      </c>
      <c r="N14" s="18">
        <f t="shared" si="0"/>
        <v>17.116333333333333</v>
      </c>
      <c r="AB14" s="16"/>
      <c r="AC14" s="16"/>
      <c r="AD14" s="16"/>
      <c r="AE14" s="62"/>
    </row>
    <row r="15" spans="1:31" ht="15" x14ac:dyDescent="0.25">
      <c r="A15" s="9">
        <v>2023</v>
      </c>
      <c r="B15" s="16">
        <v>19.419</v>
      </c>
      <c r="C15" s="16">
        <v>23.314</v>
      </c>
      <c r="D15" s="16">
        <v>22.823</v>
      </c>
      <c r="E15" s="16">
        <v>24.713999999999999</v>
      </c>
      <c r="F15" s="16">
        <v>18.009</v>
      </c>
      <c r="G15" s="16">
        <v>14.94</v>
      </c>
      <c r="H15" s="16">
        <v>13.936999999999999</v>
      </c>
      <c r="I15" s="16">
        <v>15.93</v>
      </c>
      <c r="J15" s="16">
        <v>16.143000000000001</v>
      </c>
      <c r="K15" s="16">
        <v>16.206</v>
      </c>
      <c r="L15" s="16">
        <v>13.496</v>
      </c>
      <c r="M15" s="16">
        <v>18.635999999999999</v>
      </c>
      <c r="N15" s="18">
        <f t="shared" si="0"/>
        <v>18.130583333333334</v>
      </c>
      <c r="AB15" s="16"/>
      <c r="AC15" s="16"/>
      <c r="AD15" s="16"/>
      <c r="AE15" s="62"/>
    </row>
    <row r="16" spans="1:31" ht="15" x14ac:dyDescent="0.25">
      <c r="A16" s="9">
        <v>2024</v>
      </c>
      <c r="B16" s="16">
        <v>21.257000000000001</v>
      </c>
      <c r="C16" s="16">
        <v>20.178999999999998</v>
      </c>
      <c r="D16" s="16">
        <v>21.466000000000001</v>
      </c>
      <c r="E16" s="16">
        <v>19.234000000000002</v>
      </c>
      <c r="F16" s="16">
        <v>16.882999999999999</v>
      </c>
      <c r="G16" s="14">
        <v>15.7</v>
      </c>
      <c r="H16" s="16">
        <v>13.397</v>
      </c>
      <c r="I16" s="16">
        <v>15.62</v>
      </c>
      <c r="J16" s="16">
        <v>15.496</v>
      </c>
      <c r="K16" s="16">
        <v>14.284000000000001</v>
      </c>
      <c r="L16" s="16"/>
      <c r="M16" s="16"/>
      <c r="N16" s="18"/>
      <c r="AB16" s="16"/>
      <c r="AC16" s="16"/>
      <c r="AD16" s="16"/>
      <c r="AE16" s="62"/>
    </row>
    <row r="17" spans="1:39" ht="15" x14ac:dyDescent="0.25">
      <c r="A17" s="9">
        <v>2025</v>
      </c>
      <c r="B17" s="16"/>
      <c r="C17" s="16"/>
      <c r="D17" s="16"/>
      <c r="E17" s="16"/>
      <c r="F17" s="16"/>
      <c r="G17" s="16"/>
      <c r="H17" s="16"/>
      <c r="I17" s="16"/>
      <c r="J17" s="16"/>
      <c r="K17" s="16"/>
      <c r="L17" s="16"/>
      <c r="M17" s="16"/>
      <c r="N17" s="18"/>
      <c r="AB17" s="16"/>
      <c r="AC17" s="16"/>
      <c r="AD17" s="16"/>
      <c r="AE17" s="62"/>
    </row>
    <row r="18" spans="1:39" ht="15" x14ac:dyDescent="0.25">
      <c r="A18" s="9">
        <v>2026</v>
      </c>
      <c r="B18" s="16"/>
      <c r="C18" s="16"/>
      <c r="D18" s="16"/>
      <c r="E18" s="16"/>
      <c r="F18" s="16"/>
      <c r="G18" s="16"/>
      <c r="H18" s="16"/>
      <c r="I18" s="16"/>
      <c r="J18" s="16"/>
      <c r="K18" s="16"/>
      <c r="L18" s="16"/>
      <c r="M18" s="16"/>
      <c r="N18" s="18"/>
      <c r="AB18" s="16"/>
      <c r="AC18" s="16"/>
      <c r="AD18" s="16"/>
      <c r="AE18" s="62"/>
    </row>
    <row r="19" spans="1:39" ht="15" x14ac:dyDescent="0.25">
      <c r="A19" s="9">
        <v>2027</v>
      </c>
      <c r="B19" s="16"/>
      <c r="C19" s="16"/>
      <c r="D19" s="16"/>
      <c r="E19" s="16"/>
      <c r="F19" s="16"/>
      <c r="G19" s="16"/>
      <c r="H19" s="16"/>
      <c r="I19" s="16"/>
      <c r="J19" s="16"/>
      <c r="K19" s="16"/>
      <c r="L19" s="16"/>
      <c r="M19" s="16"/>
      <c r="N19" s="18"/>
      <c r="AB19" s="16"/>
      <c r="AC19" s="16"/>
      <c r="AD19" s="16"/>
      <c r="AE19" s="62"/>
    </row>
    <row r="20" spans="1:39" ht="15" x14ac:dyDescent="0.25">
      <c r="A20" s="9">
        <v>2028</v>
      </c>
      <c r="B20" s="16"/>
      <c r="C20" s="16"/>
      <c r="D20" s="16"/>
      <c r="E20" s="16"/>
      <c r="F20" s="16"/>
      <c r="G20" s="16"/>
      <c r="H20" s="16"/>
      <c r="I20" s="16"/>
      <c r="J20" s="16"/>
      <c r="K20" s="16"/>
      <c r="L20" s="16"/>
      <c r="M20" s="16"/>
      <c r="N20" s="18"/>
      <c r="AB20" s="16"/>
      <c r="AC20" s="16"/>
      <c r="AD20" s="16"/>
      <c r="AE20" s="62"/>
    </row>
    <row r="21" spans="1:39" ht="15" x14ac:dyDescent="0.25">
      <c r="A21" s="9">
        <v>2029</v>
      </c>
      <c r="B21" s="16"/>
      <c r="C21" s="16"/>
      <c r="D21" s="16"/>
      <c r="E21" s="16"/>
      <c r="F21" s="16"/>
      <c r="G21" s="16"/>
      <c r="H21" s="16"/>
      <c r="I21" s="16"/>
      <c r="J21" s="16"/>
      <c r="K21" s="16"/>
      <c r="L21" s="16"/>
      <c r="M21" s="16"/>
      <c r="N21" s="18"/>
      <c r="AB21" s="16"/>
      <c r="AC21" s="16"/>
      <c r="AD21" s="16"/>
      <c r="AE21" s="62"/>
    </row>
    <row r="22" spans="1:39" ht="15" x14ac:dyDescent="0.25">
      <c r="A22" s="9"/>
      <c r="B22" s="16"/>
      <c r="C22" s="16"/>
      <c r="D22" s="16"/>
      <c r="E22" s="16"/>
      <c r="F22" s="16"/>
      <c r="G22" s="16"/>
      <c r="H22" s="16"/>
      <c r="I22" s="16"/>
      <c r="J22" s="16"/>
      <c r="K22" s="16"/>
      <c r="L22" s="16"/>
      <c r="M22" s="16"/>
      <c r="N22" s="18"/>
      <c r="AB22" s="1"/>
      <c r="AC22" s="1"/>
      <c r="AD22" s="1"/>
      <c r="AE22" s="1"/>
      <c r="AF22" s="1"/>
      <c r="AG22" s="1"/>
      <c r="AH22" s="1"/>
      <c r="AI22" s="1"/>
      <c r="AJ22" s="1"/>
      <c r="AK22" s="1"/>
      <c r="AL22" s="1"/>
      <c r="AM22" s="1"/>
    </row>
    <row r="23" spans="1:39" ht="15" x14ac:dyDescent="0.25">
      <c r="A23" s="7"/>
      <c r="N23" s="19"/>
      <c r="AB23" s="1"/>
      <c r="AC23" s="1"/>
      <c r="AD23" s="1"/>
      <c r="AE23" s="1"/>
      <c r="AF23" s="1"/>
      <c r="AG23" s="1"/>
      <c r="AH23" s="1"/>
      <c r="AI23" s="1"/>
      <c r="AJ23" s="1"/>
      <c r="AK23" s="1"/>
      <c r="AL23" s="1"/>
      <c r="AM23" s="1"/>
    </row>
    <row r="24" spans="1:39" ht="15" x14ac:dyDescent="0.25">
      <c r="A24" s="9" t="s">
        <v>18</v>
      </c>
      <c r="B24" s="16">
        <f t="shared" ref="B24:N24" si="1">AVERAGE(B3:B22)</f>
        <v>20.387545454545457</v>
      </c>
      <c r="C24" s="16">
        <f t="shared" si="1"/>
        <v>21.708916666666664</v>
      </c>
      <c r="D24" s="16">
        <f t="shared" si="1"/>
        <v>21.744615384615386</v>
      </c>
      <c r="E24" s="16">
        <f t="shared" si="1"/>
        <v>20.328923076923079</v>
      </c>
      <c r="F24" s="16">
        <f t="shared" si="1"/>
        <v>16.209153846153843</v>
      </c>
      <c r="G24" s="16">
        <f t="shared" si="1"/>
        <v>14.842999999999998</v>
      </c>
      <c r="H24" s="16">
        <f t="shared" si="1"/>
        <v>14.129769230769229</v>
      </c>
      <c r="I24" s="16">
        <f t="shared" si="1"/>
        <v>14.923076923076923</v>
      </c>
      <c r="J24" s="16">
        <f t="shared" si="1"/>
        <v>15.335076923076922</v>
      </c>
      <c r="K24" s="16">
        <f t="shared" si="1"/>
        <v>15.055538461538459</v>
      </c>
      <c r="L24" s="16">
        <f t="shared" si="1"/>
        <v>13.628833333333333</v>
      </c>
      <c r="M24" s="16">
        <f t="shared" si="1"/>
        <v>16.364583333333332</v>
      </c>
      <c r="N24" s="18">
        <f t="shared" si="1"/>
        <v>16.959074873737375</v>
      </c>
      <c r="AB24" s="1"/>
      <c r="AC24" s="1"/>
      <c r="AD24" s="1"/>
      <c r="AE24" s="1"/>
      <c r="AF24" s="1"/>
      <c r="AG24" s="1"/>
      <c r="AH24" s="1"/>
      <c r="AI24" s="1"/>
      <c r="AJ24" s="1"/>
      <c r="AK24" s="1"/>
      <c r="AL24" s="1"/>
      <c r="AM24" s="1"/>
    </row>
    <row r="25" spans="1:39" ht="15" x14ac:dyDescent="0.25">
      <c r="A25" s="9" t="s">
        <v>19</v>
      </c>
      <c r="B25" s="16">
        <f t="shared" ref="B25:N25" si="2">STDEV(B3:B22)</f>
        <v>0.85800796775279053</v>
      </c>
      <c r="C25" s="16">
        <f t="shared" si="2"/>
        <v>1.046056791291019</v>
      </c>
      <c r="D25" s="16">
        <f t="shared" si="2"/>
        <v>1.7391476618572645</v>
      </c>
      <c r="E25" s="16">
        <f t="shared" si="2"/>
        <v>1.7555117706592216</v>
      </c>
      <c r="F25" s="16">
        <f t="shared" si="2"/>
        <v>1.1317930351256695</v>
      </c>
      <c r="G25" s="16">
        <f t="shared" si="2"/>
        <v>1.2446581860093153</v>
      </c>
      <c r="H25" s="16">
        <f t="shared" si="2"/>
        <v>1.0515816780645357</v>
      </c>
      <c r="I25" s="16">
        <f t="shared" si="2"/>
        <v>0.75529050278005216</v>
      </c>
      <c r="J25" s="16">
        <f t="shared" si="2"/>
        <v>0.6111008456791267</v>
      </c>
      <c r="K25" s="16">
        <f t="shared" si="2"/>
        <v>0.86313465687425361</v>
      </c>
      <c r="L25" s="16">
        <f t="shared" si="2"/>
        <v>1.4023637728903124</v>
      </c>
      <c r="M25" s="16">
        <f t="shared" si="2"/>
        <v>1.7655522678771265</v>
      </c>
      <c r="N25" s="68">
        <f t="shared" si="2"/>
        <v>0.67667367714766624</v>
      </c>
      <c r="AB25" s="1"/>
      <c r="AC25" s="1"/>
      <c r="AD25" s="1"/>
      <c r="AE25" s="1"/>
      <c r="AF25" s="1"/>
      <c r="AG25" s="1"/>
      <c r="AH25" s="1"/>
      <c r="AI25" s="1"/>
      <c r="AJ25" s="1"/>
      <c r="AK25" s="1"/>
      <c r="AL25" s="1"/>
      <c r="AM25" s="1"/>
    </row>
    <row r="26" spans="1:39" ht="15" x14ac:dyDescent="0.25">
      <c r="A26" s="9" t="s">
        <v>20</v>
      </c>
      <c r="B26" s="16">
        <f t="shared" ref="B26:M26" si="3">B25/B24*100</f>
        <v>4.2084907654319679</v>
      </c>
      <c r="C26" s="16">
        <f t="shared" si="3"/>
        <v>4.8185582327892265</v>
      </c>
      <c r="D26" s="16">
        <f t="shared" si="3"/>
        <v>7.9980612721609017</v>
      </c>
      <c r="E26" s="16">
        <f t="shared" si="3"/>
        <v>8.6355374754309437</v>
      </c>
      <c r="F26" s="16">
        <f t="shared" si="3"/>
        <v>6.9824313216338849</v>
      </c>
      <c r="G26" s="16">
        <f t="shared" si="3"/>
        <v>8.385489362051576</v>
      </c>
      <c r="H26" s="16">
        <f t="shared" si="3"/>
        <v>7.4423131821190216</v>
      </c>
      <c r="I26" s="16">
        <f t="shared" si="3"/>
        <v>5.0612250186292149</v>
      </c>
      <c r="J26" s="16">
        <f t="shared" si="3"/>
        <v>3.9849871555552112</v>
      </c>
      <c r="K26" s="16">
        <f t="shared" si="3"/>
        <v>5.7330042301658981</v>
      </c>
      <c r="L26" s="16">
        <f t="shared" si="3"/>
        <v>10.289683192914378</v>
      </c>
      <c r="M26" s="16">
        <f t="shared" si="3"/>
        <v>10.788861726047367</v>
      </c>
      <c r="N26" s="68">
        <f>N25/N24*100</f>
        <v>3.990038856397498</v>
      </c>
      <c r="AB26" s="16"/>
      <c r="AC26" s="16"/>
      <c r="AD26" s="16"/>
      <c r="AE26" s="16"/>
      <c r="AF26" s="16"/>
      <c r="AG26" s="16"/>
      <c r="AH26" s="16"/>
      <c r="AI26" s="16"/>
      <c r="AJ26" s="16"/>
      <c r="AK26" s="16"/>
      <c r="AL26" s="16"/>
      <c r="AM26" s="16"/>
    </row>
    <row r="27" spans="1:39" ht="15" x14ac:dyDescent="0.25">
      <c r="A27" s="9" t="s">
        <v>21</v>
      </c>
      <c r="B27" s="16">
        <f t="shared" ref="B27:N27" si="4">MIN(B3:B22)</f>
        <v>19.059999999999999</v>
      </c>
      <c r="C27" s="16">
        <f t="shared" si="4"/>
        <v>20.178999999999998</v>
      </c>
      <c r="D27" s="16">
        <f t="shared" si="4"/>
        <v>18.309000000000001</v>
      </c>
      <c r="E27" s="16">
        <f t="shared" si="4"/>
        <v>18.103000000000002</v>
      </c>
      <c r="F27" s="16">
        <f t="shared" si="4"/>
        <v>14.164999999999999</v>
      </c>
      <c r="G27" s="16">
        <f t="shared" si="4"/>
        <v>12.814</v>
      </c>
      <c r="H27" s="16">
        <f t="shared" si="4"/>
        <v>12.907</v>
      </c>
      <c r="I27" s="16">
        <f t="shared" si="4"/>
        <v>13.526999999999999</v>
      </c>
      <c r="J27" s="16">
        <f t="shared" si="4"/>
        <v>14.375</v>
      </c>
      <c r="K27" s="16">
        <f t="shared" si="4"/>
        <v>13.262</v>
      </c>
      <c r="L27" s="16">
        <f t="shared" si="4"/>
        <v>10.717000000000001</v>
      </c>
      <c r="M27" s="16">
        <f t="shared" si="4"/>
        <v>13.898999999999999</v>
      </c>
      <c r="N27" s="68">
        <f t="shared" si="4"/>
        <v>15.359300000000001</v>
      </c>
      <c r="AB27" s="1"/>
      <c r="AC27" s="1"/>
      <c r="AD27" s="1"/>
      <c r="AE27" s="1"/>
      <c r="AF27" s="1"/>
      <c r="AG27" s="1"/>
      <c r="AH27" s="1"/>
      <c r="AI27" s="1"/>
      <c r="AJ27" s="1"/>
      <c r="AK27" s="1"/>
      <c r="AL27" s="1"/>
      <c r="AM27" s="1"/>
    </row>
    <row r="28" spans="1:39" ht="15" x14ac:dyDescent="0.25">
      <c r="A28" s="9" t="s">
        <v>22</v>
      </c>
      <c r="B28" s="16">
        <f t="shared" ref="B28:N28" si="5">MAX(B3:B22)</f>
        <v>21.733000000000001</v>
      </c>
      <c r="C28" s="16">
        <f t="shared" si="5"/>
        <v>23.314</v>
      </c>
      <c r="D28" s="16">
        <f t="shared" si="5"/>
        <v>24.853000000000002</v>
      </c>
      <c r="E28" s="16">
        <f t="shared" si="5"/>
        <v>24.713999999999999</v>
      </c>
      <c r="F28" s="16">
        <f t="shared" si="5"/>
        <v>18.009</v>
      </c>
      <c r="G28" s="16">
        <f t="shared" si="5"/>
        <v>17.25</v>
      </c>
      <c r="H28" s="16">
        <f t="shared" si="5"/>
        <v>16.457999999999998</v>
      </c>
      <c r="I28" s="16">
        <f t="shared" si="5"/>
        <v>16.015000000000001</v>
      </c>
      <c r="J28" s="16">
        <f t="shared" si="5"/>
        <v>16.291</v>
      </c>
      <c r="K28" s="16">
        <f t="shared" si="5"/>
        <v>16.206</v>
      </c>
      <c r="L28" s="16">
        <f t="shared" si="5"/>
        <v>15.702</v>
      </c>
      <c r="M28" s="16">
        <f t="shared" si="5"/>
        <v>19.233000000000001</v>
      </c>
      <c r="N28" s="68">
        <f t="shared" si="5"/>
        <v>18.130583333333334</v>
      </c>
    </row>
    <row r="29" spans="1:39" ht="15" x14ac:dyDescent="0.25">
      <c r="A29" s="9" t="s">
        <v>23</v>
      </c>
      <c r="B29" s="16">
        <f t="shared" ref="B29:N29" si="6">QUARTILE(B3:B22,1)</f>
        <v>19.709499999999998</v>
      </c>
      <c r="C29" s="16">
        <f t="shared" si="6"/>
        <v>20.821999999999999</v>
      </c>
      <c r="D29" s="16">
        <f t="shared" si="6"/>
        <v>20.707999999999998</v>
      </c>
      <c r="E29" s="16">
        <f t="shared" si="6"/>
        <v>19.234000000000002</v>
      </c>
      <c r="F29" s="16">
        <f t="shared" si="6"/>
        <v>15.492000000000001</v>
      </c>
      <c r="G29" s="16">
        <f t="shared" si="6"/>
        <v>13.994</v>
      </c>
      <c r="H29" s="16">
        <f t="shared" si="6"/>
        <v>13.397</v>
      </c>
      <c r="I29" s="16">
        <f t="shared" si="6"/>
        <v>14.539</v>
      </c>
      <c r="J29" s="16">
        <f t="shared" si="6"/>
        <v>14.988</v>
      </c>
      <c r="K29" s="16">
        <f t="shared" si="6"/>
        <v>14.667999999999999</v>
      </c>
      <c r="L29" s="16">
        <f t="shared" si="6"/>
        <v>12.9145</v>
      </c>
      <c r="M29" s="16">
        <f t="shared" si="6"/>
        <v>15.15</v>
      </c>
      <c r="N29" s="68">
        <f t="shared" si="6"/>
        <v>16.813844696969696</v>
      </c>
      <c r="AB29" s="1"/>
      <c r="AC29" s="1"/>
      <c r="AD29" s="1"/>
      <c r="AE29" s="1"/>
      <c r="AF29" s="16"/>
      <c r="AG29" s="1"/>
    </row>
    <row r="30" spans="1:39" ht="15" x14ac:dyDescent="0.25">
      <c r="A30" s="9" t="s">
        <v>24</v>
      </c>
      <c r="B30" s="16">
        <f t="shared" ref="B30:N30" si="7">QUARTILE(B3:B22,2)</f>
        <v>20.53</v>
      </c>
      <c r="C30" s="16">
        <f t="shared" si="7"/>
        <v>21.901</v>
      </c>
      <c r="D30" s="16">
        <f t="shared" si="7"/>
        <v>22.126999999999999</v>
      </c>
      <c r="E30" s="16">
        <f t="shared" si="7"/>
        <v>20.053999999999998</v>
      </c>
      <c r="F30" s="16">
        <f t="shared" si="7"/>
        <v>16.399000000000001</v>
      </c>
      <c r="G30" s="16">
        <f t="shared" si="7"/>
        <v>14.955</v>
      </c>
      <c r="H30" s="16">
        <f t="shared" si="7"/>
        <v>13.645</v>
      </c>
      <c r="I30" s="16">
        <f t="shared" si="7"/>
        <v>14.895</v>
      </c>
      <c r="J30" s="16">
        <f t="shared" si="7"/>
        <v>15.382</v>
      </c>
      <c r="K30" s="16">
        <f t="shared" si="7"/>
        <v>15.247999999999999</v>
      </c>
      <c r="L30" s="16">
        <f t="shared" si="7"/>
        <v>13.621500000000001</v>
      </c>
      <c r="M30" s="16">
        <f t="shared" si="7"/>
        <v>16.0915</v>
      </c>
      <c r="N30" s="68">
        <f t="shared" si="7"/>
        <v>17.074833333333334</v>
      </c>
      <c r="AB30" s="1"/>
      <c r="AC30" s="1"/>
      <c r="AD30" s="1"/>
      <c r="AE30" s="1"/>
      <c r="AF30" s="16"/>
      <c r="AG30" s="1"/>
    </row>
    <row r="31" spans="1:39" ht="15" x14ac:dyDescent="0.25">
      <c r="A31" s="9" t="s">
        <v>25</v>
      </c>
      <c r="B31" s="16">
        <f t="shared" ref="B31:N31" si="8">QUARTILE(B3:B22,3)</f>
        <v>21.073500000000003</v>
      </c>
      <c r="C31" s="16">
        <f t="shared" si="8"/>
        <v>22.3385</v>
      </c>
      <c r="D31" s="16">
        <f t="shared" si="8"/>
        <v>22.852</v>
      </c>
      <c r="E31" s="16">
        <f t="shared" si="8"/>
        <v>21.172000000000001</v>
      </c>
      <c r="F31" s="16">
        <f t="shared" si="8"/>
        <v>17.113</v>
      </c>
      <c r="G31" s="16">
        <f t="shared" si="8"/>
        <v>15.696</v>
      </c>
      <c r="H31" s="16">
        <f t="shared" si="8"/>
        <v>14.595000000000001</v>
      </c>
      <c r="I31" s="16">
        <f t="shared" si="8"/>
        <v>15.62</v>
      </c>
      <c r="J31" s="16">
        <f t="shared" si="8"/>
        <v>15.496</v>
      </c>
      <c r="K31" s="16">
        <f t="shared" si="8"/>
        <v>15.686</v>
      </c>
      <c r="L31" s="16">
        <f t="shared" si="8"/>
        <v>14.643000000000001</v>
      </c>
      <c r="M31" s="16">
        <f t="shared" si="8"/>
        <v>17.858750000000001</v>
      </c>
      <c r="N31" s="68">
        <f t="shared" si="8"/>
        <v>17.178375000000003</v>
      </c>
      <c r="AB31" s="1"/>
      <c r="AC31" s="1"/>
      <c r="AD31" s="1"/>
      <c r="AE31" s="1"/>
      <c r="AF31" s="16"/>
      <c r="AG31" s="1"/>
    </row>
    <row r="32" spans="1:39" x14ac:dyDescent="0.2">
      <c r="AB32" s="1"/>
      <c r="AC32" s="1"/>
      <c r="AD32" s="1"/>
      <c r="AE32" s="1"/>
      <c r="AF32" s="16"/>
      <c r="AG32" s="1"/>
    </row>
    <row r="33" spans="1:33" x14ac:dyDescent="0.2">
      <c r="AB33" s="1"/>
      <c r="AC33" s="1"/>
      <c r="AD33" s="1"/>
      <c r="AE33" s="1"/>
      <c r="AF33" s="16"/>
      <c r="AG33" s="1"/>
    </row>
    <row r="34" spans="1:33" ht="18.75" x14ac:dyDescent="0.3">
      <c r="A34" s="24" t="s">
        <v>43</v>
      </c>
      <c r="AB34" s="1"/>
      <c r="AC34" s="1"/>
      <c r="AD34" s="1"/>
      <c r="AE34" s="1"/>
      <c r="AF34" s="16"/>
      <c r="AG34" s="1"/>
    </row>
    <row r="35" spans="1:33" ht="15.75" x14ac:dyDescent="0.25">
      <c r="A35" s="4" t="s">
        <v>15</v>
      </c>
      <c r="B35" s="60" t="s">
        <v>2</v>
      </c>
      <c r="C35" s="60" t="s">
        <v>3</v>
      </c>
      <c r="D35" s="60" t="s">
        <v>4</v>
      </c>
      <c r="E35" s="60" t="s">
        <v>5</v>
      </c>
      <c r="F35" s="60" t="s">
        <v>6</v>
      </c>
      <c r="G35" s="60" t="s">
        <v>16</v>
      </c>
      <c r="H35" s="60" t="s">
        <v>17</v>
      </c>
      <c r="I35" s="60" t="s">
        <v>7</v>
      </c>
      <c r="J35" s="60" t="s">
        <v>8</v>
      </c>
      <c r="K35" s="60" t="s">
        <v>9</v>
      </c>
      <c r="L35" s="60" t="s">
        <v>10</v>
      </c>
      <c r="M35" s="60" t="s">
        <v>11</v>
      </c>
      <c r="N35" s="6" t="s">
        <v>1</v>
      </c>
      <c r="O35" s="6" t="s">
        <v>76</v>
      </c>
      <c r="AB35" s="1"/>
      <c r="AC35" s="1"/>
      <c r="AD35" s="1"/>
      <c r="AE35" s="1"/>
      <c r="AF35" s="16"/>
      <c r="AG35" s="1"/>
    </row>
    <row r="36" spans="1:33" ht="15" x14ac:dyDescent="0.25">
      <c r="A36" s="9">
        <v>2019</v>
      </c>
      <c r="B36" s="62"/>
      <c r="C36" s="62"/>
      <c r="D36" s="14">
        <v>1455</v>
      </c>
      <c r="E36" s="14">
        <v>1520</v>
      </c>
      <c r="F36" s="14">
        <v>1459</v>
      </c>
      <c r="G36" s="14">
        <v>1443</v>
      </c>
      <c r="H36" s="14">
        <v>1443</v>
      </c>
      <c r="I36" s="14">
        <v>1454</v>
      </c>
      <c r="J36" s="14">
        <v>1508</v>
      </c>
      <c r="K36" s="14">
        <v>1480</v>
      </c>
      <c r="L36" s="14">
        <v>1397</v>
      </c>
      <c r="M36" s="14">
        <v>1340</v>
      </c>
      <c r="N36" s="18">
        <f t="shared" ref="N36:N37" si="9">AVERAGE(B36:M36)</f>
        <v>1449.9</v>
      </c>
      <c r="O36" s="92">
        <f>MAX(B36:M36)</f>
        <v>1520</v>
      </c>
      <c r="AB36" s="1"/>
      <c r="AC36" s="1"/>
      <c r="AD36" s="1"/>
      <c r="AE36" s="1"/>
      <c r="AF36" s="16"/>
      <c r="AG36" s="1"/>
    </row>
    <row r="37" spans="1:33" ht="15" x14ac:dyDescent="0.25">
      <c r="A37" s="9">
        <v>2020</v>
      </c>
      <c r="B37" s="14">
        <v>1350</v>
      </c>
      <c r="C37" s="14">
        <v>1419</v>
      </c>
      <c r="D37" s="14">
        <v>1413</v>
      </c>
      <c r="E37" s="14">
        <v>1446</v>
      </c>
      <c r="F37" s="14">
        <v>1334</v>
      </c>
      <c r="G37" s="14">
        <v>1468</v>
      </c>
      <c r="H37" s="14">
        <v>1506</v>
      </c>
      <c r="I37" s="14">
        <v>1479</v>
      </c>
      <c r="J37" s="14">
        <v>1610</v>
      </c>
      <c r="K37" s="14">
        <v>1501</v>
      </c>
      <c r="L37" s="14">
        <v>1507</v>
      </c>
      <c r="M37" s="14">
        <v>1366</v>
      </c>
      <c r="N37" s="18">
        <f t="shared" si="9"/>
        <v>1449.9166666666667</v>
      </c>
      <c r="O37" s="92">
        <f>MAX(B37:M37)</f>
        <v>1610</v>
      </c>
      <c r="AB37" s="1"/>
      <c r="AC37" s="1"/>
      <c r="AD37" s="1"/>
      <c r="AE37" s="1"/>
      <c r="AF37" s="16"/>
      <c r="AG37" s="1"/>
    </row>
    <row r="38" spans="1:33" ht="15" x14ac:dyDescent="0.25">
      <c r="A38" s="9">
        <v>2021</v>
      </c>
      <c r="B38" s="14">
        <v>1378</v>
      </c>
      <c r="C38" s="14">
        <v>1452</v>
      </c>
      <c r="D38" s="14">
        <v>1558</v>
      </c>
      <c r="E38" s="14">
        <v>1558</v>
      </c>
      <c r="F38" s="14">
        <v>1585</v>
      </c>
      <c r="G38" s="14">
        <v>1481</v>
      </c>
      <c r="H38" s="14">
        <v>1468</v>
      </c>
      <c r="I38" s="14">
        <v>1554</v>
      </c>
      <c r="J38" s="14">
        <v>1517</v>
      </c>
      <c r="K38" s="14">
        <v>1523</v>
      </c>
      <c r="L38" s="14">
        <v>1393</v>
      </c>
      <c r="M38" s="14">
        <v>1381</v>
      </c>
      <c r="N38" s="18">
        <f t="shared" ref="N38" si="10">AVERAGE(B38:M38)</f>
        <v>1487.3333333333333</v>
      </c>
      <c r="O38" s="92">
        <f>MAX(B38:M38)</f>
        <v>1585</v>
      </c>
      <c r="AB38" s="1"/>
      <c r="AC38" s="1"/>
      <c r="AD38" s="1"/>
      <c r="AE38" s="1"/>
      <c r="AF38" s="16"/>
      <c r="AG38" s="1"/>
    </row>
    <row r="39" spans="1:33" ht="15" x14ac:dyDescent="0.25">
      <c r="A39" s="9">
        <v>2022</v>
      </c>
      <c r="B39" s="14">
        <v>1337</v>
      </c>
      <c r="C39" s="14">
        <v>1465</v>
      </c>
      <c r="D39" s="14">
        <v>1519</v>
      </c>
      <c r="E39" s="14">
        <v>1594</v>
      </c>
      <c r="F39" s="14">
        <v>1552</v>
      </c>
      <c r="G39" s="14">
        <v>1394</v>
      </c>
      <c r="H39" s="14">
        <v>1498</v>
      </c>
      <c r="I39" s="14">
        <v>1500</v>
      </c>
      <c r="J39" s="14">
        <v>1570</v>
      </c>
      <c r="K39" s="14">
        <v>1545</v>
      </c>
      <c r="L39" s="14">
        <v>1452</v>
      </c>
      <c r="M39" s="14">
        <v>1483</v>
      </c>
      <c r="N39" s="18">
        <f t="shared" ref="N39" si="11">AVERAGE(B39:M39)</f>
        <v>1492.4166666666667</v>
      </c>
      <c r="O39" s="92">
        <f>MAX(B39:M39)</f>
        <v>1594</v>
      </c>
      <c r="AB39" s="1"/>
      <c r="AC39" s="1"/>
      <c r="AD39" s="1"/>
      <c r="AE39" s="1"/>
      <c r="AF39" s="16"/>
      <c r="AG39" s="1"/>
    </row>
    <row r="40" spans="1:33" ht="15" x14ac:dyDescent="0.25">
      <c r="A40" s="9">
        <v>2023</v>
      </c>
      <c r="B40" s="14">
        <v>1434</v>
      </c>
      <c r="C40" s="14">
        <v>1509</v>
      </c>
      <c r="D40" s="14">
        <v>1465</v>
      </c>
      <c r="E40" s="14">
        <v>1430</v>
      </c>
      <c r="F40" s="14">
        <v>1472</v>
      </c>
      <c r="G40" s="14">
        <v>1464</v>
      </c>
      <c r="H40" s="14">
        <v>1500</v>
      </c>
      <c r="I40" s="14">
        <v>1502</v>
      </c>
      <c r="J40" s="14">
        <v>1441</v>
      </c>
      <c r="K40" s="14">
        <v>1484</v>
      </c>
      <c r="L40" s="14">
        <v>1529</v>
      </c>
      <c r="M40" s="14">
        <v>1389</v>
      </c>
      <c r="N40" s="18">
        <f t="shared" ref="N40" si="12">AVERAGE(B40:M40)</f>
        <v>1468.25</v>
      </c>
      <c r="O40" s="92">
        <f>MAX(B40:M40)</f>
        <v>1529</v>
      </c>
      <c r="AB40" s="1"/>
      <c r="AC40" s="1"/>
      <c r="AD40" s="1"/>
      <c r="AE40" s="1"/>
      <c r="AF40" s="16"/>
      <c r="AG40" s="1"/>
    </row>
    <row r="41" spans="1:33" ht="15" x14ac:dyDescent="0.25">
      <c r="A41" s="9">
        <v>2024</v>
      </c>
      <c r="B41" s="14">
        <v>1403</v>
      </c>
      <c r="C41" s="14">
        <v>1478</v>
      </c>
      <c r="D41" s="14">
        <v>1319</v>
      </c>
      <c r="E41" s="14">
        <v>1543</v>
      </c>
      <c r="F41" s="14">
        <v>1515</v>
      </c>
      <c r="G41" s="14">
        <v>1447</v>
      </c>
      <c r="H41" s="14">
        <v>1389</v>
      </c>
      <c r="I41" s="14">
        <v>1522</v>
      </c>
      <c r="J41" s="14">
        <v>1436</v>
      </c>
      <c r="K41" s="14">
        <v>1422</v>
      </c>
      <c r="N41" s="18"/>
    </row>
    <row r="42" spans="1:33" ht="15" x14ac:dyDescent="0.25">
      <c r="A42" s="9">
        <v>2025</v>
      </c>
      <c r="M42" s="62"/>
      <c r="N42" s="18"/>
    </row>
    <row r="43" spans="1:33" ht="15" x14ac:dyDescent="0.25">
      <c r="A43" s="9">
        <v>2026</v>
      </c>
      <c r="B43" s="62"/>
      <c r="D43" s="62"/>
      <c r="E43" s="62"/>
      <c r="F43" s="62"/>
      <c r="G43" s="62"/>
      <c r="N43" s="18"/>
    </row>
    <row r="44" spans="1:33" ht="15" x14ac:dyDescent="0.25">
      <c r="A44" s="9">
        <v>2027</v>
      </c>
      <c r="N44" s="18"/>
    </row>
    <row r="45" spans="1:33" ht="15" x14ac:dyDescent="0.25">
      <c r="A45" s="9">
        <v>2028</v>
      </c>
      <c r="C45" s="16"/>
      <c r="D45" s="16"/>
      <c r="E45" s="16"/>
      <c r="F45" s="16"/>
      <c r="G45" s="16"/>
      <c r="H45" s="16"/>
      <c r="I45" s="16"/>
      <c r="J45" s="16"/>
      <c r="K45" s="16"/>
      <c r="L45" s="16"/>
      <c r="M45" s="16"/>
      <c r="N45" s="18"/>
    </row>
    <row r="46" spans="1:33" ht="15" x14ac:dyDescent="0.25">
      <c r="A46" s="9">
        <v>2029</v>
      </c>
      <c r="B46" s="16"/>
      <c r="C46" s="16"/>
      <c r="D46" s="16"/>
      <c r="E46" s="16"/>
      <c r="F46" s="16"/>
      <c r="G46" s="16"/>
      <c r="H46" s="16"/>
      <c r="I46" s="16"/>
      <c r="J46" s="16"/>
      <c r="K46" s="16"/>
      <c r="L46" s="16"/>
      <c r="M46" s="16"/>
      <c r="N46" s="18"/>
    </row>
    <row r="47" spans="1:33" ht="15" x14ac:dyDescent="0.25">
      <c r="A47" s="7"/>
      <c r="N47" s="19"/>
    </row>
    <row r="48" spans="1:33" ht="15" x14ac:dyDescent="0.25">
      <c r="A48" s="9" t="s">
        <v>18</v>
      </c>
      <c r="B48" s="16">
        <f t="shared" ref="B48:N48" si="13">AVERAGE(B36:B46)</f>
        <v>1380.4</v>
      </c>
      <c r="C48" s="16">
        <f t="shared" si="13"/>
        <v>1464.6</v>
      </c>
      <c r="D48" s="16">
        <f>AVERAGE(D36:D46)</f>
        <v>1454.8333333333333</v>
      </c>
      <c r="E48" s="16">
        <f t="shared" si="13"/>
        <v>1515.1666666666667</v>
      </c>
      <c r="F48" s="16">
        <f>AVERAGE(F36:F46)</f>
        <v>1486.1666666666667</v>
      </c>
      <c r="G48" s="16">
        <f t="shared" si="13"/>
        <v>1449.5</v>
      </c>
      <c r="H48" s="16">
        <f t="shared" si="13"/>
        <v>1467.3333333333333</v>
      </c>
      <c r="I48" s="16">
        <f t="shared" si="13"/>
        <v>1501.8333333333333</v>
      </c>
      <c r="J48" s="16">
        <f t="shared" si="13"/>
        <v>1513.6666666666667</v>
      </c>
      <c r="K48" s="16">
        <f t="shared" si="13"/>
        <v>1492.5</v>
      </c>
      <c r="L48" s="16">
        <f t="shared" si="13"/>
        <v>1455.6</v>
      </c>
      <c r="M48" s="16">
        <f t="shared" si="13"/>
        <v>1391.8</v>
      </c>
      <c r="N48" s="18">
        <f t="shared" si="13"/>
        <v>1469.5633333333333</v>
      </c>
    </row>
    <row r="49" spans="1:14" ht="15" x14ac:dyDescent="0.25">
      <c r="A49" s="9" t="s">
        <v>19</v>
      </c>
      <c r="B49" s="16">
        <f t="shared" ref="B49:N49" si="14">STDEV(B36:B46)</f>
        <v>39.361148357231649</v>
      </c>
      <c r="C49" s="16">
        <f t="shared" si="14"/>
        <v>33.125518863860833</v>
      </c>
      <c r="D49" s="16">
        <f>STDEV(D36:D46)</f>
        <v>83.743457455891232</v>
      </c>
      <c r="E49" s="16">
        <f t="shared" si="14"/>
        <v>64.629456648394211</v>
      </c>
      <c r="F49" s="16">
        <f>STDEV(F36:F46)</f>
        <v>88.347986206062828</v>
      </c>
      <c r="G49" s="16">
        <f t="shared" si="14"/>
        <v>30.572863784735642</v>
      </c>
      <c r="H49" s="16">
        <f t="shared" si="14"/>
        <v>45.235679133474569</v>
      </c>
      <c r="I49" s="16">
        <f t="shared" si="14"/>
        <v>34.469793539658262</v>
      </c>
      <c r="J49" s="16">
        <f t="shared" si="14"/>
        <v>69.006279907459628</v>
      </c>
      <c r="K49" s="16">
        <f t="shared" si="14"/>
        <v>42.326114870136614</v>
      </c>
      <c r="L49" s="16">
        <f t="shared" si="14"/>
        <v>62.038697600771727</v>
      </c>
      <c r="M49" s="16">
        <f t="shared" si="14"/>
        <v>54.292725111196987</v>
      </c>
      <c r="N49" s="68">
        <f t="shared" si="14"/>
        <v>20.077417524284417</v>
      </c>
    </row>
    <row r="50" spans="1:14" ht="15" x14ac:dyDescent="0.25">
      <c r="A50" s="9" t="s">
        <v>20</v>
      </c>
      <c r="B50" s="16">
        <f t="shared" ref="B50:M50" si="15">B49/B48*100</f>
        <v>2.8514306257049875</v>
      </c>
      <c r="C50" s="16">
        <f t="shared" si="15"/>
        <v>2.261745108825675</v>
      </c>
      <c r="D50" s="16">
        <f t="shared" si="15"/>
        <v>5.7562234475351977</v>
      </c>
      <c r="E50" s="16">
        <f t="shared" si="15"/>
        <v>4.2655014837791798</v>
      </c>
      <c r="F50" s="16">
        <f t="shared" si="15"/>
        <v>5.9446889899784336</v>
      </c>
      <c r="G50" s="16">
        <f t="shared" si="15"/>
        <v>2.1092006750421275</v>
      </c>
      <c r="H50" s="16">
        <f t="shared" si="15"/>
        <v>3.0828495547574675</v>
      </c>
      <c r="I50" s="16">
        <f t="shared" si="15"/>
        <v>2.2951810147369835</v>
      </c>
      <c r="J50" s="16">
        <f t="shared" si="15"/>
        <v>4.5588821784271945</v>
      </c>
      <c r="K50" s="16">
        <f t="shared" si="15"/>
        <v>2.8359205943140111</v>
      </c>
      <c r="L50" s="16">
        <f t="shared" si="15"/>
        <v>4.2620704589703031</v>
      </c>
      <c r="M50" s="16">
        <f t="shared" si="15"/>
        <v>3.9008999217701525</v>
      </c>
      <c r="N50" s="68">
        <f>N49/N48*100</f>
        <v>1.366216553508032</v>
      </c>
    </row>
    <row r="51" spans="1:14" ht="15" x14ac:dyDescent="0.25">
      <c r="A51" s="9" t="s">
        <v>21</v>
      </c>
      <c r="B51" s="16">
        <f t="shared" ref="B51:N51" si="16">MIN(B36:B46)</f>
        <v>1337</v>
      </c>
      <c r="C51" s="16">
        <f t="shared" si="16"/>
        <v>1419</v>
      </c>
      <c r="D51" s="16">
        <f>MIN(D36:D46)</f>
        <v>1319</v>
      </c>
      <c r="E51" s="16">
        <f t="shared" si="16"/>
        <v>1430</v>
      </c>
      <c r="F51" s="16">
        <f>MIN(F36:F46)</f>
        <v>1334</v>
      </c>
      <c r="G51" s="16">
        <f t="shared" si="16"/>
        <v>1394</v>
      </c>
      <c r="H51" s="16">
        <f t="shared" si="16"/>
        <v>1389</v>
      </c>
      <c r="I51" s="16">
        <f t="shared" si="16"/>
        <v>1454</v>
      </c>
      <c r="J51" s="16">
        <f t="shared" si="16"/>
        <v>1436</v>
      </c>
      <c r="K51" s="16">
        <f t="shared" si="16"/>
        <v>1422</v>
      </c>
      <c r="L51" s="16">
        <f t="shared" si="16"/>
        <v>1393</v>
      </c>
      <c r="M51" s="16">
        <f t="shared" si="16"/>
        <v>1340</v>
      </c>
      <c r="N51" s="68">
        <f t="shared" si="16"/>
        <v>1449.9</v>
      </c>
    </row>
    <row r="52" spans="1:14" ht="15" x14ac:dyDescent="0.25">
      <c r="A52" s="9" t="s">
        <v>22</v>
      </c>
      <c r="B52" s="16">
        <f t="shared" ref="B52:N52" si="17">MAX(B36:B46)</f>
        <v>1434</v>
      </c>
      <c r="C52" s="16">
        <f t="shared" si="17"/>
        <v>1509</v>
      </c>
      <c r="D52" s="16">
        <f>MAX(D36:D46)</f>
        <v>1558</v>
      </c>
      <c r="E52" s="16">
        <f t="shared" si="17"/>
        <v>1594</v>
      </c>
      <c r="F52" s="16">
        <f>MAX(F36:F46)</f>
        <v>1585</v>
      </c>
      <c r="G52" s="16">
        <f t="shared" si="17"/>
        <v>1481</v>
      </c>
      <c r="H52" s="16">
        <f t="shared" si="17"/>
        <v>1506</v>
      </c>
      <c r="I52" s="16">
        <f t="shared" si="17"/>
        <v>1554</v>
      </c>
      <c r="J52" s="16">
        <f t="shared" si="17"/>
        <v>1610</v>
      </c>
      <c r="K52" s="16">
        <f t="shared" si="17"/>
        <v>1545</v>
      </c>
      <c r="L52" s="16">
        <f t="shared" si="17"/>
        <v>1529</v>
      </c>
      <c r="M52" s="16">
        <f t="shared" si="17"/>
        <v>1483</v>
      </c>
      <c r="N52" s="68">
        <f t="shared" si="17"/>
        <v>1492.4166666666667</v>
      </c>
    </row>
    <row r="53" spans="1:14" ht="15" x14ac:dyDescent="0.25">
      <c r="A53" s="9" t="s">
        <v>23</v>
      </c>
      <c r="B53" s="16">
        <f t="shared" ref="B53:N53" si="18">QUARTILE(B36:B46,1)</f>
        <v>1350</v>
      </c>
      <c r="C53" s="16">
        <f t="shared" si="18"/>
        <v>1452</v>
      </c>
      <c r="D53" s="16">
        <f>QUARTILE(D36:D46,1)</f>
        <v>1423.5</v>
      </c>
      <c r="E53" s="16">
        <f t="shared" si="18"/>
        <v>1464.5</v>
      </c>
      <c r="F53" s="16">
        <f>QUARTILE(F36:F46,1)</f>
        <v>1462.25</v>
      </c>
      <c r="G53" s="16">
        <f t="shared" si="18"/>
        <v>1444</v>
      </c>
      <c r="H53" s="16">
        <f t="shared" si="18"/>
        <v>1449.25</v>
      </c>
      <c r="I53" s="16">
        <f t="shared" si="18"/>
        <v>1484.25</v>
      </c>
      <c r="J53" s="16">
        <f t="shared" si="18"/>
        <v>1457.75</v>
      </c>
      <c r="K53" s="16">
        <f t="shared" si="18"/>
        <v>1481</v>
      </c>
      <c r="L53" s="16">
        <f t="shared" si="18"/>
        <v>1397</v>
      </c>
      <c r="M53" s="16">
        <f t="shared" si="18"/>
        <v>1366</v>
      </c>
      <c r="N53" s="68">
        <f t="shared" si="18"/>
        <v>1449.9166666666667</v>
      </c>
    </row>
    <row r="54" spans="1:14" ht="15" x14ac:dyDescent="0.25">
      <c r="A54" s="9" t="s">
        <v>24</v>
      </c>
      <c r="B54" s="16">
        <f t="shared" ref="B54:N54" si="19">QUARTILE(B36:B46,2)</f>
        <v>1378</v>
      </c>
      <c r="C54" s="16">
        <f t="shared" si="19"/>
        <v>1465</v>
      </c>
      <c r="D54" s="16">
        <f>QUARTILE(D36:D46,2)</f>
        <v>1460</v>
      </c>
      <c r="E54" s="16">
        <f t="shared" si="19"/>
        <v>1531.5</v>
      </c>
      <c r="F54" s="16">
        <f>QUARTILE(F36:F46,2)</f>
        <v>1493.5</v>
      </c>
      <c r="G54" s="16">
        <f t="shared" si="19"/>
        <v>1455.5</v>
      </c>
      <c r="H54" s="16">
        <f t="shared" si="19"/>
        <v>1483</v>
      </c>
      <c r="I54" s="16">
        <f t="shared" si="19"/>
        <v>1501</v>
      </c>
      <c r="J54" s="16">
        <f t="shared" si="19"/>
        <v>1512.5</v>
      </c>
      <c r="K54" s="16">
        <f t="shared" si="19"/>
        <v>1492.5</v>
      </c>
      <c r="L54" s="16">
        <f t="shared" si="19"/>
        <v>1452</v>
      </c>
      <c r="M54" s="16">
        <f t="shared" si="19"/>
        <v>1381</v>
      </c>
      <c r="N54" s="68">
        <f t="shared" si="19"/>
        <v>1468.25</v>
      </c>
    </row>
    <row r="55" spans="1:14" ht="15" x14ac:dyDescent="0.25">
      <c r="A55" s="9" t="s">
        <v>25</v>
      </c>
      <c r="B55" s="16">
        <f t="shared" ref="B55:N55" si="20">QUARTILE(B36:B46,3)</f>
        <v>1403</v>
      </c>
      <c r="C55" s="16">
        <f t="shared" si="20"/>
        <v>1478</v>
      </c>
      <c r="D55" s="16">
        <f>QUARTILE(D36:D46,3)</f>
        <v>1505.5</v>
      </c>
      <c r="E55" s="16">
        <f t="shared" si="20"/>
        <v>1554.25</v>
      </c>
      <c r="F55" s="16">
        <f>QUARTILE(F36:F46,3)</f>
        <v>1542.75</v>
      </c>
      <c r="G55" s="16">
        <f t="shared" si="20"/>
        <v>1467</v>
      </c>
      <c r="H55" s="16">
        <f t="shared" si="20"/>
        <v>1499.5</v>
      </c>
      <c r="I55" s="16">
        <f t="shared" si="20"/>
        <v>1517</v>
      </c>
      <c r="J55" s="16">
        <f t="shared" si="20"/>
        <v>1556.75</v>
      </c>
      <c r="K55" s="16">
        <f t="shared" si="20"/>
        <v>1517.5</v>
      </c>
      <c r="L55" s="16">
        <f t="shared" si="20"/>
        <v>1507</v>
      </c>
      <c r="M55" s="16">
        <f t="shared" si="20"/>
        <v>1389</v>
      </c>
      <c r="N55" s="68">
        <f t="shared" si="20"/>
        <v>1487.3333333333333</v>
      </c>
    </row>
    <row r="59" spans="1:14" ht="18.75" x14ac:dyDescent="0.3">
      <c r="A59" s="24" t="s">
        <v>44</v>
      </c>
      <c r="N59" s="19"/>
    </row>
    <row r="60" spans="1:14" ht="15.75" x14ac:dyDescent="0.25">
      <c r="A60" s="4" t="s">
        <v>15</v>
      </c>
      <c r="B60" s="60" t="s">
        <v>2</v>
      </c>
      <c r="C60" s="60" t="s">
        <v>3</v>
      </c>
      <c r="D60" s="60" t="s">
        <v>4</v>
      </c>
      <c r="E60" s="60" t="s">
        <v>5</v>
      </c>
      <c r="F60" s="60" t="s">
        <v>6</v>
      </c>
      <c r="G60" s="60" t="s">
        <v>16</v>
      </c>
      <c r="H60" s="60" t="s">
        <v>17</v>
      </c>
      <c r="I60" s="60" t="s">
        <v>7</v>
      </c>
      <c r="J60" s="60" t="s">
        <v>8</v>
      </c>
      <c r="K60" s="60" t="s">
        <v>9</v>
      </c>
      <c r="L60" s="60" t="s">
        <v>10</v>
      </c>
      <c r="M60" s="60" t="s">
        <v>11</v>
      </c>
      <c r="N60" s="6" t="s">
        <v>1</v>
      </c>
    </row>
    <row r="61" spans="1:14" ht="15" x14ac:dyDescent="0.25">
      <c r="A61" s="9">
        <v>2019</v>
      </c>
      <c r="B61" s="16"/>
      <c r="C61" s="16"/>
      <c r="D61" s="16">
        <v>1210.26</v>
      </c>
      <c r="E61" s="16">
        <v>1280</v>
      </c>
      <c r="F61" s="16">
        <v>1184.58</v>
      </c>
      <c r="G61" s="16">
        <v>1110.8800000000001</v>
      </c>
      <c r="H61" s="16">
        <v>1183.01</v>
      </c>
      <c r="I61" s="16">
        <v>1102.96</v>
      </c>
      <c r="J61" s="16">
        <v>1211.97</v>
      </c>
      <c r="K61" s="14">
        <v>1106.8800000000001</v>
      </c>
      <c r="L61" s="16">
        <v>1113.6099999999999</v>
      </c>
      <c r="M61" s="16">
        <v>1129.31</v>
      </c>
      <c r="N61" s="18">
        <f t="shared" ref="N61:N65" si="21">AVERAGE(B61:M61)</f>
        <v>1163.346</v>
      </c>
    </row>
    <row r="62" spans="1:14" ht="15" x14ac:dyDescent="0.25">
      <c r="A62" s="9">
        <v>2020</v>
      </c>
      <c r="B62" s="16">
        <v>1119.5999999999999</v>
      </c>
      <c r="C62" s="16">
        <v>1193.1400000000001</v>
      </c>
      <c r="D62" s="16">
        <v>1261.0999999999999</v>
      </c>
      <c r="E62" s="16">
        <v>1258.33</v>
      </c>
      <c r="F62" s="16">
        <v>1109.5</v>
      </c>
      <c r="G62" s="16">
        <v>1050.9000000000001</v>
      </c>
      <c r="H62" s="16">
        <v>1081.8</v>
      </c>
      <c r="I62" s="16">
        <v>1043.25</v>
      </c>
      <c r="J62" s="16">
        <v>1189.1099999999999</v>
      </c>
      <c r="K62" s="16">
        <v>1188.94</v>
      </c>
      <c r="L62" s="16">
        <v>1195.9100000000001</v>
      </c>
      <c r="M62" s="16">
        <v>1185.78</v>
      </c>
      <c r="N62" s="18">
        <f t="shared" si="21"/>
        <v>1156.4466666666667</v>
      </c>
    </row>
    <row r="63" spans="1:14" ht="15" x14ac:dyDescent="0.25">
      <c r="A63" s="9">
        <v>2021</v>
      </c>
      <c r="B63" s="16">
        <v>1169.03</v>
      </c>
      <c r="C63" s="16">
        <v>1211.1300000000001</v>
      </c>
      <c r="D63" s="16">
        <v>1301.29</v>
      </c>
      <c r="E63" s="14">
        <v>1307.5</v>
      </c>
      <c r="F63" s="14">
        <v>1241.19</v>
      </c>
      <c r="G63" s="14">
        <v>1193.74</v>
      </c>
      <c r="H63" s="14">
        <v>1106.1400000000001</v>
      </c>
      <c r="I63" s="16">
        <v>1223.78</v>
      </c>
      <c r="J63" s="16">
        <v>1172.8499999999999</v>
      </c>
      <c r="K63" s="16">
        <v>1207.6600000000001</v>
      </c>
      <c r="L63" s="16">
        <v>1080.44</v>
      </c>
      <c r="M63" s="16">
        <v>1110.3699999999999</v>
      </c>
      <c r="N63" s="18">
        <f t="shared" si="21"/>
        <v>1193.76</v>
      </c>
    </row>
    <row r="64" spans="1:14" ht="15" x14ac:dyDescent="0.25">
      <c r="A64" s="9">
        <v>2022</v>
      </c>
      <c r="B64" s="16">
        <v>1161.68</v>
      </c>
      <c r="C64" s="16">
        <v>1205.79</v>
      </c>
      <c r="D64" s="14">
        <v>1269.0999999999999</v>
      </c>
      <c r="E64" s="16">
        <v>1290.1400000000001</v>
      </c>
      <c r="F64" s="16">
        <v>1090.83</v>
      </c>
      <c r="G64" s="14">
        <v>1142.81</v>
      </c>
      <c r="H64" s="16">
        <v>1153.03</v>
      </c>
      <c r="I64" s="16">
        <v>1143.96</v>
      </c>
      <c r="J64" s="16">
        <v>1235.5</v>
      </c>
      <c r="K64" s="16">
        <v>1198.27</v>
      </c>
      <c r="L64" s="16">
        <v>1040.3399999999999</v>
      </c>
      <c r="M64" s="16">
        <v>1149.8699999999999</v>
      </c>
      <c r="N64" s="18">
        <f t="shared" si="21"/>
        <v>1173.4433333333334</v>
      </c>
    </row>
    <row r="65" spans="1:14" ht="15" x14ac:dyDescent="0.25">
      <c r="A65" s="9">
        <v>2023</v>
      </c>
      <c r="B65" s="16">
        <v>1230.52</v>
      </c>
      <c r="C65" s="16">
        <v>1246.1099999999999</v>
      </c>
      <c r="D65" s="16">
        <v>1273.42</v>
      </c>
      <c r="E65" s="16">
        <v>1232.93</v>
      </c>
      <c r="F65" s="16">
        <v>1245.58</v>
      </c>
      <c r="G65" s="16">
        <v>1028.4100000000001</v>
      </c>
      <c r="H65" s="16">
        <v>1029.71</v>
      </c>
      <c r="I65" s="16">
        <v>1080.3800000000001</v>
      </c>
      <c r="J65" s="16">
        <v>1182.46</v>
      </c>
      <c r="K65" s="16">
        <v>1221.6099999999999</v>
      </c>
      <c r="L65" s="16">
        <v>1068.01</v>
      </c>
      <c r="M65" s="16">
        <v>1141.77</v>
      </c>
      <c r="N65" s="18">
        <f t="shared" si="21"/>
        <v>1165.0758333333335</v>
      </c>
    </row>
    <row r="66" spans="1:14" ht="15" x14ac:dyDescent="0.25">
      <c r="A66" s="9">
        <v>2024</v>
      </c>
      <c r="B66" s="16">
        <v>1122</v>
      </c>
      <c r="C66" s="16">
        <v>1266.55</v>
      </c>
      <c r="D66" s="16">
        <v>1200.29</v>
      </c>
      <c r="E66" s="16">
        <v>1154.21</v>
      </c>
      <c r="F66" s="16">
        <v>1200.3900000000001</v>
      </c>
      <c r="G66" s="16">
        <v>1151.76</v>
      </c>
      <c r="H66" s="16">
        <v>995.85199999999998</v>
      </c>
      <c r="I66" s="16">
        <v>1177.92</v>
      </c>
      <c r="J66" s="16">
        <v>1160.79</v>
      </c>
      <c r="K66" s="16">
        <v>1148.8699999999999</v>
      </c>
      <c r="L66" s="16"/>
      <c r="M66" s="16"/>
      <c r="N66" s="18"/>
    </row>
    <row r="67" spans="1:14" ht="15" x14ac:dyDescent="0.25">
      <c r="A67" s="9">
        <v>2025</v>
      </c>
      <c r="B67" s="16"/>
      <c r="C67" s="16"/>
      <c r="D67" s="16"/>
      <c r="E67" s="16"/>
      <c r="F67" s="16"/>
      <c r="G67" s="16"/>
      <c r="H67" s="16"/>
      <c r="I67" s="16"/>
      <c r="J67" s="16"/>
      <c r="K67" s="16"/>
      <c r="L67" s="16"/>
      <c r="M67" s="16"/>
      <c r="N67" s="18"/>
    </row>
    <row r="68" spans="1:14" ht="15" x14ac:dyDescent="0.25">
      <c r="A68" s="9">
        <v>2026</v>
      </c>
      <c r="B68" s="16"/>
      <c r="C68" s="16"/>
      <c r="D68" s="16"/>
      <c r="E68" s="16"/>
      <c r="F68" s="16"/>
      <c r="G68" s="16"/>
      <c r="H68" s="16"/>
      <c r="I68" s="16"/>
      <c r="J68" s="16"/>
      <c r="L68" s="16"/>
      <c r="M68" s="16"/>
      <c r="N68" s="18"/>
    </row>
    <row r="69" spans="1:14" ht="15" x14ac:dyDescent="0.25">
      <c r="A69" s="9">
        <v>2027</v>
      </c>
      <c r="C69" s="16"/>
      <c r="D69" s="16"/>
      <c r="E69" s="16"/>
      <c r="F69" s="16"/>
      <c r="G69" s="16"/>
      <c r="H69" s="16"/>
      <c r="I69" s="16"/>
      <c r="J69" s="16"/>
      <c r="K69" s="16"/>
      <c r="L69" s="16"/>
      <c r="M69" s="16"/>
      <c r="N69" s="18"/>
    </row>
    <row r="70" spans="1:14" ht="15" x14ac:dyDescent="0.25">
      <c r="A70" s="9">
        <v>2028</v>
      </c>
      <c r="B70" s="16"/>
      <c r="C70" s="16"/>
      <c r="D70" s="16"/>
      <c r="E70" s="16"/>
      <c r="F70" s="16"/>
      <c r="G70" s="16"/>
      <c r="H70" s="16"/>
      <c r="I70" s="16"/>
      <c r="J70" s="16"/>
      <c r="K70" s="16"/>
      <c r="L70" s="16"/>
      <c r="M70" s="16"/>
      <c r="N70" s="18"/>
    </row>
    <row r="71" spans="1:14" ht="15" x14ac:dyDescent="0.25">
      <c r="A71" s="9">
        <v>2029</v>
      </c>
      <c r="B71" s="16"/>
      <c r="C71" s="16"/>
      <c r="D71" s="16"/>
      <c r="E71" s="16"/>
      <c r="F71" s="16"/>
      <c r="G71" s="16"/>
      <c r="H71" s="16"/>
      <c r="I71" s="16"/>
      <c r="J71" s="16"/>
      <c r="K71" s="16"/>
      <c r="L71" s="16"/>
      <c r="M71" s="16"/>
      <c r="N71" s="18"/>
    </row>
    <row r="72" spans="1:14" ht="15" x14ac:dyDescent="0.25">
      <c r="A72" s="2"/>
      <c r="B72" s="16"/>
      <c r="C72" s="16"/>
      <c r="D72" s="16"/>
      <c r="E72" s="16"/>
      <c r="F72" s="16"/>
      <c r="G72" s="16"/>
      <c r="H72" s="16"/>
      <c r="I72" s="16"/>
      <c r="J72" s="16"/>
      <c r="K72" s="16"/>
      <c r="L72" s="16"/>
      <c r="M72" s="16"/>
      <c r="N72" s="18"/>
    </row>
    <row r="73" spans="1:14" ht="15" x14ac:dyDescent="0.25">
      <c r="A73" s="7"/>
      <c r="N73" s="19"/>
    </row>
    <row r="74" spans="1:14" ht="15" x14ac:dyDescent="0.25">
      <c r="A74" s="9" t="s">
        <v>18</v>
      </c>
      <c r="B74" s="16">
        <f t="shared" ref="B74:N74" si="22">AVERAGE(B61:B71)</f>
        <v>1160.566</v>
      </c>
      <c r="C74" s="16">
        <f t="shared" si="22"/>
        <v>1224.5440000000001</v>
      </c>
      <c r="D74" s="16">
        <f t="shared" si="22"/>
        <v>1252.5766666666666</v>
      </c>
      <c r="E74" s="16">
        <f t="shared" si="22"/>
        <v>1253.8516666666667</v>
      </c>
      <c r="F74" s="16">
        <f t="shared" si="22"/>
        <v>1178.6783333333335</v>
      </c>
      <c r="G74" s="16">
        <f t="shared" si="22"/>
        <v>1113.0833333333333</v>
      </c>
      <c r="H74" s="16">
        <f t="shared" si="22"/>
        <v>1091.5903333333333</v>
      </c>
      <c r="I74" s="16">
        <f t="shared" si="22"/>
        <v>1128.7083333333333</v>
      </c>
      <c r="J74" s="16">
        <f t="shared" si="22"/>
        <v>1192.1133333333335</v>
      </c>
      <c r="K74" s="16">
        <f t="shared" si="22"/>
        <v>1178.7049999999999</v>
      </c>
      <c r="L74" s="16">
        <f t="shared" si="22"/>
        <v>1099.662</v>
      </c>
      <c r="M74" s="16">
        <f t="shared" si="22"/>
        <v>1143.42</v>
      </c>
      <c r="N74" s="18">
        <f t="shared" si="22"/>
        <v>1170.4143666666666</v>
      </c>
    </row>
    <row r="75" spans="1:14" ht="15" x14ac:dyDescent="0.25">
      <c r="A75" s="9" t="s">
        <v>19</v>
      </c>
      <c r="B75" s="16">
        <f t="shared" ref="B75:N75" si="23">STDEV(B61:B71)</f>
        <v>45.088778870135762</v>
      </c>
      <c r="C75" s="16">
        <f t="shared" si="23"/>
        <v>30.608232225987766</v>
      </c>
      <c r="D75" s="16">
        <f t="shared" si="23"/>
        <v>39.185959049979452</v>
      </c>
      <c r="E75" s="16">
        <f t="shared" si="23"/>
        <v>55.253878566727479</v>
      </c>
      <c r="F75" s="16">
        <f t="shared" si="23"/>
        <v>65.410609358625223</v>
      </c>
      <c r="G75" s="16">
        <f t="shared" si="23"/>
        <v>63.128839896410739</v>
      </c>
      <c r="H75" s="16">
        <f t="shared" si="23"/>
        <v>71.323117771636049</v>
      </c>
      <c r="I75" s="16">
        <f t="shared" si="23"/>
        <v>66.324587421759844</v>
      </c>
      <c r="J75" s="16">
        <f t="shared" si="23"/>
        <v>27.317116001998968</v>
      </c>
      <c r="K75" s="16">
        <f t="shared" si="23"/>
        <v>42.931884072330178</v>
      </c>
      <c r="L75" s="16">
        <f t="shared" si="23"/>
        <v>59.892942572560294</v>
      </c>
      <c r="M75" s="16">
        <f t="shared" si="23"/>
        <v>27.97360005433697</v>
      </c>
      <c r="N75" s="18">
        <f t="shared" si="23"/>
        <v>14.385336488745875</v>
      </c>
    </row>
    <row r="76" spans="1:14" ht="15" x14ac:dyDescent="0.25">
      <c r="A76" s="9" t="s">
        <v>20</v>
      </c>
      <c r="B76" s="16">
        <f t="shared" ref="B76:N76" si="24">B75/B74*100</f>
        <v>3.8850680504284774</v>
      </c>
      <c r="C76" s="16">
        <f t="shared" si="24"/>
        <v>2.499561651193241</v>
      </c>
      <c r="D76" s="16">
        <f t="shared" si="24"/>
        <v>3.1284279910993704</v>
      </c>
      <c r="E76" s="16">
        <f t="shared" si="24"/>
        <v>4.4067316761334725</v>
      </c>
      <c r="F76" s="16">
        <f t="shared" si="24"/>
        <v>5.5494877193205285</v>
      </c>
      <c r="G76" s="16">
        <f t="shared" si="24"/>
        <v>5.6715286273633962</v>
      </c>
      <c r="H76" s="16">
        <f t="shared" si="24"/>
        <v>6.5338722406821166</v>
      </c>
      <c r="I76" s="16">
        <f t="shared" si="24"/>
        <v>5.8761493525867934</v>
      </c>
      <c r="J76" s="16">
        <f t="shared" si="24"/>
        <v>2.2914864919441915</v>
      </c>
      <c r="K76" s="16">
        <f t="shared" si="24"/>
        <v>3.6422925220755129</v>
      </c>
      <c r="L76" s="16">
        <f t="shared" si="24"/>
        <v>5.446486517908256</v>
      </c>
      <c r="M76" s="16">
        <f t="shared" si="24"/>
        <v>2.4464851108373971</v>
      </c>
      <c r="N76" s="18">
        <f t="shared" si="24"/>
        <v>1.2290806485668173</v>
      </c>
    </row>
    <row r="77" spans="1:14" ht="15" x14ac:dyDescent="0.25">
      <c r="A77" s="9" t="s">
        <v>21</v>
      </c>
      <c r="B77" s="16">
        <f t="shared" ref="B77:N77" si="25">MIN(B61:B71)</f>
        <v>1119.5999999999999</v>
      </c>
      <c r="C77" s="16">
        <f t="shared" si="25"/>
        <v>1193.1400000000001</v>
      </c>
      <c r="D77" s="16">
        <f t="shared" si="25"/>
        <v>1200.29</v>
      </c>
      <c r="E77" s="16">
        <f t="shared" si="25"/>
        <v>1154.21</v>
      </c>
      <c r="F77" s="16">
        <f t="shared" si="25"/>
        <v>1090.83</v>
      </c>
      <c r="G77" s="16">
        <f t="shared" si="25"/>
        <v>1028.4100000000001</v>
      </c>
      <c r="H77" s="16">
        <f t="shared" si="25"/>
        <v>995.85199999999998</v>
      </c>
      <c r="I77" s="16">
        <f t="shared" si="25"/>
        <v>1043.25</v>
      </c>
      <c r="J77" s="16">
        <f t="shared" si="25"/>
        <v>1160.79</v>
      </c>
      <c r="K77" s="16">
        <f t="shared" si="25"/>
        <v>1106.8800000000001</v>
      </c>
      <c r="L77" s="16">
        <f t="shared" si="25"/>
        <v>1040.3399999999999</v>
      </c>
      <c r="M77" s="16">
        <f t="shared" si="25"/>
        <v>1110.3699999999999</v>
      </c>
      <c r="N77" s="18">
        <f t="shared" si="25"/>
        <v>1156.4466666666667</v>
      </c>
    </row>
    <row r="78" spans="1:14" ht="15" x14ac:dyDescent="0.25">
      <c r="A78" s="9" t="s">
        <v>22</v>
      </c>
      <c r="B78" s="16">
        <f t="shared" ref="B78:N78" si="26">MAX(B61:B71)</f>
        <v>1230.52</v>
      </c>
      <c r="C78" s="16">
        <f t="shared" si="26"/>
        <v>1266.55</v>
      </c>
      <c r="D78" s="16">
        <f t="shared" si="26"/>
        <v>1301.29</v>
      </c>
      <c r="E78" s="16">
        <f t="shared" si="26"/>
        <v>1307.5</v>
      </c>
      <c r="F78" s="16">
        <f t="shared" si="26"/>
        <v>1245.58</v>
      </c>
      <c r="G78" s="16">
        <f t="shared" si="26"/>
        <v>1193.74</v>
      </c>
      <c r="H78" s="16">
        <f t="shared" si="26"/>
        <v>1183.01</v>
      </c>
      <c r="I78" s="16">
        <f t="shared" si="26"/>
        <v>1223.78</v>
      </c>
      <c r="J78" s="16">
        <f t="shared" si="26"/>
        <v>1235.5</v>
      </c>
      <c r="K78" s="16">
        <f t="shared" si="26"/>
        <v>1221.6099999999999</v>
      </c>
      <c r="L78" s="16">
        <f t="shared" si="26"/>
        <v>1195.9100000000001</v>
      </c>
      <c r="M78" s="16">
        <f t="shared" si="26"/>
        <v>1185.78</v>
      </c>
      <c r="N78" s="18">
        <f t="shared" si="26"/>
        <v>1193.76</v>
      </c>
    </row>
    <row r="79" spans="1:14" ht="15" x14ac:dyDescent="0.25">
      <c r="A79" s="9" t="s">
        <v>23</v>
      </c>
      <c r="B79" s="16">
        <f t="shared" ref="B79:N79" si="27">QUARTILE(B61:B71,1)</f>
        <v>1122</v>
      </c>
      <c r="C79" s="16">
        <f t="shared" si="27"/>
        <v>1205.79</v>
      </c>
      <c r="D79" s="16">
        <f t="shared" si="27"/>
        <v>1222.97</v>
      </c>
      <c r="E79" s="16">
        <f t="shared" si="27"/>
        <v>1239.28</v>
      </c>
      <c r="F79" s="16">
        <f t="shared" si="27"/>
        <v>1128.27</v>
      </c>
      <c r="G79" s="16">
        <f t="shared" si="27"/>
        <v>1065.895</v>
      </c>
      <c r="H79" s="16">
        <f t="shared" si="27"/>
        <v>1042.7325000000001</v>
      </c>
      <c r="I79" s="16">
        <f t="shared" si="27"/>
        <v>1086.0250000000001</v>
      </c>
      <c r="J79" s="16">
        <f t="shared" si="27"/>
        <v>1175.2525000000001</v>
      </c>
      <c r="K79" s="16">
        <f t="shared" si="27"/>
        <v>1158.8874999999998</v>
      </c>
      <c r="L79" s="16">
        <f t="shared" si="27"/>
        <v>1068.01</v>
      </c>
      <c r="M79" s="16">
        <f t="shared" si="27"/>
        <v>1129.31</v>
      </c>
      <c r="N79" s="18">
        <f t="shared" si="27"/>
        <v>1163.346</v>
      </c>
    </row>
    <row r="80" spans="1:14" ht="15" x14ac:dyDescent="0.25">
      <c r="A80" s="9" t="s">
        <v>24</v>
      </c>
      <c r="B80" s="16">
        <f t="shared" ref="B80:N80" si="28">QUARTILE(B61:B71,2)</f>
        <v>1161.68</v>
      </c>
      <c r="C80" s="16">
        <f t="shared" si="28"/>
        <v>1211.1300000000001</v>
      </c>
      <c r="D80" s="16">
        <f t="shared" si="28"/>
        <v>1265.0999999999999</v>
      </c>
      <c r="E80" s="16">
        <f t="shared" si="28"/>
        <v>1269.165</v>
      </c>
      <c r="F80" s="16">
        <f t="shared" si="28"/>
        <v>1192.4850000000001</v>
      </c>
      <c r="G80" s="16">
        <f t="shared" si="28"/>
        <v>1126.845</v>
      </c>
      <c r="H80" s="16">
        <f t="shared" si="28"/>
        <v>1093.97</v>
      </c>
      <c r="I80" s="16">
        <f t="shared" si="28"/>
        <v>1123.46</v>
      </c>
      <c r="J80" s="16">
        <f t="shared" si="28"/>
        <v>1185.7849999999999</v>
      </c>
      <c r="K80" s="16">
        <f t="shared" si="28"/>
        <v>1193.605</v>
      </c>
      <c r="L80" s="16">
        <f t="shared" si="28"/>
        <v>1080.44</v>
      </c>
      <c r="M80" s="16">
        <f t="shared" si="28"/>
        <v>1141.77</v>
      </c>
      <c r="N80" s="18">
        <f t="shared" si="28"/>
        <v>1165.0758333333335</v>
      </c>
    </row>
    <row r="81" spans="1:14" ht="15" x14ac:dyDescent="0.25">
      <c r="A81" s="9" t="s">
        <v>25</v>
      </c>
      <c r="B81" s="16">
        <f t="shared" ref="B81:N81" si="29">QUARTILE(B61:B71,3)</f>
        <v>1169.03</v>
      </c>
      <c r="C81" s="16">
        <f t="shared" si="29"/>
        <v>1246.1099999999999</v>
      </c>
      <c r="D81" s="16">
        <f t="shared" si="29"/>
        <v>1272.3400000000001</v>
      </c>
      <c r="E81" s="16">
        <f t="shared" si="29"/>
        <v>1287.605</v>
      </c>
      <c r="F81" s="16">
        <f t="shared" si="29"/>
        <v>1230.99</v>
      </c>
      <c r="G81" s="16">
        <f t="shared" si="29"/>
        <v>1149.5225</v>
      </c>
      <c r="H81" s="16">
        <f t="shared" si="29"/>
        <v>1141.3074999999999</v>
      </c>
      <c r="I81" s="16">
        <f t="shared" si="29"/>
        <v>1169.43</v>
      </c>
      <c r="J81" s="16">
        <f t="shared" si="29"/>
        <v>1206.2550000000001</v>
      </c>
      <c r="K81" s="16">
        <f t="shared" si="29"/>
        <v>1205.3125</v>
      </c>
      <c r="L81" s="16">
        <f t="shared" si="29"/>
        <v>1113.6099999999999</v>
      </c>
      <c r="M81" s="16">
        <f t="shared" si="29"/>
        <v>1149.8699999999999</v>
      </c>
      <c r="N81" s="18">
        <f t="shared" si="29"/>
        <v>1173.4433333333334</v>
      </c>
    </row>
    <row r="84" spans="1:14" x14ac:dyDescent="0.2">
      <c r="B84" s="16"/>
      <c r="C84" s="16"/>
      <c r="D84" s="16"/>
      <c r="E84" s="16"/>
      <c r="F84" s="16"/>
      <c r="G84" s="16"/>
      <c r="H84" s="16"/>
      <c r="I84" s="16"/>
      <c r="J84" s="16"/>
      <c r="K84" s="16"/>
      <c r="L84" s="16"/>
      <c r="M84" s="16"/>
    </row>
    <row r="85" spans="1:14" x14ac:dyDescent="0.2">
      <c r="B85" s="16"/>
      <c r="C85" s="16"/>
      <c r="D85" s="16"/>
      <c r="E85" s="16"/>
      <c r="F85" s="16"/>
      <c r="G85" s="16"/>
      <c r="H85" s="16"/>
      <c r="I85" s="16"/>
      <c r="J85" s="16"/>
      <c r="K85" s="16"/>
      <c r="L85" s="16"/>
      <c r="M85" s="16"/>
    </row>
    <row r="87" spans="1:14" x14ac:dyDescent="0.2">
      <c r="B87" s="16"/>
      <c r="C87" s="16"/>
      <c r="E87" s="16"/>
      <c r="F87" s="16"/>
    </row>
    <row r="88" spans="1:14" x14ac:dyDescent="0.2">
      <c r="B88" s="16"/>
      <c r="C88" s="16"/>
      <c r="E88" s="16"/>
      <c r="F88" s="16"/>
    </row>
    <row r="89" spans="1:14" x14ac:dyDescent="0.2">
      <c r="B89" s="16"/>
      <c r="C89" s="16"/>
      <c r="E89" s="16"/>
    </row>
    <row r="90" spans="1:14" x14ac:dyDescent="0.2">
      <c r="B90" s="16"/>
      <c r="C90" s="16"/>
      <c r="E90" s="16"/>
      <c r="F90" s="16"/>
    </row>
    <row r="91" spans="1:14" x14ac:dyDescent="0.2">
      <c r="B91" s="16"/>
      <c r="C91" s="16"/>
      <c r="E91" s="16"/>
      <c r="F91" s="16"/>
    </row>
    <row r="92" spans="1:14" x14ac:dyDescent="0.2">
      <c r="B92" s="16"/>
      <c r="C92" s="16"/>
      <c r="E92" s="16"/>
    </row>
    <row r="93" spans="1:14" x14ac:dyDescent="0.2">
      <c r="B93" s="16"/>
      <c r="C93" s="16"/>
      <c r="E93" s="16"/>
      <c r="F93" s="16"/>
    </row>
    <row r="94" spans="1:14" x14ac:dyDescent="0.2">
      <c r="B94" s="16"/>
      <c r="C94" s="16"/>
      <c r="E94" s="16"/>
      <c r="F94" s="16"/>
    </row>
    <row r="95" spans="1:14" x14ac:dyDescent="0.2">
      <c r="B95" s="16"/>
      <c r="C95" s="16"/>
      <c r="E95" s="16"/>
      <c r="F95" s="16"/>
    </row>
    <row r="96" spans="1:14" x14ac:dyDescent="0.2">
      <c r="B96" s="16"/>
      <c r="C96" s="16"/>
      <c r="E96" s="16"/>
      <c r="F96" s="16"/>
    </row>
    <row r="97" spans="2:6" x14ac:dyDescent="0.2">
      <c r="B97" s="16"/>
      <c r="C97" s="16"/>
      <c r="E97" s="16"/>
      <c r="F97" s="16"/>
    </row>
    <row r="98" spans="2:6" x14ac:dyDescent="0.2">
      <c r="B98" s="16"/>
      <c r="C98" s="16"/>
      <c r="E98" s="16"/>
      <c r="F98" s="16"/>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92"/>
  <sheetViews>
    <sheetView topLeftCell="A15" zoomScale="75" zoomScaleNormal="75" workbookViewId="0">
      <selection activeCell="I56" sqref="I56:K56"/>
    </sheetView>
  </sheetViews>
  <sheetFormatPr defaultRowHeight="12.75" x14ac:dyDescent="0.2"/>
  <cols>
    <col min="2" max="13" width="9.140625" style="14"/>
    <col min="14" max="14" width="9.140625" style="2"/>
  </cols>
  <sheetData>
    <row r="1" spans="1:14" ht="18.75" x14ac:dyDescent="0.3">
      <c r="A1" s="24" t="s">
        <v>27</v>
      </c>
    </row>
    <row r="2" spans="1:14"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t="s">
        <v>1</v>
      </c>
    </row>
    <row r="3" spans="1:14" ht="15" x14ac:dyDescent="0.25">
      <c r="A3" s="9">
        <v>2019</v>
      </c>
      <c r="B3" s="16"/>
      <c r="C3" s="16">
        <v>13.071999999999999</v>
      </c>
      <c r="D3" s="16">
        <v>14.52</v>
      </c>
      <c r="E3" s="16">
        <v>11.897</v>
      </c>
      <c r="F3" s="16">
        <v>8.0920000000000005</v>
      </c>
      <c r="G3" s="16">
        <v>8.18</v>
      </c>
      <c r="H3" s="16">
        <v>8.9250000000000007</v>
      </c>
      <c r="I3" s="16">
        <v>8.1579999999999995</v>
      </c>
      <c r="J3" s="16">
        <v>8.548</v>
      </c>
      <c r="K3" s="16">
        <v>7.29</v>
      </c>
      <c r="L3" s="16">
        <v>7.0780000000000003</v>
      </c>
      <c r="M3" s="16">
        <v>8.3759999999999994</v>
      </c>
      <c r="N3" s="18">
        <f t="shared" ref="N3:N7" si="0">AVERAGE(B3:M3)</f>
        <v>9.4669090909090912</v>
      </c>
    </row>
    <row r="4" spans="1:14" ht="15" x14ac:dyDescent="0.25">
      <c r="A4" s="9">
        <v>2020</v>
      </c>
      <c r="B4" s="16">
        <v>10.958</v>
      </c>
      <c r="C4" s="16">
        <v>13.327999999999999</v>
      </c>
      <c r="D4" s="16">
        <v>13.255000000000001</v>
      </c>
      <c r="E4" s="16">
        <v>10.523</v>
      </c>
      <c r="F4" s="16">
        <v>8.4</v>
      </c>
      <c r="G4" s="16">
        <v>6.4770000000000003</v>
      </c>
      <c r="H4" s="16">
        <v>7.5110000000000001</v>
      </c>
      <c r="I4" s="16">
        <v>7.2270000000000003</v>
      </c>
      <c r="J4" s="16">
        <v>6.681</v>
      </c>
      <c r="K4" s="16">
        <v>7.8719999999999999</v>
      </c>
      <c r="L4" s="16">
        <v>9.8919999999999995</v>
      </c>
      <c r="M4" s="16">
        <v>5.3970000000000002</v>
      </c>
      <c r="N4" s="18">
        <f t="shared" si="0"/>
        <v>8.9600833333333334</v>
      </c>
    </row>
    <row r="5" spans="1:14" ht="15" x14ac:dyDescent="0.25">
      <c r="A5" s="9">
        <v>2021</v>
      </c>
      <c r="B5" s="16">
        <v>5.508</v>
      </c>
      <c r="C5" s="16">
        <v>10.452</v>
      </c>
      <c r="D5" s="16">
        <v>11.851000000000001</v>
      </c>
      <c r="E5" s="16">
        <v>9.6590000000000007</v>
      </c>
      <c r="F5" s="16">
        <v>8.48</v>
      </c>
      <c r="G5" s="16">
        <v>7.7080000000000002</v>
      </c>
      <c r="H5" s="16">
        <v>7.8789999999999996</v>
      </c>
      <c r="I5" s="16">
        <v>7.3230000000000004</v>
      </c>
      <c r="J5" s="16">
        <v>7.1719999999999997</v>
      </c>
      <c r="K5" s="16">
        <v>6.6189999999999998</v>
      </c>
      <c r="L5" s="16">
        <v>7.8150000000000004</v>
      </c>
      <c r="M5" s="16">
        <v>8.891</v>
      </c>
      <c r="N5" s="18">
        <f t="shared" si="0"/>
        <v>8.2797499999999999</v>
      </c>
    </row>
    <row r="6" spans="1:14" ht="15" x14ac:dyDescent="0.25">
      <c r="A6" s="9">
        <v>2022</v>
      </c>
      <c r="B6" s="16">
        <v>11.186</v>
      </c>
      <c r="C6" s="16">
        <v>12.065</v>
      </c>
      <c r="D6" s="16">
        <v>11.629</v>
      </c>
      <c r="E6" s="16">
        <v>8.7270000000000003</v>
      </c>
      <c r="F6" s="16">
        <v>7.319</v>
      </c>
      <c r="G6" s="16">
        <v>7.9050000000000002</v>
      </c>
      <c r="H6" s="16">
        <v>7.0919999999999996</v>
      </c>
      <c r="I6" s="16">
        <v>6.806</v>
      </c>
      <c r="J6" s="16">
        <v>7.5970000000000004</v>
      </c>
      <c r="K6" s="16">
        <v>7.5140000000000002</v>
      </c>
      <c r="L6" s="16">
        <v>7.0060000000000002</v>
      </c>
      <c r="M6" s="16">
        <v>8.8510000000000009</v>
      </c>
      <c r="N6" s="18">
        <f t="shared" si="0"/>
        <v>8.6414166666666663</v>
      </c>
    </row>
    <row r="7" spans="1:14" ht="15" x14ac:dyDescent="0.25">
      <c r="A7" s="9">
        <v>2023</v>
      </c>
      <c r="B7" s="16">
        <v>9.8719999999999999</v>
      </c>
      <c r="C7" s="16">
        <v>12.903</v>
      </c>
      <c r="D7" s="16">
        <v>11.231999999999999</v>
      </c>
      <c r="E7" s="16">
        <v>11.365</v>
      </c>
      <c r="F7" s="16">
        <v>9.9730000000000008</v>
      </c>
      <c r="G7" s="16">
        <v>8.3249999999999993</v>
      </c>
      <c r="H7" s="16">
        <v>7.992</v>
      </c>
      <c r="I7" s="16">
        <v>8.843</v>
      </c>
      <c r="J7" s="16">
        <v>7.9770000000000003</v>
      </c>
      <c r="K7" s="16">
        <v>8.0269999999999992</v>
      </c>
      <c r="L7" s="16">
        <v>7.931</v>
      </c>
      <c r="M7" s="16">
        <v>10.145</v>
      </c>
      <c r="N7" s="18">
        <f t="shared" si="0"/>
        <v>9.5487500000000001</v>
      </c>
    </row>
    <row r="8" spans="1:14" ht="15" x14ac:dyDescent="0.25">
      <c r="A8" s="9">
        <v>2024</v>
      </c>
      <c r="B8" s="16">
        <v>11.225</v>
      </c>
      <c r="C8" s="16">
        <v>12.590999999999999</v>
      </c>
      <c r="D8" s="16">
        <v>11.798</v>
      </c>
      <c r="E8" s="16">
        <v>10.396000000000001</v>
      </c>
      <c r="F8" s="16">
        <v>7.6219999999999999</v>
      </c>
      <c r="G8" s="16">
        <v>8.2230000000000008</v>
      </c>
      <c r="H8" s="16">
        <v>7.5090000000000003</v>
      </c>
      <c r="I8" s="16">
        <v>7.5970000000000004</v>
      </c>
      <c r="J8" s="16">
        <v>8.7390000000000008</v>
      </c>
      <c r="K8" s="16">
        <v>8.2219999999999995</v>
      </c>
      <c r="L8" s="16"/>
      <c r="M8" s="16"/>
      <c r="N8" s="18"/>
    </row>
    <row r="9" spans="1:14" ht="15" x14ac:dyDescent="0.25">
      <c r="A9" s="9">
        <v>2025</v>
      </c>
      <c r="B9" s="16"/>
      <c r="C9" s="16"/>
      <c r="D9" s="16"/>
      <c r="E9" s="16"/>
      <c r="F9" s="16"/>
      <c r="G9" s="16"/>
      <c r="H9" s="16"/>
      <c r="I9" s="16"/>
      <c r="J9" s="16"/>
      <c r="K9" s="16"/>
      <c r="L9" s="16"/>
      <c r="M9" s="16"/>
      <c r="N9" s="18"/>
    </row>
    <row r="10" spans="1:14" ht="15" x14ac:dyDescent="0.25">
      <c r="A10" s="9">
        <v>2026</v>
      </c>
      <c r="B10" s="16"/>
      <c r="C10" s="16"/>
      <c r="D10" s="16"/>
      <c r="E10" s="16"/>
      <c r="F10" s="16"/>
      <c r="G10" s="16"/>
      <c r="H10" s="16"/>
      <c r="I10" s="16"/>
      <c r="J10" s="16"/>
      <c r="K10" s="16"/>
      <c r="L10" s="16"/>
      <c r="M10" s="16"/>
      <c r="N10" s="18"/>
    </row>
    <row r="11" spans="1:14" ht="15" x14ac:dyDescent="0.25">
      <c r="A11" s="9">
        <v>2027</v>
      </c>
      <c r="B11" s="16"/>
      <c r="C11" s="16"/>
      <c r="D11" s="16"/>
      <c r="E11" s="16"/>
      <c r="F11" s="16"/>
      <c r="G11" s="16"/>
      <c r="H11" s="16"/>
      <c r="I11" s="16"/>
      <c r="J11" s="16"/>
      <c r="K11" s="16"/>
      <c r="L11" s="16"/>
      <c r="M11" s="16"/>
      <c r="N11" s="18"/>
    </row>
    <row r="12" spans="1:14" ht="15" x14ac:dyDescent="0.25">
      <c r="A12" s="9">
        <v>2028</v>
      </c>
      <c r="B12" s="16"/>
      <c r="C12" s="16"/>
      <c r="D12" s="16"/>
      <c r="E12" s="16"/>
      <c r="F12" s="16"/>
      <c r="G12" s="16"/>
      <c r="H12" s="16"/>
      <c r="I12" s="16"/>
      <c r="J12" s="16"/>
      <c r="K12" s="16"/>
      <c r="L12" s="16"/>
      <c r="M12" s="16"/>
      <c r="N12" s="18"/>
    </row>
    <row r="13" spans="1:14" ht="15" x14ac:dyDescent="0.25">
      <c r="A13" s="9">
        <v>2029</v>
      </c>
      <c r="B13" s="16"/>
      <c r="C13" s="16"/>
      <c r="D13" s="16"/>
      <c r="E13" s="16"/>
      <c r="F13" s="16"/>
      <c r="G13" s="16"/>
      <c r="H13" s="16"/>
      <c r="I13" s="16"/>
      <c r="J13" s="16"/>
      <c r="K13" s="16"/>
      <c r="L13" s="16"/>
      <c r="M13" s="16"/>
      <c r="N13" s="18"/>
    </row>
    <row r="14" spans="1:14" ht="15" x14ac:dyDescent="0.25">
      <c r="A14" s="7"/>
      <c r="N14" s="19"/>
    </row>
    <row r="15" spans="1:14" ht="15" x14ac:dyDescent="0.25">
      <c r="A15" s="9" t="s">
        <v>18</v>
      </c>
      <c r="B15" s="16">
        <f t="shared" ref="B15:N15" si="1">AVERAGE(B3:B13)</f>
        <v>9.7498000000000005</v>
      </c>
      <c r="C15" s="16">
        <f t="shared" si="1"/>
        <v>12.401833333333331</v>
      </c>
      <c r="D15" s="16">
        <f t="shared" si="1"/>
        <v>12.380833333333333</v>
      </c>
      <c r="E15" s="16">
        <f t="shared" si="1"/>
        <v>10.427833333333334</v>
      </c>
      <c r="F15" s="16">
        <f t="shared" si="1"/>
        <v>8.3143333333333338</v>
      </c>
      <c r="G15" s="16">
        <f t="shared" si="1"/>
        <v>7.8029999999999999</v>
      </c>
      <c r="H15" s="16">
        <f t="shared" si="1"/>
        <v>7.8179999999999987</v>
      </c>
      <c r="I15" s="16">
        <f t="shared" si="1"/>
        <v>7.6589999999999998</v>
      </c>
      <c r="J15" s="16">
        <f t="shared" si="1"/>
        <v>7.7856666666666667</v>
      </c>
      <c r="K15" s="16">
        <f t="shared" si="1"/>
        <v>7.5906666666666665</v>
      </c>
      <c r="L15" s="16">
        <f t="shared" si="1"/>
        <v>7.9443999999999999</v>
      </c>
      <c r="M15" s="16">
        <f t="shared" si="1"/>
        <v>8.331999999999999</v>
      </c>
      <c r="N15" s="18">
        <f t="shared" si="1"/>
        <v>8.9793818181818175</v>
      </c>
    </row>
    <row r="16" spans="1:14" ht="15" x14ac:dyDescent="0.25">
      <c r="A16" s="9" t="s">
        <v>19</v>
      </c>
      <c r="B16" s="16">
        <f t="shared" ref="B16:N16" si="2">STDEV(B3:B13)</f>
        <v>2.4344626101051521</v>
      </c>
      <c r="C16" s="16">
        <f t="shared" si="2"/>
        <v>1.0496825075548637</v>
      </c>
      <c r="D16" s="16">
        <f t="shared" si="2"/>
        <v>1.2526524524650351</v>
      </c>
      <c r="E16" s="16">
        <f t="shared" si="2"/>
        <v>1.1428683942898528</v>
      </c>
      <c r="F16" s="16">
        <f t="shared" si="2"/>
        <v>0.92794453857257442</v>
      </c>
      <c r="G16" s="16">
        <f t="shared" si="2"/>
        <v>0.68829034571174963</v>
      </c>
      <c r="H16" s="16">
        <f t="shared" si="2"/>
        <v>0.62868943048217407</v>
      </c>
      <c r="I16" s="16">
        <f t="shared" si="2"/>
        <v>0.73237012500510956</v>
      </c>
      <c r="J16" s="16">
        <f t="shared" si="2"/>
        <v>0.79486795549114131</v>
      </c>
      <c r="K16" s="16">
        <f t="shared" si="2"/>
        <v>0.58455647004089051</v>
      </c>
      <c r="L16" s="16">
        <f t="shared" si="2"/>
        <v>1.1663311279392281</v>
      </c>
      <c r="M16" s="16">
        <f t="shared" si="2"/>
        <v>1.7667039933163735</v>
      </c>
      <c r="N16" s="68">
        <f t="shared" si="2"/>
        <v>0.53989362940498253</v>
      </c>
    </row>
    <row r="17" spans="1:37" ht="15" x14ac:dyDescent="0.25">
      <c r="A17" s="9" t="s">
        <v>20</v>
      </c>
      <c r="B17" s="16">
        <f t="shared" ref="B17:M17" si="3">B16/B15*100</f>
        <v>24.969359475118996</v>
      </c>
      <c r="C17" s="16">
        <f t="shared" si="3"/>
        <v>8.4639301250207417</v>
      </c>
      <c r="D17" s="16">
        <f t="shared" si="3"/>
        <v>10.117674786013611</v>
      </c>
      <c r="E17" s="16">
        <f t="shared" si="3"/>
        <v>10.959787692775929</v>
      </c>
      <c r="F17" s="16">
        <f t="shared" si="3"/>
        <v>11.160781043650415</v>
      </c>
      <c r="G17" s="16">
        <f t="shared" si="3"/>
        <v>8.8208425696751203</v>
      </c>
      <c r="H17" s="16">
        <f t="shared" si="3"/>
        <v>8.0415634495033785</v>
      </c>
      <c r="I17" s="16">
        <f t="shared" si="3"/>
        <v>9.5622160204349083</v>
      </c>
      <c r="J17" s="16">
        <f t="shared" si="3"/>
        <v>10.209375632458894</v>
      </c>
      <c r="K17" s="16">
        <f t="shared" si="3"/>
        <v>7.7009898565021588</v>
      </c>
      <c r="L17" s="16">
        <f t="shared" si="3"/>
        <v>14.681173253351144</v>
      </c>
      <c r="M17" s="16">
        <f t="shared" si="3"/>
        <v>21.203840534281969</v>
      </c>
      <c r="N17" s="68">
        <f>N16/N15*100</f>
        <v>6.0125924071051742</v>
      </c>
    </row>
    <row r="18" spans="1:37" ht="15" x14ac:dyDescent="0.25">
      <c r="A18" s="9" t="s">
        <v>21</v>
      </c>
      <c r="B18" s="16">
        <f t="shared" ref="B18:N18" si="4">MIN(B3:B13)</f>
        <v>5.508</v>
      </c>
      <c r="C18" s="16">
        <f t="shared" si="4"/>
        <v>10.452</v>
      </c>
      <c r="D18" s="16">
        <f t="shared" si="4"/>
        <v>11.231999999999999</v>
      </c>
      <c r="E18" s="16">
        <f t="shared" si="4"/>
        <v>8.7270000000000003</v>
      </c>
      <c r="F18" s="16">
        <f t="shared" si="4"/>
        <v>7.319</v>
      </c>
      <c r="G18" s="16">
        <f t="shared" si="4"/>
        <v>6.4770000000000003</v>
      </c>
      <c r="H18" s="16">
        <f t="shared" si="4"/>
        <v>7.0919999999999996</v>
      </c>
      <c r="I18" s="16">
        <f t="shared" si="4"/>
        <v>6.806</v>
      </c>
      <c r="J18" s="16">
        <f t="shared" si="4"/>
        <v>6.681</v>
      </c>
      <c r="K18" s="16">
        <f t="shared" si="4"/>
        <v>6.6189999999999998</v>
      </c>
      <c r="L18" s="16">
        <f t="shared" si="4"/>
        <v>7.0060000000000002</v>
      </c>
      <c r="M18" s="16">
        <f t="shared" si="4"/>
        <v>5.3970000000000002</v>
      </c>
      <c r="N18" s="68">
        <f t="shared" si="4"/>
        <v>8.2797499999999999</v>
      </c>
    </row>
    <row r="19" spans="1:37" ht="15" x14ac:dyDescent="0.25">
      <c r="A19" s="9" t="s">
        <v>22</v>
      </c>
      <c r="B19" s="16">
        <f t="shared" ref="B19:N19" si="5">MAX(B3:B13)</f>
        <v>11.225</v>
      </c>
      <c r="C19" s="16">
        <f t="shared" si="5"/>
        <v>13.327999999999999</v>
      </c>
      <c r="D19" s="16">
        <f t="shared" si="5"/>
        <v>14.52</v>
      </c>
      <c r="E19" s="16">
        <f t="shared" si="5"/>
        <v>11.897</v>
      </c>
      <c r="F19" s="16">
        <f t="shared" si="5"/>
        <v>9.9730000000000008</v>
      </c>
      <c r="G19" s="16">
        <f t="shared" si="5"/>
        <v>8.3249999999999993</v>
      </c>
      <c r="H19" s="16">
        <f t="shared" si="5"/>
        <v>8.9250000000000007</v>
      </c>
      <c r="I19" s="16">
        <f t="shared" si="5"/>
        <v>8.843</v>
      </c>
      <c r="J19" s="16">
        <f t="shared" si="5"/>
        <v>8.7390000000000008</v>
      </c>
      <c r="K19" s="16">
        <f t="shared" si="5"/>
        <v>8.2219999999999995</v>
      </c>
      <c r="L19" s="16">
        <f t="shared" si="5"/>
        <v>9.8919999999999995</v>
      </c>
      <c r="M19" s="16">
        <f t="shared" si="5"/>
        <v>10.145</v>
      </c>
      <c r="N19" s="68">
        <f t="shared" si="5"/>
        <v>9.5487500000000001</v>
      </c>
    </row>
    <row r="20" spans="1:37" ht="15" x14ac:dyDescent="0.25">
      <c r="A20" s="9" t="s">
        <v>23</v>
      </c>
      <c r="B20" s="16">
        <f t="shared" ref="B20:N20" si="6">QUARTILE(B3:B13,1)</f>
        <v>9.8719999999999999</v>
      </c>
      <c r="C20" s="16">
        <f t="shared" si="6"/>
        <v>12.1965</v>
      </c>
      <c r="D20" s="16">
        <f t="shared" si="6"/>
        <v>11.671250000000001</v>
      </c>
      <c r="E20" s="16">
        <f t="shared" si="6"/>
        <v>9.8432500000000012</v>
      </c>
      <c r="F20" s="16">
        <f t="shared" si="6"/>
        <v>7.7394999999999996</v>
      </c>
      <c r="G20" s="16">
        <f t="shared" si="6"/>
        <v>7.75725</v>
      </c>
      <c r="H20" s="16">
        <f t="shared" si="6"/>
        <v>7.5095000000000001</v>
      </c>
      <c r="I20" s="16">
        <f t="shared" si="6"/>
        <v>7.2510000000000003</v>
      </c>
      <c r="J20" s="16">
        <f t="shared" si="6"/>
        <v>7.2782499999999999</v>
      </c>
      <c r="K20" s="16">
        <f t="shared" si="6"/>
        <v>7.3460000000000001</v>
      </c>
      <c r="L20" s="16">
        <f t="shared" si="6"/>
        <v>7.0780000000000003</v>
      </c>
      <c r="M20" s="16">
        <f t="shared" si="6"/>
        <v>8.3759999999999994</v>
      </c>
      <c r="N20" s="68">
        <f t="shared" si="6"/>
        <v>8.6414166666666663</v>
      </c>
    </row>
    <row r="21" spans="1:37" ht="15" x14ac:dyDescent="0.25">
      <c r="A21" s="9" t="s">
        <v>24</v>
      </c>
      <c r="B21" s="16">
        <f t="shared" ref="B21:N21" si="7">QUARTILE(B3:B13,2)</f>
        <v>10.958</v>
      </c>
      <c r="C21" s="16">
        <f t="shared" si="7"/>
        <v>12.747</v>
      </c>
      <c r="D21" s="16">
        <f t="shared" si="7"/>
        <v>11.8245</v>
      </c>
      <c r="E21" s="16">
        <f t="shared" si="7"/>
        <v>10.4595</v>
      </c>
      <c r="F21" s="16">
        <f t="shared" si="7"/>
        <v>8.2460000000000004</v>
      </c>
      <c r="G21" s="16">
        <f t="shared" si="7"/>
        <v>8.0425000000000004</v>
      </c>
      <c r="H21" s="16">
        <f t="shared" si="7"/>
        <v>7.6950000000000003</v>
      </c>
      <c r="I21" s="16">
        <f t="shared" si="7"/>
        <v>7.4600000000000009</v>
      </c>
      <c r="J21" s="16">
        <f t="shared" si="7"/>
        <v>7.7870000000000008</v>
      </c>
      <c r="K21" s="16">
        <f t="shared" si="7"/>
        <v>7.6929999999999996</v>
      </c>
      <c r="L21" s="16">
        <f t="shared" si="7"/>
        <v>7.8150000000000004</v>
      </c>
      <c r="M21" s="16">
        <f t="shared" si="7"/>
        <v>8.8510000000000009</v>
      </c>
      <c r="N21" s="68">
        <f t="shared" si="7"/>
        <v>8.9600833333333334</v>
      </c>
    </row>
    <row r="22" spans="1:37" ht="15" x14ac:dyDescent="0.25">
      <c r="A22" s="9" t="s">
        <v>25</v>
      </c>
      <c r="B22" s="16">
        <f t="shared" ref="B22:N22" si="8">QUARTILE(B3:B13,3)</f>
        <v>11.186</v>
      </c>
      <c r="C22" s="16">
        <f t="shared" si="8"/>
        <v>13.02975</v>
      </c>
      <c r="D22" s="16">
        <f t="shared" si="8"/>
        <v>12.904</v>
      </c>
      <c r="E22" s="16">
        <f t="shared" si="8"/>
        <v>11.154500000000001</v>
      </c>
      <c r="F22" s="16">
        <f t="shared" si="8"/>
        <v>8.4600000000000009</v>
      </c>
      <c r="G22" s="16">
        <f t="shared" si="8"/>
        <v>8.2122500000000009</v>
      </c>
      <c r="H22" s="16">
        <f t="shared" si="8"/>
        <v>7.9637500000000001</v>
      </c>
      <c r="I22" s="16">
        <f t="shared" si="8"/>
        <v>8.0177499999999995</v>
      </c>
      <c r="J22" s="16">
        <f t="shared" si="8"/>
        <v>8.4052500000000006</v>
      </c>
      <c r="K22" s="16">
        <f t="shared" si="8"/>
        <v>7.988249999999999</v>
      </c>
      <c r="L22" s="16">
        <f t="shared" si="8"/>
        <v>7.931</v>
      </c>
      <c r="M22" s="16">
        <f t="shared" si="8"/>
        <v>8.891</v>
      </c>
      <c r="N22" s="68">
        <f t="shared" si="8"/>
        <v>9.4669090909090912</v>
      </c>
    </row>
    <row r="25" spans="1:37" ht="18.75" x14ac:dyDescent="0.3">
      <c r="A25" s="24" t="s">
        <v>28</v>
      </c>
      <c r="AC25" s="16"/>
      <c r="AD25" s="16"/>
    </row>
    <row r="26" spans="1:37" ht="15.75" x14ac:dyDescent="0.25">
      <c r="A26" s="4" t="s">
        <v>15</v>
      </c>
      <c r="B26" s="60" t="s">
        <v>2</v>
      </c>
      <c r="C26" s="60" t="s">
        <v>3</v>
      </c>
      <c r="D26" s="60" t="s">
        <v>4</v>
      </c>
      <c r="E26" s="60" t="s">
        <v>5</v>
      </c>
      <c r="F26" s="60" t="s">
        <v>6</v>
      </c>
      <c r="G26" s="60" t="s">
        <v>16</v>
      </c>
      <c r="H26" s="60" t="s">
        <v>17</v>
      </c>
      <c r="I26" s="60" t="s">
        <v>7</v>
      </c>
      <c r="J26" s="60" t="s">
        <v>8</v>
      </c>
      <c r="K26" s="60" t="s">
        <v>9</v>
      </c>
      <c r="L26" s="60" t="s">
        <v>10</v>
      </c>
      <c r="M26" s="60" t="s">
        <v>11</v>
      </c>
      <c r="N26" s="6" t="s">
        <v>1</v>
      </c>
      <c r="O26" s="6" t="s">
        <v>76</v>
      </c>
      <c r="AB26" s="16"/>
      <c r="AC26" s="16"/>
      <c r="AD26" s="16"/>
    </row>
    <row r="27" spans="1:37" ht="15" x14ac:dyDescent="0.25">
      <c r="A27" s="9">
        <v>2019</v>
      </c>
      <c r="B27" s="16"/>
      <c r="C27" s="16">
        <v>48.35</v>
      </c>
      <c r="D27" s="16">
        <v>45.09</v>
      </c>
      <c r="E27" s="16">
        <v>41.98</v>
      </c>
      <c r="F27" s="16">
        <v>33.9</v>
      </c>
      <c r="G27" s="16">
        <v>34.4</v>
      </c>
      <c r="H27" s="16">
        <v>45.05</v>
      </c>
      <c r="I27" s="16">
        <v>65.760000000000005</v>
      </c>
      <c r="J27" s="16">
        <v>46.04</v>
      </c>
      <c r="K27" s="16">
        <v>33.729999999999997</v>
      </c>
      <c r="L27" s="16">
        <v>35.840000000000003</v>
      </c>
      <c r="M27" s="16">
        <v>38.6</v>
      </c>
      <c r="N27" s="18">
        <f t="shared" ref="N27:N28" si="9">AVERAGE(B27:M27)</f>
        <v>42.612727272727277</v>
      </c>
      <c r="O27" s="18">
        <f>MAX(B27:M27)</f>
        <v>65.760000000000005</v>
      </c>
      <c r="AB27" s="16"/>
      <c r="AC27" s="16"/>
      <c r="AD27" s="16"/>
    </row>
    <row r="28" spans="1:37" ht="15" x14ac:dyDescent="0.25">
      <c r="A28" s="9">
        <v>2020</v>
      </c>
      <c r="B28" s="16">
        <v>39.340000000000003</v>
      </c>
      <c r="C28" s="16">
        <v>45.26</v>
      </c>
      <c r="D28" s="16">
        <v>42.51</v>
      </c>
      <c r="E28" s="16">
        <v>42.62</v>
      </c>
      <c r="F28" s="16">
        <v>39.479999999999997</v>
      </c>
      <c r="G28" s="16">
        <v>42.09</v>
      </c>
      <c r="H28" s="16">
        <v>36.83</v>
      </c>
      <c r="I28" s="16">
        <v>38.909999999999997</v>
      </c>
      <c r="J28" s="16">
        <v>40.43</v>
      </c>
      <c r="K28" s="16">
        <v>49.82</v>
      </c>
      <c r="L28" s="16">
        <v>47.45</v>
      </c>
      <c r="M28" s="16">
        <v>35.630000000000003</v>
      </c>
      <c r="N28" s="18">
        <f t="shared" si="9"/>
        <v>41.697499999999998</v>
      </c>
      <c r="O28" s="18">
        <f>MAX(B28:M28)</f>
        <v>49.82</v>
      </c>
      <c r="AB28" s="16"/>
      <c r="AC28" s="16"/>
      <c r="AD28" s="16"/>
    </row>
    <row r="29" spans="1:37" ht="15" x14ac:dyDescent="0.25">
      <c r="A29" s="9">
        <v>2021</v>
      </c>
      <c r="B29" s="16">
        <v>38.24</v>
      </c>
      <c r="C29" s="16">
        <v>44.77</v>
      </c>
      <c r="D29" s="16">
        <v>48.44</v>
      </c>
      <c r="E29" s="16">
        <v>44.38</v>
      </c>
      <c r="F29" s="16">
        <v>35.03</v>
      </c>
      <c r="G29" s="16">
        <v>52.99</v>
      </c>
      <c r="H29" s="16">
        <v>42.37</v>
      </c>
      <c r="I29" s="16">
        <v>32.18</v>
      </c>
      <c r="J29" s="16">
        <v>33.729999999999997</v>
      </c>
      <c r="K29" s="16">
        <v>46.75</v>
      </c>
      <c r="L29" s="16">
        <v>35.67</v>
      </c>
      <c r="M29" s="16">
        <v>34.72</v>
      </c>
      <c r="N29" s="18">
        <f t="shared" ref="N29" si="10">AVERAGE(B29:M29)</f>
        <v>40.772500000000001</v>
      </c>
      <c r="O29" s="18">
        <f>MAX(B29:M29)</f>
        <v>52.99</v>
      </c>
      <c r="AB29" s="16"/>
      <c r="AC29" s="16"/>
      <c r="AD29" s="16"/>
      <c r="AI29" s="16"/>
      <c r="AJ29" s="16"/>
      <c r="AK29" s="16"/>
    </row>
    <row r="30" spans="1:37" ht="15" x14ac:dyDescent="0.25">
      <c r="A30" s="9">
        <v>2022</v>
      </c>
      <c r="B30" s="16">
        <v>39.049999999999997</v>
      </c>
      <c r="C30" s="16">
        <v>42.62</v>
      </c>
      <c r="D30" s="16">
        <v>40.92</v>
      </c>
      <c r="E30" s="16">
        <v>37.19</v>
      </c>
      <c r="F30" s="16">
        <v>37.78</v>
      </c>
      <c r="G30" s="16">
        <v>36.590000000000003</v>
      </c>
      <c r="H30" s="16">
        <v>32.880000000000003</v>
      </c>
      <c r="I30" s="16">
        <v>34.72</v>
      </c>
      <c r="J30" s="16">
        <v>32.49</v>
      </c>
      <c r="K30" s="16">
        <v>34.29</v>
      </c>
      <c r="L30" s="16">
        <v>35.840000000000003</v>
      </c>
      <c r="M30" s="16">
        <v>41.74</v>
      </c>
      <c r="N30" s="18">
        <f t="shared" ref="N30" si="11">AVERAGE(B30:M30)</f>
        <v>37.175833333333337</v>
      </c>
      <c r="O30" s="18">
        <f>MAX(B30:M30)</f>
        <v>42.62</v>
      </c>
      <c r="AB30" s="16"/>
      <c r="AC30" s="16"/>
      <c r="AD30" s="16"/>
      <c r="AI30" s="16"/>
      <c r="AJ30" s="16"/>
      <c r="AK30" s="16"/>
    </row>
    <row r="31" spans="1:37" ht="15" x14ac:dyDescent="0.25">
      <c r="A31" s="9">
        <v>2023</v>
      </c>
      <c r="B31" s="16">
        <v>42.79</v>
      </c>
      <c r="C31" s="16">
        <v>47.03</v>
      </c>
      <c r="D31" s="16">
        <v>44.31</v>
      </c>
      <c r="E31" s="16">
        <v>43.54</v>
      </c>
      <c r="F31" s="16">
        <v>42.02</v>
      </c>
      <c r="G31" s="16">
        <v>36.369999999999997</v>
      </c>
      <c r="H31" s="16">
        <v>35</v>
      </c>
      <c r="I31" s="16">
        <v>36.299999999999997</v>
      </c>
      <c r="J31" s="16">
        <v>45.26</v>
      </c>
      <c r="K31" s="16">
        <v>31.96</v>
      </c>
      <c r="L31" s="16">
        <v>35.92</v>
      </c>
      <c r="M31" s="16">
        <v>42.02</v>
      </c>
      <c r="N31" s="18">
        <f t="shared" ref="N31" si="12">AVERAGE(B31:M31)</f>
        <v>40.21</v>
      </c>
      <c r="O31" s="18">
        <f>MAX(B31:M31)</f>
        <v>47.03</v>
      </c>
      <c r="AB31" s="16"/>
      <c r="AC31" s="16"/>
      <c r="AD31" s="16"/>
      <c r="AI31" s="16"/>
      <c r="AJ31" s="16"/>
      <c r="AK31" s="16"/>
    </row>
    <row r="32" spans="1:37" ht="15" x14ac:dyDescent="0.25">
      <c r="A32" s="9">
        <v>2024</v>
      </c>
      <c r="B32" s="16">
        <v>40.92</v>
      </c>
      <c r="C32" s="16">
        <v>42.58</v>
      </c>
      <c r="D32" s="16">
        <v>41.74</v>
      </c>
      <c r="E32" s="16">
        <v>43.71</v>
      </c>
      <c r="F32" s="16">
        <v>32.81</v>
      </c>
      <c r="G32" s="16">
        <v>36.340000000000003</v>
      </c>
      <c r="H32" s="16">
        <v>31.51</v>
      </c>
      <c r="I32" s="16">
        <v>40.01</v>
      </c>
      <c r="J32" s="16">
        <v>47.06</v>
      </c>
      <c r="K32" s="16">
        <v>38</v>
      </c>
      <c r="L32" s="16"/>
      <c r="M32" s="16"/>
      <c r="N32" s="18"/>
      <c r="AB32" s="16"/>
      <c r="AC32" s="16"/>
      <c r="AD32" s="16"/>
      <c r="AI32" s="16"/>
      <c r="AJ32" s="16"/>
      <c r="AK32" s="16"/>
    </row>
    <row r="33" spans="1:37" ht="15" x14ac:dyDescent="0.25">
      <c r="A33" s="9">
        <v>2025</v>
      </c>
      <c r="B33" s="16"/>
      <c r="C33" s="16"/>
      <c r="D33" s="16"/>
      <c r="E33" s="16"/>
      <c r="F33" s="16"/>
      <c r="G33" s="16"/>
      <c r="H33" s="16"/>
      <c r="I33" s="16"/>
      <c r="J33" s="16"/>
      <c r="K33" s="16"/>
      <c r="L33" s="16"/>
      <c r="M33" s="16"/>
      <c r="N33" s="18"/>
      <c r="AB33" s="16"/>
      <c r="AC33" s="16"/>
      <c r="AD33" s="16"/>
      <c r="AI33" s="16"/>
      <c r="AJ33" s="16"/>
      <c r="AK33" s="16"/>
    </row>
    <row r="34" spans="1:37" ht="15" x14ac:dyDescent="0.25">
      <c r="A34" s="9">
        <v>2026</v>
      </c>
      <c r="B34" s="16"/>
      <c r="C34" s="16"/>
      <c r="D34" s="16"/>
      <c r="E34" s="16"/>
      <c r="F34" s="16"/>
      <c r="G34" s="16"/>
      <c r="H34" s="16"/>
      <c r="I34" s="16"/>
      <c r="J34" s="16"/>
      <c r="K34" s="16"/>
      <c r="L34" s="16"/>
      <c r="M34" s="16"/>
      <c r="N34" s="18"/>
      <c r="AB34" s="16"/>
      <c r="AC34" s="16"/>
      <c r="AD34" s="16"/>
      <c r="AI34" s="16"/>
      <c r="AJ34" s="16"/>
      <c r="AK34" s="16"/>
    </row>
    <row r="35" spans="1:37" ht="15" x14ac:dyDescent="0.25">
      <c r="A35" s="9">
        <v>2027</v>
      </c>
      <c r="B35" s="16"/>
      <c r="C35" s="16"/>
      <c r="D35" s="16"/>
      <c r="E35" s="16"/>
      <c r="F35" s="16"/>
      <c r="G35" s="16"/>
      <c r="H35" s="16"/>
      <c r="I35" s="16"/>
      <c r="J35" s="16"/>
      <c r="K35" s="16"/>
      <c r="L35" s="16"/>
      <c r="M35" s="16"/>
      <c r="N35" s="18"/>
      <c r="AB35" s="16"/>
      <c r="AC35" s="16"/>
      <c r="AD35" s="16"/>
      <c r="AI35" s="16"/>
      <c r="AJ35" s="16"/>
      <c r="AK35" s="16"/>
    </row>
    <row r="36" spans="1:37" ht="15" x14ac:dyDescent="0.25">
      <c r="A36" s="9">
        <v>2028</v>
      </c>
      <c r="B36" s="16"/>
      <c r="C36" s="16"/>
      <c r="D36" s="16"/>
      <c r="E36" s="16"/>
      <c r="F36" s="16"/>
      <c r="G36" s="16"/>
      <c r="H36" s="16"/>
      <c r="I36" s="16"/>
      <c r="J36" s="16"/>
      <c r="K36" s="16"/>
      <c r="L36" s="16"/>
      <c r="M36" s="16"/>
      <c r="N36" s="18"/>
      <c r="AB36" s="16"/>
      <c r="AC36" s="16"/>
      <c r="AD36" s="16"/>
      <c r="AI36" s="16"/>
      <c r="AJ36" s="16"/>
      <c r="AK36" s="16"/>
    </row>
    <row r="37" spans="1:37" ht="15" x14ac:dyDescent="0.25">
      <c r="A37" s="9">
        <v>2029</v>
      </c>
      <c r="B37" s="16"/>
      <c r="C37" s="16"/>
      <c r="D37" s="16"/>
      <c r="E37" s="16"/>
      <c r="F37" s="16"/>
      <c r="G37" s="16"/>
      <c r="H37" s="16"/>
      <c r="I37" s="16"/>
      <c r="J37" s="16"/>
      <c r="K37" s="16"/>
      <c r="L37" s="16"/>
      <c r="M37" s="16"/>
      <c r="N37" s="18"/>
      <c r="AB37" s="16"/>
      <c r="AC37" s="16"/>
      <c r="AI37" s="16"/>
      <c r="AJ37" s="16"/>
      <c r="AK37" s="16"/>
    </row>
    <row r="38" spans="1:37" ht="15" x14ac:dyDescent="0.25">
      <c r="A38" s="7"/>
      <c r="N38" s="19"/>
      <c r="AI38" s="16"/>
      <c r="AJ38" s="16"/>
      <c r="AK38" s="16"/>
    </row>
    <row r="39" spans="1:37" ht="15" x14ac:dyDescent="0.25">
      <c r="A39" s="9" t="s">
        <v>18</v>
      </c>
      <c r="B39" s="16">
        <f t="shared" ref="B39:N39" si="13">AVERAGE(B27:B37)</f>
        <v>40.068000000000005</v>
      </c>
      <c r="C39" s="16">
        <f t="shared" si="13"/>
        <v>45.101666666666667</v>
      </c>
      <c r="D39" s="16">
        <f t="shared" si="13"/>
        <v>43.835000000000001</v>
      </c>
      <c r="E39" s="16">
        <f t="shared" si="13"/>
        <v>42.236666666666665</v>
      </c>
      <c r="F39" s="16">
        <f t="shared" si="13"/>
        <v>36.836666666666666</v>
      </c>
      <c r="G39" s="16">
        <f t="shared" si="13"/>
        <v>39.796666666666674</v>
      </c>
      <c r="H39" s="16">
        <f t="shared" si="13"/>
        <v>37.273333333333333</v>
      </c>
      <c r="I39" s="16">
        <f t="shared" si="13"/>
        <v>41.313333333333333</v>
      </c>
      <c r="J39" s="16">
        <f t="shared" si="13"/>
        <v>40.835000000000001</v>
      </c>
      <c r="K39" s="16">
        <f t="shared" si="13"/>
        <v>39.091666666666669</v>
      </c>
      <c r="L39" s="16">
        <f t="shared" si="13"/>
        <v>38.144000000000005</v>
      </c>
      <c r="M39" s="16">
        <f t="shared" si="13"/>
        <v>38.542000000000002</v>
      </c>
      <c r="N39" s="18">
        <f t="shared" si="13"/>
        <v>40.493712121212127</v>
      </c>
      <c r="AI39" s="16"/>
      <c r="AJ39" s="16"/>
      <c r="AK39" s="16"/>
    </row>
    <row r="40" spans="1:37" ht="15" x14ac:dyDescent="0.25">
      <c r="A40" s="9" t="s">
        <v>19</v>
      </c>
      <c r="B40" s="16">
        <f t="shared" ref="B40:N40" si="14">STDEV(B27:B37)</f>
        <v>1.805760227715739</v>
      </c>
      <c r="C40" s="16">
        <f t="shared" si="14"/>
        <v>2.3204604428144586</v>
      </c>
      <c r="D40" s="16">
        <f t="shared" si="14"/>
        <v>2.7440317053561891</v>
      </c>
      <c r="E40" s="16">
        <f t="shared" si="14"/>
        <v>2.6132329912709036</v>
      </c>
      <c r="F40" s="16">
        <f t="shared" si="14"/>
        <v>3.5453105176650843</v>
      </c>
      <c r="G40" s="16">
        <f t="shared" si="14"/>
        <v>6.963055842564132</v>
      </c>
      <c r="H40" s="16">
        <f t="shared" si="14"/>
        <v>5.3727931903868136</v>
      </c>
      <c r="I40" s="16">
        <f t="shared" si="14"/>
        <v>12.305588432361423</v>
      </c>
      <c r="J40" s="16">
        <f t="shared" si="14"/>
        <v>6.4141616755426236</v>
      </c>
      <c r="K40" s="16">
        <f t="shared" si="14"/>
        <v>7.4512157844653997</v>
      </c>
      <c r="L40" s="16">
        <f t="shared" si="14"/>
        <v>5.2030116278939165</v>
      </c>
      <c r="M40" s="16">
        <f t="shared" si="14"/>
        <v>3.3695133179733845</v>
      </c>
      <c r="N40" s="68">
        <f t="shared" si="14"/>
        <v>2.0679618812737535</v>
      </c>
      <c r="AI40" s="16"/>
      <c r="AJ40" s="16"/>
      <c r="AK40" s="16"/>
    </row>
    <row r="41" spans="1:37" ht="15" x14ac:dyDescent="0.25">
      <c r="A41" s="9" t="s">
        <v>20</v>
      </c>
      <c r="B41" s="16">
        <f t="shared" ref="B41:N41" si="15">B40/B39*100</f>
        <v>4.5067391127975913</v>
      </c>
      <c r="C41" s="16">
        <f t="shared" si="15"/>
        <v>5.1449549746449694</v>
      </c>
      <c r="D41" s="16">
        <f t="shared" si="15"/>
        <v>6.2599103578332134</v>
      </c>
      <c r="E41" s="16">
        <f t="shared" si="15"/>
        <v>6.1871193858517168</v>
      </c>
      <c r="F41" s="16">
        <f t="shared" si="15"/>
        <v>9.6244064365172868</v>
      </c>
      <c r="G41" s="16">
        <f t="shared" si="15"/>
        <v>17.496580557578014</v>
      </c>
      <c r="H41" s="16">
        <f t="shared" si="15"/>
        <v>14.414576615239172</v>
      </c>
      <c r="I41" s="16">
        <f t="shared" si="15"/>
        <v>29.785997496437204</v>
      </c>
      <c r="J41" s="16">
        <f t="shared" si="15"/>
        <v>15.707509919291351</v>
      </c>
      <c r="K41" s="16">
        <f t="shared" si="15"/>
        <v>19.060880284285822</v>
      </c>
      <c r="L41" s="16">
        <f t="shared" si="15"/>
        <v>13.640445752658126</v>
      </c>
      <c r="M41" s="16">
        <f t="shared" si="15"/>
        <v>8.7424454308893793</v>
      </c>
      <c r="N41" s="68">
        <f t="shared" si="15"/>
        <v>5.1068715930108004</v>
      </c>
      <c r="AC41" s="16"/>
      <c r="AD41" s="16"/>
      <c r="AE41" s="16"/>
    </row>
    <row r="42" spans="1:37" ht="15" x14ac:dyDescent="0.25">
      <c r="A42" s="9" t="s">
        <v>21</v>
      </c>
      <c r="B42" s="16">
        <f t="shared" ref="B42:N42" si="16">MIN(B27:B37)</f>
        <v>38.24</v>
      </c>
      <c r="C42" s="16">
        <f t="shared" si="16"/>
        <v>42.58</v>
      </c>
      <c r="D42" s="16">
        <f t="shared" si="16"/>
        <v>40.92</v>
      </c>
      <c r="E42" s="16">
        <f t="shared" si="16"/>
        <v>37.19</v>
      </c>
      <c r="F42" s="16">
        <f t="shared" si="16"/>
        <v>32.81</v>
      </c>
      <c r="G42" s="16">
        <f t="shared" si="16"/>
        <v>34.4</v>
      </c>
      <c r="H42" s="16">
        <f t="shared" si="16"/>
        <v>31.51</v>
      </c>
      <c r="I42" s="16">
        <f t="shared" si="16"/>
        <v>32.18</v>
      </c>
      <c r="J42" s="16">
        <f t="shared" si="16"/>
        <v>32.49</v>
      </c>
      <c r="K42" s="16">
        <f t="shared" si="16"/>
        <v>31.96</v>
      </c>
      <c r="L42" s="16">
        <f t="shared" si="16"/>
        <v>35.67</v>
      </c>
      <c r="M42" s="16">
        <f t="shared" si="16"/>
        <v>34.72</v>
      </c>
      <c r="N42" s="68">
        <f t="shared" si="16"/>
        <v>37.175833333333337</v>
      </c>
      <c r="AC42" s="16"/>
      <c r="AD42" s="16"/>
      <c r="AE42" s="16"/>
    </row>
    <row r="43" spans="1:37" ht="15" x14ac:dyDescent="0.25">
      <c r="A43" s="9" t="s">
        <v>22</v>
      </c>
      <c r="B43" s="16">
        <f t="shared" ref="B43:N43" si="17">MAX(B27:B37)</f>
        <v>42.79</v>
      </c>
      <c r="C43" s="16">
        <f t="shared" si="17"/>
        <v>48.35</v>
      </c>
      <c r="D43" s="16">
        <f t="shared" si="17"/>
        <v>48.44</v>
      </c>
      <c r="E43" s="16">
        <f t="shared" si="17"/>
        <v>44.38</v>
      </c>
      <c r="F43" s="16">
        <f t="shared" si="17"/>
        <v>42.02</v>
      </c>
      <c r="G43" s="16">
        <f t="shared" si="17"/>
        <v>52.99</v>
      </c>
      <c r="H43" s="16">
        <f t="shared" si="17"/>
        <v>45.05</v>
      </c>
      <c r="I43" s="16">
        <f t="shared" si="17"/>
        <v>65.760000000000005</v>
      </c>
      <c r="J43" s="16">
        <f t="shared" si="17"/>
        <v>47.06</v>
      </c>
      <c r="K43" s="16">
        <f t="shared" si="17"/>
        <v>49.82</v>
      </c>
      <c r="L43" s="16">
        <f t="shared" si="17"/>
        <v>47.45</v>
      </c>
      <c r="M43" s="16">
        <f t="shared" si="17"/>
        <v>42.02</v>
      </c>
      <c r="N43" s="68">
        <f t="shared" si="17"/>
        <v>42.612727272727277</v>
      </c>
      <c r="AC43" s="16"/>
      <c r="AD43" s="16"/>
      <c r="AE43" s="16"/>
    </row>
    <row r="44" spans="1:37" ht="15" x14ac:dyDescent="0.25">
      <c r="A44" s="9" t="s">
        <v>23</v>
      </c>
      <c r="B44" s="16">
        <f t="shared" ref="B44:N44" si="18">QUARTILE(B27:B37,1)</f>
        <v>39.049999999999997</v>
      </c>
      <c r="C44" s="16">
        <f t="shared" si="18"/>
        <v>43.157499999999999</v>
      </c>
      <c r="D44" s="16">
        <f t="shared" si="18"/>
        <v>41.932500000000005</v>
      </c>
      <c r="E44" s="16">
        <f t="shared" si="18"/>
        <v>42.14</v>
      </c>
      <c r="F44" s="16">
        <f t="shared" si="18"/>
        <v>34.182499999999997</v>
      </c>
      <c r="G44" s="16">
        <f t="shared" si="18"/>
        <v>36.347500000000004</v>
      </c>
      <c r="H44" s="16">
        <f t="shared" si="18"/>
        <v>33.410000000000004</v>
      </c>
      <c r="I44" s="16">
        <f t="shared" si="18"/>
        <v>35.114999999999995</v>
      </c>
      <c r="J44" s="16">
        <f t="shared" si="18"/>
        <v>35.405000000000001</v>
      </c>
      <c r="K44" s="16">
        <f t="shared" si="18"/>
        <v>33.869999999999997</v>
      </c>
      <c r="L44" s="16">
        <f t="shared" si="18"/>
        <v>35.840000000000003</v>
      </c>
      <c r="M44" s="16">
        <f t="shared" si="18"/>
        <v>35.630000000000003</v>
      </c>
      <c r="N44" s="68">
        <f t="shared" si="18"/>
        <v>40.21</v>
      </c>
      <c r="AC44" s="16"/>
      <c r="AD44" s="16"/>
      <c r="AE44" s="16"/>
    </row>
    <row r="45" spans="1:37" ht="15" x14ac:dyDescent="0.25">
      <c r="A45" s="9" t="s">
        <v>24</v>
      </c>
      <c r="B45" s="16">
        <f t="shared" ref="B45:N45" si="19">QUARTILE(B27:B37,2)</f>
        <v>39.340000000000003</v>
      </c>
      <c r="C45" s="16">
        <f t="shared" si="19"/>
        <v>45.015000000000001</v>
      </c>
      <c r="D45" s="16">
        <f t="shared" si="19"/>
        <v>43.41</v>
      </c>
      <c r="E45" s="16">
        <f t="shared" si="19"/>
        <v>43.08</v>
      </c>
      <c r="F45" s="16">
        <f t="shared" si="19"/>
        <v>36.405000000000001</v>
      </c>
      <c r="G45" s="16">
        <f t="shared" si="19"/>
        <v>36.480000000000004</v>
      </c>
      <c r="H45" s="16">
        <f t="shared" si="19"/>
        <v>35.914999999999999</v>
      </c>
      <c r="I45" s="16">
        <f t="shared" si="19"/>
        <v>37.604999999999997</v>
      </c>
      <c r="J45" s="16">
        <f t="shared" si="19"/>
        <v>42.844999999999999</v>
      </c>
      <c r="K45" s="16">
        <f t="shared" si="19"/>
        <v>36.144999999999996</v>
      </c>
      <c r="L45" s="16">
        <f t="shared" si="19"/>
        <v>35.840000000000003</v>
      </c>
      <c r="M45" s="16">
        <f t="shared" si="19"/>
        <v>38.6</v>
      </c>
      <c r="N45" s="68">
        <f t="shared" si="19"/>
        <v>40.772500000000001</v>
      </c>
      <c r="AC45" s="16"/>
      <c r="AD45" s="16"/>
      <c r="AE45" s="16"/>
    </row>
    <row r="46" spans="1:37" ht="15" x14ac:dyDescent="0.25">
      <c r="A46" s="9" t="s">
        <v>25</v>
      </c>
      <c r="B46" s="16">
        <f t="shared" ref="B46:N46" si="20">QUARTILE(B27:B37,3)</f>
        <v>40.92</v>
      </c>
      <c r="C46" s="16">
        <f t="shared" si="20"/>
        <v>46.587499999999999</v>
      </c>
      <c r="D46" s="16">
        <f t="shared" si="20"/>
        <v>44.895000000000003</v>
      </c>
      <c r="E46" s="16">
        <f t="shared" si="20"/>
        <v>43.667500000000004</v>
      </c>
      <c r="F46" s="16">
        <f t="shared" si="20"/>
        <v>39.055</v>
      </c>
      <c r="G46" s="16">
        <f t="shared" si="20"/>
        <v>40.715000000000003</v>
      </c>
      <c r="H46" s="16">
        <f t="shared" si="20"/>
        <v>40.984999999999999</v>
      </c>
      <c r="I46" s="16">
        <f t="shared" si="20"/>
        <v>39.734999999999999</v>
      </c>
      <c r="J46" s="16">
        <f t="shared" si="20"/>
        <v>45.844999999999999</v>
      </c>
      <c r="K46" s="16">
        <f t="shared" si="20"/>
        <v>44.5625</v>
      </c>
      <c r="L46" s="16">
        <f t="shared" si="20"/>
        <v>35.92</v>
      </c>
      <c r="M46" s="16">
        <f t="shared" si="20"/>
        <v>41.74</v>
      </c>
      <c r="N46" s="68">
        <f t="shared" si="20"/>
        <v>41.697499999999998</v>
      </c>
      <c r="AC46" s="16"/>
      <c r="AD46" s="16"/>
      <c r="AE46" s="16"/>
    </row>
    <row r="47" spans="1:37" x14ac:dyDescent="0.2">
      <c r="AC47" s="16"/>
      <c r="AD47" s="16"/>
      <c r="AE47" s="16"/>
    </row>
    <row r="48" spans="1:37" x14ac:dyDescent="0.2">
      <c r="AC48" s="16"/>
      <c r="AD48" s="16"/>
      <c r="AE48" s="16"/>
    </row>
    <row r="49" spans="1:31" ht="18.75" x14ac:dyDescent="0.3">
      <c r="A49" s="24" t="s">
        <v>29</v>
      </c>
      <c r="AC49" s="16"/>
      <c r="AD49" s="16"/>
      <c r="AE49" s="16"/>
    </row>
    <row r="50" spans="1:31" ht="15.75" x14ac:dyDescent="0.25">
      <c r="A50" s="4" t="s">
        <v>15</v>
      </c>
      <c r="B50" s="60" t="s">
        <v>2</v>
      </c>
      <c r="C50" s="60" t="s">
        <v>3</v>
      </c>
      <c r="D50" s="60" t="s">
        <v>4</v>
      </c>
      <c r="E50" s="60" t="s">
        <v>5</v>
      </c>
      <c r="F50" s="60" t="s">
        <v>6</v>
      </c>
      <c r="G50" s="60" t="s">
        <v>16</v>
      </c>
      <c r="H50" s="60" t="s">
        <v>17</v>
      </c>
      <c r="I50" s="60" t="s">
        <v>7</v>
      </c>
      <c r="J50" s="60" t="s">
        <v>8</v>
      </c>
      <c r="K50" s="60" t="s">
        <v>9</v>
      </c>
      <c r="L50" s="60" t="s">
        <v>10</v>
      </c>
      <c r="M50" s="60" t="s">
        <v>11</v>
      </c>
      <c r="N50" s="6" t="s">
        <v>1</v>
      </c>
      <c r="AC50" s="16"/>
      <c r="AD50" s="16"/>
      <c r="AE50" s="16"/>
    </row>
    <row r="51" spans="1:31" ht="15" x14ac:dyDescent="0.25">
      <c r="A51" s="9">
        <v>2019</v>
      </c>
      <c r="B51" s="16"/>
      <c r="C51" s="16">
        <v>37.406999999999996</v>
      </c>
      <c r="D51" s="16">
        <v>38.637999999999998</v>
      </c>
      <c r="E51" s="16">
        <v>34.484000000000002</v>
      </c>
      <c r="F51" s="16">
        <v>26.109000000000002</v>
      </c>
      <c r="G51" s="16">
        <v>26.321999999999999</v>
      </c>
      <c r="H51" s="16">
        <v>29.564</v>
      </c>
      <c r="I51" s="16">
        <v>27.548999999999999</v>
      </c>
      <c r="J51" s="16">
        <v>27.364000000000001</v>
      </c>
      <c r="K51" s="16">
        <v>25.404</v>
      </c>
      <c r="L51" s="16">
        <v>26.277999999999999</v>
      </c>
      <c r="M51" s="16">
        <v>28.030999999999999</v>
      </c>
      <c r="N51" s="18">
        <f t="shared" ref="N51:N55" si="21">AVERAGE(B51:M51)</f>
        <v>29.740909090909096</v>
      </c>
      <c r="AC51" s="16"/>
      <c r="AD51" s="16"/>
      <c r="AE51" s="16"/>
    </row>
    <row r="52" spans="1:31" ht="15" x14ac:dyDescent="0.25">
      <c r="A52" s="9">
        <v>2020</v>
      </c>
      <c r="B52" s="16">
        <v>31.863</v>
      </c>
      <c r="C52" s="16">
        <v>36.904000000000003</v>
      </c>
      <c r="D52" s="16">
        <v>37.273000000000003</v>
      </c>
      <c r="E52" s="16">
        <v>32.069000000000003</v>
      </c>
      <c r="F52" s="16">
        <v>28.277999999999999</v>
      </c>
      <c r="G52" s="16">
        <v>24.047999999999998</v>
      </c>
      <c r="H52" s="16">
        <v>24.8</v>
      </c>
      <c r="I52" s="16">
        <v>24.821000000000002</v>
      </c>
      <c r="J52" s="16">
        <v>25.099</v>
      </c>
      <c r="K52" s="16">
        <v>25.178999999999998</v>
      </c>
      <c r="L52" s="16">
        <v>28.262</v>
      </c>
      <c r="M52" s="16">
        <v>26.981999999999999</v>
      </c>
      <c r="N52" s="18">
        <f t="shared" si="21"/>
        <v>28.798166666666663</v>
      </c>
      <c r="AC52" s="16"/>
      <c r="AD52" s="16"/>
      <c r="AE52" s="16"/>
    </row>
    <row r="53" spans="1:31" ht="15" x14ac:dyDescent="0.25">
      <c r="A53" s="9">
        <v>2021</v>
      </c>
      <c r="B53" s="16">
        <v>28.84</v>
      </c>
      <c r="C53" s="16">
        <v>33.585999999999999</v>
      </c>
      <c r="D53" s="16">
        <v>35.585999999999999</v>
      </c>
      <c r="E53" s="16">
        <v>30.402000000000001</v>
      </c>
      <c r="F53" s="16">
        <v>27.297000000000001</v>
      </c>
      <c r="G53" s="16">
        <v>27.99</v>
      </c>
      <c r="H53" s="16">
        <v>26.48</v>
      </c>
      <c r="I53" s="16">
        <v>23.957000000000001</v>
      </c>
      <c r="J53" s="16">
        <v>24.791</v>
      </c>
      <c r="K53" s="16">
        <v>24.125</v>
      </c>
      <c r="L53" s="16">
        <v>26.155999999999999</v>
      </c>
      <c r="M53" s="16">
        <v>27.295000000000002</v>
      </c>
      <c r="N53" s="18">
        <f t="shared" si="21"/>
        <v>28.042083333333334</v>
      </c>
    </row>
    <row r="54" spans="1:31" ht="15" x14ac:dyDescent="0.25">
      <c r="A54" s="9">
        <v>2022</v>
      </c>
      <c r="B54" s="16">
        <v>33.670999999999999</v>
      </c>
      <c r="C54" s="16">
        <v>35.826999999999998</v>
      </c>
      <c r="D54" s="16">
        <v>33.899000000000001</v>
      </c>
      <c r="E54" s="16">
        <v>27.675999999999998</v>
      </c>
      <c r="F54" s="16">
        <v>23.99</v>
      </c>
      <c r="G54" s="16">
        <v>25.849</v>
      </c>
      <c r="H54" s="16">
        <v>24.518000000000001</v>
      </c>
      <c r="I54" s="16">
        <v>24.536000000000001</v>
      </c>
      <c r="J54" s="16">
        <v>23.795000000000002</v>
      </c>
      <c r="K54" s="16">
        <v>24.202999999999999</v>
      </c>
      <c r="L54" s="16">
        <v>23.155999999999999</v>
      </c>
      <c r="M54" s="16">
        <v>28.928000000000001</v>
      </c>
      <c r="N54" s="18">
        <f t="shared" si="21"/>
        <v>27.503999999999994</v>
      </c>
    </row>
    <row r="55" spans="1:31" ht="15" x14ac:dyDescent="0.25">
      <c r="A55" s="9">
        <v>2023</v>
      </c>
      <c r="B55" s="16">
        <v>31.213999999999999</v>
      </c>
      <c r="C55" s="16">
        <v>36.771999999999998</v>
      </c>
      <c r="D55" s="16">
        <v>34.488</v>
      </c>
      <c r="E55" s="16">
        <v>34.639000000000003</v>
      </c>
      <c r="F55" s="16">
        <v>31.844000000000001</v>
      </c>
      <c r="G55" s="16">
        <v>26.948</v>
      </c>
      <c r="H55" s="16">
        <v>27.841999999999999</v>
      </c>
      <c r="I55" s="16">
        <v>26.587</v>
      </c>
      <c r="J55" s="16">
        <v>27.288</v>
      </c>
      <c r="K55" s="16">
        <v>24.818999999999999</v>
      </c>
      <c r="L55" s="16">
        <v>24.971</v>
      </c>
      <c r="M55" s="16">
        <v>30.611999999999998</v>
      </c>
      <c r="N55" s="18">
        <f t="shared" si="21"/>
        <v>29.835333333333338</v>
      </c>
    </row>
    <row r="56" spans="1:31" ht="15" x14ac:dyDescent="0.25">
      <c r="A56" s="9">
        <v>2024</v>
      </c>
      <c r="B56" s="16">
        <v>33.198999999999998</v>
      </c>
      <c r="C56" s="16">
        <v>35.393999999999998</v>
      </c>
      <c r="D56" s="16">
        <v>32.472000000000001</v>
      </c>
      <c r="E56" s="16">
        <v>32.247999999999998</v>
      </c>
      <c r="F56" s="16">
        <v>26.303999999999998</v>
      </c>
      <c r="G56" s="16">
        <v>25.417000000000002</v>
      </c>
      <c r="H56" s="16">
        <v>24.675000000000001</v>
      </c>
      <c r="I56" s="16">
        <v>26.452000000000002</v>
      </c>
      <c r="J56" s="16">
        <v>29.303999999999998</v>
      </c>
      <c r="K56" s="16">
        <v>26.672999999999998</v>
      </c>
      <c r="L56" s="16"/>
      <c r="M56" s="16"/>
      <c r="N56" s="18"/>
    </row>
    <row r="57" spans="1:31" ht="15" x14ac:dyDescent="0.25">
      <c r="A57" s="9">
        <v>2025</v>
      </c>
      <c r="B57" s="16"/>
      <c r="C57" s="16"/>
      <c r="D57" s="16"/>
      <c r="E57" s="16"/>
      <c r="F57" s="16"/>
      <c r="G57" s="16"/>
      <c r="H57" s="16"/>
      <c r="I57" s="16"/>
      <c r="J57" s="16"/>
      <c r="K57" s="16"/>
      <c r="L57" s="16"/>
      <c r="M57" s="16"/>
      <c r="N57" s="18"/>
    </row>
    <row r="58" spans="1:31" ht="15" x14ac:dyDescent="0.25">
      <c r="A58" s="9">
        <v>2026</v>
      </c>
      <c r="B58" s="16"/>
      <c r="C58" s="16"/>
      <c r="D58" s="16"/>
      <c r="E58" s="16"/>
      <c r="F58" s="16"/>
      <c r="G58" s="16"/>
      <c r="H58" s="16"/>
      <c r="I58" s="16"/>
      <c r="J58" s="16"/>
      <c r="K58" s="16"/>
      <c r="L58" s="16"/>
      <c r="M58" s="16"/>
      <c r="N58" s="18"/>
    </row>
    <row r="59" spans="1:31" ht="15" x14ac:dyDescent="0.25">
      <c r="A59" s="9">
        <v>2027</v>
      </c>
      <c r="B59" s="16"/>
      <c r="C59" s="16"/>
      <c r="D59" s="16"/>
      <c r="E59" s="16"/>
      <c r="F59" s="16"/>
      <c r="G59" s="16"/>
      <c r="H59" s="16"/>
      <c r="I59" s="16"/>
      <c r="J59" s="16"/>
      <c r="K59" s="16"/>
      <c r="L59" s="16"/>
      <c r="M59" s="16"/>
      <c r="N59" s="18"/>
    </row>
    <row r="60" spans="1:31" ht="15" x14ac:dyDescent="0.25">
      <c r="A60" s="9">
        <v>2028</v>
      </c>
      <c r="B60" s="16"/>
      <c r="C60" s="16"/>
      <c r="D60" s="16"/>
      <c r="E60" s="16"/>
      <c r="F60" s="16"/>
      <c r="G60" s="16"/>
      <c r="H60" s="16"/>
      <c r="I60" s="16"/>
      <c r="J60" s="16"/>
      <c r="K60" s="16"/>
      <c r="L60" s="16"/>
      <c r="M60" s="16"/>
      <c r="N60" s="18"/>
    </row>
    <row r="61" spans="1:31" ht="15" x14ac:dyDescent="0.25">
      <c r="A61" s="9">
        <v>2029</v>
      </c>
      <c r="B61" s="16"/>
      <c r="C61" s="16"/>
      <c r="D61" s="16"/>
      <c r="E61" s="16"/>
      <c r="F61" s="16"/>
      <c r="G61" s="16"/>
      <c r="H61" s="16"/>
      <c r="I61" s="16"/>
      <c r="J61" s="16"/>
      <c r="K61" s="16"/>
      <c r="L61" s="16"/>
      <c r="M61" s="16"/>
      <c r="N61" s="18"/>
    </row>
    <row r="62" spans="1:31" ht="15" x14ac:dyDescent="0.25">
      <c r="A62" s="7"/>
      <c r="N62" s="19"/>
    </row>
    <row r="63" spans="1:31" ht="15" x14ac:dyDescent="0.25">
      <c r="A63" s="9" t="s">
        <v>18</v>
      </c>
      <c r="B63" s="16">
        <f t="shared" ref="B63:N63" si="22">AVERAGE(B51:B61)</f>
        <v>31.757399999999997</v>
      </c>
      <c r="C63" s="16">
        <f t="shared" si="22"/>
        <v>35.981666666666662</v>
      </c>
      <c r="D63" s="16">
        <f t="shared" si="22"/>
        <v>35.39266666666667</v>
      </c>
      <c r="E63" s="16">
        <f t="shared" si="22"/>
        <v>31.919666666666668</v>
      </c>
      <c r="F63" s="16">
        <f t="shared" si="22"/>
        <v>27.303666666666668</v>
      </c>
      <c r="G63" s="16">
        <f t="shared" si="22"/>
        <v>26.09566666666667</v>
      </c>
      <c r="H63" s="16">
        <f t="shared" si="22"/>
        <v>26.313166666666671</v>
      </c>
      <c r="I63" s="16">
        <f t="shared" si="22"/>
        <v>25.650333333333336</v>
      </c>
      <c r="J63" s="16">
        <f t="shared" si="22"/>
        <v>26.273500000000002</v>
      </c>
      <c r="K63" s="16">
        <f t="shared" si="22"/>
        <v>25.067166666666665</v>
      </c>
      <c r="L63" s="16">
        <f t="shared" si="22"/>
        <v>25.764600000000002</v>
      </c>
      <c r="M63" s="16">
        <f t="shared" si="22"/>
        <v>28.369599999999998</v>
      </c>
      <c r="N63" s="18">
        <f t="shared" si="22"/>
        <v>28.784098484848482</v>
      </c>
    </row>
    <row r="64" spans="1:31" ht="15" x14ac:dyDescent="0.25">
      <c r="A64" s="9" t="s">
        <v>19</v>
      </c>
      <c r="B64" s="16">
        <f t="shared" ref="B64:N64" si="23">STDEV(B51:B61)</f>
        <v>1.9077298812987122</v>
      </c>
      <c r="C64" s="16">
        <f t="shared" si="23"/>
        <v>1.3867511192231528</v>
      </c>
      <c r="D64" s="16">
        <f t="shared" si="23"/>
        <v>2.2664940032275984</v>
      </c>
      <c r="E64" s="16">
        <f t="shared" si="23"/>
        <v>2.6234595988249323</v>
      </c>
      <c r="F64" s="16">
        <f t="shared" si="23"/>
        <v>2.644652919886969</v>
      </c>
      <c r="G64" s="16">
        <f t="shared" si="23"/>
        <v>1.3476326898182109</v>
      </c>
      <c r="H64" s="16">
        <f t="shared" si="23"/>
        <v>2.0556735554719441</v>
      </c>
      <c r="I64" s="16">
        <f t="shared" si="23"/>
        <v>1.4086773465441493</v>
      </c>
      <c r="J64" s="16">
        <f t="shared" si="23"/>
        <v>2.0553612577841385</v>
      </c>
      <c r="K64" s="16">
        <f t="shared" si="23"/>
        <v>0.93815913717591948</v>
      </c>
      <c r="L64" s="16">
        <f t="shared" si="23"/>
        <v>1.8767242205502654</v>
      </c>
      <c r="M64" s="16">
        <f t="shared" si="23"/>
        <v>1.4607375876590558</v>
      </c>
      <c r="N64" s="68">
        <f t="shared" si="23"/>
        <v>1.0259163918502532</v>
      </c>
    </row>
    <row r="65" spans="1:14" ht="15" x14ac:dyDescent="0.25">
      <c r="A65" s="9" t="s">
        <v>20</v>
      </c>
      <c r="B65" s="16">
        <f t="shared" ref="B65:N65" si="24">B64/B63*100</f>
        <v>6.007197948505584</v>
      </c>
      <c r="C65" s="16">
        <f t="shared" si="24"/>
        <v>3.8540491525030882</v>
      </c>
      <c r="D65" s="16">
        <f t="shared" si="24"/>
        <v>6.4038520311955338</v>
      </c>
      <c r="E65" s="16">
        <f t="shared" si="24"/>
        <v>8.2189442208824204</v>
      </c>
      <c r="F65" s="16">
        <f t="shared" si="24"/>
        <v>9.6860723952349588</v>
      </c>
      <c r="G65" s="16">
        <f t="shared" si="24"/>
        <v>5.1642010416220216</v>
      </c>
      <c r="H65" s="16">
        <f t="shared" si="24"/>
        <v>7.8123381404947221</v>
      </c>
      <c r="I65" s="16">
        <f t="shared" si="24"/>
        <v>5.4918481106580135</v>
      </c>
      <c r="J65" s="16">
        <f t="shared" si="24"/>
        <v>7.8229442509910676</v>
      </c>
      <c r="K65" s="16">
        <f t="shared" si="24"/>
        <v>3.7425814797946302</v>
      </c>
      <c r="L65" s="16">
        <f t="shared" si="24"/>
        <v>7.2841193752290563</v>
      </c>
      <c r="M65" s="16">
        <f t="shared" si="24"/>
        <v>5.1489537662112115</v>
      </c>
      <c r="N65" s="68">
        <f t="shared" si="24"/>
        <v>3.5641776044863112</v>
      </c>
    </row>
    <row r="66" spans="1:14" ht="15" x14ac:dyDescent="0.25">
      <c r="A66" s="9" t="s">
        <v>21</v>
      </c>
      <c r="B66" s="16">
        <f t="shared" ref="B66:N66" si="25">MIN(B51:B61)</f>
        <v>28.84</v>
      </c>
      <c r="C66" s="16">
        <f t="shared" si="25"/>
        <v>33.585999999999999</v>
      </c>
      <c r="D66" s="16">
        <f t="shared" si="25"/>
        <v>32.472000000000001</v>
      </c>
      <c r="E66" s="16">
        <f t="shared" si="25"/>
        <v>27.675999999999998</v>
      </c>
      <c r="F66" s="16">
        <f t="shared" si="25"/>
        <v>23.99</v>
      </c>
      <c r="G66" s="16">
        <f t="shared" si="25"/>
        <v>24.047999999999998</v>
      </c>
      <c r="H66" s="16">
        <f t="shared" si="25"/>
        <v>24.518000000000001</v>
      </c>
      <c r="I66" s="16">
        <f t="shared" si="25"/>
        <v>23.957000000000001</v>
      </c>
      <c r="J66" s="16">
        <f t="shared" si="25"/>
        <v>23.795000000000002</v>
      </c>
      <c r="K66" s="16">
        <f t="shared" si="25"/>
        <v>24.125</v>
      </c>
      <c r="L66" s="16">
        <f t="shared" si="25"/>
        <v>23.155999999999999</v>
      </c>
      <c r="M66" s="16">
        <f t="shared" si="25"/>
        <v>26.981999999999999</v>
      </c>
      <c r="N66" s="68">
        <f t="shared" si="25"/>
        <v>27.503999999999994</v>
      </c>
    </row>
    <row r="67" spans="1:14" ht="15" x14ac:dyDescent="0.25">
      <c r="A67" s="9" t="s">
        <v>22</v>
      </c>
      <c r="B67" s="16">
        <f t="shared" ref="B67:N67" si="26">MAX(B51:B61)</f>
        <v>33.670999999999999</v>
      </c>
      <c r="C67" s="16">
        <f t="shared" si="26"/>
        <v>37.406999999999996</v>
      </c>
      <c r="D67" s="16">
        <f t="shared" si="26"/>
        <v>38.637999999999998</v>
      </c>
      <c r="E67" s="16">
        <f t="shared" si="26"/>
        <v>34.639000000000003</v>
      </c>
      <c r="F67" s="16">
        <f t="shared" si="26"/>
        <v>31.844000000000001</v>
      </c>
      <c r="G67" s="16">
        <f t="shared" si="26"/>
        <v>27.99</v>
      </c>
      <c r="H67" s="16">
        <f t="shared" si="26"/>
        <v>29.564</v>
      </c>
      <c r="I67" s="16">
        <f t="shared" si="26"/>
        <v>27.548999999999999</v>
      </c>
      <c r="J67" s="16">
        <f t="shared" si="26"/>
        <v>29.303999999999998</v>
      </c>
      <c r="K67" s="16">
        <f t="shared" si="26"/>
        <v>26.672999999999998</v>
      </c>
      <c r="L67" s="16">
        <f t="shared" si="26"/>
        <v>28.262</v>
      </c>
      <c r="M67" s="16">
        <f t="shared" si="26"/>
        <v>30.611999999999998</v>
      </c>
      <c r="N67" s="68">
        <f t="shared" si="26"/>
        <v>29.835333333333338</v>
      </c>
    </row>
    <row r="68" spans="1:14" ht="15" x14ac:dyDescent="0.25">
      <c r="A68" s="9" t="s">
        <v>23</v>
      </c>
      <c r="B68" s="16">
        <f t="shared" ref="B68:N68" si="27">QUARTILE(B51:B61,1)</f>
        <v>31.213999999999999</v>
      </c>
      <c r="C68" s="16">
        <f t="shared" si="27"/>
        <v>35.502249999999997</v>
      </c>
      <c r="D68" s="16">
        <f t="shared" si="27"/>
        <v>34.046250000000001</v>
      </c>
      <c r="E68" s="16">
        <f t="shared" si="27"/>
        <v>30.818750000000001</v>
      </c>
      <c r="F68" s="16">
        <f t="shared" si="27"/>
        <v>26.15775</v>
      </c>
      <c r="G68" s="16">
        <f t="shared" si="27"/>
        <v>25.525000000000002</v>
      </c>
      <c r="H68" s="16">
        <f t="shared" si="27"/>
        <v>24.706250000000001</v>
      </c>
      <c r="I68" s="16">
        <f t="shared" si="27"/>
        <v>24.607250000000001</v>
      </c>
      <c r="J68" s="16">
        <f t="shared" si="27"/>
        <v>24.868000000000002</v>
      </c>
      <c r="K68" s="16">
        <f t="shared" si="27"/>
        <v>24.356999999999999</v>
      </c>
      <c r="L68" s="16">
        <f t="shared" si="27"/>
        <v>24.971</v>
      </c>
      <c r="M68" s="16">
        <f t="shared" si="27"/>
        <v>27.295000000000002</v>
      </c>
      <c r="N68" s="68">
        <f t="shared" si="27"/>
        <v>28.042083333333334</v>
      </c>
    </row>
    <row r="69" spans="1:14" ht="15" x14ac:dyDescent="0.25">
      <c r="A69" s="9" t="s">
        <v>24</v>
      </c>
      <c r="B69" s="16">
        <f t="shared" ref="B69:N69" si="28">QUARTILE(B51:B61,2)</f>
        <v>31.863</v>
      </c>
      <c r="C69" s="16">
        <f t="shared" si="28"/>
        <v>36.299499999999995</v>
      </c>
      <c r="D69" s="16">
        <f t="shared" si="28"/>
        <v>35.036999999999999</v>
      </c>
      <c r="E69" s="16">
        <f t="shared" si="28"/>
        <v>32.158500000000004</v>
      </c>
      <c r="F69" s="16">
        <f t="shared" si="28"/>
        <v>26.8005</v>
      </c>
      <c r="G69" s="16">
        <f t="shared" si="28"/>
        <v>26.0855</v>
      </c>
      <c r="H69" s="16">
        <f t="shared" si="28"/>
        <v>25.64</v>
      </c>
      <c r="I69" s="16">
        <f t="shared" si="28"/>
        <v>25.636500000000002</v>
      </c>
      <c r="J69" s="16">
        <f t="shared" si="28"/>
        <v>26.1935</v>
      </c>
      <c r="K69" s="16">
        <f t="shared" si="28"/>
        <v>24.998999999999999</v>
      </c>
      <c r="L69" s="16">
        <f t="shared" si="28"/>
        <v>26.155999999999999</v>
      </c>
      <c r="M69" s="16">
        <f t="shared" si="28"/>
        <v>28.030999999999999</v>
      </c>
      <c r="N69" s="68">
        <f t="shared" si="28"/>
        <v>28.798166666666663</v>
      </c>
    </row>
    <row r="70" spans="1:14" ht="15" x14ac:dyDescent="0.25">
      <c r="A70" s="9" t="s">
        <v>25</v>
      </c>
      <c r="B70" s="16">
        <f t="shared" ref="B70:N70" si="29">QUARTILE(B51:B61,3)</f>
        <v>33.198999999999998</v>
      </c>
      <c r="C70" s="16">
        <f t="shared" si="29"/>
        <v>36.871000000000002</v>
      </c>
      <c r="D70" s="16">
        <f t="shared" si="29"/>
        <v>36.85125</v>
      </c>
      <c r="E70" s="16">
        <f t="shared" si="29"/>
        <v>33.924999999999997</v>
      </c>
      <c r="F70" s="16">
        <f t="shared" si="29"/>
        <v>28.03275</v>
      </c>
      <c r="G70" s="16">
        <f t="shared" si="29"/>
        <v>26.791499999999999</v>
      </c>
      <c r="H70" s="16">
        <f t="shared" si="29"/>
        <v>27.5015</v>
      </c>
      <c r="I70" s="16">
        <f t="shared" si="29"/>
        <v>26.553249999999998</v>
      </c>
      <c r="J70" s="16">
        <f t="shared" si="29"/>
        <v>27.344999999999999</v>
      </c>
      <c r="K70" s="16">
        <f t="shared" si="29"/>
        <v>25.347749999999998</v>
      </c>
      <c r="L70" s="16">
        <f t="shared" si="29"/>
        <v>26.277999999999999</v>
      </c>
      <c r="M70" s="16">
        <f t="shared" si="29"/>
        <v>28.928000000000001</v>
      </c>
      <c r="N70" s="68">
        <f t="shared" si="29"/>
        <v>29.740909090909096</v>
      </c>
    </row>
    <row r="73" spans="1:14" x14ac:dyDescent="0.2">
      <c r="B73" s="16"/>
      <c r="C73" s="16"/>
      <c r="D73" s="16"/>
      <c r="E73" s="16"/>
      <c r="F73" s="16"/>
      <c r="G73" s="16"/>
      <c r="H73" s="16"/>
      <c r="I73" s="16"/>
      <c r="J73" s="16"/>
      <c r="K73" s="16"/>
      <c r="L73" s="16"/>
      <c r="M73" s="16"/>
    </row>
    <row r="74" spans="1:14" x14ac:dyDescent="0.2">
      <c r="B74" s="16"/>
      <c r="C74" s="16"/>
      <c r="D74" s="16"/>
      <c r="E74" s="16"/>
      <c r="F74" s="16"/>
      <c r="G74" s="16"/>
      <c r="H74" s="16"/>
      <c r="I74" s="16"/>
      <c r="J74" s="16"/>
      <c r="K74" s="16"/>
      <c r="L74" s="16"/>
      <c r="M74" s="16"/>
    </row>
    <row r="75" spans="1:14" x14ac:dyDescent="0.2">
      <c r="B75" s="16"/>
      <c r="C75" s="16"/>
      <c r="D75" s="16"/>
      <c r="E75" s="16"/>
      <c r="F75" s="16"/>
      <c r="G75" s="16"/>
      <c r="H75" s="16"/>
      <c r="I75" s="16"/>
      <c r="J75" s="16"/>
      <c r="K75" s="16"/>
      <c r="L75" s="16"/>
      <c r="M75" s="16"/>
    </row>
    <row r="76" spans="1:14" x14ac:dyDescent="0.2">
      <c r="B76" s="16"/>
      <c r="C76" s="16"/>
      <c r="D76" s="16"/>
      <c r="E76" s="16"/>
      <c r="F76" s="16"/>
      <c r="G76" s="16"/>
      <c r="H76" s="16"/>
      <c r="I76" s="16"/>
      <c r="J76" s="16"/>
      <c r="K76" s="16"/>
      <c r="L76" s="16"/>
      <c r="M76" s="16"/>
    </row>
    <row r="77" spans="1:14" x14ac:dyDescent="0.2">
      <c r="B77" s="16"/>
      <c r="C77" s="16"/>
      <c r="D77" s="16"/>
      <c r="E77" s="16"/>
      <c r="F77" s="16"/>
      <c r="G77" s="16"/>
      <c r="H77" s="16"/>
      <c r="I77" s="16"/>
      <c r="J77" s="16"/>
      <c r="K77" s="16"/>
      <c r="L77" s="16"/>
      <c r="M77" s="16"/>
    </row>
    <row r="78" spans="1:14" x14ac:dyDescent="0.2">
      <c r="B78" s="16"/>
      <c r="C78" s="16"/>
      <c r="D78" s="16"/>
      <c r="E78" s="16"/>
      <c r="F78" s="16"/>
      <c r="G78" s="16"/>
      <c r="H78" s="16"/>
      <c r="I78" s="16"/>
      <c r="J78" s="16"/>
      <c r="K78" s="16"/>
      <c r="L78" s="16"/>
      <c r="M78" s="16"/>
    </row>
    <row r="79" spans="1:14" x14ac:dyDescent="0.2">
      <c r="B79" s="16"/>
      <c r="C79" s="16"/>
      <c r="D79" s="16"/>
      <c r="E79" s="16"/>
      <c r="F79" s="16"/>
      <c r="G79" s="16"/>
      <c r="H79" s="16"/>
      <c r="I79" s="16"/>
      <c r="J79" s="16"/>
      <c r="K79" s="16"/>
      <c r="L79" s="16"/>
      <c r="M79" s="16"/>
    </row>
    <row r="81" spans="2:7" x14ac:dyDescent="0.2">
      <c r="B81" s="16"/>
      <c r="C81" s="16"/>
      <c r="D81" s="16"/>
      <c r="E81" s="16"/>
      <c r="F81" s="16"/>
      <c r="G81" s="16"/>
    </row>
    <row r="82" spans="2:7" x14ac:dyDescent="0.2">
      <c r="B82" s="16"/>
      <c r="C82" s="16"/>
      <c r="D82" s="16"/>
      <c r="E82" s="16"/>
      <c r="F82" s="16"/>
      <c r="G82" s="16"/>
    </row>
    <row r="83" spans="2:7" x14ac:dyDescent="0.2">
      <c r="B83" s="16"/>
      <c r="C83" s="16"/>
      <c r="D83" s="16"/>
      <c r="E83" s="16"/>
      <c r="F83" s="16"/>
      <c r="G83" s="16"/>
    </row>
    <row r="84" spans="2:7" x14ac:dyDescent="0.2">
      <c r="B84" s="16"/>
      <c r="C84" s="16"/>
      <c r="D84" s="16"/>
      <c r="E84" s="16"/>
      <c r="F84" s="16"/>
      <c r="G84" s="16"/>
    </row>
    <row r="85" spans="2:7" x14ac:dyDescent="0.2">
      <c r="B85" s="16"/>
      <c r="C85" s="16"/>
      <c r="D85" s="16"/>
      <c r="E85" s="16"/>
      <c r="F85" s="16"/>
      <c r="G85" s="16"/>
    </row>
    <row r="86" spans="2:7" x14ac:dyDescent="0.2">
      <c r="B86" s="16"/>
      <c r="C86" s="16"/>
      <c r="D86" s="16"/>
      <c r="E86" s="16"/>
      <c r="F86" s="16"/>
      <c r="G86" s="16"/>
    </row>
    <row r="87" spans="2:7" x14ac:dyDescent="0.2">
      <c r="B87" s="16"/>
      <c r="C87" s="16"/>
      <c r="D87" s="16"/>
      <c r="E87" s="16"/>
      <c r="F87" s="16"/>
      <c r="G87" s="16"/>
    </row>
    <row r="88" spans="2:7" x14ac:dyDescent="0.2">
      <c r="B88" s="16"/>
      <c r="C88" s="16"/>
      <c r="D88" s="16"/>
      <c r="E88" s="16"/>
      <c r="F88" s="16"/>
      <c r="G88" s="16"/>
    </row>
    <row r="89" spans="2:7" x14ac:dyDescent="0.2">
      <c r="B89" s="16"/>
      <c r="C89" s="16"/>
      <c r="D89" s="16"/>
      <c r="E89" s="16"/>
      <c r="F89" s="16"/>
      <c r="G89" s="16"/>
    </row>
    <row r="90" spans="2:7" x14ac:dyDescent="0.2">
      <c r="B90" s="16"/>
      <c r="C90" s="16"/>
      <c r="D90" s="16"/>
      <c r="E90" s="16"/>
      <c r="F90" s="16"/>
      <c r="G90" s="16"/>
    </row>
    <row r="91" spans="2:7" x14ac:dyDescent="0.2">
      <c r="B91" s="16"/>
      <c r="C91" s="16"/>
      <c r="D91" s="16"/>
      <c r="E91" s="16"/>
      <c r="F91" s="16"/>
      <c r="G91" s="16"/>
    </row>
    <row r="92" spans="2:7" x14ac:dyDescent="0.2">
      <c r="B92" s="16"/>
      <c r="C92" s="16"/>
      <c r="D92" s="16"/>
      <c r="E92" s="16"/>
      <c r="F92" s="16"/>
      <c r="G92" s="16"/>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65"/>
  <sheetViews>
    <sheetView zoomScale="75" zoomScaleNormal="75" workbookViewId="0">
      <selection activeCell="I8" sqref="I8:K8"/>
    </sheetView>
  </sheetViews>
  <sheetFormatPr defaultRowHeight="12.75" x14ac:dyDescent="0.2"/>
  <cols>
    <col min="2" max="13" width="9.140625" style="14"/>
  </cols>
  <sheetData>
    <row r="1" spans="1:32" ht="18.75" x14ac:dyDescent="0.3">
      <c r="A1" s="24" t="s">
        <v>175</v>
      </c>
      <c r="O1" s="16"/>
      <c r="P1" s="154" t="s">
        <v>321</v>
      </c>
      <c r="Q1" s="154"/>
      <c r="R1" s="154" t="s">
        <v>322</v>
      </c>
      <c r="S1" s="154"/>
      <c r="T1" s="16"/>
      <c r="U1" s="16"/>
      <c r="V1" s="16"/>
      <c r="W1" s="16"/>
      <c r="X1" s="16"/>
      <c r="Y1" s="16"/>
      <c r="Z1" s="16"/>
      <c r="AA1" s="16"/>
      <c r="AB1" s="16"/>
      <c r="AC1" s="16"/>
      <c r="AD1" s="16"/>
      <c r="AE1" s="16"/>
      <c r="AF1" s="16"/>
    </row>
    <row r="2" spans="1:32" ht="15.75" x14ac:dyDescent="0.25">
      <c r="A2" s="4" t="s">
        <v>15</v>
      </c>
      <c r="B2" s="60" t="s">
        <v>2</v>
      </c>
      <c r="C2" s="60" t="s">
        <v>3</v>
      </c>
      <c r="D2" s="60" t="s">
        <v>4</v>
      </c>
      <c r="E2" s="60" t="s">
        <v>5</v>
      </c>
      <c r="F2" s="60" t="s">
        <v>6</v>
      </c>
      <c r="G2" s="60" t="s">
        <v>16</v>
      </c>
      <c r="H2" s="60" t="s">
        <v>17</v>
      </c>
      <c r="I2" s="60" t="s">
        <v>7</v>
      </c>
      <c r="J2" s="60" t="s">
        <v>8</v>
      </c>
      <c r="K2" s="60" t="s">
        <v>9</v>
      </c>
      <c r="L2" s="60" t="s">
        <v>10</v>
      </c>
      <c r="M2" s="60" t="s">
        <v>11</v>
      </c>
      <c r="N2" s="6"/>
      <c r="O2" s="5" t="s">
        <v>319</v>
      </c>
      <c r="P2" s="5" t="s">
        <v>320</v>
      </c>
      <c r="Q2" s="5" t="s">
        <v>39</v>
      </c>
      <c r="R2" s="5" t="s">
        <v>320</v>
      </c>
      <c r="S2" s="5" t="s">
        <v>39</v>
      </c>
      <c r="T2" s="16"/>
      <c r="U2" s="16"/>
      <c r="V2" s="16"/>
      <c r="W2" s="16"/>
      <c r="X2" s="16"/>
      <c r="Y2" s="16"/>
      <c r="Z2" s="16"/>
      <c r="AA2" s="16"/>
      <c r="AB2" s="16"/>
      <c r="AC2" s="16"/>
      <c r="AD2" s="16"/>
      <c r="AE2" s="16"/>
      <c r="AF2" s="16"/>
    </row>
    <row r="3" spans="1:32" x14ac:dyDescent="0.2">
      <c r="A3" s="9">
        <v>2019</v>
      </c>
      <c r="B3" s="16"/>
      <c r="C3" s="16">
        <v>330.76400000000001</v>
      </c>
      <c r="D3" s="16">
        <v>333.78199999999998</v>
      </c>
      <c r="E3" s="16">
        <v>328.661</v>
      </c>
      <c r="F3" s="16">
        <v>331.99400000000003</v>
      </c>
      <c r="G3" s="16">
        <v>308.27</v>
      </c>
      <c r="H3" s="16">
        <v>302.04899999999998</v>
      </c>
      <c r="I3" s="16">
        <v>300.47899999999998</v>
      </c>
      <c r="J3" s="16">
        <v>250.03800000000001</v>
      </c>
      <c r="K3" s="16">
        <v>140.893</v>
      </c>
      <c r="L3" s="16">
        <v>297.45100000000002</v>
      </c>
      <c r="M3" s="16">
        <v>308.601</v>
      </c>
      <c r="O3" s="9" t="s">
        <v>323</v>
      </c>
      <c r="P3">
        <v>153596</v>
      </c>
      <c r="Q3" s="34">
        <v>27.95</v>
      </c>
      <c r="R3">
        <v>106940</v>
      </c>
      <c r="S3" s="34">
        <v>36.659999999999997</v>
      </c>
      <c r="T3" s="16"/>
      <c r="U3" s="16"/>
      <c r="V3" s="16"/>
      <c r="W3" s="16"/>
      <c r="X3" s="16"/>
      <c r="Y3" s="16"/>
      <c r="Z3" s="16"/>
      <c r="AA3" s="16"/>
      <c r="AB3" s="16"/>
      <c r="AC3" s="16"/>
      <c r="AD3" s="16"/>
      <c r="AE3" s="16"/>
      <c r="AF3" s="16"/>
    </row>
    <row r="4" spans="1:32" x14ac:dyDescent="0.2">
      <c r="A4" s="9">
        <v>2020</v>
      </c>
      <c r="B4" s="16">
        <v>332.49599999999998</v>
      </c>
      <c r="C4" s="16">
        <v>332.92</v>
      </c>
      <c r="D4" s="16">
        <v>335.59300000000002</v>
      </c>
      <c r="E4" s="16">
        <v>332.33699999999999</v>
      </c>
      <c r="F4" s="16">
        <v>320.45999999999998</v>
      </c>
      <c r="G4" s="16">
        <v>280.21300000000002</v>
      </c>
      <c r="H4" s="16">
        <v>291.24200000000002</v>
      </c>
      <c r="I4" s="16">
        <v>274.846</v>
      </c>
      <c r="J4" s="16">
        <v>174.005</v>
      </c>
      <c r="K4" s="16">
        <v>134.245</v>
      </c>
      <c r="L4" s="16">
        <v>158.20099999999999</v>
      </c>
      <c r="M4" s="16">
        <v>316.64100000000002</v>
      </c>
      <c r="O4" s="9" t="s">
        <v>324</v>
      </c>
      <c r="P4">
        <v>4627</v>
      </c>
      <c r="Q4" s="34">
        <v>0.84</v>
      </c>
      <c r="R4">
        <v>2339</v>
      </c>
      <c r="S4" s="34">
        <v>0.8</v>
      </c>
      <c r="T4" s="16"/>
      <c r="U4" s="16"/>
      <c r="V4" s="16"/>
      <c r="W4" s="16"/>
      <c r="X4" s="16"/>
      <c r="Y4" s="16"/>
      <c r="Z4" s="16"/>
      <c r="AA4" s="16"/>
      <c r="AB4" s="16"/>
      <c r="AC4" s="16"/>
      <c r="AD4" s="16"/>
      <c r="AE4" s="16"/>
      <c r="AF4" s="16"/>
    </row>
    <row r="5" spans="1:32" x14ac:dyDescent="0.2">
      <c r="A5" s="9">
        <v>2021</v>
      </c>
      <c r="B5" s="16">
        <v>333.28699999999998</v>
      </c>
      <c r="C5" s="16">
        <v>329.31200000000001</v>
      </c>
      <c r="D5" s="16">
        <v>334.23899999999998</v>
      </c>
      <c r="E5" s="16">
        <v>329.58800000000002</v>
      </c>
      <c r="F5" s="16">
        <v>309.89800000000002</v>
      </c>
      <c r="G5" s="16">
        <v>293.166</v>
      </c>
      <c r="H5" s="16">
        <v>302.07799999999997</v>
      </c>
      <c r="I5" s="16">
        <v>248.49600000000001</v>
      </c>
      <c r="J5" s="16">
        <v>264.50299999999999</v>
      </c>
      <c r="K5" s="16">
        <v>263.13499999999999</v>
      </c>
      <c r="L5" s="16">
        <v>276.65600000000001</v>
      </c>
      <c r="M5" s="16">
        <v>322.31299999999999</v>
      </c>
      <c r="O5" s="9" t="s">
        <v>325</v>
      </c>
      <c r="P5">
        <v>2748</v>
      </c>
      <c r="Q5" s="34">
        <v>0.5</v>
      </c>
      <c r="R5">
        <v>846</v>
      </c>
      <c r="S5" s="34">
        <v>0.28999999999999998</v>
      </c>
      <c r="T5" s="16"/>
      <c r="U5" s="16"/>
      <c r="V5" s="16"/>
      <c r="W5" s="16"/>
      <c r="X5" s="16"/>
      <c r="Y5" s="16"/>
      <c r="Z5" s="16"/>
      <c r="AA5" s="16"/>
      <c r="AB5" s="16"/>
      <c r="AC5" s="16"/>
      <c r="AD5" s="16"/>
      <c r="AE5" s="16"/>
      <c r="AF5" s="16"/>
    </row>
    <row r="6" spans="1:32" x14ac:dyDescent="0.2">
      <c r="A6" s="9">
        <v>2022</v>
      </c>
      <c r="B6" s="16">
        <v>331.08800000000002</v>
      </c>
      <c r="C6" s="16">
        <v>332.74700000000001</v>
      </c>
      <c r="D6" s="16">
        <v>331.80200000000002</v>
      </c>
      <c r="E6" s="16">
        <v>310.73500000000001</v>
      </c>
      <c r="F6" s="16">
        <v>291.65800000000002</v>
      </c>
      <c r="G6" s="16">
        <v>149.75299999999999</v>
      </c>
      <c r="H6" s="16">
        <v>280.428</v>
      </c>
      <c r="I6" s="16">
        <v>278.06700000000001</v>
      </c>
      <c r="J6" s="16">
        <v>134.44999999999999</v>
      </c>
      <c r="K6" s="16">
        <v>247.27699999999999</v>
      </c>
      <c r="L6" s="16">
        <v>242.07499999999999</v>
      </c>
      <c r="M6" s="16">
        <v>325.86399999999998</v>
      </c>
      <c r="O6" s="9" t="s">
        <v>326</v>
      </c>
      <c r="P6">
        <v>2312</v>
      </c>
      <c r="Q6" s="34">
        <v>0.42</v>
      </c>
      <c r="R6">
        <v>526</v>
      </c>
      <c r="S6" s="34">
        <v>0.18</v>
      </c>
      <c r="T6" s="16"/>
      <c r="U6" s="16"/>
      <c r="V6" s="16"/>
      <c r="W6" s="16"/>
      <c r="X6" s="16"/>
      <c r="Y6" s="16"/>
      <c r="Z6" s="16"/>
      <c r="AA6" s="16"/>
      <c r="AB6" s="16"/>
      <c r="AC6" s="16"/>
      <c r="AD6" s="16"/>
      <c r="AE6" s="16"/>
      <c r="AF6" s="16"/>
    </row>
    <row r="7" spans="1:32" x14ac:dyDescent="0.2">
      <c r="A7" s="9">
        <v>2023</v>
      </c>
      <c r="B7" s="16">
        <v>330.72699999999998</v>
      </c>
      <c r="C7" s="16">
        <v>340.64699999999999</v>
      </c>
      <c r="D7" s="16">
        <v>337.07299999999998</v>
      </c>
      <c r="E7" s="16">
        <v>332.31599999999997</v>
      </c>
      <c r="F7" s="16">
        <v>327.36200000000002</v>
      </c>
      <c r="G7" s="16">
        <v>296.44200000000001</v>
      </c>
      <c r="H7" s="16">
        <v>297.86399999999998</v>
      </c>
      <c r="I7" s="16">
        <v>293.82</v>
      </c>
      <c r="J7" s="16">
        <v>289.34399999999999</v>
      </c>
      <c r="K7" s="16">
        <v>128.70099999999999</v>
      </c>
      <c r="L7" s="16">
        <v>271.20400000000001</v>
      </c>
      <c r="M7" s="16">
        <v>325.24099999999999</v>
      </c>
      <c r="O7" s="9" t="s">
        <v>327</v>
      </c>
      <c r="P7">
        <v>2397</v>
      </c>
      <c r="Q7" s="34">
        <v>0.44</v>
      </c>
      <c r="R7">
        <v>336</v>
      </c>
      <c r="S7" s="34">
        <v>0.12</v>
      </c>
      <c r="T7" s="16"/>
      <c r="U7" s="16"/>
      <c r="V7" s="16"/>
      <c r="W7" s="16"/>
      <c r="X7" s="16"/>
      <c r="Y7" s="16"/>
      <c r="Z7" s="16"/>
      <c r="AA7" s="16"/>
      <c r="AB7" s="16"/>
      <c r="AC7" s="16"/>
      <c r="AD7" s="16"/>
      <c r="AE7" s="16"/>
      <c r="AF7" s="16"/>
    </row>
    <row r="8" spans="1:32" x14ac:dyDescent="0.2">
      <c r="A8" s="9">
        <v>2024</v>
      </c>
      <c r="B8" s="16">
        <v>329.94499999999999</v>
      </c>
      <c r="C8" s="16">
        <v>335.24900000000002</v>
      </c>
      <c r="D8" s="16">
        <v>331.94499999999999</v>
      </c>
      <c r="E8" s="16">
        <v>324.10199999999998</v>
      </c>
      <c r="F8" s="16">
        <v>312.029</v>
      </c>
      <c r="G8" s="16">
        <v>128.88</v>
      </c>
      <c r="H8" s="16">
        <v>283.63900000000001</v>
      </c>
      <c r="I8" s="16">
        <v>273.63</v>
      </c>
      <c r="J8" s="16">
        <v>163.696</v>
      </c>
      <c r="K8" s="16">
        <v>211.48500000000001</v>
      </c>
      <c r="O8" s="9" t="s">
        <v>328</v>
      </c>
      <c r="P8">
        <v>3855</v>
      </c>
      <c r="Q8" s="34">
        <v>0.7</v>
      </c>
      <c r="R8">
        <v>407</v>
      </c>
      <c r="S8" s="34">
        <v>0.14000000000000001</v>
      </c>
      <c r="T8" s="16"/>
      <c r="U8" s="16"/>
      <c r="V8" s="16"/>
      <c r="W8" s="16"/>
      <c r="X8" s="16"/>
      <c r="Y8" s="16"/>
      <c r="Z8" s="16"/>
      <c r="AA8" s="16"/>
      <c r="AB8" s="16"/>
      <c r="AC8" s="16"/>
      <c r="AD8" s="16"/>
      <c r="AE8" s="16"/>
      <c r="AF8" s="16"/>
    </row>
    <row r="9" spans="1:32" x14ac:dyDescent="0.2">
      <c r="A9" s="9">
        <v>2025</v>
      </c>
      <c r="B9" s="16"/>
      <c r="O9" s="9" t="s">
        <v>329</v>
      </c>
      <c r="P9">
        <v>9861</v>
      </c>
      <c r="Q9" s="34">
        <v>1.79</v>
      </c>
      <c r="R9">
        <v>544</v>
      </c>
      <c r="S9" s="34">
        <v>0.19</v>
      </c>
      <c r="T9" s="16"/>
      <c r="U9" s="16"/>
      <c r="V9" s="16"/>
      <c r="W9" s="16"/>
      <c r="X9" s="16"/>
      <c r="Y9" s="16"/>
      <c r="Z9" s="16"/>
      <c r="AA9" s="16"/>
      <c r="AB9" s="16"/>
      <c r="AC9" s="16"/>
      <c r="AD9" s="16"/>
      <c r="AE9" s="16"/>
      <c r="AF9" s="16"/>
    </row>
    <row r="10" spans="1:32" x14ac:dyDescent="0.2">
      <c r="A10" s="9">
        <v>2026</v>
      </c>
      <c r="O10" s="9" t="s">
        <v>330</v>
      </c>
      <c r="P10">
        <v>24980</v>
      </c>
      <c r="Q10" s="34">
        <v>4.55</v>
      </c>
      <c r="R10">
        <v>906</v>
      </c>
      <c r="S10" s="34">
        <v>0.31</v>
      </c>
      <c r="T10" s="16"/>
      <c r="U10" s="16"/>
      <c r="V10" s="16"/>
      <c r="W10" s="16"/>
      <c r="X10" s="16"/>
      <c r="Y10" s="16"/>
      <c r="Z10" s="16"/>
      <c r="AA10" s="16"/>
      <c r="AB10" s="16"/>
      <c r="AC10" s="16"/>
      <c r="AD10" s="16"/>
      <c r="AE10" s="16"/>
      <c r="AF10" s="16"/>
    </row>
    <row r="11" spans="1:32" x14ac:dyDescent="0.2">
      <c r="O11" s="9" t="s">
        <v>331</v>
      </c>
      <c r="P11">
        <v>24107</v>
      </c>
      <c r="Q11" s="34">
        <v>4.3899999999999997</v>
      </c>
      <c r="R11">
        <v>765</v>
      </c>
      <c r="S11" s="34">
        <v>0.26</v>
      </c>
      <c r="T11" s="16"/>
      <c r="U11" s="16"/>
      <c r="V11" s="16"/>
      <c r="W11" s="16"/>
      <c r="X11" s="16"/>
      <c r="Y11" s="16"/>
      <c r="Z11" s="16"/>
      <c r="AA11" s="16"/>
      <c r="AB11" s="16"/>
      <c r="AC11" s="16"/>
      <c r="AD11" s="16"/>
      <c r="AE11" s="16"/>
      <c r="AF11" s="16"/>
    </row>
    <row r="12" spans="1:32" x14ac:dyDescent="0.2">
      <c r="O12" s="9" t="s">
        <v>332</v>
      </c>
      <c r="P12">
        <v>18032</v>
      </c>
      <c r="Q12" s="34">
        <v>3.28</v>
      </c>
      <c r="R12">
        <v>616</v>
      </c>
      <c r="S12" s="34">
        <v>0.21</v>
      </c>
      <c r="T12" s="16"/>
      <c r="U12" s="16"/>
      <c r="V12" s="16"/>
      <c r="W12" s="16"/>
      <c r="X12" s="16"/>
      <c r="Y12" s="16"/>
      <c r="Z12" s="16"/>
      <c r="AA12" s="16"/>
      <c r="AB12" s="16"/>
      <c r="AC12" s="16"/>
      <c r="AD12" s="16"/>
      <c r="AE12" s="16"/>
      <c r="AF12" s="16"/>
    </row>
    <row r="13" spans="1:32" ht="15" x14ac:dyDescent="0.25">
      <c r="A13" s="9" t="s">
        <v>18</v>
      </c>
      <c r="B13" s="1">
        <v>343.46</v>
      </c>
      <c r="C13" s="1">
        <v>343.76</v>
      </c>
      <c r="D13" s="1">
        <v>346.22</v>
      </c>
      <c r="E13" s="1">
        <v>338.4</v>
      </c>
      <c r="F13" s="1">
        <v>335.68</v>
      </c>
      <c r="G13" s="1">
        <v>331.28</v>
      </c>
      <c r="H13" s="1">
        <v>318.29000000000002</v>
      </c>
      <c r="I13" s="1">
        <v>321.08999999999997</v>
      </c>
      <c r="J13" s="1">
        <v>332.93</v>
      </c>
      <c r="K13" s="1">
        <v>24.48</v>
      </c>
      <c r="L13" s="1">
        <v>312.87</v>
      </c>
      <c r="M13" s="1">
        <v>332.09</v>
      </c>
      <c r="N13" s="8"/>
      <c r="O13" s="9" t="s">
        <v>333</v>
      </c>
      <c r="P13">
        <v>12657</v>
      </c>
      <c r="Q13" s="34">
        <v>2.2999999999999998</v>
      </c>
      <c r="R13">
        <v>457</v>
      </c>
      <c r="S13" s="34">
        <v>0.16</v>
      </c>
      <c r="T13" s="16"/>
      <c r="U13" s="16"/>
      <c r="V13" s="16"/>
      <c r="W13" s="16"/>
      <c r="X13" s="16"/>
      <c r="Y13" s="16"/>
      <c r="Z13" s="16"/>
      <c r="AA13" s="16"/>
      <c r="AB13" s="16"/>
      <c r="AC13" s="16"/>
      <c r="AD13" s="16"/>
      <c r="AE13" s="16"/>
      <c r="AF13" s="16"/>
    </row>
    <row r="14" spans="1:32" x14ac:dyDescent="0.2">
      <c r="O14" s="9" t="s">
        <v>334</v>
      </c>
      <c r="P14">
        <v>7083</v>
      </c>
      <c r="Q14" s="34">
        <v>1.29</v>
      </c>
      <c r="R14">
        <v>402</v>
      </c>
      <c r="S14" s="34">
        <v>0.14000000000000001</v>
      </c>
      <c r="T14" s="16"/>
      <c r="U14" s="16"/>
      <c r="V14" s="16"/>
      <c r="W14" s="16"/>
      <c r="X14" s="16"/>
      <c r="Y14" s="16"/>
      <c r="Z14" s="16"/>
      <c r="AA14" s="16"/>
      <c r="AB14" s="16"/>
      <c r="AC14" s="16"/>
      <c r="AD14" s="16"/>
      <c r="AE14" s="16"/>
      <c r="AF14" s="16"/>
    </row>
    <row r="15" spans="1:32" x14ac:dyDescent="0.2">
      <c r="O15" s="9" t="s">
        <v>335</v>
      </c>
      <c r="P15">
        <v>6736</v>
      </c>
      <c r="Q15" s="34">
        <v>1.23</v>
      </c>
      <c r="R15">
        <v>332</v>
      </c>
      <c r="S15" s="34">
        <v>0.11</v>
      </c>
      <c r="T15" s="16"/>
      <c r="U15" s="16"/>
      <c r="V15" s="16"/>
      <c r="W15" s="16"/>
      <c r="X15" s="16"/>
      <c r="Y15" s="16"/>
      <c r="Z15" s="16"/>
      <c r="AA15" s="16"/>
      <c r="AB15" s="16"/>
      <c r="AC15" s="16"/>
      <c r="AD15" s="16"/>
      <c r="AE15" s="16"/>
      <c r="AF15" s="16"/>
    </row>
    <row r="16" spans="1:32" x14ac:dyDescent="0.2">
      <c r="O16" s="9" t="s">
        <v>336</v>
      </c>
      <c r="P16">
        <v>8772</v>
      </c>
      <c r="Q16" s="34">
        <v>1.6</v>
      </c>
      <c r="R16">
        <v>541</v>
      </c>
      <c r="S16" s="34">
        <v>0.19</v>
      </c>
      <c r="T16" s="16"/>
      <c r="U16" s="16"/>
      <c r="V16" s="16"/>
      <c r="W16" s="16"/>
      <c r="X16" s="16"/>
      <c r="Y16" s="16"/>
      <c r="Z16" s="16"/>
      <c r="AA16" s="16"/>
      <c r="AB16" s="16"/>
      <c r="AC16" s="16"/>
      <c r="AD16" s="16"/>
      <c r="AE16" s="16"/>
      <c r="AF16" s="16"/>
    </row>
    <row r="17" spans="15:32" x14ac:dyDescent="0.2">
      <c r="O17" s="9" t="s">
        <v>337</v>
      </c>
      <c r="P17">
        <v>10298</v>
      </c>
      <c r="Q17" s="34">
        <v>1.87</v>
      </c>
      <c r="R17">
        <v>550</v>
      </c>
      <c r="S17" s="34">
        <v>0.19</v>
      </c>
      <c r="T17" s="16"/>
      <c r="U17" s="16"/>
      <c r="V17" s="16"/>
      <c r="W17" s="16"/>
      <c r="X17" s="16"/>
      <c r="Y17" s="16"/>
      <c r="Z17" s="16"/>
      <c r="AA17" s="16"/>
      <c r="AB17" s="16"/>
      <c r="AC17" s="16"/>
      <c r="AD17" s="16"/>
      <c r="AE17" s="16"/>
      <c r="AF17" s="16"/>
    </row>
    <row r="18" spans="15:32" x14ac:dyDescent="0.2">
      <c r="O18" s="9" t="s">
        <v>338</v>
      </c>
      <c r="P18">
        <v>13020</v>
      </c>
      <c r="Q18" s="34">
        <v>2.37</v>
      </c>
      <c r="R18">
        <v>902</v>
      </c>
      <c r="S18" s="34">
        <v>0.31</v>
      </c>
      <c r="T18" s="16"/>
      <c r="U18" s="16"/>
      <c r="V18" s="16"/>
      <c r="W18" s="16"/>
      <c r="X18" s="16"/>
      <c r="Y18" s="16"/>
      <c r="Z18" s="16"/>
      <c r="AA18" s="16"/>
      <c r="AB18" s="16"/>
      <c r="AC18" s="16"/>
      <c r="AD18" s="16"/>
      <c r="AE18" s="16"/>
      <c r="AF18" s="16"/>
    </row>
    <row r="19" spans="15:32" x14ac:dyDescent="0.2">
      <c r="O19" s="9" t="s">
        <v>339</v>
      </c>
      <c r="P19">
        <v>16700</v>
      </c>
      <c r="Q19" s="34">
        <v>3.04</v>
      </c>
      <c r="R19">
        <v>1198</v>
      </c>
      <c r="S19" s="34">
        <v>0.41</v>
      </c>
      <c r="T19" s="16"/>
      <c r="U19" s="16"/>
      <c r="V19" s="16"/>
      <c r="W19" s="16"/>
      <c r="X19" s="16"/>
      <c r="Y19" s="16"/>
      <c r="Z19" s="16"/>
      <c r="AA19" s="16"/>
      <c r="AB19" s="16"/>
      <c r="AC19" s="16"/>
      <c r="AD19" s="16"/>
      <c r="AE19" s="16"/>
      <c r="AF19" s="16"/>
    </row>
    <row r="20" spans="15:32" x14ac:dyDescent="0.2">
      <c r="O20" s="9" t="s">
        <v>340</v>
      </c>
      <c r="P20">
        <v>21940</v>
      </c>
      <c r="Q20" s="34">
        <v>3.99</v>
      </c>
      <c r="R20">
        <v>1688</v>
      </c>
      <c r="S20" s="34">
        <v>0.57999999999999996</v>
      </c>
      <c r="T20" s="16"/>
      <c r="U20" s="16"/>
      <c r="V20" s="16"/>
      <c r="W20" s="16"/>
      <c r="X20" s="16"/>
      <c r="Y20" s="16"/>
      <c r="Z20" s="16"/>
      <c r="AA20" s="16"/>
      <c r="AB20" s="16"/>
      <c r="AC20" s="16"/>
      <c r="AD20" s="16"/>
      <c r="AE20" s="16"/>
      <c r="AF20" s="16"/>
    </row>
    <row r="21" spans="15:32" x14ac:dyDescent="0.2">
      <c r="O21" s="9" t="s">
        <v>341</v>
      </c>
      <c r="P21">
        <v>26270</v>
      </c>
      <c r="Q21" s="34">
        <v>4.78</v>
      </c>
      <c r="R21">
        <v>2510</v>
      </c>
      <c r="S21" s="34">
        <v>0.86</v>
      </c>
      <c r="T21" s="16"/>
      <c r="U21" s="16"/>
      <c r="V21" s="16"/>
      <c r="W21" s="16"/>
      <c r="X21" s="16"/>
      <c r="Y21" s="16"/>
      <c r="Z21" s="16"/>
      <c r="AA21" s="16"/>
      <c r="AB21" s="16"/>
      <c r="AC21" s="16"/>
      <c r="AD21" s="16"/>
      <c r="AE21" s="16"/>
      <c r="AF21" s="16"/>
    </row>
    <row r="22" spans="15:32" x14ac:dyDescent="0.2">
      <c r="O22" s="9" t="s">
        <v>342</v>
      </c>
      <c r="P22">
        <v>33260</v>
      </c>
      <c r="Q22" s="34">
        <v>6.05</v>
      </c>
      <c r="R22">
        <v>4350</v>
      </c>
      <c r="S22" s="34">
        <v>1.49</v>
      </c>
      <c r="T22" s="16"/>
      <c r="U22" s="16"/>
      <c r="V22" s="16"/>
      <c r="W22" s="16"/>
      <c r="X22" s="16"/>
      <c r="Y22" s="16"/>
      <c r="Z22" s="16"/>
      <c r="AA22" s="16"/>
      <c r="AB22" s="16"/>
      <c r="AC22" s="16"/>
      <c r="AD22" s="16"/>
      <c r="AE22" s="16"/>
      <c r="AF22" s="16"/>
    </row>
    <row r="23" spans="15:32" x14ac:dyDescent="0.2">
      <c r="O23" s="9" t="s">
        <v>343</v>
      </c>
      <c r="P23">
        <v>44435</v>
      </c>
      <c r="Q23" s="34">
        <v>8.09</v>
      </c>
      <c r="R23">
        <v>12625</v>
      </c>
      <c r="S23" s="34">
        <v>4.33</v>
      </c>
      <c r="T23" s="16"/>
      <c r="U23" s="16"/>
      <c r="V23" s="16"/>
      <c r="W23" s="16"/>
      <c r="X23" s="16"/>
      <c r="Y23" s="16"/>
      <c r="Z23" s="16"/>
      <c r="AA23" s="16"/>
      <c r="AB23" s="16"/>
      <c r="AC23" s="16"/>
      <c r="AD23" s="16"/>
      <c r="AE23" s="16"/>
      <c r="AF23" s="16"/>
    </row>
    <row r="24" spans="15:32" x14ac:dyDescent="0.2">
      <c r="O24" s="9" t="s">
        <v>344</v>
      </c>
      <c r="P24">
        <v>50165</v>
      </c>
      <c r="Q24" s="34">
        <v>9.1300000000000008</v>
      </c>
      <c r="R24">
        <v>51121</v>
      </c>
      <c r="S24" s="34">
        <v>17.52</v>
      </c>
      <c r="T24" s="16"/>
      <c r="U24" s="16"/>
      <c r="V24" s="16"/>
      <c r="W24" s="16"/>
      <c r="X24" s="16"/>
      <c r="Y24" s="16"/>
      <c r="Z24" s="16"/>
      <c r="AA24" s="16"/>
      <c r="AB24" s="16"/>
      <c r="AC24" s="16"/>
      <c r="AD24" s="16"/>
      <c r="AE24" s="16"/>
      <c r="AF24" s="16"/>
    </row>
    <row r="25" spans="15:32" x14ac:dyDescent="0.2">
      <c r="O25" s="9" t="s">
        <v>345</v>
      </c>
      <c r="P25">
        <v>33632</v>
      </c>
      <c r="Q25" s="34">
        <v>6.12</v>
      </c>
      <c r="R25">
        <v>68600</v>
      </c>
      <c r="S25" s="34">
        <v>23.52</v>
      </c>
      <c r="T25" s="16"/>
      <c r="U25" s="16"/>
      <c r="V25" s="16"/>
      <c r="W25" s="16"/>
      <c r="X25" s="16"/>
      <c r="Y25" s="16"/>
      <c r="Z25" s="16"/>
      <c r="AA25" s="16"/>
      <c r="AB25" s="16"/>
      <c r="AC25" s="16"/>
      <c r="AD25" s="16"/>
      <c r="AE25" s="16"/>
      <c r="AF25" s="16"/>
    </row>
    <row r="26" spans="15:32" x14ac:dyDescent="0.2">
      <c r="O26" s="9" t="s">
        <v>346</v>
      </c>
      <c r="P26">
        <v>18037</v>
      </c>
      <c r="Q26" s="34">
        <v>3.28</v>
      </c>
      <c r="R26">
        <v>32205</v>
      </c>
      <c r="S26" s="34">
        <v>11.04</v>
      </c>
      <c r="T26" s="16"/>
      <c r="U26" s="16"/>
      <c r="V26" s="16"/>
      <c r="W26" s="16"/>
      <c r="X26" s="16"/>
      <c r="Y26" s="16"/>
      <c r="Z26" s="16"/>
      <c r="AA26" s="16"/>
      <c r="AB26" s="16"/>
      <c r="AC26" s="16"/>
      <c r="AD26" s="16"/>
      <c r="AE26" s="16"/>
      <c r="AF26" s="16"/>
    </row>
    <row r="27" spans="15:32" x14ac:dyDescent="0.2">
      <c r="O27" s="16"/>
      <c r="P27" s="16"/>
      <c r="Q27" s="16"/>
      <c r="R27" s="16"/>
      <c r="S27" s="16"/>
      <c r="T27" s="16"/>
      <c r="U27" s="16"/>
      <c r="V27" s="16"/>
      <c r="W27" s="16"/>
      <c r="X27" s="16"/>
      <c r="Y27" s="16"/>
      <c r="Z27" s="16"/>
      <c r="AA27" s="16"/>
      <c r="AB27" s="16"/>
      <c r="AC27" s="16"/>
      <c r="AD27" s="16"/>
      <c r="AE27" s="16"/>
      <c r="AF27" s="16"/>
    </row>
    <row r="28" spans="15:32" x14ac:dyDescent="0.2">
      <c r="O28" s="16"/>
      <c r="P28" s="16"/>
      <c r="Q28" s="16"/>
      <c r="R28" s="16"/>
      <c r="S28" s="16"/>
      <c r="T28" s="16"/>
      <c r="U28" s="16"/>
      <c r="V28" s="16"/>
      <c r="W28" s="16"/>
      <c r="X28" s="16"/>
      <c r="Y28" s="16"/>
      <c r="Z28" s="16"/>
      <c r="AA28" s="16"/>
      <c r="AB28" s="16"/>
      <c r="AC28" s="16"/>
      <c r="AD28" s="16"/>
      <c r="AE28" s="16"/>
      <c r="AF28" s="16"/>
    </row>
    <row r="29" spans="15:32" x14ac:dyDescent="0.2">
      <c r="O29" s="16"/>
      <c r="P29" s="16"/>
      <c r="S29" s="16"/>
      <c r="T29" s="16"/>
      <c r="U29" s="16"/>
      <c r="V29" s="16"/>
      <c r="W29" s="16"/>
      <c r="X29" s="16"/>
      <c r="Y29" s="16"/>
      <c r="Z29" s="16"/>
      <c r="AA29" s="16"/>
      <c r="AB29" s="16"/>
      <c r="AC29" s="16"/>
      <c r="AD29" s="16"/>
      <c r="AE29" s="16"/>
      <c r="AF29" s="16"/>
    </row>
    <row r="30" spans="15:32" x14ac:dyDescent="0.2">
      <c r="O30" s="16"/>
      <c r="P30" s="16"/>
      <c r="S30" s="16"/>
      <c r="T30" s="16"/>
      <c r="U30" s="16"/>
      <c r="V30" s="16"/>
      <c r="W30" s="16"/>
      <c r="X30" s="16"/>
      <c r="Y30" s="16"/>
      <c r="Z30" s="16"/>
      <c r="AA30" s="16"/>
      <c r="AB30" s="16"/>
      <c r="AC30" s="16"/>
      <c r="AD30" s="16"/>
      <c r="AE30" s="16"/>
      <c r="AF30" s="16"/>
    </row>
    <row r="31" spans="15:32" x14ac:dyDescent="0.2">
      <c r="O31" s="16"/>
      <c r="P31" s="16"/>
      <c r="S31" s="16"/>
      <c r="T31" s="16"/>
      <c r="U31" s="16"/>
      <c r="V31" s="16"/>
      <c r="W31" s="16"/>
      <c r="X31" s="16"/>
      <c r="Y31" s="16"/>
      <c r="Z31" s="16"/>
      <c r="AA31" s="16"/>
      <c r="AB31" s="16"/>
      <c r="AC31" s="16"/>
      <c r="AD31" s="16"/>
      <c r="AE31" s="16"/>
      <c r="AF31" s="16"/>
    </row>
    <row r="32" spans="15:32" x14ac:dyDescent="0.2">
      <c r="O32" s="16"/>
      <c r="P32" s="16"/>
      <c r="S32" s="16"/>
      <c r="T32" s="16"/>
      <c r="U32" s="16"/>
      <c r="V32" s="16"/>
      <c r="W32" s="16"/>
      <c r="X32" s="16"/>
      <c r="Y32" s="16"/>
      <c r="Z32" s="16"/>
      <c r="AA32" s="16"/>
      <c r="AB32" s="16"/>
      <c r="AC32" s="16"/>
      <c r="AD32" s="16"/>
      <c r="AE32" s="16"/>
      <c r="AF32" s="16"/>
    </row>
    <row r="33" spans="15:32" x14ac:dyDescent="0.2">
      <c r="O33" s="16"/>
      <c r="P33" s="16"/>
      <c r="S33" s="16"/>
      <c r="T33" s="16"/>
      <c r="U33" s="16"/>
      <c r="V33" s="16"/>
      <c r="W33" s="16"/>
      <c r="X33" s="16"/>
      <c r="Y33" s="16"/>
      <c r="Z33" s="16"/>
      <c r="AA33" s="16"/>
      <c r="AB33" s="16"/>
      <c r="AC33" s="16"/>
      <c r="AD33" s="16"/>
      <c r="AE33" s="16"/>
      <c r="AF33" s="16"/>
    </row>
    <row r="34" spans="15:32" x14ac:dyDescent="0.2">
      <c r="O34" s="16"/>
      <c r="P34" s="16"/>
      <c r="S34" s="16"/>
      <c r="T34" s="16"/>
      <c r="U34" s="16"/>
      <c r="V34" s="16"/>
      <c r="W34" s="16"/>
      <c r="X34" s="16"/>
      <c r="Y34" s="16"/>
      <c r="Z34" s="16"/>
      <c r="AA34" s="16"/>
      <c r="AB34" s="16"/>
      <c r="AC34" s="16"/>
      <c r="AD34" s="16"/>
      <c r="AE34" s="16"/>
      <c r="AF34" s="16"/>
    </row>
    <row r="35" spans="15:32" x14ac:dyDescent="0.2">
      <c r="O35" s="16"/>
      <c r="P35" s="16"/>
      <c r="S35" s="16"/>
      <c r="T35" s="16"/>
      <c r="U35" s="16"/>
      <c r="V35" s="16"/>
      <c r="W35" s="16"/>
      <c r="X35" s="16"/>
      <c r="Y35" s="16"/>
      <c r="Z35" s="16"/>
      <c r="AA35" s="16"/>
      <c r="AB35" s="16"/>
      <c r="AC35" s="16"/>
      <c r="AD35" s="16"/>
      <c r="AE35" s="16"/>
      <c r="AF35" s="16"/>
    </row>
    <row r="36" spans="15:32" x14ac:dyDescent="0.2">
      <c r="O36" s="16"/>
      <c r="P36" s="16"/>
      <c r="S36" s="16"/>
      <c r="T36" s="16"/>
      <c r="U36" s="16"/>
      <c r="V36" s="16"/>
      <c r="W36" s="16"/>
      <c r="X36" s="16"/>
      <c r="Y36" s="16"/>
      <c r="Z36" s="16"/>
      <c r="AA36" s="16"/>
      <c r="AB36" s="16"/>
      <c r="AC36" s="16"/>
      <c r="AD36" s="16"/>
      <c r="AE36" s="16"/>
      <c r="AF36" s="16"/>
    </row>
    <row r="37" spans="15:32" x14ac:dyDescent="0.2">
      <c r="O37" s="16"/>
      <c r="P37" s="16"/>
      <c r="S37" s="16"/>
      <c r="T37" s="16"/>
      <c r="U37" s="16"/>
      <c r="V37" s="16"/>
      <c r="W37" s="16"/>
      <c r="X37" s="16"/>
      <c r="Y37" s="16"/>
      <c r="Z37" s="16"/>
      <c r="AA37" s="16"/>
      <c r="AB37" s="16"/>
      <c r="AC37" s="16"/>
      <c r="AD37" s="16"/>
      <c r="AE37" s="16"/>
      <c r="AF37" s="16"/>
    </row>
    <row r="38" spans="15:32" x14ac:dyDescent="0.2">
      <c r="O38" s="16"/>
      <c r="P38" s="16"/>
      <c r="S38" s="16"/>
      <c r="T38" s="16"/>
      <c r="U38" s="16"/>
      <c r="V38" s="16"/>
      <c r="W38" s="16"/>
      <c r="X38" s="16"/>
      <c r="Y38" s="16"/>
      <c r="Z38" s="16"/>
      <c r="AA38" s="16"/>
      <c r="AB38" s="16"/>
      <c r="AC38" s="16"/>
      <c r="AD38" s="16"/>
      <c r="AE38" s="16"/>
      <c r="AF38" s="16"/>
    </row>
    <row r="39" spans="15:32" x14ac:dyDescent="0.2">
      <c r="O39" s="16"/>
      <c r="P39" s="16"/>
      <c r="S39" s="16"/>
      <c r="T39" s="16"/>
      <c r="U39" s="16"/>
      <c r="V39" s="16"/>
      <c r="W39" s="16"/>
      <c r="X39" s="16"/>
      <c r="Y39" s="16"/>
      <c r="Z39" s="16"/>
      <c r="AA39" s="16"/>
      <c r="AB39" s="16"/>
      <c r="AC39" s="16"/>
      <c r="AD39" s="16"/>
      <c r="AE39" s="16"/>
      <c r="AF39" s="16"/>
    </row>
    <row r="40" spans="15:32" x14ac:dyDescent="0.2">
      <c r="O40" s="16"/>
      <c r="P40" s="16"/>
      <c r="S40" s="16"/>
      <c r="T40" s="16"/>
      <c r="U40" s="16"/>
      <c r="V40" s="16"/>
      <c r="W40" s="16"/>
      <c r="X40" s="16"/>
      <c r="Y40" s="16"/>
      <c r="Z40" s="16"/>
      <c r="AA40" s="16"/>
      <c r="AB40" s="16"/>
      <c r="AC40" s="16"/>
      <c r="AD40" s="16"/>
      <c r="AE40" s="16"/>
      <c r="AF40" s="16"/>
    </row>
    <row r="41" spans="15:32" x14ac:dyDescent="0.2">
      <c r="O41" s="16"/>
      <c r="P41" s="16"/>
      <c r="S41" s="16"/>
      <c r="T41" s="16"/>
      <c r="U41" s="16"/>
      <c r="V41" s="16"/>
      <c r="W41" s="16"/>
      <c r="X41" s="16"/>
      <c r="Y41" s="16"/>
      <c r="Z41" s="16"/>
      <c r="AA41" s="16"/>
      <c r="AB41" s="16"/>
      <c r="AC41" s="16"/>
      <c r="AD41" s="16"/>
      <c r="AE41" s="16"/>
      <c r="AF41" s="16"/>
    </row>
    <row r="42" spans="15:32" x14ac:dyDescent="0.2">
      <c r="O42" s="16"/>
      <c r="P42" s="16"/>
      <c r="S42" s="16"/>
      <c r="T42" s="16"/>
      <c r="U42" s="16"/>
      <c r="V42" s="16"/>
      <c r="W42" s="16"/>
      <c r="X42" s="16"/>
      <c r="Y42" s="16"/>
      <c r="Z42" s="16"/>
      <c r="AA42" s="16"/>
      <c r="AB42" s="16"/>
      <c r="AC42" s="16"/>
      <c r="AD42" s="16"/>
      <c r="AE42" s="16"/>
      <c r="AF42" s="16"/>
    </row>
    <row r="43" spans="15:32" x14ac:dyDescent="0.2">
      <c r="O43" s="16"/>
      <c r="P43" s="16"/>
      <c r="S43" s="16"/>
      <c r="T43" s="16"/>
      <c r="U43" s="16"/>
      <c r="V43" s="16"/>
      <c r="W43" s="16"/>
      <c r="X43" s="16"/>
      <c r="Y43" s="16"/>
      <c r="Z43" s="16"/>
      <c r="AA43" s="16"/>
      <c r="AB43" s="16"/>
      <c r="AC43" s="16"/>
      <c r="AD43" s="16"/>
      <c r="AE43" s="16"/>
      <c r="AF43" s="16"/>
    </row>
    <row r="44" spans="15:32" x14ac:dyDescent="0.2">
      <c r="O44" s="16"/>
      <c r="P44" s="16"/>
      <c r="S44" s="16"/>
      <c r="T44" s="16"/>
      <c r="U44" s="16"/>
      <c r="V44" s="16"/>
      <c r="W44" s="16"/>
      <c r="X44" s="16"/>
      <c r="Y44" s="16"/>
      <c r="Z44" s="16"/>
      <c r="AA44" s="16"/>
      <c r="AB44" s="16"/>
      <c r="AC44" s="16"/>
      <c r="AD44" s="16"/>
      <c r="AE44" s="16"/>
      <c r="AF44" s="16"/>
    </row>
    <row r="45" spans="15:32" x14ac:dyDescent="0.2">
      <c r="O45" s="16"/>
      <c r="P45" s="16"/>
      <c r="S45" s="16"/>
      <c r="T45" s="16"/>
      <c r="U45" s="16"/>
      <c r="V45" s="16"/>
      <c r="W45" s="16"/>
      <c r="X45" s="16"/>
      <c r="Y45" s="16"/>
      <c r="Z45" s="16"/>
      <c r="AA45" s="16"/>
      <c r="AB45" s="16"/>
      <c r="AC45" s="16"/>
      <c r="AD45" s="16"/>
      <c r="AE45" s="16"/>
      <c r="AF45" s="16"/>
    </row>
    <row r="46" spans="15:32" x14ac:dyDescent="0.2">
      <c r="O46" s="16"/>
      <c r="P46" s="16"/>
      <c r="S46" s="16"/>
      <c r="T46" s="16"/>
      <c r="U46" s="16"/>
      <c r="V46" s="16"/>
      <c r="W46" s="16"/>
      <c r="X46" s="16"/>
      <c r="Y46" s="16"/>
      <c r="Z46" s="16"/>
      <c r="AA46" s="16"/>
      <c r="AB46" s="16"/>
      <c r="AC46" s="16"/>
      <c r="AD46" s="16"/>
      <c r="AE46" s="16"/>
      <c r="AF46" s="16"/>
    </row>
    <row r="47" spans="15:32" x14ac:dyDescent="0.2">
      <c r="O47" s="16"/>
      <c r="P47" s="16"/>
      <c r="S47" s="16"/>
      <c r="T47" s="16"/>
      <c r="U47" s="16"/>
      <c r="V47" s="16"/>
      <c r="W47" s="16"/>
      <c r="X47" s="16"/>
      <c r="Y47" s="16"/>
      <c r="Z47" s="16"/>
      <c r="AA47" s="16"/>
      <c r="AB47" s="16"/>
      <c r="AC47" s="16"/>
      <c r="AD47" s="16"/>
      <c r="AE47" s="16"/>
      <c r="AF47" s="16"/>
    </row>
    <row r="48" spans="15:32" x14ac:dyDescent="0.2">
      <c r="O48" s="16"/>
      <c r="P48" s="16"/>
      <c r="S48" s="16"/>
      <c r="T48" s="16"/>
      <c r="U48" s="16"/>
      <c r="V48" s="16"/>
      <c r="W48" s="16"/>
      <c r="X48" s="16"/>
      <c r="Y48" s="16"/>
      <c r="Z48" s="16"/>
      <c r="AA48" s="16"/>
      <c r="AB48" s="16"/>
      <c r="AC48" s="16"/>
      <c r="AD48" s="16"/>
      <c r="AE48" s="16"/>
      <c r="AF48" s="16"/>
    </row>
    <row r="49" spans="15:32" x14ac:dyDescent="0.2">
      <c r="O49" s="16"/>
      <c r="P49" s="16"/>
      <c r="S49" s="16"/>
      <c r="T49" s="16"/>
      <c r="U49" s="16"/>
      <c r="V49" s="16"/>
      <c r="W49" s="16"/>
      <c r="X49" s="16"/>
      <c r="Y49" s="16"/>
      <c r="Z49" s="16"/>
      <c r="AA49" s="16"/>
      <c r="AB49" s="16"/>
      <c r="AC49" s="16"/>
      <c r="AD49" s="16"/>
      <c r="AE49" s="16"/>
      <c r="AF49" s="16"/>
    </row>
    <row r="50" spans="15:32" x14ac:dyDescent="0.2">
      <c r="O50" s="16"/>
      <c r="P50" s="16"/>
      <c r="S50" s="16"/>
      <c r="T50" s="16"/>
      <c r="U50" s="16"/>
      <c r="V50" s="16"/>
      <c r="W50" s="16"/>
      <c r="X50" s="16"/>
      <c r="Y50" s="16"/>
      <c r="Z50" s="16"/>
      <c r="AA50" s="16"/>
      <c r="AB50" s="16"/>
      <c r="AC50" s="16"/>
      <c r="AD50" s="16"/>
      <c r="AE50" s="16"/>
      <c r="AF50" s="16"/>
    </row>
    <row r="51" spans="15:32" x14ac:dyDescent="0.2">
      <c r="O51" s="16"/>
      <c r="P51" s="16"/>
      <c r="S51" s="16"/>
      <c r="T51" s="16"/>
      <c r="U51" s="16"/>
      <c r="V51" s="16"/>
      <c r="W51" s="16"/>
      <c r="X51" s="16"/>
      <c r="Y51" s="16"/>
      <c r="Z51" s="16"/>
      <c r="AA51" s="16"/>
      <c r="AB51" s="16"/>
      <c r="AC51" s="16"/>
      <c r="AD51" s="16"/>
      <c r="AE51" s="16"/>
      <c r="AF51" s="16"/>
    </row>
    <row r="52" spans="15:32" x14ac:dyDescent="0.2">
      <c r="O52" s="16"/>
      <c r="P52" s="16"/>
      <c r="S52" s="16"/>
      <c r="T52" s="16"/>
      <c r="U52" s="16"/>
      <c r="V52" s="16"/>
      <c r="W52" s="16"/>
      <c r="X52" s="16"/>
      <c r="Y52" s="16"/>
      <c r="Z52" s="16"/>
      <c r="AA52" s="16"/>
      <c r="AB52" s="16"/>
      <c r="AC52" s="16"/>
      <c r="AD52" s="16"/>
      <c r="AE52" s="16"/>
      <c r="AF52" s="16"/>
    </row>
    <row r="53" spans="15:32" x14ac:dyDescent="0.2">
      <c r="O53" s="16"/>
      <c r="P53" s="16"/>
      <c r="Q53" s="16"/>
      <c r="R53" s="16"/>
      <c r="S53" s="16"/>
      <c r="T53" s="16"/>
      <c r="U53" s="16"/>
      <c r="V53" s="16"/>
      <c r="W53" s="16"/>
      <c r="X53" s="16"/>
      <c r="Y53" s="16"/>
      <c r="Z53" s="16"/>
      <c r="AA53" s="16"/>
      <c r="AB53" s="16"/>
      <c r="AC53" s="16"/>
      <c r="AD53" s="16"/>
      <c r="AE53" s="16"/>
      <c r="AF53" s="16"/>
    </row>
    <row r="54" spans="15:32" x14ac:dyDescent="0.2">
      <c r="O54" s="16"/>
      <c r="P54" s="16"/>
      <c r="Q54" s="16"/>
      <c r="R54" s="16"/>
      <c r="S54" s="16"/>
      <c r="T54" s="16"/>
      <c r="U54" s="16"/>
      <c r="V54" s="16"/>
      <c r="W54" s="16"/>
      <c r="X54" s="16"/>
      <c r="Y54" s="16"/>
      <c r="Z54" s="16"/>
      <c r="AA54" s="16"/>
      <c r="AB54" s="16"/>
      <c r="AC54" s="16"/>
      <c r="AD54" s="16"/>
      <c r="AE54" s="16"/>
      <c r="AF54" s="16"/>
    </row>
    <row r="55" spans="15:32" x14ac:dyDescent="0.2">
      <c r="O55" s="16"/>
      <c r="P55" s="16"/>
      <c r="Q55" s="16"/>
      <c r="R55" s="16"/>
      <c r="S55" s="16"/>
      <c r="T55" s="16"/>
      <c r="U55" s="16"/>
      <c r="V55" s="16"/>
      <c r="W55" s="16"/>
      <c r="X55" s="16"/>
      <c r="Y55" s="16"/>
      <c r="Z55" s="16"/>
      <c r="AA55" s="16"/>
      <c r="AB55" s="16"/>
      <c r="AC55" s="16"/>
      <c r="AD55" s="16"/>
      <c r="AE55" s="16"/>
      <c r="AF55" s="16"/>
    </row>
    <row r="56" spans="15:32" x14ac:dyDescent="0.2">
      <c r="O56" s="16"/>
      <c r="P56" s="16"/>
      <c r="Q56" s="16"/>
      <c r="R56" s="16"/>
      <c r="S56" s="16"/>
      <c r="T56" s="16"/>
      <c r="U56" s="16"/>
      <c r="V56" s="16"/>
      <c r="W56" s="16"/>
      <c r="X56" s="16"/>
      <c r="Y56" s="16"/>
      <c r="Z56" s="16"/>
      <c r="AA56" s="16"/>
      <c r="AB56" s="16"/>
      <c r="AC56" s="16"/>
      <c r="AD56" s="16"/>
      <c r="AE56" s="16"/>
      <c r="AF56" s="16"/>
    </row>
    <row r="57" spans="15:32" x14ac:dyDescent="0.2">
      <c r="O57" s="16"/>
      <c r="P57" s="16"/>
      <c r="Q57" s="16"/>
      <c r="R57" s="16"/>
      <c r="S57" s="16"/>
      <c r="T57" s="16"/>
      <c r="U57" s="16"/>
      <c r="V57" s="16"/>
      <c r="W57" s="16"/>
      <c r="X57" s="16"/>
      <c r="Y57" s="16"/>
      <c r="Z57" s="16"/>
      <c r="AA57" s="16"/>
      <c r="AB57" s="16"/>
      <c r="AC57" s="16"/>
      <c r="AD57" s="16"/>
      <c r="AE57" s="16"/>
      <c r="AF57" s="16"/>
    </row>
    <row r="58" spans="15:32" x14ac:dyDescent="0.2">
      <c r="O58" s="16"/>
      <c r="P58" s="16"/>
      <c r="Q58" s="16"/>
      <c r="R58" s="16"/>
      <c r="S58" s="16"/>
      <c r="T58" s="16"/>
      <c r="U58" s="16"/>
      <c r="V58" s="16"/>
      <c r="W58" s="16"/>
      <c r="X58" s="16"/>
      <c r="Y58" s="16"/>
      <c r="Z58" s="16"/>
      <c r="AA58" s="16"/>
      <c r="AB58" s="16"/>
      <c r="AC58" s="16"/>
      <c r="AD58" s="16"/>
      <c r="AE58" s="16"/>
      <c r="AF58" s="16"/>
    </row>
    <row r="59" spans="15:32" x14ac:dyDescent="0.2">
      <c r="O59" s="16"/>
      <c r="P59" s="16"/>
      <c r="Q59" s="16"/>
      <c r="R59" s="16"/>
      <c r="S59" s="16"/>
      <c r="T59" s="16"/>
      <c r="U59" s="16"/>
      <c r="V59" s="16"/>
      <c r="W59" s="16"/>
      <c r="X59" s="16"/>
      <c r="Y59" s="16"/>
      <c r="Z59" s="16"/>
      <c r="AA59" s="16"/>
      <c r="AB59" s="16"/>
      <c r="AC59" s="16"/>
      <c r="AD59" s="16"/>
      <c r="AE59" s="16"/>
      <c r="AF59" s="16"/>
    </row>
    <row r="60" spans="15:32" x14ac:dyDescent="0.2">
      <c r="O60" s="16"/>
      <c r="P60" s="16"/>
      <c r="Q60" s="16"/>
      <c r="R60" s="16"/>
      <c r="S60" s="16"/>
      <c r="T60" s="16"/>
      <c r="U60" s="16"/>
      <c r="V60" s="16"/>
      <c r="W60" s="16"/>
      <c r="X60" s="16"/>
      <c r="Y60" s="16"/>
      <c r="Z60" s="16"/>
      <c r="AA60" s="16"/>
      <c r="AB60" s="16"/>
      <c r="AC60" s="16"/>
      <c r="AD60" s="16"/>
      <c r="AE60" s="16"/>
      <c r="AF60" s="16"/>
    </row>
    <row r="61" spans="15:32" x14ac:dyDescent="0.2">
      <c r="O61" s="16"/>
      <c r="P61" s="16"/>
      <c r="Q61" s="16"/>
      <c r="R61" s="16"/>
      <c r="S61" s="16"/>
      <c r="T61" s="16"/>
      <c r="U61" s="16"/>
      <c r="V61" s="16"/>
      <c r="W61" s="16"/>
      <c r="X61" s="16"/>
      <c r="Y61" s="16"/>
      <c r="Z61" s="16"/>
      <c r="AA61" s="16"/>
      <c r="AB61" s="16"/>
      <c r="AC61" s="16"/>
      <c r="AD61" s="16"/>
      <c r="AE61" s="16"/>
      <c r="AF61" s="16"/>
    </row>
    <row r="62" spans="15:32" x14ac:dyDescent="0.2">
      <c r="O62" s="16"/>
      <c r="P62" s="16"/>
      <c r="Q62" s="16"/>
      <c r="R62" s="16"/>
      <c r="S62" s="16"/>
      <c r="T62" s="16"/>
      <c r="U62" s="16"/>
      <c r="V62" s="16"/>
      <c r="W62" s="16"/>
      <c r="X62" s="16"/>
      <c r="Y62" s="16"/>
      <c r="Z62" s="16"/>
      <c r="AA62" s="16"/>
      <c r="AB62" s="16"/>
      <c r="AC62" s="16"/>
      <c r="AD62" s="16"/>
      <c r="AE62" s="16"/>
      <c r="AF62" s="16"/>
    </row>
    <row r="63" spans="15:32" x14ac:dyDescent="0.2">
      <c r="O63" s="16"/>
      <c r="P63" s="16"/>
      <c r="Q63" s="16"/>
      <c r="R63" s="16"/>
      <c r="S63" s="16"/>
      <c r="T63" s="16"/>
      <c r="U63" s="16"/>
      <c r="V63" s="16"/>
      <c r="W63" s="16"/>
      <c r="X63" s="16"/>
      <c r="Y63" s="16"/>
      <c r="Z63" s="16"/>
      <c r="AA63" s="16"/>
      <c r="AB63" s="16"/>
      <c r="AC63" s="16"/>
      <c r="AD63" s="16"/>
      <c r="AE63" s="16"/>
      <c r="AF63" s="16"/>
    </row>
    <row r="64" spans="15:32" x14ac:dyDescent="0.2">
      <c r="O64" s="16"/>
      <c r="P64" s="16"/>
      <c r="Q64" s="16"/>
      <c r="R64" s="16"/>
      <c r="S64" s="16"/>
      <c r="T64" s="16"/>
      <c r="U64" s="16"/>
      <c r="V64" s="16"/>
      <c r="W64" s="16"/>
      <c r="X64" s="16"/>
      <c r="Y64" s="16"/>
      <c r="Z64" s="16"/>
      <c r="AA64" s="16"/>
      <c r="AB64" s="16"/>
      <c r="AC64" s="16"/>
      <c r="AD64" s="16"/>
      <c r="AE64" s="16"/>
      <c r="AF64" s="16"/>
    </row>
    <row r="65" spans="15:32" x14ac:dyDescent="0.2">
      <c r="O65" s="16"/>
      <c r="P65" s="16"/>
      <c r="Q65" s="16"/>
      <c r="R65" s="16"/>
      <c r="S65" s="16"/>
      <c r="T65" s="16"/>
      <c r="U65" s="16"/>
      <c r="V65" s="16"/>
      <c r="W65" s="16"/>
      <c r="X65" s="16"/>
      <c r="Y65" s="16"/>
      <c r="Z65" s="16"/>
      <c r="AA65" s="16"/>
      <c r="AB65" s="16"/>
      <c r="AC65" s="16"/>
      <c r="AD65" s="16"/>
      <c r="AE65" s="16"/>
      <c r="AF65" s="16"/>
    </row>
  </sheetData>
  <mergeCells count="2">
    <mergeCell ref="P1:Q1"/>
    <mergeCell ref="R1:S1"/>
  </mergeCell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79"/>
  <sheetViews>
    <sheetView tabSelected="1" topLeftCell="W1" zoomScale="75" zoomScaleNormal="75" workbookViewId="0">
      <pane ySplit="3" topLeftCell="A4" activePane="bottomLeft" state="frozen"/>
      <selection pane="bottomLeft" activeCell="AN192" sqref="AN192"/>
    </sheetView>
  </sheetViews>
  <sheetFormatPr defaultRowHeight="12.75" x14ac:dyDescent="0.2"/>
  <cols>
    <col min="1" max="1" width="7" style="14" bestFit="1" customWidth="1"/>
    <col min="2" max="2" width="6.85546875" style="14" bestFit="1" customWidth="1"/>
    <col min="3" max="3" width="9.140625" style="36" bestFit="1" customWidth="1"/>
    <col min="4" max="4" width="7.140625" style="3" customWidth="1"/>
    <col min="5" max="5" width="9.85546875" style="3" bestFit="1" customWidth="1"/>
    <col min="6" max="6" width="10.5703125" style="75" bestFit="1" customWidth="1"/>
    <col min="7" max="7" width="7" style="88" customWidth="1"/>
    <col min="8" max="8" width="8.85546875" style="16" bestFit="1" customWidth="1"/>
    <col min="9" max="9" width="9.140625" style="16" bestFit="1" customWidth="1"/>
    <col min="10" max="10" width="7" style="16" customWidth="1"/>
    <col min="11" max="11" width="8.85546875" style="16" bestFit="1" customWidth="1"/>
    <col min="12" max="12" width="9.140625" style="16" bestFit="1" customWidth="1"/>
    <col min="13" max="13" width="7.42578125" style="88" bestFit="1" customWidth="1"/>
    <col min="14" max="14" width="9.85546875" style="16" bestFit="1" customWidth="1"/>
    <col min="15" max="15" width="9.42578125" style="16" bestFit="1" customWidth="1"/>
    <col min="16" max="16" width="13.7109375" style="16" bestFit="1" customWidth="1"/>
    <col min="17" max="17" width="12.85546875" style="16" bestFit="1" customWidth="1"/>
    <col min="18" max="18" width="7.140625" style="83" customWidth="1"/>
    <col min="19" max="20" width="7.5703125" style="22" customWidth="1"/>
    <col min="21" max="21" width="12.85546875" style="76" bestFit="1" customWidth="1"/>
    <col min="22" max="22" width="11.42578125" customWidth="1"/>
    <col min="23" max="23" width="10.42578125" customWidth="1"/>
    <col min="24" max="24" width="6" customWidth="1"/>
    <col min="25" max="25" width="9.7109375" customWidth="1"/>
  </cols>
  <sheetData>
    <row r="1" spans="1:24" s="2" customFormat="1" x14ac:dyDescent="0.2">
      <c r="A1" s="13" t="s">
        <v>15</v>
      </c>
      <c r="B1" s="13" t="s">
        <v>0</v>
      </c>
      <c r="C1" s="13" t="s">
        <v>67</v>
      </c>
      <c r="D1" s="71" t="s">
        <v>35</v>
      </c>
      <c r="E1" s="71" t="s">
        <v>144</v>
      </c>
      <c r="F1" s="15" t="s">
        <v>347</v>
      </c>
      <c r="G1" s="155" t="s">
        <v>143</v>
      </c>
      <c r="H1" s="155"/>
      <c r="I1" s="155"/>
      <c r="J1" s="155" t="s">
        <v>152</v>
      </c>
      <c r="K1" s="155"/>
      <c r="L1" s="155"/>
      <c r="M1" s="87" t="s">
        <v>14</v>
      </c>
      <c r="N1" s="15" t="s">
        <v>14</v>
      </c>
      <c r="O1" s="15" t="s">
        <v>14</v>
      </c>
      <c r="P1" s="15" t="s">
        <v>36</v>
      </c>
      <c r="Q1" s="15" t="s">
        <v>36</v>
      </c>
      <c r="R1" s="156" t="s">
        <v>352</v>
      </c>
      <c r="S1" s="157"/>
      <c r="T1" s="157"/>
      <c r="U1" s="157"/>
      <c r="V1" s="157"/>
      <c r="W1" s="157"/>
      <c r="X1" s="55"/>
    </row>
    <row r="2" spans="1:24" s="2" customFormat="1" x14ac:dyDescent="0.2">
      <c r="A2" s="13"/>
      <c r="B2" s="13"/>
      <c r="C2" s="35"/>
      <c r="D2" s="71" t="s">
        <v>26</v>
      </c>
      <c r="E2" s="15" t="s">
        <v>1</v>
      </c>
      <c r="F2" s="15" t="s">
        <v>1</v>
      </c>
      <c r="G2" s="87" t="s">
        <v>1</v>
      </c>
      <c r="H2" s="15" t="s">
        <v>46</v>
      </c>
      <c r="I2" s="15" t="s">
        <v>45</v>
      </c>
      <c r="J2" s="15" t="s">
        <v>1</v>
      </c>
      <c r="K2" s="15" t="s">
        <v>46</v>
      </c>
      <c r="L2" s="15" t="s">
        <v>45</v>
      </c>
      <c r="M2" s="87" t="s">
        <v>1</v>
      </c>
      <c r="N2" s="15" t="s">
        <v>47</v>
      </c>
      <c r="O2" s="15" t="s">
        <v>54</v>
      </c>
      <c r="P2" s="15" t="s">
        <v>26</v>
      </c>
      <c r="Q2" s="15" t="s">
        <v>26</v>
      </c>
      <c r="R2" s="80" t="s">
        <v>35</v>
      </c>
      <c r="S2" s="73" t="s">
        <v>13</v>
      </c>
      <c r="T2" s="73" t="s">
        <v>12</v>
      </c>
      <c r="U2" s="73" t="s">
        <v>36</v>
      </c>
      <c r="V2" s="73" t="s">
        <v>52</v>
      </c>
      <c r="W2" s="73" t="s">
        <v>140</v>
      </c>
      <c r="X2" s="73"/>
    </row>
    <row r="3" spans="1:24" s="2" customFormat="1" x14ac:dyDescent="0.2">
      <c r="A3" s="13"/>
      <c r="B3" s="13"/>
      <c r="C3" s="35"/>
      <c r="D3" s="71" t="s">
        <v>38</v>
      </c>
      <c r="E3" s="15" t="s">
        <v>39</v>
      </c>
      <c r="F3" s="15" t="s">
        <v>39</v>
      </c>
      <c r="G3" s="87" t="s">
        <v>40</v>
      </c>
      <c r="H3" s="15" t="s">
        <v>40</v>
      </c>
      <c r="I3" s="15" t="s">
        <v>40</v>
      </c>
      <c r="J3" s="15" t="s">
        <v>40</v>
      </c>
      <c r="K3" s="15" t="s">
        <v>40</v>
      </c>
      <c r="L3" s="15" t="s">
        <v>40</v>
      </c>
      <c r="M3" s="87" t="s">
        <v>41</v>
      </c>
      <c r="N3" s="15" t="s">
        <v>41</v>
      </c>
      <c r="O3" s="15" t="s">
        <v>53</v>
      </c>
      <c r="P3" s="15" t="s">
        <v>136</v>
      </c>
      <c r="Q3" s="15" t="s">
        <v>37</v>
      </c>
      <c r="R3" s="80" t="s">
        <v>38</v>
      </c>
      <c r="S3" s="73" t="s">
        <v>40</v>
      </c>
      <c r="T3" s="73" t="s">
        <v>39</v>
      </c>
      <c r="U3" s="73" t="s">
        <v>37</v>
      </c>
      <c r="V3" s="73" t="s">
        <v>139</v>
      </c>
      <c r="W3" s="73"/>
      <c r="X3" s="73"/>
    </row>
    <row r="4" spans="1:24" s="2" customFormat="1" x14ac:dyDescent="0.2">
      <c r="A4" s="70">
        <v>2011</v>
      </c>
      <c r="B4" s="14">
        <v>3</v>
      </c>
      <c r="C4" s="34">
        <f t="shared" ref="C4:C35" si="0">A4+(B4-1)/12</f>
        <v>2011.1666666666667</v>
      </c>
      <c r="D4" s="61"/>
      <c r="E4" s="61"/>
      <c r="F4" s="74">
        <v>84.373999999999995</v>
      </c>
      <c r="G4" s="88"/>
      <c r="H4" s="16"/>
      <c r="I4" s="16"/>
      <c r="J4" s="16">
        <v>25.14</v>
      </c>
      <c r="K4" s="16">
        <v>23.337700000000002</v>
      </c>
      <c r="L4" s="16">
        <v>27.662700000000001</v>
      </c>
      <c r="M4" s="87"/>
      <c r="N4" s="15"/>
      <c r="O4" s="15"/>
      <c r="P4" s="15"/>
      <c r="Q4" s="16">
        <v>19.75</v>
      </c>
      <c r="R4" s="81"/>
      <c r="S4" s="22">
        <v>25.6</v>
      </c>
      <c r="T4" s="22">
        <v>83.51</v>
      </c>
      <c r="U4" s="22">
        <v>20.775751313064461</v>
      </c>
      <c r="V4" s="22" t="s">
        <v>157</v>
      </c>
      <c r="W4" s="72">
        <v>359.94</v>
      </c>
      <c r="X4" s="72"/>
    </row>
    <row r="5" spans="1:24" s="2" customFormat="1" x14ac:dyDescent="0.2">
      <c r="A5" s="14">
        <v>2011</v>
      </c>
      <c r="B5" s="14">
        <v>4</v>
      </c>
      <c r="C5" s="34">
        <f t="shared" si="0"/>
        <v>2011.25</v>
      </c>
      <c r="D5" s="1">
        <v>44.2</v>
      </c>
      <c r="E5" s="1"/>
      <c r="F5" s="74">
        <v>86.215000000000003</v>
      </c>
      <c r="G5" s="88"/>
      <c r="H5" s="16"/>
      <c r="I5" s="16"/>
      <c r="J5" s="16">
        <v>25.375</v>
      </c>
      <c r="K5" s="16">
        <v>23.656300000000002</v>
      </c>
      <c r="L5" s="16">
        <v>28.007300000000001</v>
      </c>
      <c r="M5" s="87"/>
      <c r="N5" s="15"/>
      <c r="O5" s="15"/>
      <c r="P5" s="15"/>
      <c r="Q5" s="16">
        <v>20.02</v>
      </c>
      <c r="R5" s="81">
        <v>61.4681</v>
      </c>
      <c r="S5" s="22">
        <v>25.83</v>
      </c>
      <c r="T5" s="22">
        <v>86.21</v>
      </c>
      <c r="U5" s="22">
        <v>19.375206820072801</v>
      </c>
      <c r="V5" s="22">
        <v>6.25</v>
      </c>
      <c r="W5" s="72">
        <v>349.23</v>
      </c>
      <c r="X5" s="72"/>
    </row>
    <row r="6" spans="1:24" s="2" customFormat="1" x14ac:dyDescent="0.2">
      <c r="A6" s="14">
        <v>2011</v>
      </c>
      <c r="B6" s="14">
        <v>5</v>
      </c>
      <c r="C6" s="34">
        <f t="shared" si="0"/>
        <v>2011.3333333333333</v>
      </c>
      <c r="D6" s="1">
        <v>269.24</v>
      </c>
      <c r="E6" s="1"/>
      <c r="F6" s="74">
        <v>89.037999999999997</v>
      </c>
      <c r="G6" s="88"/>
      <c r="H6" s="16"/>
      <c r="I6" s="16"/>
      <c r="J6" s="16">
        <v>25.939</v>
      </c>
      <c r="K6" s="16">
        <v>23.847100000000001</v>
      </c>
      <c r="L6" s="16">
        <v>29.006799999999998</v>
      </c>
      <c r="M6" s="87"/>
      <c r="N6" s="15"/>
      <c r="O6" s="15"/>
      <c r="P6" s="15"/>
      <c r="Q6" s="16">
        <v>17.193999999999999</v>
      </c>
      <c r="R6" s="81">
        <v>259.96899999999999</v>
      </c>
      <c r="S6" s="22">
        <v>26.33</v>
      </c>
      <c r="T6" s="22">
        <v>89.04</v>
      </c>
      <c r="U6" s="22">
        <v>17.542662175017085</v>
      </c>
      <c r="V6" s="22">
        <v>4.26</v>
      </c>
      <c r="W6" s="72">
        <v>314.27999999999997</v>
      </c>
      <c r="X6" s="72"/>
    </row>
    <row r="7" spans="1:24" s="2" customFormat="1" x14ac:dyDescent="0.2">
      <c r="A7" s="14">
        <v>2011</v>
      </c>
      <c r="B7" s="14">
        <v>6</v>
      </c>
      <c r="C7" s="34">
        <f t="shared" si="0"/>
        <v>2011.4166666666667</v>
      </c>
      <c r="D7" s="1">
        <v>298.95999999999998</v>
      </c>
      <c r="E7" s="1"/>
      <c r="F7" s="74">
        <v>92.852000000000004</v>
      </c>
      <c r="G7" s="88"/>
      <c r="H7" s="16"/>
      <c r="I7" s="16"/>
      <c r="J7" s="16">
        <v>25.581</v>
      </c>
      <c r="K7" s="16">
        <v>23.747699999999998</v>
      </c>
      <c r="L7" s="16">
        <v>28.374300000000002</v>
      </c>
      <c r="M7" s="87"/>
      <c r="N7" s="15"/>
      <c r="O7" s="15"/>
      <c r="P7" s="15"/>
      <c r="Q7" s="16">
        <v>13.172000000000001</v>
      </c>
      <c r="R7" s="81">
        <v>359.53699999999998</v>
      </c>
      <c r="S7" s="22">
        <v>25.89</v>
      </c>
      <c r="T7" s="22">
        <v>92.85</v>
      </c>
      <c r="U7" s="22">
        <v>13.206244648598116</v>
      </c>
      <c r="V7" s="22">
        <v>3.08</v>
      </c>
      <c r="W7" s="72">
        <v>216.9</v>
      </c>
      <c r="X7" s="72"/>
    </row>
    <row r="8" spans="1:24" s="2" customFormat="1" x14ac:dyDescent="0.2">
      <c r="A8" s="14">
        <v>2011</v>
      </c>
      <c r="B8" s="14">
        <v>7</v>
      </c>
      <c r="C8" s="34">
        <f t="shared" si="0"/>
        <v>2011.5</v>
      </c>
      <c r="D8" s="1">
        <v>332.74</v>
      </c>
      <c r="E8" s="1"/>
      <c r="F8" s="74">
        <v>92.972999999999999</v>
      </c>
      <c r="G8" s="88"/>
      <c r="H8" s="16"/>
      <c r="I8" s="16"/>
      <c r="J8" s="16">
        <v>25.337</v>
      </c>
      <c r="K8" s="16">
        <v>23.494800000000001</v>
      </c>
      <c r="L8" s="16">
        <v>27.831900000000001</v>
      </c>
      <c r="M8" s="87"/>
      <c r="N8" s="15"/>
      <c r="O8" s="15"/>
      <c r="P8" s="15"/>
      <c r="Q8" s="16">
        <v>13.581</v>
      </c>
      <c r="R8" s="81">
        <v>403.8818</v>
      </c>
      <c r="S8" s="22">
        <v>25.66</v>
      </c>
      <c r="T8" s="22">
        <v>92.97</v>
      </c>
      <c r="U8" s="22">
        <v>13.674532813435551</v>
      </c>
      <c r="V8" s="22">
        <v>3.39</v>
      </c>
      <c r="W8" s="72">
        <v>226.29</v>
      </c>
      <c r="X8" s="72"/>
    </row>
    <row r="9" spans="1:24" s="2" customFormat="1" x14ac:dyDescent="0.2">
      <c r="A9" s="14">
        <v>2011</v>
      </c>
      <c r="B9" s="14">
        <v>8</v>
      </c>
      <c r="C9" s="34">
        <f t="shared" si="0"/>
        <v>2011.5833333333333</v>
      </c>
      <c r="D9" s="1">
        <v>203.71</v>
      </c>
      <c r="E9" s="1"/>
      <c r="F9" s="74">
        <v>92.694000000000003</v>
      </c>
      <c r="G9" s="88"/>
      <c r="H9" s="16"/>
      <c r="I9" s="16"/>
      <c r="J9" s="16">
        <v>25.66</v>
      </c>
      <c r="K9" s="16">
        <v>23.937100000000001</v>
      </c>
      <c r="L9" s="16">
        <v>28.4481</v>
      </c>
      <c r="M9" s="87"/>
      <c r="N9" s="15"/>
      <c r="O9" s="15"/>
      <c r="P9" s="15"/>
      <c r="Q9" s="16">
        <v>14.939</v>
      </c>
      <c r="R9" s="81">
        <v>203.24160000000001</v>
      </c>
      <c r="S9" s="22">
        <v>25.88</v>
      </c>
      <c r="T9" s="22">
        <v>92.69</v>
      </c>
      <c r="U9" s="22">
        <v>14.814149214580523</v>
      </c>
      <c r="V9" s="22">
        <v>3.16</v>
      </c>
      <c r="W9" s="72">
        <v>249.39</v>
      </c>
      <c r="X9" s="72"/>
    </row>
    <row r="10" spans="1:24" s="2" customFormat="1" x14ac:dyDescent="0.2">
      <c r="A10" s="14">
        <v>2011</v>
      </c>
      <c r="B10" s="14">
        <v>9</v>
      </c>
      <c r="C10" s="34">
        <f t="shared" si="0"/>
        <v>2011.6666666666667</v>
      </c>
      <c r="D10" s="1">
        <v>251.96</v>
      </c>
      <c r="E10" s="1"/>
      <c r="F10" s="74">
        <v>92.82</v>
      </c>
      <c r="G10" s="88"/>
      <c r="H10" s="16"/>
      <c r="I10" s="16"/>
      <c r="J10" s="16">
        <v>25.472000000000001</v>
      </c>
      <c r="K10" s="16">
        <v>23.5623</v>
      </c>
      <c r="L10" s="16">
        <v>28.393999999999998</v>
      </c>
      <c r="M10" s="87"/>
      <c r="N10" s="15"/>
      <c r="O10" s="15"/>
      <c r="P10" s="15"/>
      <c r="Q10" s="16">
        <v>15.256</v>
      </c>
      <c r="R10" s="81">
        <v>250.584</v>
      </c>
      <c r="S10" s="22">
        <v>25.57</v>
      </c>
      <c r="T10" s="22">
        <v>92.82</v>
      </c>
      <c r="U10" s="22">
        <v>14.69146117139433</v>
      </c>
      <c r="V10" s="22">
        <v>3.19</v>
      </c>
      <c r="W10" s="72">
        <v>200.47</v>
      </c>
      <c r="X10" s="72"/>
    </row>
    <row r="11" spans="1:24" s="2" customFormat="1" x14ac:dyDescent="0.2">
      <c r="A11" s="14">
        <v>2011</v>
      </c>
      <c r="B11" s="14">
        <v>10</v>
      </c>
      <c r="C11" s="34">
        <f t="shared" si="0"/>
        <v>2011.75</v>
      </c>
      <c r="D11" s="1">
        <v>290.83</v>
      </c>
      <c r="E11" s="1"/>
      <c r="F11" s="74">
        <v>93.25</v>
      </c>
      <c r="G11" s="88"/>
      <c r="H11" s="16"/>
      <c r="I11" s="16"/>
      <c r="J11" s="16">
        <v>24.619</v>
      </c>
      <c r="K11" s="16">
        <v>22.9819</v>
      </c>
      <c r="L11" s="16">
        <v>27.57</v>
      </c>
      <c r="M11" s="87"/>
      <c r="N11" s="15"/>
      <c r="O11" s="15"/>
      <c r="P11" s="15"/>
      <c r="Q11" s="16">
        <v>13.262</v>
      </c>
      <c r="R11" s="81">
        <v>331.26659999999998</v>
      </c>
      <c r="S11" s="22">
        <v>24.68</v>
      </c>
      <c r="T11" s="22">
        <v>93.25</v>
      </c>
      <c r="U11" s="22">
        <v>12.758692491059755</v>
      </c>
      <c r="V11" s="22">
        <v>2.98</v>
      </c>
      <c r="W11" s="72">
        <v>178.64</v>
      </c>
      <c r="X11" s="72"/>
    </row>
    <row r="12" spans="1:24" s="2" customFormat="1" x14ac:dyDescent="0.2">
      <c r="A12" s="14">
        <v>2011</v>
      </c>
      <c r="B12" s="14">
        <v>11</v>
      </c>
      <c r="C12" s="34">
        <f t="shared" si="0"/>
        <v>2011.8333333333333</v>
      </c>
      <c r="D12" s="1">
        <v>535.94000000000005</v>
      </c>
      <c r="E12" s="1"/>
      <c r="F12" s="74">
        <v>95.397000000000006</v>
      </c>
      <c r="G12" s="88"/>
      <c r="H12" s="16"/>
      <c r="I12" s="16"/>
      <c r="J12" s="16">
        <v>24.706</v>
      </c>
      <c r="K12" s="16">
        <v>23.2517</v>
      </c>
      <c r="L12" s="16">
        <v>27.037299999999998</v>
      </c>
      <c r="M12" s="87"/>
      <c r="N12" s="15"/>
      <c r="O12" s="15"/>
      <c r="P12" s="15"/>
      <c r="Q12" s="16">
        <v>12.52</v>
      </c>
      <c r="R12" s="81">
        <v>699.26210000000003</v>
      </c>
      <c r="S12" s="22">
        <v>24.6</v>
      </c>
      <c r="T12" s="22">
        <v>95.4</v>
      </c>
      <c r="U12" s="22">
        <v>11.721892126106027</v>
      </c>
      <c r="V12" s="22">
        <v>3.55</v>
      </c>
      <c r="W12" s="72">
        <v>270.57</v>
      </c>
      <c r="X12" s="72"/>
    </row>
    <row r="13" spans="1:24" s="2" customFormat="1" x14ac:dyDescent="0.2">
      <c r="A13" s="14">
        <v>2011</v>
      </c>
      <c r="B13" s="14">
        <v>12</v>
      </c>
      <c r="C13" s="34">
        <f t="shared" si="0"/>
        <v>2011.9166666666667</v>
      </c>
      <c r="D13" s="1">
        <v>457.71</v>
      </c>
      <c r="E13" s="1"/>
      <c r="F13" s="74">
        <v>93.224999999999994</v>
      </c>
      <c r="G13" s="88"/>
      <c r="H13" s="16"/>
      <c r="I13" s="16"/>
      <c r="J13" s="16">
        <v>24.614000000000001</v>
      </c>
      <c r="K13" s="16">
        <v>23.2348</v>
      </c>
      <c r="L13" s="16">
        <v>26.610600000000002</v>
      </c>
      <c r="M13" s="87"/>
      <c r="N13" s="15"/>
      <c r="O13" s="15"/>
      <c r="P13" s="15"/>
      <c r="Q13" s="16">
        <v>13.898999999999999</v>
      </c>
      <c r="R13" s="81">
        <v>538.22609999999997</v>
      </c>
      <c r="S13" s="22">
        <v>24.84</v>
      </c>
      <c r="T13" s="22">
        <v>93.23</v>
      </c>
      <c r="U13" s="22">
        <v>13.041220590509647</v>
      </c>
      <c r="V13" s="22">
        <v>5.33</v>
      </c>
      <c r="W13" s="72">
        <v>329.06</v>
      </c>
      <c r="X13" s="72"/>
    </row>
    <row r="14" spans="1:24" s="2" customFormat="1" x14ac:dyDescent="0.2">
      <c r="A14" s="14">
        <v>2012</v>
      </c>
      <c r="B14" s="14">
        <v>1</v>
      </c>
      <c r="C14" s="34">
        <f t="shared" si="0"/>
        <v>2012</v>
      </c>
      <c r="D14" s="1">
        <v>9.65</v>
      </c>
      <c r="E14" s="1"/>
      <c r="F14" s="74">
        <v>84.897000000000006</v>
      </c>
      <c r="G14" s="88"/>
      <c r="H14" s="16"/>
      <c r="I14" s="16"/>
      <c r="J14" s="16">
        <v>25.077000000000002</v>
      </c>
      <c r="K14" s="16">
        <v>23.629000000000001</v>
      </c>
      <c r="L14" s="16">
        <v>27.1052</v>
      </c>
      <c r="M14" s="87"/>
      <c r="N14" s="15"/>
      <c r="O14" s="15"/>
      <c r="P14" s="15"/>
      <c r="Q14" s="16">
        <v>20.53</v>
      </c>
      <c r="R14" s="81">
        <v>10.922000000000001</v>
      </c>
      <c r="S14" s="22">
        <v>25.62</v>
      </c>
      <c r="T14" s="22">
        <v>84.9</v>
      </c>
      <c r="U14" s="22">
        <v>19.017510694163764</v>
      </c>
      <c r="V14" s="22">
        <v>9.2100000000000009</v>
      </c>
      <c r="W14" s="72">
        <v>2.98</v>
      </c>
      <c r="X14" s="72"/>
    </row>
    <row r="15" spans="1:24" s="2" customFormat="1" x14ac:dyDescent="0.2">
      <c r="A15" s="14">
        <v>2012</v>
      </c>
      <c r="B15" s="14">
        <v>2</v>
      </c>
      <c r="C15" s="34">
        <f t="shared" si="0"/>
        <v>2012.0833333333333</v>
      </c>
      <c r="D15" s="1">
        <v>1.78</v>
      </c>
      <c r="E15" s="1"/>
      <c r="F15" s="74">
        <v>84.531000000000006</v>
      </c>
      <c r="G15" s="88"/>
      <c r="H15" s="16"/>
      <c r="I15" s="16"/>
      <c r="J15" s="16">
        <v>24.992000000000001</v>
      </c>
      <c r="K15" s="16">
        <v>23.779299999999999</v>
      </c>
      <c r="L15" s="16">
        <v>26.903400000000001</v>
      </c>
      <c r="M15" s="87"/>
      <c r="N15" s="15"/>
      <c r="O15" s="15"/>
      <c r="P15" s="15"/>
      <c r="Q15" s="16">
        <v>21.88</v>
      </c>
      <c r="R15" s="81">
        <v>3.1749999999999998</v>
      </c>
      <c r="S15" s="22">
        <v>25.51</v>
      </c>
      <c r="T15" s="22">
        <v>84.53</v>
      </c>
      <c r="U15" s="22">
        <v>20.275495136974286</v>
      </c>
      <c r="V15" s="22">
        <v>9.86</v>
      </c>
      <c r="W15" s="72">
        <v>2.4700000000000002</v>
      </c>
      <c r="X15" s="72"/>
    </row>
    <row r="16" spans="1:24" s="2" customFormat="1" x14ac:dyDescent="0.2">
      <c r="A16" s="14">
        <v>2012</v>
      </c>
      <c r="B16" s="14">
        <v>3</v>
      </c>
      <c r="C16" s="34">
        <f t="shared" si="0"/>
        <v>2012.1666666666667</v>
      </c>
      <c r="D16" s="1">
        <v>22.61</v>
      </c>
      <c r="E16" s="1"/>
      <c r="F16" s="74">
        <v>85.596999999999994</v>
      </c>
      <c r="G16" s="88"/>
      <c r="H16" s="16"/>
      <c r="I16" s="16"/>
      <c r="J16" s="16">
        <v>25.32</v>
      </c>
      <c r="K16" s="16">
        <v>24.1342</v>
      </c>
      <c r="L16" s="16">
        <v>27.126799999999999</v>
      </c>
      <c r="M16" s="87"/>
      <c r="N16" s="15"/>
      <c r="O16" s="15"/>
      <c r="P16" s="15"/>
      <c r="Q16" s="16">
        <v>20.707999999999998</v>
      </c>
      <c r="R16" s="81">
        <v>20.1295</v>
      </c>
      <c r="S16" s="22">
        <v>25.98</v>
      </c>
      <c r="T16" s="22">
        <v>85.59</v>
      </c>
      <c r="U16" s="22">
        <v>19.249926775974224</v>
      </c>
      <c r="V16" s="22">
        <v>11.29</v>
      </c>
      <c r="W16" s="72">
        <v>3.64</v>
      </c>
      <c r="X16" s="72"/>
    </row>
    <row r="17" spans="1:24" s="2" customFormat="1" x14ac:dyDescent="0.2">
      <c r="A17" s="14">
        <v>2012</v>
      </c>
      <c r="B17" s="14">
        <v>4</v>
      </c>
      <c r="C17" s="34">
        <f t="shared" si="0"/>
        <v>2012.25</v>
      </c>
      <c r="D17" s="1">
        <v>155.96</v>
      </c>
      <c r="E17" s="1"/>
      <c r="F17" s="74">
        <v>88.427000000000007</v>
      </c>
      <c r="G17" s="88"/>
      <c r="H17" s="16"/>
      <c r="I17" s="16"/>
      <c r="J17" s="16">
        <v>25.396999999999998</v>
      </c>
      <c r="K17" s="16">
        <v>23.6693</v>
      </c>
      <c r="L17" s="16">
        <v>28.274000000000001</v>
      </c>
      <c r="M17" s="87"/>
      <c r="N17" s="15"/>
      <c r="O17" s="15"/>
      <c r="P17" s="15"/>
      <c r="Q17" s="16">
        <v>18.509</v>
      </c>
      <c r="R17" s="81">
        <v>175.45050000000001</v>
      </c>
      <c r="S17" s="22">
        <v>26.04</v>
      </c>
      <c r="T17" s="22">
        <v>88.43</v>
      </c>
      <c r="U17" s="22">
        <v>17.998854335596725</v>
      </c>
      <c r="V17" s="22">
        <v>5.09</v>
      </c>
      <c r="W17" s="72">
        <v>326.76</v>
      </c>
      <c r="X17" s="72"/>
    </row>
    <row r="18" spans="1:24" s="2" customFormat="1" x14ac:dyDescent="0.2">
      <c r="A18" s="14">
        <v>2012</v>
      </c>
      <c r="B18" s="14">
        <v>5</v>
      </c>
      <c r="C18" s="34">
        <f t="shared" si="0"/>
        <v>2012.3333333333333</v>
      </c>
      <c r="D18" s="1">
        <v>237.49</v>
      </c>
      <c r="E18" s="1"/>
      <c r="F18" s="74">
        <v>91.988</v>
      </c>
      <c r="G18" s="88"/>
      <c r="H18" s="16"/>
      <c r="I18" s="16"/>
      <c r="J18" s="16">
        <v>25.51</v>
      </c>
      <c r="K18" s="16">
        <v>23.796500000000002</v>
      </c>
      <c r="L18" s="16">
        <v>28.4177</v>
      </c>
      <c r="M18" s="87"/>
      <c r="N18" s="15"/>
      <c r="O18" s="15"/>
      <c r="P18" s="15"/>
      <c r="Q18" s="16">
        <v>15.698</v>
      </c>
      <c r="R18" s="81">
        <v>263.65199999999999</v>
      </c>
      <c r="S18" s="22">
        <v>26.21</v>
      </c>
      <c r="T18" s="22">
        <v>91.99</v>
      </c>
      <c r="U18" s="22">
        <v>15.812069565848486</v>
      </c>
      <c r="V18" s="22">
        <v>3.66</v>
      </c>
      <c r="W18" s="72">
        <v>293.51</v>
      </c>
      <c r="X18" s="72"/>
    </row>
    <row r="19" spans="1:24" s="2" customFormat="1" x14ac:dyDescent="0.2">
      <c r="A19" s="14">
        <v>2012</v>
      </c>
      <c r="B19" s="14">
        <v>6</v>
      </c>
      <c r="C19" s="34">
        <f t="shared" si="0"/>
        <v>2012.4166666666667</v>
      </c>
      <c r="D19" s="1">
        <v>193.04</v>
      </c>
      <c r="E19" s="1"/>
      <c r="F19" s="74">
        <v>91.936999999999998</v>
      </c>
      <c r="G19" s="88"/>
      <c r="H19" s="16"/>
      <c r="I19" s="16"/>
      <c r="J19" s="16">
        <v>25.518000000000001</v>
      </c>
      <c r="K19" s="16">
        <v>23.6873</v>
      </c>
      <c r="L19" s="16">
        <v>28.439699999999998</v>
      </c>
      <c r="M19" s="87"/>
      <c r="N19" s="15"/>
      <c r="O19" s="15"/>
      <c r="P19" s="15"/>
      <c r="Q19" s="16">
        <v>15.728999999999999</v>
      </c>
      <c r="R19" s="81">
        <v>277.31990000000002</v>
      </c>
      <c r="S19" s="22">
        <v>26.22</v>
      </c>
      <c r="T19" s="22">
        <v>91.94</v>
      </c>
      <c r="U19" s="22">
        <v>15.442277435681655</v>
      </c>
      <c r="V19" s="22">
        <v>3.55</v>
      </c>
      <c r="W19" s="72">
        <v>267.79000000000002</v>
      </c>
      <c r="X19" s="72"/>
    </row>
    <row r="20" spans="1:24" s="2" customFormat="1" x14ac:dyDescent="0.2">
      <c r="A20" s="14">
        <v>2012</v>
      </c>
      <c r="B20" s="14">
        <v>7</v>
      </c>
      <c r="C20" s="34">
        <f t="shared" si="0"/>
        <v>2012.5</v>
      </c>
      <c r="D20" s="1">
        <v>247.14</v>
      </c>
      <c r="E20" s="1"/>
      <c r="F20" s="74">
        <v>93.525999999999996</v>
      </c>
      <c r="G20" s="88"/>
      <c r="H20" s="16"/>
      <c r="I20" s="16"/>
      <c r="J20" s="16">
        <v>25.257000000000001</v>
      </c>
      <c r="K20" s="16">
        <v>23.6113</v>
      </c>
      <c r="L20" s="16">
        <v>27.645499999999998</v>
      </c>
      <c r="M20" s="87"/>
      <c r="N20" s="15"/>
      <c r="O20" s="15"/>
      <c r="P20" s="15"/>
      <c r="Q20" s="16">
        <v>13.507</v>
      </c>
      <c r="R20" s="81">
        <v>360.2201</v>
      </c>
      <c r="S20" s="22">
        <v>25.89</v>
      </c>
      <c r="T20" s="22">
        <v>93.53</v>
      </c>
      <c r="U20" s="22">
        <v>13.581220780589714</v>
      </c>
      <c r="V20" s="22">
        <v>4.4400000000000004</v>
      </c>
      <c r="W20" s="72">
        <v>314.05</v>
      </c>
      <c r="X20" s="72"/>
    </row>
    <row r="21" spans="1:24" s="2" customFormat="1" x14ac:dyDescent="0.2">
      <c r="A21" s="14">
        <v>2012</v>
      </c>
      <c r="B21" s="14">
        <v>8</v>
      </c>
      <c r="C21" s="34">
        <f t="shared" si="0"/>
        <v>2012.5833333333333</v>
      </c>
      <c r="D21" s="1">
        <v>102.36</v>
      </c>
      <c r="E21" s="1"/>
      <c r="F21" s="74">
        <v>93.975999999999999</v>
      </c>
      <c r="G21" s="88"/>
      <c r="H21" s="16"/>
      <c r="I21" s="16"/>
      <c r="J21" s="16">
        <v>25.029</v>
      </c>
      <c r="K21" s="16">
        <v>23.481300000000001</v>
      </c>
      <c r="L21" s="16">
        <v>28.0168</v>
      </c>
      <c r="M21" s="87"/>
      <c r="N21" s="15"/>
      <c r="O21" s="15"/>
      <c r="P21" s="15"/>
      <c r="Q21" s="16">
        <v>13.526999999999999</v>
      </c>
      <c r="R21" s="81">
        <v>153.92420000000001</v>
      </c>
      <c r="S21" s="22">
        <v>25.55</v>
      </c>
      <c r="T21" s="22">
        <v>93.98</v>
      </c>
      <c r="U21" s="22">
        <v>13.677124814347934</v>
      </c>
      <c r="V21" s="22">
        <v>3.24</v>
      </c>
      <c r="W21" s="72">
        <v>262.39999999999998</v>
      </c>
      <c r="X21" s="72"/>
    </row>
    <row r="22" spans="1:24" s="2" customFormat="1" x14ac:dyDescent="0.2">
      <c r="A22" s="14">
        <v>2012</v>
      </c>
      <c r="B22" s="14">
        <v>9</v>
      </c>
      <c r="C22" s="34">
        <f t="shared" si="0"/>
        <v>2012.6666666666667</v>
      </c>
      <c r="D22" s="1">
        <v>149.09</v>
      </c>
      <c r="E22" s="1"/>
      <c r="F22" s="74">
        <v>93.292000000000002</v>
      </c>
      <c r="G22" s="88"/>
      <c r="H22" s="16"/>
      <c r="I22" s="16"/>
      <c r="J22" s="16">
        <v>25.187000000000001</v>
      </c>
      <c r="K22" s="16">
        <v>23.5947</v>
      </c>
      <c r="L22" s="16">
        <v>27.756</v>
      </c>
      <c r="M22" s="87"/>
      <c r="N22" s="15"/>
      <c r="O22" s="15"/>
      <c r="P22" s="15"/>
      <c r="Q22" s="16">
        <v>14.397</v>
      </c>
      <c r="R22" s="81">
        <v>160.2105</v>
      </c>
      <c r="S22" s="22">
        <v>25.79</v>
      </c>
      <c r="T22" s="22">
        <v>93.29</v>
      </c>
      <c r="U22" s="22">
        <v>13.885348887642808</v>
      </c>
      <c r="V22" s="22">
        <v>3.62</v>
      </c>
      <c r="W22" s="72">
        <v>292.57</v>
      </c>
      <c r="X22" s="72"/>
    </row>
    <row r="23" spans="1:24" s="2" customFormat="1" x14ac:dyDescent="0.2">
      <c r="A23" s="14">
        <v>2012</v>
      </c>
      <c r="B23" s="14">
        <v>10</v>
      </c>
      <c r="C23" s="34">
        <f t="shared" si="0"/>
        <v>2012.75</v>
      </c>
      <c r="D23" s="1">
        <v>272.8</v>
      </c>
      <c r="E23" s="1"/>
      <c r="F23" s="74">
        <v>92.921999999999997</v>
      </c>
      <c r="G23" s="88"/>
      <c r="H23" s="16"/>
      <c r="I23" s="16"/>
      <c r="J23" s="16">
        <v>24.856000000000002</v>
      </c>
      <c r="K23" s="16">
        <v>23.3277</v>
      </c>
      <c r="L23" s="16">
        <v>27.811299999999999</v>
      </c>
      <c r="M23" s="87"/>
      <c r="N23" s="15"/>
      <c r="O23" s="15"/>
      <c r="P23" s="15"/>
      <c r="Q23" s="16">
        <v>14.693</v>
      </c>
      <c r="R23" s="81">
        <v>298.01889999999997</v>
      </c>
      <c r="S23" s="22">
        <v>25.3</v>
      </c>
      <c r="T23" s="22">
        <v>92.92</v>
      </c>
      <c r="U23" s="22">
        <v>13.784260852059818</v>
      </c>
      <c r="V23" s="22">
        <v>3.46</v>
      </c>
      <c r="W23" s="72">
        <v>223.85</v>
      </c>
      <c r="X23" s="72"/>
    </row>
    <row r="24" spans="1:24" s="2" customFormat="1" x14ac:dyDescent="0.2">
      <c r="A24" s="14">
        <v>2012</v>
      </c>
      <c r="B24" s="14">
        <v>11</v>
      </c>
      <c r="C24" s="34">
        <f t="shared" si="0"/>
        <v>2012.8333333333333</v>
      </c>
      <c r="D24" s="1">
        <v>780.54</v>
      </c>
      <c r="E24" s="1"/>
      <c r="F24" s="74">
        <v>95.563999999999993</v>
      </c>
      <c r="G24" s="88"/>
      <c r="H24" s="16"/>
      <c r="I24" s="16"/>
      <c r="J24" s="16">
        <v>24.687000000000001</v>
      </c>
      <c r="K24" s="16">
        <v>23.463999999999999</v>
      </c>
      <c r="L24" s="16">
        <v>26.762</v>
      </c>
      <c r="M24" s="87"/>
      <c r="N24" s="15"/>
      <c r="O24" s="15"/>
      <c r="P24" s="15"/>
      <c r="Q24" s="16">
        <v>10.717000000000001</v>
      </c>
      <c r="R24" s="81">
        <v>812.65949999999998</v>
      </c>
      <c r="S24" s="22">
        <v>25.12</v>
      </c>
      <c r="T24" s="22">
        <v>95.56</v>
      </c>
      <c r="U24" s="22">
        <v>10.29197162277401</v>
      </c>
      <c r="V24" s="22">
        <v>4.2699999999999996</v>
      </c>
      <c r="W24" s="72">
        <v>309.05</v>
      </c>
      <c r="X24" s="72"/>
    </row>
    <row r="25" spans="1:24" s="2" customFormat="1" x14ac:dyDescent="0.2">
      <c r="A25" s="14">
        <v>2012</v>
      </c>
      <c r="B25" s="14">
        <v>12</v>
      </c>
      <c r="C25" s="34">
        <f t="shared" si="0"/>
        <v>2012.9166666666667</v>
      </c>
      <c r="D25" s="1">
        <v>341.12</v>
      </c>
      <c r="E25" s="1"/>
      <c r="F25" s="74">
        <v>93.254999999999995</v>
      </c>
      <c r="G25" s="88"/>
      <c r="H25" s="16"/>
      <c r="I25" s="16"/>
      <c r="J25" s="16">
        <v>25.007000000000001</v>
      </c>
      <c r="K25" s="16">
        <v>23.616499999999998</v>
      </c>
      <c r="L25" s="16">
        <v>27.118099999999998</v>
      </c>
      <c r="M25" s="87"/>
      <c r="N25" s="15"/>
      <c r="O25" s="15"/>
      <c r="P25" s="15"/>
      <c r="Q25" s="16">
        <v>15.177</v>
      </c>
      <c r="R25" s="81">
        <v>460.12079999999997</v>
      </c>
      <c r="S25" s="22">
        <v>25.53</v>
      </c>
      <c r="T25" s="22">
        <v>93.26</v>
      </c>
      <c r="U25" s="22">
        <v>14.369189057954548</v>
      </c>
      <c r="V25" s="22">
        <v>4.99</v>
      </c>
      <c r="W25" s="72">
        <v>322.72000000000003</v>
      </c>
      <c r="X25" s="72"/>
    </row>
    <row r="26" spans="1:24" s="2" customFormat="1" x14ac:dyDescent="0.2">
      <c r="A26" s="14">
        <v>2013</v>
      </c>
      <c r="B26" s="14">
        <v>1</v>
      </c>
      <c r="C26" s="34">
        <f t="shared" si="0"/>
        <v>2013</v>
      </c>
      <c r="D26" s="1">
        <v>2.0299999999999998</v>
      </c>
      <c r="E26" s="1"/>
      <c r="F26" s="74">
        <v>84.081999999999994</v>
      </c>
      <c r="G26" s="88"/>
      <c r="H26" s="16"/>
      <c r="I26" s="16"/>
      <c r="J26" s="16">
        <v>25.474</v>
      </c>
      <c r="K26" s="16">
        <v>24.136500000000002</v>
      </c>
      <c r="L26" s="16">
        <v>27.4374</v>
      </c>
      <c r="M26" s="87"/>
      <c r="N26" s="15"/>
      <c r="O26" s="15"/>
      <c r="P26" s="15"/>
      <c r="Q26" s="16">
        <v>21.733000000000001</v>
      </c>
      <c r="R26" s="81">
        <v>6.0960000000000001</v>
      </c>
      <c r="S26" s="22">
        <v>26.16</v>
      </c>
      <c r="T26" s="22">
        <v>84.56</v>
      </c>
      <c r="U26" s="22">
        <v>19.733766946285964</v>
      </c>
      <c r="V26" s="22">
        <v>9.9700000000000006</v>
      </c>
      <c r="W26" s="72">
        <v>4.28</v>
      </c>
      <c r="X26" s="72"/>
    </row>
    <row r="27" spans="1:24" s="2" customFormat="1" x14ac:dyDescent="0.2">
      <c r="A27" s="14">
        <v>2013</v>
      </c>
      <c r="B27" s="14">
        <v>2</v>
      </c>
      <c r="C27" s="34">
        <f t="shared" si="0"/>
        <v>2013.0833333333333</v>
      </c>
      <c r="D27" s="1">
        <v>50.04</v>
      </c>
      <c r="E27" s="1"/>
      <c r="F27" s="74">
        <v>83.367000000000004</v>
      </c>
      <c r="G27" s="88"/>
      <c r="H27" s="16"/>
      <c r="I27" s="16"/>
      <c r="J27" s="16">
        <v>25.283000000000001</v>
      </c>
      <c r="K27" s="16">
        <v>23.612500000000001</v>
      </c>
      <c r="L27" s="16">
        <v>27.695699999999999</v>
      </c>
      <c r="M27" s="87"/>
      <c r="N27" s="15"/>
      <c r="O27" s="15"/>
      <c r="P27" s="15"/>
      <c r="Q27" s="16">
        <v>21.314</v>
      </c>
      <c r="R27" s="81">
        <v>58.292999999999999</v>
      </c>
      <c r="S27" s="22">
        <v>25.86</v>
      </c>
      <c r="T27" s="22">
        <v>84.76</v>
      </c>
      <c r="U27" s="22">
        <v>19.636134911919488</v>
      </c>
      <c r="V27" s="22">
        <v>9.31</v>
      </c>
      <c r="W27" s="72">
        <v>4.62</v>
      </c>
      <c r="X27" s="72"/>
    </row>
    <row r="28" spans="1:24" s="2" customFormat="1" x14ac:dyDescent="0.2">
      <c r="A28" s="14">
        <v>2013</v>
      </c>
      <c r="B28" s="14">
        <v>3</v>
      </c>
      <c r="C28" s="34">
        <f t="shared" si="0"/>
        <v>2013.1666666666667</v>
      </c>
      <c r="D28" s="1">
        <v>36.07</v>
      </c>
      <c r="E28" s="1"/>
      <c r="F28" s="74">
        <v>85.363</v>
      </c>
      <c r="G28" s="88"/>
      <c r="H28" s="16"/>
      <c r="I28" s="16"/>
      <c r="J28" s="16">
        <v>25.619</v>
      </c>
      <c r="K28" s="16">
        <v>24.0684</v>
      </c>
      <c r="L28" s="16">
        <v>27.800999999999998</v>
      </c>
      <c r="M28" s="87"/>
      <c r="N28" s="15"/>
      <c r="O28" s="15"/>
      <c r="P28" s="15"/>
      <c r="Q28" s="16">
        <v>18.309000000000001</v>
      </c>
      <c r="R28" s="81">
        <v>49.847499999999997</v>
      </c>
      <c r="S28" s="22">
        <v>26.15</v>
      </c>
      <c r="T28" s="22">
        <v>87</v>
      </c>
      <c r="U28" s="22">
        <v>16.977605976117303</v>
      </c>
      <c r="V28" s="22">
        <v>9.99</v>
      </c>
      <c r="W28" s="72">
        <v>4.96</v>
      </c>
      <c r="X28" s="72"/>
    </row>
    <row r="29" spans="1:24" s="2" customFormat="1" x14ac:dyDescent="0.2">
      <c r="A29" s="14">
        <v>2013</v>
      </c>
      <c r="B29" s="14">
        <v>4</v>
      </c>
      <c r="C29" s="34">
        <f t="shared" si="0"/>
        <v>2013.25</v>
      </c>
      <c r="D29" s="1">
        <v>34.29</v>
      </c>
      <c r="E29" s="1"/>
      <c r="F29" s="74">
        <v>86.343999999999994</v>
      </c>
      <c r="G29" s="88"/>
      <c r="H29" s="16"/>
      <c r="I29" s="16"/>
      <c r="J29" s="16">
        <v>26.175999999999998</v>
      </c>
      <c r="K29" s="16">
        <v>24.686</v>
      </c>
      <c r="L29" s="16">
        <v>28.696000000000002</v>
      </c>
      <c r="M29" s="87"/>
      <c r="N29" s="15"/>
      <c r="O29" s="15"/>
      <c r="P29" s="15"/>
      <c r="Q29" s="16">
        <v>20.574000000000002</v>
      </c>
      <c r="R29" s="81">
        <v>64.007999999999996</v>
      </c>
      <c r="S29" s="22">
        <v>26.73</v>
      </c>
      <c r="T29" s="22">
        <v>87</v>
      </c>
      <c r="U29" s="22">
        <v>18.342726456639713</v>
      </c>
      <c r="V29" s="22">
        <v>7.84</v>
      </c>
      <c r="W29" s="72">
        <v>1</v>
      </c>
      <c r="X29" s="72"/>
    </row>
    <row r="30" spans="1:24" s="2" customFormat="1" x14ac:dyDescent="0.2">
      <c r="A30" s="14">
        <v>2013</v>
      </c>
      <c r="B30" s="14">
        <v>5</v>
      </c>
      <c r="C30" s="34">
        <f t="shared" si="0"/>
        <v>2013.3333333333333</v>
      </c>
      <c r="D30" s="1">
        <v>171.2</v>
      </c>
      <c r="E30" s="1"/>
      <c r="F30" s="74">
        <v>91.634</v>
      </c>
      <c r="G30" s="88"/>
      <c r="H30" s="16"/>
      <c r="I30" s="16"/>
      <c r="J30" s="16">
        <v>25.623999999999999</v>
      </c>
      <c r="K30" s="16">
        <v>23.933499999999999</v>
      </c>
      <c r="L30" s="16">
        <v>28.3261</v>
      </c>
      <c r="M30" s="87"/>
      <c r="N30" s="15"/>
      <c r="O30" s="15"/>
      <c r="P30" s="15"/>
      <c r="Q30" s="16">
        <v>15.263999999999999</v>
      </c>
      <c r="R30" s="81">
        <v>196.04990000000001</v>
      </c>
      <c r="S30" s="22">
        <v>26.13</v>
      </c>
      <c r="T30" s="22">
        <v>91.63</v>
      </c>
      <c r="U30" s="22">
        <v>14.330309044268784</v>
      </c>
      <c r="V30" s="22">
        <v>4.4000000000000004</v>
      </c>
      <c r="W30" s="72">
        <v>334.04</v>
      </c>
      <c r="X30" s="72"/>
    </row>
    <row r="31" spans="1:24" s="2" customFormat="1" x14ac:dyDescent="0.2">
      <c r="A31" s="14">
        <v>2013</v>
      </c>
      <c r="B31" s="14">
        <v>6</v>
      </c>
      <c r="C31" s="34">
        <f t="shared" si="0"/>
        <v>2013.4166666666667</v>
      </c>
      <c r="D31" s="1">
        <v>157.99</v>
      </c>
      <c r="E31" s="1"/>
      <c r="F31" s="74">
        <v>93.745999999999995</v>
      </c>
      <c r="G31" s="88"/>
      <c r="H31" s="16"/>
      <c r="I31" s="16"/>
      <c r="J31" s="16">
        <v>25.533999999999999</v>
      </c>
      <c r="K31" s="16">
        <v>23.775300000000001</v>
      </c>
      <c r="L31" s="16">
        <v>28.043299999999999</v>
      </c>
      <c r="M31" s="87"/>
      <c r="N31" s="15"/>
      <c r="O31" s="15"/>
      <c r="P31" s="15"/>
      <c r="Q31" s="16">
        <v>13.994</v>
      </c>
      <c r="R31" s="81">
        <v>191.33269999999999</v>
      </c>
      <c r="S31" s="22">
        <v>26.03</v>
      </c>
      <c r="T31" s="22">
        <v>93.75</v>
      </c>
      <c r="U31" s="22">
        <v>12.862372527555129</v>
      </c>
      <c r="V31" s="22">
        <v>3.33</v>
      </c>
      <c r="W31" s="72">
        <v>280.66000000000003</v>
      </c>
      <c r="X31" s="72"/>
    </row>
    <row r="32" spans="1:24" s="2" customFormat="1" x14ac:dyDescent="0.2">
      <c r="A32" s="14">
        <v>2013</v>
      </c>
      <c r="B32" s="14">
        <v>7</v>
      </c>
      <c r="C32" s="34">
        <f t="shared" si="0"/>
        <v>2013.5</v>
      </c>
      <c r="D32" s="1">
        <v>280.42</v>
      </c>
      <c r="E32" s="1"/>
      <c r="F32" s="74">
        <v>94.921999999999997</v>
      </c>
      <c r="G32" s="88"/>
      <c r="H32" s="16"/>
      <c r="I32" s="16"/>
      <c r="J32" s="16">
        <v>25.428000000000001</v>
      </c>
      <c r="K32" s="16">
        <v>23.7974</v>
      </c>
      <c r="L32" s="16">
        <v>27.7926</v>
      </c>
      <c r="M32" s="87"/>
      <c r="N32" s="15"/>
      <c r="O32" s="15"/>
      <c r="P32" s="15"/>
      <c r="Q32" s="16">
        <v>13.359</v>
      </c>
      <c r="R32" s="81">
        <v>411.84519999999998</v>
      </c>
      <c r="S32" s="22">
        <v>25.88</v>
      </c>
      <c r="T32" s="22">
        <v>94.92</v>
      </c>
      <c r="U32" s="22">
        <v>12.615268440574489</v>
      </c>
      <c r="V32" s="22">
        <v>3.68</v>
      </c>
      <c r="W32" s="72">
        <v>291.85000000000002</v>
      </c>
      <c r="X32" s="72"/>
    </row>
    <row r="33" spans="1:24" s="2" customFormat="1" x14ac:dyDescent="0.2">
      <c r="A33" s="14">
        <v>2013</v>
      </c>
      <c r="B33" s="14">
        <v>8</v>
      </c>
      <c r="C33" s="34">
        <f t="shared" si="0"/>
        <v>2013.5833333333333</v>
      </c>
      <c r="D33" s="1">
        <v>215.39</v>
      </c>
      <c r="E33" s="1"/>
      <c r="F33" s="74">
        <v>94.566000000000003</v>
      </c>
      <c r="G33" s="88"/>
      <c r="H33" s="16"/>
      <c r="I33" s="16"/>
      <c r="J33" s="16">
        <v>25.210999999999999</v>
      </c>
      <c r="K33" s="16">
        <v>23.4084</v>
      </c>
      <c r="L33" s="16">
        <v>27.548100000000002</v>
      </c>
      <c r="M33" s="87"/>
      <c r="N33" s="15"/>
      <c r="O33" s="15"/>
      <c r="P33" s="15"/>
      <c r="Q33" s="16">
        <v>14.635999999999999</v>
      </c>
      <c r="R33" s="81">
        <v>271.0283</v>
      </c>
      <c r="S33" s="22">
        <v>25.66</v>
      </c>
      <c r="T33" s="22">
        <v>94.57</v>
      </c>
      <c r="U33" s="22">
        <v>13.38682071216089</v>
      </c>
      <c r="V33" s="22">
        <v>3.51</v>
      </c>
      <c r="W33" s="72">
        <v>283.58</v>
      </c>
      <c r="X33" s="72"/>
    </row>
    <row r="34" spans="1:24" s="2" customFormat="1" x14ac:dyDescent="0.2">
      <c r="A34" s="14">
        <v>2013</v>
      </c>
      <c r="B34" s="14">
        <v>9</v>
      </c>
      <c r="C34" s="34">
        <f t="shared" si="0"/>
        <v>2013.6666666666667</v>
      </c>
      <c r="D34" s="1">
        <v>182.88</v>
      </c>
      <c r="E34" s="1"/>
      <c r="F34" s="74">
        <v>94.397000000000006</v>
      </c>
      <c r="G34" s="88"/>
      <c r="H34" s="16"/>
      <c r="I34" s="16"/>
      <c r="J34" s="16">
        <v>25.504999999999999</v>
      </c>
      <c r="K34" s="16">
        <v>23.678000000000001</v>
      </c>
      <c r="L34" s="16">
        <v>28.344000000000001</v>
      </c>
      <c r="M34" s="87"/>
      <c r="N34" s="15"/>
      <c r="O34" s="15"/>
      <c r="P34" s="15"/>
      <c r="Q34" s="16">
        <v>14.837</v>
      </c>
      <c r="R34" s="81">
        <v>241.84460000000001</v>
      </c>
      <c r="S34" s="22">
        <v>25.81</v>
      </c>
      <c r="T34" s="22">
        <v>94.4</v>
      </c>
      <c r="U34" s="22">
        <v>13.61923679397135</v>
      </c>
      <c r="V34" s="22">
        <v>2.96</v>
      </c>
      <c r="W34" s="72">
        <v>183.11</v>
      </c>
      <c r="X34" s="72"/>
    </row>
    <row r="35" spans="1:24" s="2" customFormat="1" x14ac:dyDescent="0.2">
      <c r="A35" s="14">
        <v>2013</v>
      </c>
      <c r="B35" s="14">
        <v>10</v>
      </c>
      <c r="C35" s="34">
        <f t="shared" si="0"/>
        <v>2013.75</v>
      </c>
      <c r="D35" s="1">
        <v>196.33</v>
      </c>
      <c r="E35" s="1"/>
      <c r="F35" s="74">
        <v>94.537999999999997</v>
      </c>
      <c r="G35" s="88"/>
      <c r="H35" s="16"/>
      <c r="I35" s="16"/>
      <c r="J35" s="16">
        <v>25.224</v>
      </c>
      <c r="K35" s="16">
        <v>23.472300000000001</v>
      </c>
      <c r="L35" s="16">
        <v>27.8352</v>
      </c>
      <c r="M35" s="87"/>
      <c r="N35" s="15"/>
      <c r="O35" s="15"/>
      <c r="P35" s="15"/>
      <c r="Q35" s="16">
        <v>14.667999999999999</v>
      </c>
      <c r="R35" s="81">
        <v>214.6028</v>
      </c>
      <c r="S35" s="22">
        <v>25.68</v>
      </c>
      <c r="T35" s="22">
        <v>94.54</v>
      </c>
      <c r="U35" s="22">
        <v>13.525060760821386</v>
      </c>
      <c r="V35" s="22">
        <v>3.01</v>
      </c>
      <c r="W35" s="72">
        <v>232.34</v>
      </c>
      <c r="X35" s="72"/>
    </row>
    <row r="36" spans="1:24" s="2" customFormat="1" x14ac:dyDescent="0.2">
      <c r="A36" s="14">
        <v>2013</v>
      </c>
      <c r="B36" s="14">
        <v>11</v>
      </c>
      <c r="C36" s="34">
        <f t="shared" ref="C36:C61" si="1">A36+(B36-1)/12</f>
        <v>2013.8333333333333</v>
      </c>
      <c r="D36" s="1">
        <v>136.65</v>
      </c>
      <c r="E36" s="1"/>
      <c r="F36" s="74">
        <v>91.822000000000003</v>
      </c>
      <c r="G36" s="88"/>
      <c r="H36" s="16"/>
      <c r="I36" s="16"/>
      <c r="J36" s="16">
        <v>25.327999999999999</v>
      </c>
      <c r="K36" s="16">
        <v>23.6783</v>
      </c>
      <c r="L36" s="16">
        <v>28.138300000000001</v>
      </c>
      <c r="M36" s="87"/>
      <c r="N36" s="15"/>
      <c r="O36" s="15"/>
      <c r="P36" s="15"/>
      <c r="Q36" s="16">
        <v>15.702</v>
      </c>
      <c r="R36" s="81">
        <v>204.5608</v>
      </c>
      <c r="S36" s="22">
        <v>26.04</v>
      </c>
      <c r="T36" s="22">
        <v>91.82</v>
      </c>
      <c r="U36" s="22">
        <v>14.109124966411988</v>
      </c>
      <c r="V36" s="22">
        <v>3.45</v>
      </c>
      <c r="W36" s="72">
        <v>278.33999999999997</v>
      </c>
      <c r="X36" s="72"/>
    </row>
    <row r="37" spans="1:24" s="2" customFormat="1" x14ac:dyDescent="0.2">
      <c r="A37" s="14">
        <v>2013</v>
      </c>
      <c r="B37" s="14">
        <v>12</v>
      </c>
      <c r="C37" s="34">
        <f t="shared" si="1"/>
        <v>2013.9166666666667</v>
      </c>
      <c r="D37" s="1">
        <v>121.16</v>
      </c>
      <c r="E37" s="1"/>
      <c r="F37" s="74">
        <v>89.209000000000003</v>
      </c>
      <c r="G37" s="88"/>
      <c r="H37" s="16"/>
      <c r="I37" s="16"/>
      <c r="J37" s="16">
        <v>25.571999999999999</v>
      </c>
      <c r="K37" s="16">
        <v>23.918099999999999</v>
      </c>
      <c r="L37" s="16">
        <v>28.0503</v>
      </c>
      <c r="M37" s="87"/>
      <c r="N37" s="15"/>
      <c r="O37" s="15"/>
      <c r="P37" s="15"/>
      <c r="Q37" s="16">
        <v>18.097999999999999</v>
      </c>
      <c r="R37" s="81">
        <v>139.84399999999999</v>
      </c>
      <c r="S37" s="22">
        <v>26.51</v>
      </c>
      <c r="T37" s="22">
        <v>89.21</v>
      </c>
      <c r="U37" s="22">
        <v>15.829349571931049</v>
      </c>
      <c r="V37" s="22">
        <v>5.91</v>
      </c>
      <c r="W37" s="72">
        <v>350.45</v>
      </c>
      <c r="X37" s="72"/>
    </row>
    <row r="38" spans="1:24" s="2" customFormat="1" x14ac:dyDescent="0.2">
      <c r="A38" s="14">
        <v>2014</v>
      </c>
      <c r="B38" s="14">
        <v>1</v>
      </c>
      <c r="C38" s="34">
        <f t="shared" si="1"/>
        <v>2014</v>
      </c>
      <c r="D38" s="1">
        <v>17.27</v>
      </c>
      <c r="E38" s="1"/>
      <c r="F38" s="74">
        <v>86.444000000000003</v>
      </c>
      <c r="G38" s="88"/>
      <c r="H38" s="16"/>
      <c r="I38" s="16"/>
      <c r="J38" s="16">
        <v>25.302</v>
      </c>
      <c r="K38" s="16">
        <v>23.758400000000002</v>
      </c>
      <c r="L38" s="16">
        <v>27.586099999999998</v>
      </c>
      <c r="M38" s="87"/>
      <c r="N38" s="15"/>
      <c r="O38" s="15"/>
      <c r="P38" s="15"/>
      <c r="Q38" s="16">
        <v>19.847999999999999</v>
      </c>
      <c r="R38" s="81">
        <v>20.574000000000002</v>
      </c>
      <c r="S38" s="22">
        <v>26.42</v>
      </c>
      <c r="T38" s="22">
        <v>86.44</v>
      </c>
      <c r="U38" s="22">
        <v>18.653766566125832</v>
      </c>
      <c r="V38" s="22">
        <v>8.49</v>
      </c>
      <c r="W38" s="72">
        <v>359.53</v>
      </c>
      <c r="X38" s="72"/>
    </row>
    <row r="39" spans="1:24" s="2" customFormat="1" x14ac:dyDescent="0.2">
      <c r="A39" s="14">
        <v>2014</v>
      </c>
      <c r="B39" s="14">
        <v>2</v>
      </c>
      <c r="C39" s="34">
        <f t="shared" si="1"/>
        <v>2014.0833333333333</v>
      </c>
      <c r="D39" s="1">
        <v>13.72</v>
      </c>
      <c r="E39" s="1"/>
      <c r="F39" s="74">
        <v>84.715999999999994</v>
      </c>
      <c r="G39" s="88"/>
      <c r="H39" s="16"/>
      <c r="I39" s="16"/>
      <c r="J39" s="16">
        <v>25.291</v>
      </c>
      <c r="K39" s="16">
        <v>23.813199999999998</v>
      </c>
      <c r="L39" s="16">
        <v>27.679600000000001</v>
      </c>
      <c r="M39" s="87"/>
      <c r="N39" s="15"/>
      <c r="O39" s="15"/>
      <c r="P39" s="15"/>
      <c r="Q39" s="16">
        <v>22.268999999999998</v>
      </c>
      <c r="R39" s="81">
        <v>12.066000000000001</v>
      </c>
      <c r="S39" s="22">
        <v>26.41</v>
      </c>
      <c r="T39" s="22">
        <v>84.72</v>
      </c>
      <c r="U39" s="22">
        <v>21.232807473948231</v>
      </c>
      <c r="V39" s="22">
        <v>9.65</v>
      </c>
      <c r="W39" s="72">
        <v>2.72</v>
      </c>
      <c r="X39" s="72"/>
    </row>
    <row r="40" spans="1:24" s="2" customFormat="1" x14ac:dyDescent="0.2">
      <c r="A40" s="14">
        <v>2014</v>
      </c>
      <c r="B40" s="14">
        <v>3</v>
      </c>
      <c r="C40" s="34">
        <f t="shared" si="1"/>
        <v>2014.1666666666667</v>
      </c>
      <c r="D40" s="1">
        <v>24.13</v>
      </c>
      <c r="E40" s="1"/>
      <c r="F40" s="74">
        <v>83.852999999999994</v>
      </c>
      <c r="G40" s="88"/>
      <c r="H40" s="16"/>
      <c r="I40" s="16"/>
      <c r="J40" s="16">
        <v>25.501000000000001</v>
      </c>
      <c r="K40" s="16">
        <v>23.777699999999999</v>
      </c>
      <c r="L40" s="16">
        <v>28.181899999999999</v>
      </c>
      <c r="M40" s="87"/>
      <c r="N40" s="15"/>
      <c r="O40" s="15"/>
      <c r="P40" s="15"/>
      <c r="Q40" s="16">
        <v>22.126999999999999</v>
      </c>
      <c r="R40" s="81">
        <v>19.356000000000002</v>
      </c>
      <c r="S40" s="22">
        <v>26.67</v>
      </c>
      <c r="T40" s="22">
        <v>83.85</v>
      </c>
      <c r="U40" s="22">
        <v>21.289831494020685</v>
      </c>
      <c r="V40" s="22">
        <v>9.19</v>
      </c>
      <c r="W40" s="72">
        <v>2.5099999999999998</v>
      </c>
      <c r="X40" s="72"/>
    </row>
    <row r="41" spans="1:24" s="2" customFormat="1" x14ac:dyDescent="0.2">
      <c r="A41" s="14">
        <v>2014</v>
      </c>
      <c r="B41" s="14">
        <v>4</v>
      </c>
      <c r="C41" s="34">
        <f t="shared" si="1"/>
        <v>2014.25</v>
      </c>
      <c r="D41" s="1">
        <v>32.770000000000003</v>
      </c>
      <c r="E41" s="1"/>
      <c r="F41" s="74">
        <v>86.822000000000003</v>
      </c>
      <c r="G41" s="88"/>
      <c r="H41" s="16"/>
      <c r="I41" s="16"/>
      <c r="J41" s="16">
        <v>25.963999999999999</v>
      </c>
      <c r="K41" s="16">
        <v>24.303699999999999</v>
      </c>
      <c r="L41" s="16">
        <v>28.713999999999999</v>
      </c>
      <c r="M41" s="87"/>
      <c r="N41" s="15"/>
      <c r="O41" s="15"/>
      <c r="P41" s="15"/>
      <c r="Q41" s="16">
        <v>19.408999999999999</v>
      </c>
      <c r="R41" s="81">
        <v>46.481999999999999</v>
      </c>
      <c r="S41" s="22">
        <v>27.19</v>
      </c>
      <c r="T41" s="22">
        <v>87.19</v>
      </c>
      <c r="U41" s="22">
        <v>18.091302368138432</v>
      </c>
      <c r="V41" s="22">
        <v>8.8000000000000007</v>
      </c>
      <c r="W41" s="72">
        <v>0.82</v>
      </c>
      <c r="X41" s="72"/>
    </row>
    <row r="42" spans="1:24" s="2" customFormat="1" x14ac:dyDescent="0.2">
      <c r="A42" s="14">
        <v>2014</v>
      </c>
      <c r="B42" s="14">
        <v>5</v>
      </c>
      <c r="C42" s="34">
        <f t="shared" si="1"/>
        <v>2014.3333333333333</v>
      </c>
      <c r="D42" s="1">
        <v>200.66</v>
      </c>
      <c r="E42" s="1"/>
      <c r="F42" s="74">
        <v>90.447999999999993</v>
      </c>
      <c r="G42" s="88"/>
      <c r="H42" s="16"/>
      <c r="I42" s="16"/>
      <c r="J42" s="16">
        <v>25.777000000000001</v>
      </c>
      <c r="K42" s="16">
        <v>23.821000000000002</v>
      </c>
      <c r="L42" s="16">
        <v>28.793900000000001</v>
      </c>
      <c r="M42" s="87"/>
      <c r="N42" s="15"/>
      <c r="O42" s="15"/>
      <c r="P42" s="15"/>
      <c r="Q42" s="16">
        <v>17.324000000000002</v>
      </c>
      <c r="R42" s="81">
        <v>277.685</v>
      </c>
      <c r="S42" s="22">
        <v>26.84</v>
      </c>
      <c r="T42" s="22">
        <v>91.68</v>
      </c>
      <c r="U42" s="22">
        <v>16.233701714263002</v>
      </c>
      <c r="V42" s="22">
        <v>4.51</v>
      </c>
      <c r="W42" s="72">
        <v>331.06</v>
      </c>
      <c r="X42" s="72"/>
    </row>
    <row r="43" spans="1:24" s="2" customFormat="1" x14ac:dyDescent="0.2">
      <c r="A43" s="14">
        <v>2014</v>
      </c>
      <c r="B43" s="14">
        <v>6</v>
      </c>
      <c r="C43" s="34">
        <f t="shared" si="1"/>
        <v>2014.4166666666667</v>
      </c>
      <c r="D43" s="1">
        <v>250.19</v>
      </c>
      <c r="E43" s="1"/>
      <c r="F43" s="74">
        <v>93.381</v>
      </c>
      <c r="G43" s="88"/>
      <c r="H43" s="16"/>
      <c r="I43" s="16"/>
      <c r="J43" s="16">
        <v>25.731999999999999</v>
      </c>
      <c r="K43" s="16">
        <v>23.857299999999999</v>
      </c>
      <c r="L43" s="16">
        <v>28.240300000000001</v>
      </c>
      <c r="M43" s="87"/>
      <c r="N43" s="15"/>
      <c r="O43" s="15"/>
      <c r="P43" s="15"/>
      <c r="Q43" s="16">
        <v>12.814</v>
      </c>
      <c r="R43" s="81">
        <v>277.87700000000001</v>
      </c>
      <c r="S43" s="22">
        <v>26.81</v>
      </c>
      <c r="T43" s="22">
        <v>94.53</v>
      </c>
      <c r="U43" s="22">
        <v>12.864964528467514</v>
      </c>
      <c r="V43" s="22">
        <v>4.2699999999999996</v>
      </c>
      <c r="W43" s="72">
        <v>321.2</v>
      </c>
      <c r="X43" s="72"/>
    </row>
    <row r="44" spans="1:24" s="2" customFormat="1" x14ac:dyDescent="0.2">
      <c r="A44" s="14">
        <v>2014</v>
      </c>
      <c r="B44" s="14">
        <v>7</v>
      </c>
      <c r="C44" s="34">
        <f t="shared" si="1"/>
        <v>2014.5</v>
      </c>
      <c r="D44" s="1">
        <v>116.33</v>
      </c>
      <c r="E44" s="1"/>
      <c r="F44" s="74">
        <v>91.872</v>
      </c>
      <c r="G44" s="88"/>
      <c r="H44" s="16"/>
      <c r="I44" s="16"/>
      <c r="J44" s="16">
        <v>26.236000000000001</v>
      </c>
      <c r="K44" s="16">
        <v>24.566800000000001</v>
      </c>
      <c r="L44" s="16">
        <v>28.750299999999999</v>
      </c>
      <c r="M44" s="87"/>
      <c r="N44" s="15"/>
      <c r="O44" s="15"/>
      <c r="P44" s="15"/>
      <c r="Q44" s="16">
        <v>16.457999999999998</v>
      </c>
      <c r="R44" s="81">
        <v>166.18199999999999</v>
      </c>
      <c r="S44" s="22">
        <v>27.41</v>
      </c>
      <c r="T44" s="22">
        <v>93.04</v>
      </c>
      <c r="U44" s="22">
        <v>16.306277739809762</v>
      </c>
      <c r="V44" s="22">
        <v>6.2</v>
      </c>
      <c r="W44" s="72">
        <v>347.49</v>
      </c>
      <c r="X44" s="72"/>
    </row>
    <row r="45" spans="1:24" s="2" customFormat="1" x14ac:dyDescent="0.2">
      <c r="A45" s="14">
        <v>2014</v>
      </c>
      <c r="B45" s="14">
        <v>8</v>
      </c>
      <c r="C45" s="34">
        <f t="shared" si="1"/>
        <v>2014.5833333333333</v>
      </c>
      <c r="D45" s="1">
        <v>316.74</v>
      </c>
      <c r="E45" s="1"/>
      <c r="F45" s="74">
        <v>91.659000000000006</v>
      </c>
      <c r="G45" s="88"/>
      <c r="H45" s="16"/>
      <c r="I45" s="16"/>
      <c r="J45" s="16">
        <v>25.359000000000002</v>
      </c>
      <c r="K45" s="16">
        <v>23.405200000000001</v>
      </c>
      <c r="L45" s="16">
        <v>28.0839</v>
      </c>
      <c r="M45" s="87"/>
      <c r="N45" s="15"/>
      <c r="O45" s="15"/>
      <c r="P45" s="15"/>
      <c r="Q45" s="16">
        <v>14.449</v>
      </c>
      <c r="R45" s="81">
        <v>315.40600000000001</v>
      </c>
      <c r="S45" s="22">
        <v>26.38</v>
      </c>
      <c r="T45" s="22">
        <v>94.06</v>
      </c>
      <c r="U45" s="22">
        <v>14.097028962154193</v>
      </c>
      <c r="V45" s="22">
        <v>3.96</v>
      </c>
      <c r="W45" s="72">
        <v>318.77</v>
      </c>
      <c r="X45" s="72"/>
    </row>
    <row r="46" spans="1:24" s="2" customFormat="1" x14ac:dyDescent="0.2">
      <c r="A46" s="14">
        <v>2014</v>
      </c>
      <c r="B46" s="14">
        <v>9</v>
      </c>
      <c r="C46" s="34">
        <f t="shared" si="1"/>
        <v>2014.6666666666667</v>
      </c>
      <c r="D46" s="1">
        <v>178.31</v>
      </c>
      <c r="E46" s="1"/>
      <c r="F46" s="74">
        <v>90.730999999999995</v>
      </c>
      <c r="G46" s="88"/>
      <c r="H46" s="16"/>
      <c r="I46" s="16"/>
      <c r="J46" s="16">
        <v>25.265999999999998</v>
      </c>
      <c r="K46" s="16">
        <v>23.278300000000002</v>
      </c>
      <c r="L46" s="16">
        <v>28.255299999999998</v>
      </c>
      <c r="M46" s="87"/>
      <c r="N46" s="15"/>
      <c r="O46" s="15"/>
      <c r="P46" s="15"/>
      <c r="Q46" s="16">
        <v>16.161000000000001</v>
      </c>
      <c r="R46" s="81">
        <v>171.64099999999999</v>
      </c>
      <c r="S46" s="22">
        <v>26.19</v>
      </c>
      <c r="T46" s="22">
        <v>93.96</v>
      </c>
      <c r="U46" s="22">
        <v>15.109637318592334</v>
      </c>
      <c r="V46" s="22">
        <v>3.28</v>
      </c>
      <c r="W46" s="72">
        <v>256.39999999999998</v>
      </c>
      <c r="X46" s="72"/>
    </row>
    <row r="47" spans="1:24" s="2" customFormat="1" x14ac:dyDescent="0.2">
      <c r="A47" s="14">
        <v>2014</v>
      </c>
      <c r="B47" s="14">
        <v>10</v>
      </c>
      <c r="C47" s="34">
        <f t="shared" si="1"/>
        <v>2014.75</v>
      </c>
      <c r="D47" s="1">
        <v>189.48</v>
      </c>
      <c r="E47" s="1"/>
      <c r="F47" s="74">
        <v>91.355000000000004</v>
      </c>
      <c r="G47" s="88"/>
      <c r="H47" s="16"/>
      <c r="I47" s="16"/>
      <c r="J47" s="16">
        <v>25.013000000000002</v>
      </c>
      <c r="K47" s="16">
        <v>23.083200000000001</v>
      </c>
      <c r="L47" s="16">
        <v>28.102900000000002</v>
      </c>
      <c r="M47" s="87"/>
      <c r="N47" s="15"/>
      <c r="O47" s="15"/>
      <c r="P47" s="15"/>
      <c r="Q47" s="16">
        <v>14.157</v>
      </c>
      <c r="R47" s="81">
        <v>196.279</v>
      </c>
      <c r="S47" s="22">
        <v>26.02</v>
      </c>
      <c r="T47" s="22">
        <v>94.38</v>
      </c>
      <c r="U47" s="22">
        <v>13.595044785455762</v>
      </c>
      <c r="V47" s="22">
        <v>3.11</v>
      </c>
      <c r="W47" s="72">
        <v>189.55</v>
      </c>
      <c r="X47" s="72"/>
    </row>
    <row r="48" spans="1:24" s="2" customFormat="1" x14ac:dyDescent="0.2">
      <c r="A48" s="14">
        <v>2014</v>
      </c>
      <c r="B48" s="14">
        <v>11</v>
      </c>
      <c r="C48" s="34">
        <f t="shared" si="1"/>
        <v>2014.8333333333333</v>
      </c>
      <c r="D48" s="1">
        <v>297.43</v>
      </c>
      <c r="E48" s="1"/>
      <c r="F48" s="74">
        <v>90.906999999999996</v>
      </c>
      <c r="G48" s="88"/>
      <c r="H48" s="16"/>
      <c r="I48" s="16"/>
      <c r="J48" s="16">
        <v>24.988</v>
      </c>
      <c r="K48" s="16">
        <v>23.081</v>
      </c>
      <c r="L48" s="16">
        <v>27.872699999999998</v>
      </c>
      <c r="M48" s="87"/>
      <c r="N48" s="15"/>
      <c r="O48" s="15"/>
      <c r="P48" s="15"/>
      <c r="Q48" s="16">
        <v>15.003</v>
      </c>
      <c r="R48" s="81">
        <v>373.12700000000001</v>
      </c>
      <c r="S48" s="22">
        <v>25.92</v>
      </c>
      <c r="T48" s="22">
        <v>93.07</v>
      </c>
      <c r="U48" s="22">
        <v>13.836100870307504</v>
      </c>
      <c r="V48" s="22">
        <v>3.78</v>
      </c>
      <c r="W48" s="72">
        <v>300.64999999999998</v>
      </c>
      <c r="X48" s="72"/>
    </row>
    <row r="49" spans="1:24" s="2" customFormat="1" x14ac:dyDescent="0.2">
      <c r="A49" s="14">
        <v>2014</v>
      </c>
      <c r="B49" s="14">
        <v>12</v>
      </c>
      <c r="C49" s="34">
        <f t="shared" si="1"/>
        <v>2014.9166666666667</v>
      </c>
      <c r="D49" s="1">
        <v>291.83999999999997</v>
      </c>
      <c r="E49" s="1"/>
      <c r="F49" s="74">
        <v>90.725999999999999</v>
      </c>
      <c r="G49" s="88"/>
      <c r="H49" s="16"/>
      <c r="I49" s="16"/>
      <c r="J49" s="16">
        <v>24.928999999999998</v>
      </c>
      <c r="K49" s="16">
        <v>23.315200000000001</v>
      </c>
      <c r="L49" s="16">
        <v>27.489000000000001</v>
      </c>
      <c r="M49" s="87"/>
      <c r="N49" s="15"/>
      <c r="O49" s="15"/>
      <c r="P49" s="15"/>
      <c r="Q49" s="16">
        <v>15.069000000000001</v>
      </c>
      <c r="R49" s="81">
        <v>326.51600000000002</v>
      </c>
      <c r="S49" s="22">
        <v>25.79</v>
      </c>
      <c r="T49" s="22">
        <v>91.62</v>
      </c>
      <c r="U49" s="22">
        <v>14.033092939648713</v>
      </c>
      <c r="V49" s="22">
        <v>5.22</v>
      </c>
      <c r="W49" s="72">
        <v>324.57</v>
      </c>
      <c r="X49" s="72"/>
    </row>
    <row r="50" spans="1:24" s="2" customFormat="1" x14ac:dyDescent="0.2">
      <c r="A50" s="14">
        <v>2015</v>
      </c>
      <c r="B50" s="14">
        <v>1</v>
      </c>
      <c r="C50" s="34">
        <f t="shared" si="1"/>
        <v>2015</v>
      </c>
      <c r="D50" s="1">
        <v>28.96</v>
      </c>
      <c r="E50" s="1"/>
      <c r="F50" s="74">
        <v>83.340999999999994</v>
      </c>
      <c r="G50" s="88"/>
      <c r="H50" s="16"/>
      <c r="I50" s="16"/>
      <c r="J50" s="16">
        <v>25.454999999999998</v>
      </c>
      <c r="K50" s="16">
        <v>23.905200000000001</v>
      </c>
      <c r="L50" s="16">
        <v>27.8932</v>
      </c>
      <c r="M50" s="87"/>
      <c r="N50" s="15"/>
      <c r="O50" s="15"/>
      <c r="P50" s="15"/>
      <c r="Q50" s="16">
        <v>20.087</v>
      </c>
      <c r="R50" s="81">
        <v>35.763199999999998</v>
      </c>
      <c r="S50" s="22">
        <v>26.47</v>
      </c>
      <c r="T50" s="22">
        <v>84.39</v>
      </c>
      <c r="U50" s="22">
        <v>18.018726342591673</v>
      </c>
      <c r="V50" s="22">
        <v>9.94</v>
      </c>
      <c r="W50" s="72">
        <v>6.27</v>
      </c>
      <c r="X50" s="72"/>
    </row>
    <row r="51" spans="1:24" s="2" customFormat="1" x14ac:dyDescent="0.2">
      <c r="A51" s="14">
        <v>2015</v>
      </c>
      <c r="B51" s="14">
        <v>2</v>
      </c>
      <c r="C51" s="34">
        <f t="shared" si="1"/>
        <v>2015.0833333333333</v>
      </c>
      <c r="D51" s="1">
        <v>28.45</v>
      </c>
      <c r="E51" s="1"/>
      <c r="F51" s="74">
        <v>83.605000000000004</v>
      </c>
      <c r="G51" s="88"/>
      <c r="H51" s="16"/>
      <c r="I51" s="16"/>
      <c r="J51" s="16">
        <v>25.26</v>
      </c>
      <c r="K51" s="16">
        <v>23.727900000000002</v>
      </c>
      <c r="L51" s="16">
        <v>27.607500000000002</v>
      </c>
      <c r="M51" s="87"/>
      <c r="N51" s="15"/>
      <c r="O51" s="15"/>
      <c r="P51" s="15"/>
      <c r="Q51" s="16">
        <v>20.83</v>
      </c>
      <c r="R51" s="81">
        <v>51.816000000000003</v>
      </c>
      <c r="S51" s="22">
        <v>26.28</v>
      </c>
      <c r="T51" s="22">
        <v>84.89</v>
      </c>
      <c r="U51" s="22">
        <v>18.805830619652376</v>
      </c>
      <c r="V51" s="22">
        <v>9.83</v>
      </c>
      <c r="W51" s="72">
        <v>2.27</v>
      </c>
      <c r="X51" s="72"/>
    </row>
    <row r="52" spans="1:24" s="2" customFormat="1" x14ac:dyDescent="0.2">
      <c r="A52" s="14">
        <v>2015</v>
      </c>
      <c r="B52" s="14">
        <v>3</v>
      </c>
      <c r="C52" s="34">
        <f t="shared" si="1"/>
        <v>2015.1666666666667</v>
      </c>
      <c r="D52" s="1">
        <v>9.91</v>
      </c>
      <c r="E52" s="1"/>
      <c r="F52" s="74">
        <v>81.215000000000003</v>
      </c>
      <c r="G52" s="88"/>
      <c r="H52" s="16"/>
      <c r="I52" s="16"/>
      <c r="J52" s="16">
        <v>25.259</v>
      </c>
      <c r="K52" s="16">
        <v>23.775200000000002</v>
      </c>
      <c r="L52" s="16">
        <v>27.788399999999999</v>
      </c>
      <c r="M52" s="87"/>
      <c r="N52" s="15"/>
      <c r="O52" s="15"/>
      <c r="P52" s="15"/>
      <c r="Q52" s="16">
        <v>23.013999999999999</v>
      </c>
      <c r="R52" s="81">
        <v>18.478999999999999</v>
      </c>
      <c r="S52" s="22">
        <v>26.35</v>
      </c>
      <c r="T52" s="22">
        <v>82.31</v>
      </c>
      <c r="U52" s="22">
        <v>20.9183113632456</v>
      </c>
      <c r="V52" s="22">
        <v>10.64</v>
      </c>
      <c r="W52" s="72">
        <v>4.47</v>
      </c>
      <c r="X52" s="72"/>
    </row>
    <row r="53" spans="1:24" s="2" customFormat="1" x14ac:dyDescent="0.2">
      <c r="A53" s="14">
        <v>2015</v>
      </c>
      <c r="B53" s="14">
        <v>4</v>
      </c>
      <c r="C53" s="34">
        <f t="shared" si="1"/>
        <v>2015.25</v>
      </c>
      <c r="D53" s="1">
        <v>59.94</v>
      </c>
      <c r="E53" s="1"/>
      <c r="F53" s="74">
        <v>84.573999999999998</v>
      </c>
      <c r="G53" s="88"/>
      <c r="H53" s="16"/>
      <c r="I53" s="16"/>
      <c r="J53" s="16">
        <v>26.015000000000001</v>
      </c>
      <c r="K53" s="16">
        <v>24.353999999999999</v>
      </c>
      <c r="L53" s="16">
        <v>28.839700000000001</v>
      </c>
      <c r="M53" s="87"/>
      <c r="N53" s="15"/>
      <c r="O53" s="15"/>
      <c r="P53" s="15"/>
      <c r="Q53" s="16">
        <v>20.637</v>
      </c>
      <c r="R53" s="81">
        <v>71.311999999999998</v>
      </c>
      <c r="S53" s="22">
        <v>27.11</v>
      </c>
      <c r="T53" s="22">
        <v>85.71</v>
      </c>
      <c r="U53" s="22">
        <v>19.233510770195792</v>
      </c>
      <c r="V53" s="22">
        <v>8.2100000000000009</v>
      </c>
      <c r="W53" s="72">
        <v>358.38</v>
      </c>
      <c r="X53" s="72"/>
    </row>
    <row r="54" spans="1:24" s="2" customFormat="1" x14ac:dyDescent="0.2">
      <c r="A54" s="14">
        <v>2015</v>
      </c>
      <c r="B54" s="14">
        <v>5</v>
      </c>
      <c r="C54" s="34">
        <f t="shared" si="1"/>
        <v>2015.3333333333333</v>
      </c>
      <c r="D54" s="1">
        <v>151.88999999999999</v>
      </c>
      <c r="E54" s="1"/>
      <c r="F54" s="74">
        <v>89.454999999999998</v>
      </c>
      <c r="G54" s="88"/>
      <c r="H54" s="16"/>
      <c r="I54" s="16"/>
      <c r="J54" s="16">
        <v>25.841999999999999</v>
      </c>
      <c r="K54" s="16">
        <v>24.2319</v>
      </c>
      <c r="L54" s="16">
        <v>28.229700000000001</v>
      </c>
      <c r="M54" s="87"/>
      <c r="N54" s="15"/>
      <c r="O54" s="15"/>
      <c r="P54" s="15"/>
      <c r="Q54" s="16">
        <v>14.558</v>
      </c>
      <c r="R54" s="81">
        <v>206.185</v>
      </c>
      <c r="S54" s="22">
        <v>26.91</v>
      </c>
      <c r="T54" s="22">
        <v>90.75</v>
      </c>
      <c r="U54" s="22">
        <v>14.005444929916614</v>
      </c>
      <c r="V54" s="22">
        <v>5.81</v>
      </c>
      <c r="W54" s="72">
        <v>344.3</v>
      </c>
      <c r="X54" s="72"/>
    </row>
    <row r="55" spans="1:24" s="2" customFormat="1" x14ac:dyDescent="0.2">
      <c r="A55" s="14">
        <v>2015</v>
      </c>
      <c r="B55" s="14">
        <v>6</v>
      </c>
      <c r="C55" s="34">
        <f t="shared" si="1"/>
        <v>2015.4166666666667</v>
      </c>
      <c r="D55" s="1">
        <v>115.58</v>
      </c>
      <c r="E55" s="1"/>
      <c r="F55" s="74">
        <v>88.751000000000005</v>
      </c>
      <c r="G55" s="88"/>
      <c r="H55" s="16"/>
      <c r="I55" s="16"/>
      <c r="J55" s="16">
        <v>26.283999999999999</v>
      </c>
      <c r="K55" s="16">
        <v>24.5627</v>
      </c>
      <c r="L55" s="16">
        <v>29.1007</v>
      </c>
      <c r="M55" s="87"/>
      <c r="N55" s="15"/>
      <c r="O55" s="15"/>
      <c r="P55" s="15"/>
      <c r="Q55" s="16">
        <v>17.25</v>
      </c>
      <c r="R55" s="81">
        <v>134.36600000000001</v>
      </c>
      <c r="S55" s="22">
        <v>27.27</v>
      </c>
      <c r="T55" s="22">
        <v>90.47</v>
      </c>
      <c r="U55" s="22">
        <v>16.740869892786201</v>
      </c>
      <c r="V55" s="22">
        <v>5.63</v>
      </c>
      <c r="W55" s="72">
        <v>350.24</v>
      </c>
      <c r="X55" s="72"/>
    </row>
    <row r="56" spans="1:24" s="2" customFormat="1" x14ac:dyDescent="0.2">
      <c r="A56" s="14">
        <v>2015</v>
      </c>
      <c r="B56" s="14">
        <v>7</v>
      </c>
      <c r="C56" s="34">
        <f t="shared" si="1"/>
        <v>2015.5</v>
      </c>
      <c r="D56" s="1">
        <v>101.6</v>
      </c>
      <c r="E56" s="1"/>
      <c r="F56" s="74">
        <v>90.137</v>
      </c>
      <c r="G56" s="88"/>
      <c r="H56" s="16"/>
      <c r="I56" s="16"/>
      <c r="J56" s="16">
        <v>25.702000000000002</v>
      </c>
      <c r="K56" s="16">
        <v>24.2529</v>
      </c>
      <c r="L56" s="16">
        <v>28.078700000000001</v>
      </c>
      <c r="M56" s="87"/>
      <c r="N56" s="15"/>
      <c r="O56" s="15"/>
      <c r="P56" s="15"/>
      <c r="Q56" s="16">
        <v>15.606</v>
      </c>
      <c r="R56" s="81">
        <v>97.409000000000006</v>
      </c>
      <c r="S56" s="22">
        <v>26.69</v>
      </c>
      <c r="T56" s="22">
        <v>91.69</v>
      </c>
      <c r="U56" s="22">
        <v>15.34550940161931</v>
      </c>
      <c r="V56" s="22">
        <v>5.44</v>
      </c>
      <c r="W56" s="72">
        <v>334.16</v>
      </c>
      <c r="X56" s="72"/>
    </row>
    <row r="57" spans="1:24" s="2" customFormat="1" x14ac:dyDescent="0.2">
      <c r="A57" s="14">
        <v>2015</v>
      </c>
      <c r="B57" s="14">
        <v>8</v>
      </c>
      <c r="C57" s="34">
        <f t="shared" si="1"/>
        <v>2015.5833333333333</v>
      </c>
      <c r="D57" s="1">
        <v>149.35</v>
      </c>
      <c r="E57" s="1"/>
      <c r="F57" s="74">
        <v>90.903000000000006</v>
      </c>
      <c r="G57" s="88"/>
      <c r="H57" s="16"/>
      <c r="I57" s="16"/>
      <c r="J57" s="16">
        <v>25.812000000000001</v>
      </c>
      <c r="K57" s="16">
        <v>24.128399999999999</v>
      </c>
      <c r="L57" s="16">
        <v>28.215199999999999</v>
      </c>
      <c r="M57" s="87"/>
      <c r="N57" s="15"/>
      <c r="O57" s="15"/>
      <c r="P57" s="15"/>
      <c r="Q57" s="16">
        <v>15.804</v>
      </c>
      <c r="R57" s="81">
        <v>198.374</v>
      </c>
      <c r="S57" s="22">
        <v>26.73</v>
      </c>
      <c r="T57" s="22">
        <v>92.43</v>
      </c>
      <c r="U57" s="22">
        <v>15.525221464877955</v>
      </c>
      <c r="V57" s="22">
        <v>4.99</v>
      </c>
      <c r="W57" s="72">
        <v>331.25</v>
      </c>
      <c r="X57" s="72"/>
    </row>
    <row r="58" spans="1:24" s="2" customFormat="1" x14ac:dyDescent="0.2">
      <c r="A58" s="14">
        <v>2015</v>
      </c>
      <c r="B58" s="14">
        <v>9</v>
      </c>
      <c r="C58" s="34">
        <f t="shared" si="1"/>
        <v>2015.6666666666667</v>
      </c>
      <c r="D58" s="1">
        <v>262.37</v>
      </c>
      <c r="E58" s="1"/>
      <c r="F58" s="74">
        <v>93.366</v>
      </c>
      <c r="G58" s="88"/>
      <c r="H58" s="16"/>
      <c r="I58" s="16"/>
      <c r="J58" s="16">
        <v>25.9</v>
      </c>
      <c r="K58" s="16">
        <v>24.052299999999999</v>
      </c>
      <c r="L58" s="16">
        <v>28.742999999999999</v>
      </c>
      <c r="M58" s="87"/>
      <c r="N58" s="15"/>
      <c r="O58" s="15"/>
      <c r="P58" s="15"/>
      <c r="Q58" s="16">
        <v>14.988</v>
      </c>
      <c r="R58" s="81">
        <v>268.47800000000001</v>
      </c>
      <c r="S58" s="22">
        <v>26.49</v>
      </c>
      <c r="T58" s="22">
        <v>94.2</v>
      </c>
      <c r="U58" s="22">
        <v>14.452133087150846</v>
      </c>
      <c r="V58" s="22">
        <v>3.14</v>
      </c>
      <c r="W58" s="72">
        <v>304.17</v>
      </c>
      <c r="X58" s="72"/>
    </row>
    <row r="59" spans="1:24" s="2" customFormat="1" x14ac:dyDescent="0.2">
      <c r="A59" s="14">
        <v>2015</v>
      </c>
      <c r="B59" s="14">
        <v>10</v>
      </c>
      <c r="C59" s="34">
        <f t="shared" si="1"/>
        <v>2015.75</v>
      </c>
      <c r="D59" s="1">
        <v>291.33999999999997</v>
      </c>
      <c r="E59" s="1"/>
      <c r="F59" s="74">
        <v>91.665999999999997</v>
      </c>
      <c r="G59" s="88"/>
      <c r="H59" s="16"/>
      <c r="I59" s="16"/>
      <c r="J59" s="16">
        <v>25.959</v>
      </c>
      <c r="K59" s="16">
        <v>23.877400000000002</v>
      </c>
      <c r="L59" s="16">
        <v>29.142299999999999</v>
      </c>
      <c r="M59" s="87"/>
      <c r="N59" s="15"/>
      <c r="O59" s="15"/>
      <c r="P59" s="15"/>
      <c r="Q59" s="16">
        <v>15.686</v>
      </c>
      <c r="R59" s="81">
        <v>400.43099999999998</v>
      </c>
      <c r="S59" s="22">
        <v>26.43</v>
      </c>
      <c r="T59" s="22">
        <v>92.99</v>
      </c>
      <c r="U59" s="22">
        <v>15.064709302777676</v>
      </c>
      <c r="V59" s="22">
        <v>2.69</v>
      </c>
      <c r="W59" s="72">
        <v>246.75</v>
      </c>
      <c r="X59" s="72"/>
    </row>
    <row r="60" spans="1:24" s="2" customFormat="1" x14ac:dyDescent="0.2">
      <c r="A60" s="14">
        <v>2015</v>
      </c>
      <c r="B60" s="14">
        <v>11</v>
      </c>
      <c r="C60" s="34">
        <f t="shared" si="1"/>
        <v>2015.8333333333333</v>
      </c>
      <c r="D60" s="1">
        <v>125.98</v>
      </c>
      <c r="E60" s="1"/>
      <c r="F60" s="74">
        <v>91.64</v>
      </c>
      <c r="G60" s="88"/>
      <c r="H60" s="16"/>
      <c r="I60" s="16"/>
      <c r="J60" s="16">
        <v>25.654</v>
      </c>
      <c r="K60" s="16">
        <v>23.876300000000001</v>
      </c>
      <c r="L60" s="16">
        <v>28.566299999999998</v>
      </c>
      <c r="M60" s="87"/>
      <c r="N60" s="15"/>
      <c r="O60" s="15"/>
      <c r="P60" s="15"/>
      <c r="Q60" s="16">
        <v>14.523</v>
      </c>
      <c r="R60" s="81">
        <v>212.59800000000001</v>
      </c>
      <c r="S60" s="22">
        <v>26.1</v>
      </c>
      <c r="T60" s="22">
        <v>93.29</v>
      </c>
      <c r="U60" s="22">
        <v>13.841284872132274</v>
      </c>
      <c r="V60" s="22">
        <v>3.49</v>
      </c>
      <c r="W60" s="72">
        <v>287.47000000000003</v>
      </c>
      <c r="X60" s="72"/>
    </row>
    <row r="61" spans="1:24" s="2" customFormat="1" x14ac:dyDescent="0.2">
      <c r="A61" s="14">
        <v>2015</v>
      </c>
      <c r="B61" s="14">
        <v>12</v>
      </c>
      <c r="C61" s="34">
        <f t="shared" si="1"/>
        <v>2015.9166666666667</v>
      </c>
      <c r="D61" s="1">
        <v>97.54</v>
      </c>
      <c r="E61" s="1"/>
      <c r="F61" s="74">
        <v>90.123000000000005</v>
      </c>
      <c r="G61" s="88"/>
      <c r="H61" s="16"/>
      <c r="I61" s="16"/>
      <c r="J61" s="16">
        <v>26.422000000000001</v>
      </c>
      <c r="K61" s="16">
        <v>24.8977</v>
      </c>
      <c r="L61" s="16">
        <v>28.7197</v>
      </c>
      <c r="M61" s="87"/>
      <c r="N61" s="15"/>
      <c r="O61" s="15"/>
      <c r="P61" s="15"/>
      <c r="Q61" s="16">
        <v>17.779</v>
      </c>
      <c r="R61" s="81">
        <v>111.5</v>
      </c>
      <c r="S61" s="22">
        <v>27.11</v>
      </c>
      <c r="T61" s="22">
        <v>90.8</v>
      </c>
      <c r="U61" s="22">
        <v>16.616453848991753</v>
      </c>
      <c r="V61" s="22">
        <v>6.18</v>
      </c>
      <c r="W61" s="72">
        <v>347.15</v>
      </c>
      <c r="X61" s="72"/>
    </row>
    <row r="62" spans="1:24" s="2" customFormat="1" x14ac:dyDescent="0.2">
      <c r="A62" s="14">
        <v>2016</v>
      </c>
      <c r="B62" s="14">
        <v>1</v>
      </c>
      <c r="C62" s="34">
        <f t="shared" ref="C62:C85" si="2">A62+(B62-1)/12</f>
        <v>2016</v>
      </c>
      <c r="D62" s="1">
        <v>19.05</v>
      </c>
      <c r="E62" s="1"/>
      <c r="F62" s="74">
        <v>83.424999999999997</v>
      </c>
      <c r="G62" s="88"/>
      <c r="H62" s="16"/>
      <c r="I62" s="16"/>
      <c r="J62" s="16">
        <v>25.850999999999999</v>
      </c>
      <c r="K62" s="16">
        <v>24.1768</v>
      </c>
      <c r="L62" s="16">
        <v>28.307099999999998</v>
      </c>
      <c r="M62" s="87"/>
      <c r="N62" s="15"/>
      <c r="O62" s="15"/>
      <c r="P62" s="15"/>
      <c r="Q62" s="16">
        <v>20.94</v>
      </c>
      <c r="R62" s="81">
        <v>20.827999999999999</v>
      </c>
      <c r="S62" s="22">
        <v>26.52</v>
      </c>
      <c r="T62" s="22">
        <v>84.84</v>
      </c>
      <c r="U62" s="22">
        <v>18.850758635467038</v>
      </c>
      <c r="V62" s="22">
        <v>8.76</v>
      </c>
      <c r="W62" s="72">
        <v>2.0699999999999998</v>
      </c>
      <c r="X62" s="72"/>
    </row>
    <row r="63" spans="1:24" s="2" customFormat="1" x14ac:dyDescent="0.2">
      <c r="A63" s="14">
        <v>2016</v>
      </c>
      <c r="B63" s="14">
        <v>2</v>
      </c>
      <c r="C63" s="34">
        <f t="shared" si="2"/>
        <v>2016.0833333333333</v>
      </c>
      <c r="D63" s="1">
        <v>14.99</v>
      </c>
      <c r="E63" s="1"/>
      <c r="F63" s="74">
        <v>82.683000000000007</v>
      </c>
      <c r="G63" s="88"/>
      <c r="H63" s="16"/>
      <c r="I63" s="16"/>
      <c r="J63" s="16">
        <v>25.725999999999999</v>
      </c>
      <c r="K63" s="16">
        <v>24.058599999999998</v>
      </c>
      <c r="L63" s="16">
        <v>28.0166</v>
      </c>
      <c r="M63" s="87"/>
      <c r="N63" s="15"/>
      <c r="O63" s="15"/>
      <c r="P63" s="15"/>
      <c r="Q63" s="16">
        <v>20.797999999999998</v>
      </c>
      <c r="R63" s="81">
        <v>29.21</v>
      </c>
      <c r="S63" s="22">
        <v>26.44</v>
      </c>
      <c r="T63" s="22">
        <v>84.12</v>
      </c>
      <c r="U63" s="22">
        <v>18.662406569167111</v>
      </c>
      <c r="V63" s="22">
        <v>11.96</v>
      </c>
      <c r="W63" s="72">
        <v>6.13</v>
      </c>
      <c r="X63" s="72"/>
    </row>
    <row r="64" spans="1:24" s="2" customFormat="1" x14ac:dyDescent="0.2">
      <c r="A64" s="14">
        <v>2016</v>
      </c>
      <c r="B64" s="14">
        <v>3</v>
      </c>
      <c r="C64" s="34">
        <f t="shared" si="2"/>
        <v>2016.1666666666667</v>
      </c>
      <c r="D64" s="1">
        <v>1.78</v>
      </c>
      <c r="E64" s="1"/>
      <c r="F64" s="74">
        <v>83.403999999999996</v>
      </c>
      <c r="G64" s="88"/>
      <c r="H64" s="16"/>
      <c r="I64" s="16"/>
      <c r="J64" s="16">
        <v>25.920999999999999</v>
      </c>
      <c r="K64" s="16">
        <v>24.3142</v>
      </c>
      <c r="L64" s="16">
        <v>28.628699999999998</v>
      </c>
      <c r="M64" s="87"/>
      <c r="N64" s="15"/>
      <c r="O64" s="15"/>
      <c r="P64" s="15"/>
      <c r="Q64" s="16">
        <v>21.492999999999999</v>
      </c>
      <c r="R64" s="81">
        <v>5.2709999999999999</v>
      </c>
      <c r="S64" s="22">
        <v>26.61</v>
      </c>
      <c r="T64" s="22">
        <v>84.77</v>
      </c>
      <c r="U64" s="22">
        <v>19.176486750123335</v>
      </c>
      <c r="V64" s="22">
        <v>9.34</v>
      </c>
      <c r="W64" s="72">
        <v>2.77</v>
      </c>
      <c r="X64" s="72"/>
    </row>
    <row r="65" spans="1:26" s="2" customFormat="1" x14ac:dyDescent="0.2">
      <c r="A65" s="14">
        <v>2016</v>
      </c>
      <c r="B65" s="14">
        <v>4</v>
      </c>
      <c r="C65" s="34">
        <f t="shared" si="2"/>
        <v>2016.25</v>
      </c>
      <c r="D65" s="1">
        <v>61.21</v>
      </c>
      <c r="E65" s="1"/>
      <c r="F65" s="74">
        <v>84.212999999999994</v>
      </c>
      <c r="G65" s="88"/>
      <c r="H65" s="16"/>
      <c r="I65" s="16"/>
      <c r="J65" s="16">
        <v>26.506</v>
      </c>
      <c r="K65" s="16">
        <v>24.6647</v>
      </c>
      <c r="L65" s="16">
        <v>29.468699999999998</v>
      </c>
      <c r="M65" s="87"/>
      <c r="N65" s="15"/>
      <c r="O65" s="15"/>
      <c r="P65" s="15"/>
      <c r="Q65" s="16">
        <v>21.172000000000001</v>
      </c>
      <c r="R65" s="81">
        <v>94.361000000000004</v>
      </c>
      <c r="S65" s="22">
        <v>27.22</v>
      </c>
      <c r="T65" s="22">
        <v>85.51</v>
      </c>
      <c r="U65" s="22">
        <v>18.849894635162908</v>
      </c>
      <c r="V65" s="22">
        <v>7.55</v>
      </c>
      <c r="W65" s="72">
        <v>2.78</v>
      </c>
      <c r="X65" s="72"/>
    </row>
    <row r="66" spans="1:26" s="2" customFormat="1" x14ac:dyDescent="0.2">
      <c r="A66" s="14">
        <v>2016</v>
      </c>
      <c r="B66" s="14">
        <v>5</v>
      </c>
      <c r="C66" s="34">
        <f t="shared" si="2"/>
        <v>2016.3333333333333</v>
      </c>
      <c r="D66" s="1">
        <v>168.91</v>
      </c>
      <c r="E66" s="1"/>
      <c r="F66" s="74">
        <v>90.311999999999998</v>
      </c>
      <c r="G66" s="88"/>
      <c r="H66" s="16"/>
      <c r="I66" s="16"/>
      <c r="J66" s="16">
        <v>26.465</v>
      </c>
      <c r="K66" s="16">
        <v>24.2987</v>
      </c>
      <c r="L66" s="16">
        <v>29.9587</v>
      </c>
      <c r="M66" s="87"/>
      <c r="N66" s="15"/>
      <c r="O66" s="15"/>
      <c r="P66" s="15"/>
      <c r="Q66" s="16">
        <v>16.399000000000001</v>
      </c>
      <c r="R66" s="81">
        <v>165.16399999999999</v>
      </c>
      <c r="S66" s="22">
        <v>27.06</v>
      </c>
      <c r="T66" s="22">
        <v>91.47</v>
      </c>
      <c r="U66" s="22">
        <v>15.304901387325286</v>
      </c>
      <c r="V66" s="22">
        <v>3.81</v>
      </c>
      <c r="W66" s="72">
        <v>304.13</v>
      </c>
      <c r="X66" s="72"/>
    </row>
    <row r="67" spans="1:26" s="2" customFormat="1" x14ac:dyDescent="0.2">
      <c r="A67" s="14">
        <v>2016</v>
      </c>
      <c r="B67" s="14">
        <v>6</v>
      </c>
      <c r="C67" s="34">
        <f t="shared" si="2"/>
        <v>2016.4166666666667</v>
      </c>
      <c r="D67" s="1">
        <v>368.56</v>
      </c>
      <c r="E67" s="1"/>
      <c r="F67" s="74">
        <v>90.887</v>
      </c>
      <c r="G67" s="88"/>
      <c r="H67" s="16"/>
      <c r="I67" s="16"/>
      <c r="J67" s="16">
        <v>25.969000000000001</v>
      </c>
      <c r="K67" s="16">
        <v>23.8217</v>
      </c>
      <c r="L67" s="16">
        <v>29.583300000000001</v>
      </c>
      <c r="M67" s="87"/>
      <c r="N67" s="15"/>
      <c r="O67" s="15"/>
      <c r="P67" s="15"/>
      <c r="Q67" s="16">
        <v>15.086</v>
      </c>
      <c r="R67" s="81">
        <v>326.45400000000001</v>
      </c>
      <c r="S67" s="22">
        <v>26.37</v>
      </c>
      <c r="T67" s="22">
        <v>93.59</v>
      </c>
      <c r="U67" s="22">
        <v>14.465093091712767</v>
      </c>
      <c r="V67" s="22">
        <v>3.12</v>
      </c>
      <c r="W67" s="72">
        <v>270.02</v>
      </c>
      <c r="X67" s="72"/>
    </row>
    <row r="68" spans="1:26" s="2" customFormat="1" x14ac:dyDescent="0.2">
      <c r="A68" s="14">
        <v>2016</v>
      </c>
      <c r="B68" s="14">
        <v>7</v>
      </c>
      <c r="C68" s="34">
        <f t="shared" si="2"/>
        <v>2016.5</v>
      </c>
      <c r="D68" s="1">
        <v>330.96</v>
      </c>
      <c r="E68" s="1"/>
      <c r="F68" s="74">
        <v>93.444000000000003</v>
      </c>
      <c r="G68" s="88"/>
      <c r="H68" s="16"/>
      <c r="I68" s="16"/>
      <c r="J68" s="16">
        <v>25.451000000000001</v>
      </c>
      <c r="K68" s="16">
        <v>23.672599999999999</v>
      </c>
      <c r="L68" s="16">
        <v>28.0213</v>
      </c>
      <c r="M68" s="87"/>
      <c r="N68" s="15"/>
      <c r="O68" s="15"/>
      <c r="P68" s="15"/>
      <c r="Q68" s="16">
        <v>12.907</v>
      </c>
      <c r="R68" s="81">
        <v>486.75799999999998</v>
      </c>
      <c r="S68" s="22">
        <v>26.01</v>
      </c>
      <c r="T68" s="22">
        <v>95.18</v>
      </c>
      <c r="U68" s="22">
        <v>13.221796654072422</v>
      </c>
      <c r="V68" s="22">
        <v>3.52</v>
      </c>
      <c r="W68" s="72">
        <v>304.45</v>
      </c>
      <c r="X68" s="72"/>
    </row>
    <row r="69" spans="1:26" s="2" customFormat="1" x14ac:dyDescent="0.2">
      <c r="A69" s="14">
        <v>2016</v>
      </c>
      <c r="B69" s="14">
        <v>8</v>
      </c>
      <c r="C69" s="34">
        <f t="shared" si="2"/>
        <v>2016.5833333333333</v>
      </c>
      <c r="D69" s="1">
        <v>95.76</v>
      </c>
      <c r="E69" s="1"/>
      <c r="F69" s="74">
        <v>91.567999999999998</v>
      </c>
      <c r="G69" s="88"/>
      <c r="H69" s="16"/>
      <c r="I69" s="16"/>
      <c r="J69" s="16">
        <v>25.978999999999999</v>
      </c>
      <c r="K69" s="16">
        <v>24.168099999999999</v>
      </c>
      <c r="L69" s="16">
        <v>28.5855</v>
      </c>
      <c r="M69" s="87"/>
      <c r="N69" s="15"/>
      <c r="O69" s="15"/>
      <c r="P69" s="15"/>
      <c r="Q69" s="16">
        <v>14.895</v>
      </c>
      <c r="R69" s="81">
        <v>142.749</v>
      </c>
      <c r="S69" s="22">
        <v>26.51</v>
      </c>
      <c r="T69" s="22">
        <v>93.73</v>
      </c>
      <c r="U69" s="22">
        <v>15.051749298215753</v>
      </c>
      <c r="V69" s="22">
        <v>3.28</v>
      </c>
      <c r="W69" s="72">
        <v>299.14</v>
      </c>
      <c r="X69" s="72"/>
    </row>
    <row r="70" spans="1:26" s="2" customFormat="1" x14ac:dyDescent="0.2">
      <c r="A70" s="14">
        <v>2016</v>
      </c>
      <c r="B70" s="14">
        <v>9</v>
      </c>
      <c r="C70" s="34">
        <f t="shared" si="2"/>
        <v>2016.6666666666667</v>
      </c>
      <c r="D70" s="1">
        <v>200.66</v>
      </c>
      <c r="E70" s="1"/>
      <c r="F70" s="74">
        <v>91.325999999999993</v>
      </c>
      <c r="G70" s="88"/>
      <c r="H70" s="16"/>
      <c r="I70" s="16"/>
      <c r="J70" s="16">
        <v>25.463000000000001</v>
      </c>
      <c r="K70" s="16">
        <v>23.491299999999999</v>
      </c>
      <c r="L70" s="16">
        <v>28.567</v>
      </c>
      <c r="M70" s="87"/>
      <c r="N70" s="15"/>
      <c r="O70" s="15"/>
      <c r="P70" s="15"/>
      <c r="Q70" s="16">
        <v>14.375</v>
      </c>
      <c r="R70" s="81">
        <v>255.398</v>
      </c>
      <c r="S70" s="22">
        <v>25.92</v>
      </c>
      <c r="T70" s="22">
        <v>94.38</v>
      </c>
      <c r="U70" s="22">
        <v>14.662085161053975</v>
      </c>
      <c r="V70" s="22">
        <v>2.89</v>
      </c>
      <c r="W70" s="72">
        <v>287.12</v>
      </c>
      <c r="X70" s="72"/>
    </row>
    <row r="71" spans="1:26" x14ac:dyDescent="0.2">
      <c r="A71" s="14">
        <v>2016</v>
      </c>
      <c r="B71" s="14">
        <v>10</v>
      </c>
      <c r="C71" s="34">
        <f t="shared" si="2"/>
        <v>2016.75</v>
      </c>
      <c r="D71" s="1">
        <v>417.85</v>
      </c>
      <c r="E71" s="1"/>
      <c r="F71" s="74">
        <v>91.977000000000004</v>
      </c>
      <c r="J71" s="16">
        <v>25.141999999999999</v>
      </c>
      <c r="K71" s="16">
        <v>23.246500000000001</v>
      </c>
      <c r="L71" s="16">
        <v>28.739699999999999</v>
      </c>
      <c r="Q71" s="16">
        <v>15.253</v>
      </c>
      <c r="R71" s="81">
        <v>442.91300000000001</v>
      </c>
      <c r="S71" s="22">
        <v>25.69</v>
      </c>
      <c r="T71" s="22">
        <v>94.5</v>
      </c>
      <c r="U71" s="22">
        <v>14.971397269931838</v>
      </c>
      <c r="V71" s="22">
        <v>2.68</v>
      </c>
      <c r="W71" s="72">
        <v>196.56</v>
      </c>
      <c r="X71" s="72"/>
    </row>
    <row r="72" spans="1:26" x14ac:dyDescent="0.2">
      <c r="A72" s="14">
        <v>2016</v>
      </c>
      <c r="B72" s="14">
        <v>11</v>
      </c>
      <c r="C72" s="34">
        <f t="shared" si="2"/>
        <v>2016.8333333333333</v>
      </c>
      <c r="D72" s="1">
        <v>665.73</v>
      </c>
      <c r="E72" s="1"/>
      <c r="F72" s="74">
        <v>94.222999999999999</v>
      </c>
      <c r="J72" s="16">
        <v>24.384</v>
      </c>
      <c r="K72" s="16">
        <v>22.755299999999998</v>
      </c>
      <c r="L72" s="16">
        <v>26.9633</v>
      </c>
      <c r="Q72" s="16">
        <v>12.247999999999999</v>
      </c>
      <c r="R72" s="81">
        <v>835.91399999999999</v>
      </c>
      <c r="S72" s="22">
        <v>24.96</v>
      </c>
      <c r="T72" s="22">
        <v>96.19</v>
      </c>
      <c r="U72" s="22">
        <v>12.169444283644387</v>
      </c>
      <c r="V72" s="22">
        <v>3.02</v>
      </c>
      <c r="W72" s="72">
        <v>243.28</v>
      </c>
      <c r="X72" s="72"/>
    </row>
    <row r="73" spans="1:26" x14ac:dyDescent="0.2">
      <c r="A73" s="14">
        <v>2016</v>
      </c>
      <c r="B73" s="14">
        <v>12</v>
      </c>
      <c r="C73" s="34">
        <f t="shared" si="2"/>
        <v>2016.9166666666667</v>
      </c>
      <c r="D73" s="1">
        <v>145.54</v>
      </c>
      <c r="E73" s="1"/>
      <c r="F73" s="74">
        <v>89.832999999999998</v>
      </c>
      <c r="J73" s="16">
        <v>25.260999999999999</v>
      </c>
      <c r="K73" s="16">
        <v>23.499400000000001</v>
      </c>
      <c r="L73" s="16">
        <v>28.075500000000002</v>
      </c>
      <c r="Q73" s="16">
        <v>16.187999999999999</v>
      </c>
      <c r="R73" s="81">
        <v>145.41499999999999</v>
      </c>
      <c r="S73" s="22">
        <v>25.88</v>
      </c>
      <c r="T73" s="22">
        <v>92.14</v>
      </c>
      <c r="U73" s="22">
        <v>15.781829555204002</v>
      </c>
      <c r="V73" s="22">
        <v>4.4000000000000004</v>
      </c>
      <c r="W73" s="72">
        <v>323.70999999999998</v>
      </c>
      <c r="X73" s="72"/>
    </row>
    <row r="74" spans="1:26" x14ac:dyDescent="0.2">
      <c r="A74" s="14">
        <v>2017</v>
      </c>
      <c r="B74" s="14">
        <v>1</v>
      </c>
      <c r="C74" s="56">
        <f t="shared" si="2"/>
        <v>2017</v>
      </c>
      <c r="D74" s="1">
        <v>10.92</v>
      </c>
      <c r="E74" s="1"/>
      <c r="F74" s="74">
        <v>83.28</v>
      </c>
      <c r="J74" s="16">
        <v>25.263999999999999</v>
      </c>
      <c r="K74" s="16">
        <v>23.4313</v>
      </c>
      <c r="L74" s="16">
        <v>28.111000000000001</v>
      </c>
      <c r="Q74" s="16">
        <v>20.611000000000001</v>
      </c>
      <c r="R74" s="81">
        <v>11.114000000000001</v>
      </c>
      <c r="S74" s="22">
        <v>25.93</v>
      </c>
      <c r="T74" s="22">
        <v>85.84</v>
      </c>
      <c r="U74" s="22">
        <v>19.764006956930448</v>
      </c>
      <c r="V74" s="22">
        <v>7.91</v>
      </c>
      <c r="W74" s="72">
        <v>1.47</v>
      </c>
      <c r="X74" s="72"/>
    </row>
    <row r="75" spans="1:26" x14ac:dyDescent="0.2">
      <c r="A75" s="14">
        <v>2017</v>
      </c>
      <c r="B75" s="14">
        <v>2</v>
      </c>
      <c r="C75" s="34">
        <f t="shared" si="2"/>
        <v>2017.0833333333333</v>
      </c>
      <c r="D75" s="1">
        <v>8.89</v>
      </c>
      <c r="E75" s="1"/>
      <c r="F75" s="74">
        <v>83.822999999999993</v>
      </c>
      <c r="J75" s="16">
        <v>25.344000000000001</v>
      </c>
      <c r="K75" s="16">
        <v>23.445399999999999</v>
      </c>
      <c r="L75" s="16">
        <v>28.017099999999999</v>
      </c>
      <c r="Q75" s="16">
        <v>23.161000000000001</v>
      </c>
      <c r="R75" s="81">
        <v>8.6359999999999992</v>
      </c>
      <c r="S75" s="22">
        <v>26.25</v>
      </c>
      <c r="T75" s="22">
        <v>82.19</v>
      </c>
      <c r="U75" s="22">
        <v>22.231591825520322</v>
      </c>
      <c r="V75" s="22">
        <v>8.9</v>
      </c>
      <c r="W75" s="72">
        <v>341.94</v>
      </c>
      <c r="X75" s="72"/>
    </row>
    <row r="76" spans="1:26" x14ac:dyDescent="0.2">
      <c r="A76" s="14">
        <v>2017</v>
      </c>
      <c r="B76" s="14">
        <v>3</v>
      </c>
      <c r="C76" s="34">
        <f t="shared" si="2"/>
        <v>2017.1666666666667</v>
      </c>
      <c r="D76" s="1">
        <v>63.5</v>
      </c>
      <c r="E76" s="1"/>
      <c r="F76" s="74">
        <v>85.287999999999997</v>
      </c>
      <c r="J76" s="16">
        <v>25.533999999999999</v>
      </c>
      <c r="K76" s="16">
        <v>23.7332</v>
      </c>
      <c r="L76" s="16">
        <v>28.369399999999999</v>
      </c>
      <c r="Q76" s="16">
        <v>22.852</v>
      </c>
      <c r="R76" s="81">
        <v>50.609000000000002</v>
      </c>
      <c r="S76" s="22">
        <v>26.68</v>
      </c>
      <c r="T76" s="22">
        <v>82.43</v>
      </c>
      <c r="U76" s="22">
        <v>22.001767744622246</v>
      </c>
      <c r="V76" s="22">
        <v>9.34</v>
      </c>
      <c r="W76" s="72">
        <v>341.66</v>
      </c>
      <c r="X76" s="72"/>
    </row>
    <row r="77" spans="1:26" x14ac:dyDescent="0.2">
      <c r="A77" s="14">
        <v>2017</v>
      </c>
      <c r="B77" s="14">
        <v>4</v>
      </c>
      <c r="C77" s="34">
        <f t="shared" si="2"/>
        <v>2017.25</v>
      </c>
      <c r="D77" s="1">
        <v>69.09</v>
      </c>
      <c r="E77" s="1"/>
      <c r="F77" s="74">
        <v>89.515000000000001</v>
      </c>
      <c r="J77" s="16">
        <v>26.065999999999999</v>
      </c>
      <c r="K77" s="16">
        <v>23.982299999999999</v>
      </c>
      <c r="L77" s="16">
        <v>29.287700000000001</v>
      </c>
      <c r="Q77" s="16">
        <v>21.312999999999999</v>
      </c>
      <c r="R77" s="81">
        <v>59.881</v>
      </c>
      <c r="S77" s="22">
        <v>27.37</v>
      </c>
      <c r="T77" s="22">
        <v>85.43</v>
      </c>
      <c r="U77" s="22">
        <v>20.731687297553925</v>
      </c>
      <c r="V77" s="22">
        <v>7.15</v>
      </c>
      <c r="W77" s="72">
        <v>335.09</v>
      </c>
      <c r="X77" s="72"/>
    </row>
    <row r="78" spans="1:26" x14ac:dyDescent="0.2">
      <c r="A78" s="14">
        <v>2017</v>
      </c>
      <c r="B78" s="14">
        <v>5</v>
      </c>
      <c r="C78" s="34">
        <f t="shared" si="2"/>
        <v>2017.3333333333333</v>
      </c>
      <c r="D78" s="1">
        <v>312.42</v>
      </c>
      <c r="E78" s="1"/>
      <c r="F78" s="74"/>
      <c r="J78" s="16">
        <v>24.841000000000001</v>
      </c>
      <c r="K78" s="16">
        <v>22.8432</v>
      </c>
      <c r="L78" s="16">
        <v>28.332899999999999</v>
      </c>
      <c r="Q78" s="16">
        <v>14.164999999999999</v>
      </c>
      <c r="R78" s="81">
        <v>268.22399999999999</v>
      </c>
      <c r="S78" s="22">
        <v>26.64</v>
      </c>
      <c r="T78" s="22">
        <v>92.64</v>
      </c>
      <c r="U78" s="22">
        <v>14.406341071032056</v>
      </c>
      <c r="V78" s="22">
        <v>2.62</v>
      </c>
      <c r="W78" s="72">
        <v>195.98</v>
      </c>
      <c r="X78" s="72"/>
      <c r="Y78" s="1"/>
      <c r="Z78" s="1"/>
    </row>
    <row r="79" spans="1:26" x14ac:dyDescent="0.2">
      <c r="A79" s="14">
        <v>2017</v>
      </c>
      <c r="B79" s="14">
        <v>6</v>
      </c>
      <c r="C79" s="34">
        <f t="shared" si="2"/>
        <v>2017.4166666666667</v>
      </c>
      <c r="D79" s="1">
        <v>170.43</v>
      </c>
      <c r="E79" s="1"/>
      <c r="F79" s="74"/>
      <c r="J79" s="16">
        <v>24.622</v>
      </c>
      <c r="K79" s="16">
        <v>22.654299999999999</v>
      </c>
      <c r="L79" s="16">
        <v>27.727699999999999</v>
      </c>
      <c r="Q79" s="16">
        <v>14.643000000000001</v>
      </c>
      <c r="R79" s="81">
        <v>256.66699999999997</v>
      </c>
      <c r="S79" s="22">
        <v>26.7</v>
      </c>
      <c r="T79" s="22">
        <v>92.56</v>
      </c>
      <c r="U79" s="22">
        <v>14.478917096578819</v>
      </c>
      <c r="V79" s="22">
        <v>2.61</v>
      </c>
      <c r="W79" s="72">
        <v>197.54</v>
      </c>
      <c r="X79" s="72"/>
    </row>
    <row r="80" spans="1:26" x14ac:dyDescent="0.2">
      <c r="A80" s="14">
        <v>2017</v>
      </c>
      <c r="B80" s="14">
        <v>7</v>
      </c>
      <c r="C80" s="34">
        <f t="shared" si="2"/>
        <v>2017.5</v>
      </c>
      <c r="D80" s="1">
        <v>208.28</v>
      </c>
      <c r="E80" s="1"/>
      <c r="F80" s="74"/>
      <c r="J80" s="16">
        <v>24.373000000000001</v>
      </c>
      <c r="K80" s="16">
        <v>22.6265</v>
      </c>
      <c r="L80" s="16">
        <v>27.261299999999999</v>
      </c>
      <c r="Q80" s="16">
        <v>13.228</v>
      </c>
      <c r="R80" s="81">
        <v>227.9</v>
      </c>
      <c r="S80" s="22">
        <v>26.58</v>
      </c>
      <c r="T80" s="22">
        <v>93.95</v>
      </c>
      <c r="U80" s="22">
        <v>13.576900779069073</v>
      </c>
      <c r="V80" s="22">
        <v>2.94</v>
      </c>
      <c r="W80" s="72">
        <v>279.92</v>
      </c>
      <c r="X80" s="72"/>
    </row>
    <row r="81" spans="1:24" x14ac:dyDescent="0.2">
      <c r="A81" s="14">
        <v>2017</v>
      </c>
      <c r="B81" s="14">
        <v>8</v>
      </c>
      <c r="C81" s="34">
        <f t="shared" si="2"/>
        <v>2017.5833333333333</v>
      </c>
      <c r="D81" s="1">
        <v>218.95</v>
      </c>
      <c r="E81" s="1"/>
      <c r="F81" s="74"/>
      <c r="J81" s="16">
        <v>24.547000000000001</v>
      </c>
      <c r="K81" s="16">
        <v>22.604199999999999</v>
      </c>
      <c r="L81" s="16">
        <v>27.566800000000001</v>
      </c>
      <c r="Q81" s="16">
        <v>16.015000000000001</v>
      </c>
      <c r="R81" s="81">
        <v>242.827</v>
      </c>
      <c r="S81" s="22">
        <v>26.53</v>
      </c>
      <c r="T81" s="22">
        <v>93.59</v>
      </c>
      <c r="U81" s="22">
        <v>15.790469558245283</v>
      </c>
      <c r="V81" s="22">
        <v>3.09</v>
      </c>
      <c r="W81" s="72">
        <v>251.58</v>
      </c>
      <c r="X81" s="72"/>
    </row>
    <row r="82" spans="1:24" x14ac:dyDescent="0.2">
      <c r="A82" s="14">
        <v>2017</v>
      </c>
      <c r="B82" s="14">
        <v>9</v>
      </c>
      <c r="C82" s="34">
        <f t="shared" si="2"/>
        <v>2017.6666666666667</v>
      </c>
      <c r="D82" s="1">
        <v>147.32</v>
      </c>
      <c r="E82" s="1"/>
      <c r="F82" s="74">
        <v>90.941000000000003</v>
      </c>
      <c r="J82" s="16">
        <v>25.548999999999999</v>
      </c>
      <c r="K82" s="16">
        <v>23.5913</v>
      </c>
      <c r="L82" s="16">
        <v>28.7133</v>
      </c>
      <c r="Q82" s="16">
        <v>16.291</v>
      </c>
      <c r="R82" s="81">
        <v>178.90799999999999</v>
      </c>
      <c r="S82" s="22">
        <v>26.66</v>
      </c>
      <c r="T82" s="22">
        <v>92.92</v>
      </c>
      <c r="U82" s="22">
        <v>16.059999999999999</v>
      </c>
      <c r="V82" s="22">
        <v>3.03</v>
      </c>
      <c r="W82" s="72">
        <v>174.5</v>
      </c>
      <c r="X82" s="72"/>
    </row>
    <row r="83" spans="1:24" x14ac:dyDescent="0.2">
      <c r="A83" s="14">
        <v>2017</v>
      </c>
      <c r="B83" s="14">
        <v>10</v>
      </c>
      <c r="C83" s="34">
        <f t="shared" si="2"/>
        <v>2017.75</v>
      </c>
      <c r="D83" s="1">
        <v>130.81</v>
      </c>
      <c r="E83" s="1"/>
      <c r="F83" s="74">
        <v>90.512</v>
      </c>
      <c r="J83" s="16">
        <v>25.606999999999999</v>
      </c>
      <c r="K83" s="16">
        <v>23.6142</v>
      </c>
      <c r="L83" s="16">
        <v>28.596499999999999</v>
      </c>
      <c r="Q83" s="16">
        <v>15.547000000000001</v>
      </c>
      <c r="R83" s="81">
        <v>164.69</v>
      </c>
      <c r="S83" s="22">
        <v>26.72</v>
      </c>
      <c r="T83" s="22">
        <v>92.57</v>
      </c>
      <c r="U83" s="22">
        <v>15.37</v>
      </c>
      <c r="V83" s="22">
        <v>3.43</v>
      </c>
      <c r="W83" s="72">
        <v>192.33</v>
      </c>
      <c r="X83" s="72"/>
    </row>
    <row r="84" spans="1:24" x14ac:dyDescent="0.2">
      <c r="A84" s="14">
        <v>2017</v>
      </c>
      <c r="B84" s="14">
        <v>11</v>
      </c>
      <c r="C84" s="34">
        <f t="shared" si="2"/>
        <v>2017.8333333333333</v>
      </c>
      <c r="D84" s="1">
        <v>397.51</v>
      </c>
      <c r="E84" s="1"/>
      <c r="F84" s="74">
        <v>92.856999999999999</v>
      </c>
      <c r="J84" s="16">
        <v>24.600999999999999</v>
      </c>
      <c r="K84" s="16">
        <v>23.048300000000001</v>
      </c>
      <c r="L84" s="16">
        <v>27.347999999999999</v>
      </c>
      <c r="Q84" s="16">
        <v>14.371</v>
      </c>
      <c r="R84" s="81">
        <v>437.89600000000002</v>
      </c>
      <c r="S84" s="22">
        <v>25.74</v>
      </c>
      <c r="T84" s="22">
        <v>94.5</v>
      </c>
      <c r="U84" s="22">
        <v>14.01</v>
      </c>
      <c r="V84" s="22">
        <v>3.2</v>
      </c>
      <c r="W84" s="72">
        <v>232.68</v>
      </c>
      <c r="X84" s="72"/>
    </row>
    <row r="85" spans="1:24" x14ac:dyDescent="0.2">
      <c r="A85" s="14">
        <v>2017</v>
      </c>
      <c r="B85" s="14">
        <v>12</v>
      </c>
      <c r="C85" s="34">
        <f t="shared" si="2"/>
        <v>2017.9166666666667</v>
      </c>
      <c r="D85" s="1">
        <v>239.27</v>
      </c>
      <c r="E85" s="1"/>
      <c r="F85" s="74">
        <v>90.686000000000007</v>
      </c>
      <c r="J85" s="16">
        <v>24.835000000000001</v>
      </c>
      <c r="K85" s="16">
        <v>23.3184</v>
      </c>
      <c r="L85" s="16">
        <v>27.613199999999999</v>
      </c>
      <c r="Q85" s="16">
        <v>15.307</v>
      </c>
      <c r="R85" s="81">
        <v>280.762</v>
      </c>
      <c r="S85" s="22">
        <v>25.98</v>
      </c>
      <c r="T85" s="22">
        <v>92.44</v>
      </c>
      <c r="U85" s="22">
        <v>14.89</v>
      </c>
      <c r="V85" s="22">
        <v>5.57</v>
      </c>
      <c r="W85" s="72">
        <v>315.3</v>
      </c>
      <c r="X85" s="72"/>
    </row>
    <row r="86" spans="1:24" x14ac:dyDescent="0.2">
      <c r="A86" s="14">
        <v>2018</v>
      </c>
      <c r="B86" s="14">
        <v>1</v>
      </c>
      <c r="C86" s="56">
        <f t="shared" ref="C86:C109" si="3">A86+(B86-1)/12</f>
        <v>2018</v>
      </c>
      <c r="D86" s="3">
        <v>261.11</v>
      </c>
      <c r="J86" s="16">
        <v>24.53</v>
      </c>
      <c r="R86" s="81">
        <v>295.75700000000001</v>
      </c>
      <c r="S86" s="22">
        <v>25.71</v>
      </c>
      <c r="T86" s="22">
        <v>92.66</v>
      </c>
      <c r="U86" s="22">
        <v>15.28</v>
      </c>
      <c r="V86" s="22">
        <v>6.91</v>
      </c>
      <c r="W86" s="72">
        <v>330.04</v>
      </c>
      <c r="X86" s="72"/>
    </row>
    <row r="87" spans="1:24" x14ac:dyDescent="0.2">
      <c r="A87" s="14">
        <v>2018</v>
      </c>
      <c r="B87" s="14">
        <v>2</v>
      </c>
      <c r="C87" s="34">
        <f t="shared" si="3"/>
        <v>2018.0833333333333</v>
      </c>
      <c r="D87" s="3">
        <v>11.68</v>
      </c>
      <c r="J87" s="16">
        <v>25.055</v>
      </c>
      <c r="R87" s="81">
        <v>6.6680000000000001</v>
      </c>
      <c r="S87" s="22">
        <v>26.33</v>
      </c>
      <c r="T87" s="22">
        <v>84.14</v>
      </c>
      <c r="U87" s="22">
        <v>22.72</v>
      </c>
      <c r="V87" s="22">
        <v>10.26</v>
      </c>
      <c r="W87" s="72">
        <v>353.36</v>
      </c>
      <c r="X87" s="72"/>
    </row>
    <row r="88" spans="1:24" x14ac:dyDescent="0.2">
      <c r="A88" s="14">
        <v>2018</v>
      </c>
      <c r="B88" s="14">
        <v>3</v>
      </c>
      <c r="C88" s="34">
        <f t="shared" si="3"/>
        <v>2018.1666666666667</v>
      </c>
      <c r="D88" s="3">
        <v>83.06</v>
      </c>
      <c r="J88" s="16">
        <v>25.273</v>
      </c>
      <c r="R88" s="81">
        <v>124.84099999999999</v>
      </c>
      <c r="S88" s="22">
        <v>26.56</v>
      </c>
      <c r="T88" s="22">
        <v>85.54</v>
      </c>
      <c r="U88" s="22">
        <v>21.38</v>
      </c>
      <c r="V88" s="22">
        <v>10.18</v>
      </c>
      <c r="W88" s="72">
        <v>351.43</v>
      </c>
      <c r="X88" s="72"/>
    </row>
    <row r="89" spans="1:24" x14ac:dyDescent="0.2">
      <c r="A89" s="14">
        <v>2018</v>
      </c>
      <c r="B89" s="14">
        <v>4</v>
      </c>
      <c r="C89" s="34">
        <f t="shared" si="3"/>
        <v>2018.25</v>
      </c>
      <c r="D89" s="3">
        <v>33.020000000000003</v>
      </c>
      <c r="J89" s="16">
        <v>25.652999999999999</v>
      </c>
      <c r="R89" s="81">
        <v>34.924999999999997</v>
      </c>
      <c r="S89" s="22">
        <v>26.96</v>
      </c>
      <c r="T89" s="22">
        <v>87.15</v>
      </c>
      <c r="U89" s="22">
        <v>20.47</v>
      </c>
      <c r="V89" s="22">
        <v>6.92</v>
      </c>
      <c r="W89" s="72">
        <v>343.06</v>
      </c>
      <c r="X89" s="72"/>
    </row>
    <row r="90" spans="1:24" x14ac:dyDescent="0.2">
      <c r="A90" s="14">
        <v>2018</v>
      </c>
      <c r="B90" s="14">
        <v>5</v>
      </c>
      <c r="C90" s="34">
        <f t="shared" si="3"/>
        <v>2018.3333333333333</v>
      </c>
      <c r="D90" s="54">
        <v>447.04599999999999</v>
      </c>
      <c r="E90" s="54"/>
      <c r="J90" s="16">
        <v>25.326000000000001</v>
      </c>
      <c r="R90" s="81">
        <v>447.04599999999999</v>
      </c>
      <c r="S90" s="22">
        <v>26.55</v>
      </c>
      <c r="T90" s="22">
        <v>92.84</v>
      </c>
      <c r="U90" s="22">
        <v>16.38</v>
      </c>
      <c r="V90" s="22">
        <v>3.85</v>
      </c>
      <c r="W90" s="72">
        <v>219.13</v>
      </c>
      <c r="X90" s="72"/>
    </row>
    <row r="91" spans="1:24" x14ac:dyDescent="0.2">
      <c r="A91" s="14">
        <v>2018</v>
      </c>
      <c r="B91" s="14">
        <v>6</v>
      </c>
      <c r="C91" s="34">
        <f t="shared" si="3"/>
        <v>2018.4166666666667</v>
      </c>
      <c r="D91" s="72">
        <v>503.24799999999999</v>
      </c>
      <c r="E91" s="72"/>
      <c r="R91" s="82">
        <v>503.24799999999999</v>
      </c>
      <c r="S91" s="22">
        <v>26.28</v>
      </c>
      <c r="T91" s="22">
        <v>95.15</v>
      </c>
      <c r="U91" s="22">
        <v>13.39</v>
      </c>
      <c r="V91" s="22">
        <v>3.43</v>
      </c>
      <c r="W91" s="72">
        <v>274.51</v>
      </c>
      <c r="X91" s="72"/>
    </row>
    <row r="92" spans="1:24" x14ac:dyDescent="0.2">
      <c r="A92" s="14">
        <v>2018</v>
      </c>
      <c r="B92" s="14">
        <v>7</v>
      </c>
      <c r="C92" s="34">
        <f t="shared" si="3"/>
        <v>2018.5</v>
      </c>
      <c r="D92" s="72">
        <v>385.62</v>
      </c>
      <c r="E92" s="72"/>
      <c r="R92" s="82">
        <v>385.62</v>
      </c>
      <c r="S92" s="22">
        <v>26.6</v>
      </c>
      <c r="T92" s="22">
        <v>94.46</v>
      </c>
      <c r="U92" s="22">
        <v>14.54</v>
      </c>
      <c r="V92" s="22">
        <v>4.82</v>
      </c>
      <c r="W92" s="72">
        <v>306.52</v>
      </c>
      <c r="X92" s="72"/>
    </row>
    <row r="93" spans="1:24" x14ac:dyDescent="0.2">
      <c r="A93" s="14">
        <v>2018</v>
      </c>
      <c r="B93" s="14">
        <v>8</v>
      </c>
      <c r="C93" s="34">
        <f t="shared" si="3"/>
        <v>2018.5833333333333</v>
      </c>
      <c r="D93" s="54">
        <v>278.13</v>
      </c>
      <c r="E93" s="54"/>
      <c r="R93" s="81">
        <v>278.13</v>
      </c>
      <c r="S93" s="22">
        <v>26.52</v>
      </c>
      <c r="T93" s="22">
        <v>94.31</v>
      </c>
      <c r="U93" s="22">
        <v>15.21</v>
      </c>
      <c r="V93" s="22">
        <v>4.18</v>
      </c>
      <c r="W93" s="72">
        <v>295.45999999999998</v>
      </c>
      <c r="X93" s="72"/>
    </row>
    <row r="94" spans="1:24" x14ac:dyDescent="0.2">
      <c r="A94" s="14">
        <v>2018</v>
      </c>
      <c r="B94" s="14">
        <v>9</v>
      </c>
      <c r="C94" s="34">
        <f t="shared" si="3"/>
        <v>2018.6666666666667</v>
      </c>
      <c r="D94" s="72">
        <v>260.72199999999998</v>
      </c>
      <c r="E94" s="72"/>
      <c r="R94" s="82">
        <v>260.72199999999998</v>
      </c>
      <c r="S94" s="22">
        <v>26.03</v>
      </c>
      <c r="T94" s="22">
        <v>95.26</v>
      </c>
      <c r="U94" s="22">
        <v>14.55</v>
      </c>
      <c r="V94" s="22">
        <v>3.12</v>
      </c>
      <c r="W94" s="72">
        <v>262.12</v>
      </c>
      <c r="X94" s="72"/>
    </row>
    <row r="95" spans="1:24" x14ac:dyDescent="0.2">
      <c r="A95" s="14">
        <v>2018</v>
      </c>
      <c r="B95" s="14">
        <v>10</v>
      </c>
      <c r="C95" s="34">
        <f t="shared" si="3"/>
        <v>2018.75</v>
      </c>
      <c r="D95" s="72">
        <v>436.25299999999999</v>
      </c>
      <c r="E95" s="72"/>
      <c r="R95" s="82">
        <v>436.25299999999999</v>
      </c>
      <c r="S95" s="22">
        <v>26.01</v>
      </c>
      <c r="T95" s="22">
        <v>93.11</v>
      </c>
      <c r="U95" s="22">
        <v>15.72</v>
      </c>
      <c r="V95" s="22">
        <v>3.49</v>
      </c>
      <c r="W95" s="72">
        <v>186.31</v>
      </c>
      <c r="X95" s="72"/>
    </row>
    <row r="96" spans="1:24" x14ac:dyDescent="0.2">
      <c r="A96" s="14">
        <v>2018</v>
      </c>
      <c r="B96" s="14">
        <v>11</v>
      </c>
      <c r="C96" s="34">
        <f t="shared" si="3"/>
        <v>2018.8333333333333</v>
      </c>
      <c r="D96" s="72">
        <v>261.87</v>
      </c>
      <c r="E96" s="72"/>
      <c r="R96" s="82">
        <v>261.87</v>
      </c>
      <c r="S96" s="22">
        <v>26.167000000000002</v>
      </c>
      <c r="T96" s="22">
        <v>94.850999999999999</v>
      </c>
      <c r="U96" s="22">
        <v>14.007</v>
      </c>
      <c r="V96" s="22">
        <v>3.7389999999999999</v>
      </c>
      <c r="W96" s="72">
        <v>286.38400000000001</v>
      </c>
      <c r="X96" s="72"/>
    </row>
    <row r="97" spans="1:24" x14ac:dyDescent="0.2">
      <c r="A97" s="14">
        <v>2018</v>
      </c>
      <c r="B97" s="14">
        <v>12</v>
      </c>
      <c r="C97" s="34">
        <f t="shared" si="3"/>
        <v>2018.9166666666667</v>
      </c>
      <c r="D97" s="54">
        <v>19.809999999999999</v>
      </c>
      <c r="E97" s="54"/>
      <c r="R97" s="82">
        <v>19.809999999999999</v>
      </c>
      <c r="S97" s="22">
        <v>26.875</v>
      </c>
      <c r="T97" s="22">
        <v>87.605000000000004</v>
      </c>
      <c r="U97" s="22">
        <v>19.890999999999998</v>
      </c>
      <c r="V97" s="22">
        <v>7.9459999999999997</v>
      </c>
      <c r="W97" s="72">
        <v>344.72500000000002</v>
      </c>
      <c r="X97" s="72"/>
    </row>
    <row r="98" spans="1:24" x14ac:dyDescent="0.2">
      <c r="A98" s="14">
        <v>2019</v>
      </c>
      <c r="B98" s="14">
        <v>1</v>
      </c>
      <c r="C98" s="56">
        <f t="shared" si="3"/>
        <v>2019</v>
      </c>
      <c r="D98" s="54">
        <v>12.45</v>
      </c>
      <c r="E98" s="54"/>
      <c r="R98" s="82">
        <v>12.446</v>
      </c>
      <c r="S98" s="22">
        <v>26.332999999999998</v>
      </c>
      <c r="T98" s="22">
        <v>85.558000000000007</v>
      </c>
      <c r="U98" s="22">
        <v>19.471</v>
      </c>
      <c r="V98" s="22">
        <v>10.212999999999999</v>
      </c>
      <c r="W98" s="72">
        <v>351.827</v>
      </c>
      <c r="X98" s="72"/>
    </row>
    <row r="99" spans="1:24" x14ac:dyDescent="0.2">
      <c r="A99" s="14">
        <v>2019</v>
      </c>
      <c r="B99" s="14">
        <v>2</v>
      </c>
      <c r="C99" s="34">
        <f t="shared" si="3"/>
        <v>2019.0833333333333</v>
      </c>
      <c r="D99" s="3">
        <v>12.45</v>
      </c>
      <c r="F99" s="75">
        <v>82.082999999999998</v>
      </c>
      <c r="J99" s="16">
        <v>25.238</v>
      </c>
      <c r="K99" s="16">
        <v>23.629000000000001</v>
      </c>
      <c r="L99" s="16">
        <v>28.251000000000001</v>
      </c>
      <c r="M99" s="88">
        <v>13.071999999999999</v>
      </c>
      <c r="N99" s="16">
        <v>37.406999999999996</v>
      </c>
      <c r="O99" s="16">
        <v>330.76400000000001</v>
      </c>
      <c r="P99" s="16">
        <v>41.982999999999997</v>
      </c>
      <c r="Q99" s="16">
        <v>20.271999999999998</v>
      </c>
      <c r="R99" s="82">
        <v>39.116</v>
      </c>
      <c r="S99" s="22">
        <v>26.431999999999999</v>
      </c>
      <c r="T99" s="22">
        <v>85.631</v>
      </c>
      <c r="U99" s="22">
        <v>20.126999999999999</v>
      </c>
      <c r="V99" s="22">
        <v>9.891</v>
      </c>
      <c r="W99" s="72">
        <v>351.75799999999998</v>
      </c>
      <c r="X99" s="72"/>
    </row>
    <row r="100" spans="1:24" x14ac:dyDescent="0.2">
      <c r="A100" s="14">
        <v>2019</v>
      </c>
      <c r="B100" s="14">
        <v>3</v>
      </c>
      <c r="C100" s="34">
        <f t="shared" si="3"/>
        <v>2019.1666666666667</v>
      </c>
      <c r="D100" s="3">
        <v>12.7</v>
      </c>
      <c r="F100" s="75">
        <v>82.906000000000006</v>
      </c>
      <c r="J100" s="16">
        <v>25.504999999999999</v>
      </c>
      <c r="K100" s="16">
        <v>22.952000000000002</v>
      </c>
      <c r="L100" s="16">
        <v>28.71</v>
      </c>
      <c r="M100" s="88">
        <v>14.52</v>
      </c>
      <c r="N100" s="16">
        <v>38.637999999999998</v>
      </c>
      <c r="O100" s="16">
        <v>333.78199999999998</v>
      </c>
      <c r="P100" s="16">
        <v>46.945999999999998</v>
      </c>
      <c r="Q100" s="16">
        <v>22.495000000000001</v>
      </c>
      <c r="R100" s="82">
        <v>0</v>
      </c>
      <c r="S100" s="22">
        <v>26.603000000000002</v>
      </c>
      <c r="T100" s="22">
        <v>84.768000000000001</v>
      </c>
      <c r="U100" s="22">
        <v>21.74</v>
      </c>
      <c r="V100" s="22">
        <v>11.35</v>
      </c>
      <c r="W100" s="72">
        <v>353.47300000000001</v>
      </c>
      <c r="X100" s="72"/>
    </row>
    <row r="101" spans="1:24" x14ac:dyDescent="0.2">
      <c r="A101" s="14">
        <v>2019</v>
      </c>
      <c r="B101" s="14">
        <v>4</v>
      </c>
      <c r="C101" s="34">
        <f t="shared" si="3"/>
        <v>2019.25</v>
      </c>
      <c r="D101" s="3">
        <v>76.45</v>
      </c>
      <c r="F101" s="75">
        <v>86.629000000000005</v>
      </c>
      <c r="J101" s="16">
        <v>26.199000000000002</v>
      </c>
      <c r="K101" s="16">
        <v>24.015000000000001</v>
      </c>
      <c r="L101" s="16">
        <v>29.472999999999999</v>
      </c>
      <c r="M101" s="88">
        <v>11.897</v>
      </c>
      <c r="N101" s="16">
        <v>34.484000000000002</v>
      </c>
      <c r="O101" s="16">
        <v>328.661</v>
      </c>
      <c r="P101" s="16">
        <v>46.56</v>
      </c>
      <c r="Q101" s="16">
        <v>21.916</v>
      </c>
      <c r="R101" s="82">
        <v>101.6</v>
      </c>
      <c r="S101" s="22">
        <v>27.337</v>
      </c>
      <c r="T101" s="22">
        <v>86.61</v>
      </c>
      <c r="U101" s="22">
        <v>21.9</v>
      </c>
      <c r="V101" s="22">
        <v>7.8630000000000004</v>
      </c>
      <c r="W101" s="72">
        <v>344.74099999999999</v>
      </c>
      <c r="X101" s="72"/>
    </row>
    <row r="102" spans="1:24" x14ac:dyDescent="0.2">
      <c r="A102" s="14">
        <v>2019</v>
      </c>
      <c r="B102" s="14">
        <v>5</v>
      </c>
      <c r="C102" s="34">
        <f t="shared" si="3"/>
        <v>2019.3333333333333</v>
      </c>
      <c r="D102" s="3">
        <v>149.1</v>
      </c>
      <c r="F102" s="75">
        <v>92.364999999999995</v>
      </c>
      <c r="J102" s="16">
        <v>26.172999999999998</v>
      </c>
      <c r="K102" s="16">
        <v>24.5</v>
      </c>
      <c r="L102" s="16">
        <v>29.513000000000002</v>
      </c>
      <c r="M102" s="88">
        <v>8.0920000000000005</v>
      </c>
      <c r="N102" s="16">
        <v>26.109000000000002</v>
      </c>
      <c r="O102" s="16">
        <v>331.99400000000003</v>
      </c>
      <c r="P102" s="16">
        <v>33.939</v>
      </c>
      <c r="Q102" s="16">
        <v>16.405000000000001</v>
      </c>
      <c r="R102" s="82">
        <v>264.39999999999998</v>
      </c>
      <c r="S102" s="22">
        <v>27.093</v>
      </c>
      <c r="T102" s="22">
        <v>90.061000000000007</v>
      </c>
      <c r="U102" s="22">
        <v>16.545999999999999</v>
      </c>
      <c r="V102" s="22">
        <v>4.0469999999999997</v>
      </c>
      <c r="W102" s="72">
        <v>163.58600000000001</v>
      </c>
      <c r="X102" s="72"/>
    </row>
    <row r="103" spans="1:24" x14ac:dyDescent="0.2">
      <c r="A103" s="14">
        <v>2019</v>
      </c>
      <c r="B103" s="14">
        <v>6</v>
      </c>
      <c r="C103" s="34">
        <f t="shared" si="3"/>
        <v>2019.4166666666667</v>
      </c>
      <c r="D103" s="1">
        <v>216.15</v>
      </c>
      <c r="E103" s="1"/>
      <c r="F103" s="16">
        <v>94.866</v>
      </c>
      <c r="J103" s="16">
        <v>26.178999999999998</v>
      </c>
      <c r="K103" s="16">
        <v>24.245000000000001</v>
      </c>
      <c r="L103" s="16">
        <v>29.050999999999998</v>
      </c>
      <c r="M103" s="88">
        <v>8.18</v>
      </c>
      <c r="N103" s="16">
        <v>26.321999999999999</v>
      </c>
      <c r="O103" s="16">
        <v>308.27</v>
      </c>
      <c r="P103" s="16">
        <v>27.324000000000002</v>
      </c>
      <c r="Q103" s="16">
        <v>14.955</v>
      </c>
      <c r="R103" s="82">
        <v>229.23500000000001</v>
      </c>
      <c r="S103" s="22">
        <v>27.132999999999999</v>
      </c>
      <c r="T103" s="22">
        <v>92.126000000000005</v>
      </c>
      <c r="U103" s="22">
        <v>15.27</v>
      </c>
      <c r="V103" s="22">
        <v>4.3970000000000002</v>
      </c>
      <c r="W103" s="72">
        <v>308.30599999999998</v>
      </c>
      <c r="X103" s="72"/>
    </row>
    <row r="104" spans="1:24" x14ac:dyDescent="0.2">
      <c r="A104" s="14">
        <v>2019</v>
      </c>
      <c r="B104" s="14">
        <v>7</v>
      </c>
      <c r="C104" s="34">
        <f t="shared" si="3"/>
        <v>2019.5</v>
      </c>
      <c r="D104" s="1">
        <v>243.33</v>
      </c>
      <c r="E104" s="1"/>
      <c r="F104" s="16">
        <v>95.4</v>
      </c>
      <c r="J104" s="16">
        <v>25.616</v>
      </c>
      <c r="K104" s="16">
        <v>23.873999999999999</v>
      </c>
      <c r="L104" s="16">
        <v>28.350999999999999</v>
      </c>
      <c r="M104" s="88">
        <v>8.9250000000000007</v>
      </c>
      <c r="N104" s="16">
        <v>29.564</v>
      </c>
      <c r="O104" s="16">
        <v>302.04899999999998</v>
      </c>
      <c r="P104" s="16">
        <v>29.042000000000002</v>
      </c>
      <c r="Q104" s="16">
        <v>15.135999999999999</v>
      </c>
      <c r="R104" s="82">
        <v>252.60300000000001</v>
      </c>
      <c r="S104" s="22">
        <v>26.510999999999999</v>
      </c>
      <c r="T104" s="22">
        <v>92.534999999999997</v>
      </c>
      <c r="U104" s="22">
        <v>15.298</v>
      </c>
      <c r="V104" s="22">
        <v>4.5810000000000004</v>
      </c>
      <c r="W104" s="72">
        <v>305.79399999999998</v>
      </c>
      <c r="X104" s="72"/>
    </row>
    <row r="105" spans="1:24" x14ac:dyDescent="0.2">
      <c r="A105" s="14">
        <v>2019</v>
      </c>
      <c r="B105" s="14">
        <v>8</v>
      </c>
      <c r="C105" s="34">
        <f t="shared" si="3"/>
        <v>2019.5833333333333</v>
      </c>
      <c r="D105" s="1">
        <v>309.38</v>
      </c>
      <c r="E105" s="1"/>
      <c r="F105" s="75">
        <v>96.004000000000005</v>
      </c>
      <c r="J105" s="16">
        <v>25.693000000000001</v>
      </c>
      <c r="K105" s="16">
        <v>23.768999999999998</v>
      </c>
      <c r="L105" s="16">
        <v>28.504000000000001</v>
      </c>
      <c r="M105" s="88">
        <v>8.1579999999999995</v>
      </c>
      <c r="N105" s="16">
        <v>27.548999999999999</v>
      </c>
      <c r="O105" s="16">
        <v>300.47899999999998</v>
      </c>
      <c r="P105" s="16">
        <v>28.617999999999999</v>
      </c>
      <c r="Q105" s="16">
        <v>14.542999999999999</v>
      </c>
      <c r="R105" s="82">
        <v>309.5</v>
      </c>
      <c r="S105" s="22">
        <v>26.466999999999999</v>
      </c>
      <c r="T105" s="22">
        <v>93.430999999999997</v>
      </c>
      <c r="U105" s="22">
        <v>14.667</v>
      </c>
      <c r="V105" s="22">
        <v>3.863</v>
      </c>
      <c r="W105" s="86">
        <v>294.57499999999999</v>
      </c>
      <c r="X105" s="86"/>
    </row>
    <row r="106" spans="1:24" x14ac:dyDescent="0.2">
      <c r="A106" s="14">
        <v>2019</v>
      </c>
      <c r="B106" s="14">
        <v>9</v>
      </c>
      <c r="C106" s="34">
        <f t="shared" si="3"/>
        <v>2019.6666666666667</v>
      </c>
      <c r="D106" s="3">
        <v>209.8</v>
      </c>
      <c r="F106" s="75">
        <v>96.084999999999994</v>
      </c>
      <c r="J106" s="16">
        <v>25.533999999999999</v>
      </c>
      <c r="K106" s="16">
        <v>23.748000000000001</v>
      </c>
      <c r="L106" s="16">
        <v>28.507999999999999</v>
      </c>
      <c r="M106" s="88">
        <v>8.548</v>
      </c>
      <c r="N106" s="16">
        <v>27.364000000000001</v>
      </c>
      <c r="O106" s="16">
        <v>250.03800000000001</v>
      </c>
      <c r="P106" s="16">
        <v>29.803000000000001</v>
      </c>
      <c r="Q106" s="16">
        <v>15.433999999999999</v>
      </c>
      <c r="R106" s="82">
        <v>196.291</v>
      </c>
      <c r="S106" s="22">
        <v>26.356000000000002</v>
      </c>
      <c r="T106" s="22">
        <v>93.278000000000006</v>
      </c>
      <c r="U106" s="22">
        <v>15.44</v>
      </c>
      <c r="V106" s="22">
        <v>3.1120000000000001</v>
      </c>
      <c r="W106" s="72">
        <v>198.42500000000001</v>
      </c>
      <c r="X106" s="72"/>
    </row>
    <row r="107" spans="1:24" x14ac:dyDescent="0.2">
      <c r="A107" s="14">
        <v>2019</v>
      </c>
      <c r="B107" s="14">
        <v>10</v>
      </c>
      <c r="C107" s="34">
        <f t="shared" si="3"/>
        <v>2019.75</v>
      </c>
      <c r="D107" s="1">
        <v>240.03</v>
      </c>
      <c r="E107" s="1"/>
      <c r="F107" s="75">
        <v>95.665000000000006</v>
      </c>
      <c r="J107" s="16">
        <v>25.169</v>
      </c>
      <c r="K107" s="16">
        <v>23.22</v>
      </c>
      <c r="L107" s="16">
        <v>28.337</v>
      </c>
      <c r="M107" s="88">
        <v>7.29</v>
      </c>
      <c r="N107" s="16">
        <v>25.404</v>
      </c>
      <c r="O107" s="16">
        <v>140.893</v>
      </c>
      <c r="P107" s="16">
        <v>28.04</v>
      </c>
      <c r="Q107" s="16">
        <v>14.7</v>
      </c>
      <c r="R107" s="82">
        <v>238.506</v>
      </c>
      <c r="S107" s="22">
        <v>25.870999999999999</v>
      </c>
      <c r="T107" s="22">
        <v>93.468999999999994</v>
      </c>
      <c r="U107" s="22">
        <v>15.108000000000001</v>
      </c>
      <c r="V107" s="22">
        <v>2.6909999999999998</v>
      </c>
      <c r="W107" s="72">
        <v>164.80799999999999</v>
      </c>
      <c r="X107" s="72"/>
    </row>
    <row r="108" spans="1:24" x14ac:dyDescent="0.2">
      <c r="A108" s="14">
        <v>2019</v>
      </c>
      <c r="B108" s="14">
        <v>11</v>
      </c>
      <c r="C108" s="34">
        <f t="shared" si="3"/>
        <v>2019.8333333333333</v>
      </c>
      <c r="D108" s="1">
        <v>241.05</v>
      </c>
      <c r="E108" s="1"/>
      <c r="F108" s="75">
        <v>96.832999999999998</v>
      </c>
      <c r="J108" s="16">
        <v>25.350999999999999</v>
      </c>
      <c r="K108" s="16">
        <v>23.593</v>
      </c>
      <c r="L108" s="16">
        <v>27.879000000000001</v>
      </c>
      <c r="M108" s="88">
        <v>7.0780000000000003</v>
      </c>
      <c r="N108" s="16">
        <v>26.277999999999999</v>
      </c>
      <c r="O108" s="16">
        <v>297.45100000000002</v>
      </c>
      <c r="P108" s="16">
        <v>29.593</v>
      </c>
      <c r="Q108" s="16">
        <v>15.006</v>
      </c>
      <c r="R108" s="82">
        <v>260.98599999999999</v>
      </c>
      <c r="S108" s="22">
        <v>26.199000000000002</v>
      </c>
      <c r="T108" s="22">
        <v>93.72</v>
      </c>
      <c r="U108" s="22">
        <v>15.013</v>
      </c>
      <c r="V108" s="22">
        <v>3.673</v>
      </c>
      <c r="W108" s="72">
        <v>291.33499999999998</v>
      </c>
      <c r="X108" s="72"/>
    </row>
    <row r="109" spans="1:24" x14ac:dyDescent="0.2">
      <c r="A109" s="14">
        <v>2019</v>
      </c>
      <c r="B109" s="14">
        <v>12</v>
      </c>
      <c r="C109" s="34">
        <f t="shared" si="3"/>
        <v>2019.9166666666667</v>
      </c>
      <c r="D109" s="1">
        <v>434.85</v>
      </c>
      <c r="E109" s="1"/>
      <c r="F109" s="75">
        <v>96.674999999999997</v>
      </c>
      <c r="G109" s="88">
        <v>25.459</v>
      </c>
      <c r="H109" s="16">
        <v>24.106000000000002</v>
      </c>
      <c r="I109" s="16">
        <v>27.56</v>
      </c>
      <c r="J109" s="16">
        <v>25.463999999999999</v>
      </c>
      <c r="K109" s="16">
        <v>23.3</v>
      </c>
      <c r="L109" s="16">
        <v>28.016999999999999</v>
      </c>
      <c r="M109" s="88">
        <v>8.3759999999999994</v>
      </c>
      <c r="N109" s="16">
        <v>28.030999999999999</v>
      </c>
      <c r="O109" s="16">
        <v>308.601</v>
      </c>
      <c r="P109" s="16">
        <v>27.664999999999999</v>
      </c>
      <c r="Q109" s="16">
        <v>14.093999999999999</v>
      </c>
      <c r="R109" s="82">
        <v>434.721</v>
      </c>
      <c r="S109" s="22">
        <v>26.382999999999999</v>
      </c>
      <c r="T109" s="22">
        <v>93.6</v>
      </c>
      <c r="U109" s="22">
        <v>14.381</v>
      </c>
      <c r="V109" s="22">
        <v>4.6470000000000002</v>
      </c>
      <c r="W109" s="72">
        <v>305.73599999999999</v>
      </c>
      <c r="X109" s="72"/>
    </row>
    <row r="110" spans="1:24" x14ac:dyDescent="0.2">
      <c r="A110" s="14">
        <v>2020</v>
      </c>
      <c r="B110" s="14">
        <v>1</v>
      </c>
      <c r="C110" s="56">
        <f t="shared" ref="C110:C121" si="4">A110+(B110-1)/12</f>
        <v>2020</v>
      </c>
      <c r="D110" s="1">
        <v>45.97</v>
      </c>
      <c r="E110" s="16">
        <v>95.915999999999997</v>
      </c>
      <c r="F110" s="16">
        <v>91.795000000000002</v>
      </c>
      <c r="G110" s="88">
        <v>25.26</v>
      </c>
      <c r="H110" s="16">
        <v>23.760999999999999</v>
      </c>
      <c r="I110" s="16">
        <v>28.126999999999999</v>
      </c>
      <c r="J110" s="16">
        <v>25.460999999999999</v>
      </c>
      <c r="K110" s="16">
        <v>23.904</v>
      </c>
      <c r="L110" s="16">
        <v>27.937999999999999</v>
      </c>
      <c r="M110" s="88">
        <v>10.958</v>
      </c>
      <c r="N110" s="16">
        <v>31.863</v>
      </c>
      <c r="O110" s="16">
        <v>332.49599999999998</v>
      </c>
      <c r="P110" s="16">
        <v>35.738</v>
      </c>
      <c r="Q110" s="16">
        <v>19.059999999999999</v>
      </c>
      <c r="R110" s="93">
        <v>47.12</v>
      </c>
      <c r="S110" s="22">
        <v>26.471</v>
      </c>
      <c r="T110" s="22">
        <v>87.760999999999996</v>
      </c>
      <c r="U110" s="22">
        <v>18.966000000000001</v>
      </c>
      <c r="V110" s="22">
        <v>8.2899999999999991</v>
      </c>
      <c r="W110" s="72">
        <v>348.31700000000001</v>
      </c>
      <c r="X110" s="72"/>
    </row>
    <row r="111" spans="1:24" x14ac:dyDescent="0.2">
      <c r="A111" s="14">
        <v>2020</v>
      </c>
      <c r="B111" s="14">
        <v>2</v>
      </c>
      <c r="C111" s="34">
        <f t="shared" si="4"/>
        <v>2020.0833333333333</v>
      </c>
      <c r="D111" s="1">
        <v>21.59</v>
      </c>
      <c r="E111" s="16">
        <v>93.572000000000003</v>
      </c>
      <c r="F111" s="16">
        <v>90.319000000000003</v>
      </c>
      <c r="G111" s="88">
        <v>25.626999999999999</v>
      </c>
      <c r="H111" s="16">
        <v>23.957999999999998</v>
      </c>
      <c r="I111" s="16">
        <v>29.074999999999999</v>
      </c>
      <c r="J111" s="16">
        <v>25.637</v>
      </c>
      <c r="K111" s="16">
        <v>24.036000000000001</v>
      </c>
      <c r="L111" s="16">
        <v>28.17</v>
      </c>
      <c r="M111" s="88">
        <v>13.327999999999999</v>
      </c>
      <c r="N111" s="16">
        <v>36.904000000000003</v>
      </c>
      <c r="O111" s="16">
        <v>332.92</v>
      </c>
      <c r="P111" s="16">
        <v>42.631</v>
      </c>
      <c r="Q111" s="16">
        <v>21.922000000000001</v>
      </c>
      <c r="R111" s="93">
        <v>0.50800000000000001</v>
      </c>
      <c r="S111" s="22">
        <v>26.704999999999998</v>
      </c>
      <c r="T111" s="22">
        <v>85.998000000000005</v>
      </c>
      <c r="U111" s="22">
        <v>22.228000000000002</v>
      </c>
      <c r="V111" s="22">
        <v>10.645</v>
      </c>
      <c r="W111" s="72">
        <v>352.72500000000002</v>
      </c>
      <c r="X111" s="72"/>
    </row>
    <row r="112" spans="1:24" x14ac:dyDescent="0.2">
      <c r="A112" s="14">
        <v>2020</v>
      </c>
      <c r="B112" s="14">
        <v>3</v>
      </c>
      <c r="C112" s="34">
        <f t="shared" si="4"/>
        <v>2020.1666666666667</v>
      </c>
      <c r="D112" s="1">
        <v>9.65</v>
      </c>
      <c r="E112" s="16">
        <v>87.599000000000004</v>
      </c>
      <c r="F112" s="16">
        <v>85.567999999999998</v>
      </c>
      <c r="G112" s="88">
        <v>26.088000000000001</v>
      </c>
      <c r="H112" s="16">
        <v>23.574999999999999</v>
      </c>
      <c r="I112" s="16">
        <v>30.866</v>
      </c>
      <c r="J112" s="16">
        <v>25.885999999999999</v>
      </c>
      <c r="K112" s="16">
        <v>24.013000000000002</v>
      </c>
      <c r="L112" s="16">
        <v>29.088000000000001</v>
      </c>
      <c r="M112" s="88">
        <v>13.255000000000001</v>
      </c>
      <c r="N112" s="16">
        <v>37.273000000000003</v>
      </c>
      <c r="O112" s="16">
        <v>335.59300000000002</v>
      </c>
      <c r="P112" s="16">
        <v>49.051000000000002</v>
      </c>
      <c r="Q112" s="16">
        <v>24.853000000000002</v>
      </c>
      <c r="R112" s="93">
        <v>13.503859199999999</v>
      </c>
      <c r="S112" s="22">
        <v>26.908000000000001</v>
      </c>
      <c r="T112" s="22">
        <v>81.947000000000003</v>
      </c>
      <c r="U112" s="22">
        <v>24.611999999999998</v>
      </c>
      <c r="V112" s="22">
        <v>10.802</v>
      </c>
      <c r="W112" s="72">
        <v>353.25799999999998</v>
      </c>
      <c r="X112" s="72"/>
    </row>
    <row r="113" spans="1:24" x14ac:dyDescent="0.2">
      <c r="A113" s="14">
        <v>2020</v>
      </c>
      <c r="B113" s="14">
        <v>4</v>
      </c>
      <c r="C113" s="34">
        <f t="shared" si="4"/>
        <v>2020.25</v>
      </c>
      <c r="D113" s="1">
        <v>67.31</v>
      </c>
      <c r="E113" s="16">
        <v>92.492999999999995</v>
      </c>
      <c r="F113" s="16">
        <v>91.448999999999998</v>
      </c>
      <c r="G113" s="88">
        <v>26.486000000000001</v>
      </c>
      <c r="H113" s="16">
        <v>24.370999999999999</v>
      </c>
      <c r="I113" s="16">
        <v>30.68</v>
      </c>
      <c r="J113" s="16">
        <v>26.233000000000001</v>
      </c>
      <c r="K113" s="16">
        <v>24.446000000000002</v>
      </c>
      <c r="L113" s="16">
        <v>29.263999999999999</v>
      </c>
      <c r="M113" s="88">
        <v>10.523</v>
      </c>
      <c r="N113" s="16">
        <v>32.069000000000003</v>
      </c>
      <c r="O113" s="16">
        <v>332.33699999999999</v>
      </c>
      <c r="P113" s="16">
        <v>39.883000000000003</v>
      </c>
      <c r="Q113" s="16">
        <v>20.053999999999998</v>
      </c>
      <c r="R113" s="93">
        <v>91.432379999999995</v>
      </c>
      <c r="S113" s="22">
        <v>27.193000000000001</v>
      </c>
      <c r="T113" s="22">
        <v>87.450999999999993</v>
      </c>
      <c r="U113" s="22">
        <v>20.059999999999999</v>
      </c>
      <c r="V113" s="22">
        <v>6.9660000000000002</v>
      </c>
      <c r="W113" s="72">
        <v>348.62400000000002</v>
      </c>
      <c r="X113" s="72"/>
    </row>
    <row r="114" spans="1:24" x14ac:dyDescent="0.2">
      <c r="A114" s="14">
        <v>2020</v>
      </c>
      <c r="B114" s="14">
        <v>5</v>
      </c>
      <c r="C114" s="34">
        <f t="shared" si="4"/>
        <v>2020.3333333333333</v>
      </c>
      <c r="D114" s="1">
        <v>239.52</v>
      </c>
      <c r="E114" s="16">
        <v>97.596000000000004</v>
      </c>
      <c r="F114" s="89">
        <v>95.516000000000005</v>
      </c>
      <c r="G114" s="88">
        <v>26.466000000000001</v>
      </c>
      <c r="H114" s="16">
        <v>24.742000000000001</v>
      </c>
      <c r="I114" s="16">
        <v>29.29</v>
      </c>
      <c r="J114" s="16">
        <v>26.388000000000002</v>
      </c>
      <c r="K114" s="16">
        <v>24.34</v>
      </c>
      <c r="L114" s="16">
        <v>29.382000000000001</v>
      </c>
      <c r="M114" s="88">
        <v>8.4</v>
      </c>
      <c r="N114" s="16">
        <v>28.277999999999999</v>
      </c>
      <c r="O114" s="16">
        <v>320.45999999999998</v>
      </c>
      <c r="P114" s="16">
        <v>35.003</v>
      </c>
      <c r="Q114" s="16">
        <v>17.113</v>
      </c>
      <c r="R114" s="93">
        <v>284.70857999999998</v>
      </c>
      <c r="S114" s="22">
        <v>27.329000000000001</v>
      </c>
      <c r="T114" s="22">
        <v>91.334999999999994</v>
      </c>
      <c r="U114" s="22">
        <v>17.463000000000001</v>
      </c>
      <c r="V114" s="22">
        <v>4.7</v>
      </c>
      <c r="W114" s="72">
        <v>315.2</v>
      </c>
      <c r="X114" s="72"/>
    </row>
    <row r="115" spans="1:24" x14ac:dyDescent="0.2">
      <c r="A115" s="14">
        <v>2020</v>
      </c>
      <c r="B115" s="14">
        <v>6</v>
      </c>
      <c r="C115" s="34">
        <f t="shared" si="4"/>
        <v>2020.4166666666667</v>
      </c>
      <c r="D115" s="1">
        <v>289.31</v>
      </c>
      <c r="E115" s="16">
        <v>99.584000000000003</v>
      </c>
      <c r="F115" s="89">
        <v>97.7</v>
      </c>
      <c r="G115" s="88">
        <v>25.704000000000001</v>
      </c>
      <c r="H115" s="16">
        <v>24.201000000000001</v>
      </c>
      <c r="I115" s="16">
        <v>27.873000000000001</v>
      </c>
      <c r="J115" s="16">
        <v>25.706</v>
      </c>
      <c r="K115" s="16">
        <v>23.675000000000001</v>
      </c>
      <c r="L115" s="16">
        <v>28.847000000000001</v>
      </c>
      <c r="M115" s="88">
        <v>6.4770000000000003</v>
      </c>
      <c r="N115" s="16">
        <v>24.047999999999998</v>
      </c>
      <c r="O115" s="16">
        <v>280.21300000000002</v>
      </c>
      <c r="P115" s="16">
        <v>28.141999999999999</v>
      </c>
      <c r="Q115" s="16">
        <v>13.361000000000001</v>
      </c>
      <c r="R115" s="93">
        <v>289.77031199999999</v>
      </c>
      <c r="S115" s="22">
        <v>26.541</v>
      </c>
      <c r="T115" s="22">
        <v>94.084999999999994</v>
      </c>
      <c r="U115" s="22">
        <v>13.956</v>
      </c>
      <c r="V115" s="22">
        <v>3.0680000000000001</v>
      </c>
      <c r="W115" s="72">
        <v>220.45599999999999</v>
      </c>
      <c r="X115" s="72"/>
    </row>
    <row r="116" spans="1:24" x14ac:dyDescent="0.2">
      <c r="A116" s="14">
        <v>2020</v>
      </c>
      <c r="B116" s="14">
        <v>7</v>
      </c>
      <c r="C116" s="34">
        <f t="shared" si="4"/>
        <v>2020.5</v>
      </c>
      <c r="D116" s="3">
        <v>276.86</v>
      </c>
      <c r="E116" s="16">
        <v>99.855000000000004</v>
      </c>
      <c r="F116" s="89">
        <v>98.18</v>
      </c>
      <c r="G116" s="88">
        <v>25.574999999999999</v>
      </c>
      <c r="H116" s="16">
        <v>24.161999999999999</v>
      </c>
      <c r="I116" s="16">
        <v>27.542000000000002</v>
      </c>
      <c r="J116" s="16">
        <v>25.425999999999998</v>
      </c>
      <c r="K116" s="16">
        <v>23.600999999999999</v>
      </c>
      <c r="L116" s="16">
        <v>28.239000000000001</v>
      </c>
      <c r="M116" s="88">
        <v>7.5110000000000001</v>
      </c>
      <c r="N116" s="16">
        <v>24.8</v>
      </c>
      <c r="O116" s="16">
        <v>291.24200000000002</v>
      </c>
      <c r="P116" s="16">
        <v>29.347000000000001</v>
      </c>
      <c r="Q116" s="16">
        <v>14.331</v>
      </c>
      <c r="R116" s="93">
        <v>335.91292799999997</v>
      </c>
      <c r="S116" s="22">
        <v>26.321999999999999</v>
      </c>
      <c r="T116" s="22">
        <v>94.007000000000005</v>
      </c>
      <c r="U116" s="22">
        <v>14.725</v>
      </c>
      <c r="V116" s="22">
        <v>3.7149999999999999</v>
      </c>
      <c r="W116" s="72">
        <v>287.65199999999999</v>
      </c>
      <c r="X116" s="72"/>
    </row>
    <row r="117" spans="1:24" x14ac:dyDescent="0.2">
      <c r="A117" s="14">
        <v>2020</v>
      </c>
      <c r="B117" s="14">
        <v>8</v>
      </c>
      <c r="C117" s="34">
        <f t="shared" si="4"/>
        <v>2020.5833333333333</v>
      </c>
      <c r="D117" s="1">
        <v>222.25</v>
      </c>
      <c r="E117" s="16">
        <v>99.588999999999999</v>
      </c>
      <c r="F117" s="89">
        <v>98.025999999999996</v>
      </c>
      <c r="G117" s="88">
        <v>25.481999999999999</v>
      </c>
      <c r="H117" s="16">
        <v>24.009</v>
      </c>
      <c r="I117" s="16">
        <v>27.370999999999999</v>
      </c>
      <c r="J117" s="16">
        <v>25.451000000000001</v>
      </c>
      <c r="K117" s="16">
        <v>23.411999999999999</v>
      </c>
      <c r="L117" s="16">
        <v>28.154</v>
      </c>
      <c r="M117" s="88">
        <v>7.2270000000000003</v>
      </c>
      <c r="N117" s="16">
        <v>24.821000000000002</v>
      </c>
      <c r="O117" s="16">
        <v>274.846</v>
      </c>
      <c r="P117" s="16">
        <v>27.527999999999999</v>
      </c>
      <c r="Q117" s="16">
        <v>14.026</v>
      </c>
      <c r="R117" s="93">
        <v>246.16853039999998</v>
      </c>
      <c r="S117" s="22">
        <v>26.297999999999998</v>
      </c>
      <c r="T117" s="22">
        <v>94.090999999999994</v>
      </c>
      <c r="U117" s="22">
        <v>14.298999999999999</v>
      </c>
      <c r="V117" s="22">
        <v>2.8889999999999998</v>
      </c>
      <c r="W117" s="72">
        <v>236.75800000000001</v>
      </c>
      <c r="X117" s="72"/>
    </row>
    <row r="118" spans="1:24" x14ac:dyDescent="0.2">
      <c r="A118" s="14">
        <v>2020</v>
      </c>
      <c r="B118" s="14">
        <v>9</v>
      </c>
      <c r="C118" s="34">
        <f t="shared" si="4"/>
        <v>2020.6666666666667</v>
      </c>
      <c r="D118" s="1">
        <v>201.67</v>
      </c>
      <c r="E118" s="16">
        <v>99.450999999999993</v>
      </c>
      <c r="F118" s="89">
        <v>97.781000000000006</v>
      </c>
      <c r="G118" s="88">
        <v>25.425000000000001</v>
      </c>
      <c r="H118" s="16">
        <v>23.998000000000001</v>
      </c>
      <c r="I118" s="16">
        <v>27.675000000000001</v>
      </c>
      <c r="J118" s="16">
        <v>25.425999999999998</v>
      </c>
      <c r="K118" s="16">
        <v>23.388999999999999</v>
      </c>
      <c r="L118" s="16">
        <v>28.885999999999999</v>
      </c>
      <c r="M118" s="88">
        <v>6.681</v>
      </c>
      <c r="N118" s="16">
        <v>25.099</v>
      </c>
      <c r="O118" s="16">
        <v>174.005</v>
      </c>
      <c r="P118" s="16">
        <v>29.652000000000001</v>
      </c>
      <c r="Q118" s="16">
        <v>15.382</v>
      </c>
      <c r="R118" s="93">
        <v>262.4812632</v>
      </c>
      <c r="S118" s="22">
        <v>26.192</v>
      </c>
      <c r="T118" s="22">
        <v>94.091999999999999</v>
      </c>
      <c r="U118" s="22">
        <v>15.975</v>
      </c>
      <c r="V118" s="22">
        <v>2.7530000000000001</v>
      </c>
      <c r="W118" s="72">
        <v>184.602</v>
      </c>
      <c r="X118" s="72"/>
    </row>
    <row r="119" spans="1:24" x14ac:dyDescent="0.2">
      <c r="A119" s="14">
        <v>2020</v>
      </c>
      <c r="B119" s="14">
        <v>10</v>
      </c>
      <c r="C119" s="34">
        <f t="shared" si="4"/>
        <v>2020.75</v>
      </c>
      <c r="D119" s="1">
        <v>122.68</v>
      </c>
      <c r="E119" s="16">
        <v>99.909000000000006</v>
      </c>
      <c r="F119" s="89">
        <v>97.95</v>
      </c>
      <c r="G119" s="88">
        <v>25.376000000000001</v>
      </c>
      <c r="H119" s="16">
        <v>23.861000000000001</v>
      </c>
      <c r="I119" s="16">
        <v>27.513999999999999</v>
      </c>
      <c r="J119" s="16">
        <v>25.43</v>
      </c>
      <c r="K119" s="16">
        <v>23.026</v>
      </c>
      <c r="L119" s="16">
        <v>28.798999999999999</v>
      </c>
      <c r="M119" s="88">
        <v>7.8719999999999999</v>
      </c>
      <c r="N119" s="16">
        <v>25.178999999999998</v>
      </c>
      <c r="O119" s="16">
        <v>134.245</v>
      </c>
      <c r="P119" s="16">
        <v>29.007000000000001</v>
      </c>
      <c r="Q119" s="16">
        <v>15.842000000000001</v>
      </c>
      <c r="R119" s="93">
        <v>158.67256079999999</v>
      </c>
      <c r="S119" s="22">
        <v>26.312999999999999</v>
      </c>
      <c r="T119" s="22">
        <v>93.543000000000006</v>
      </c>
      <c r="U119" s="22">
        <v>16.004000000000001</v>
      </c>
      <c r="V119" s="22">
        <v>2.7959999999999998</v>
      </c>
      <c r="W119" s="72">
        <v>167.197</v>
      </c>
      <c r="X119" s="3"/>
    </row>
    <row r="120" spans="1:24" x14ac:dyDescent="0.2">
      <c r="A120" s="14">
        <v>2020</v>
      </c>
      <c r="B120" s="14">
        <v>11</v>
      </c>
      <c r="C120" s="34">
        <f t="shared" si="4"/>
        <v>2020.8333333333333</v>
      </c>
      <c r="D120" s="1">
        <v>340.36</v>
      </c>
      <c r="E120" s="16">
        <v>98.936999999999998</v>
      </c>
      <c r="F120" s="89">
        <v>94.929000000000002</v>
      </c>
      <c r="G120" s="88">
        <v>24.67</v>
      </c>
      <c r="H120" s="16">
        <v>23.346</v>
      </c>
      <c r="I120" s="16">
        <v>27.196000000000002</v>
      </c>
      <c r="J120" s="16">
        <v>24.670999999999999</v>
      </c>
      <c r="K120" s="16">
        <v>22.658000000000001</v>
      </c>
      <c r="L120" s="16">
        <v>27.805</v>
      </c>
      <c r="M120" s="88">
        <v>9.8919999999999995</v>
      </c>
      <c r="N120" s="16">
        <v>28.262</v>
      </c>
      <c r="O120" s="16">
        <v>158.20099999999999</v>
      </c>
      <c r="P120" s="16">
        <v>24.975000000000001</v>
      </c>
      <c r="Q120" s="16">
        <v>13.747</v>
      </c>
      <c r="R120" s="94">
        <v>450.40110959999998</v>
      </c>
      <c r="S120" s="22">
        <v>25.715</v>
      </c>
      <c r="T120" s="22">
        <v>93.66</v>
      </c>
      <c r="U120" s="22">
        <v>14.034000000000001</v>
      </c>
      <c r="V120" s="22">
        <v>2.4609999999999999</v>
      </c>
      <c r="W120" s="72">
        <v>174.03</v>
      </c>
    </row>
    <row r="121" spans="1:24" x14ac:dyDescent="0.2">
      <c r="A121" s="14">
        <v>2020</v>
      </c>
      <c r="B121" s="14">
        <v>12</v>
      </c>
      <c r="C121" s="34">
        <f t="shared" si="4"/>
        <v>2020.9166666666667</v>
      </c>
      <c r="D121" s="1">
        <v>254.25</v>
      </c>
      <c r="E121" s="16">
        <v>98.870999999999995</v>
      </c>
      <c r="F121" s="75">
        <v>90.917000000000002</v>
      </c>
      <c r="G121" s="88">
        <v>24.760999999999999</v>
      </c>
      <c r="H121" s="16">
        <v>23.405999999999999</v>
      </c>
      <c r="I121" s="16">
        <v>27.425000000000001</v>
      </c>
      <c r="J121" s="16">
        <v>24.992000000000001</v>
      </c>
      <c r="K121" s="16">
        <v>23.260999999999999</v>
      </c>
      <c r="L121" s="16">
        <v>27.776</v>
      </c>
      <c r="M121" s="88">
        <v>5.3970000000000002</v>
      </c>
      <c r="N121" s="16">
        <v>26.981999999999999</v>
      </c>
      <c r="O121" s="16">
        <v>316.64100000000002</v>
      </c>
      <c r="P121" s="16">
        <v>28.693000000000001</v>
      </c>
      <c r="Q121" s="16">
        <v>15.994999999999999</v>
      </c>
      <c r="R121" s="93">
        <v>311.15142239999994</v>
      </c>
      <c r="S121" s="22">
        <v>26.114000000000001</v>
      </c>
      <c r="T121" s="22">
        <v>91.855000000000004</v>
      </c>
      <c r="U121" s="22">
        <v>16.082999999999998</v>
      </c>
      <c r="V121" s="22">
        <v>2.4710000000000001</v>
      </c>
      <c r="W121" s="72">
        <v>332.28</v>
      </c>
    </row>
    <row r="122" spans="1:24" x14ac:dyDescent="0.2">
      <c r="A122" s="14">
        <v>2021</v>
      </c>
      <c r="B122" s="14">
        <v>1</v>
      </c>
      <c r="C122" s="56">
        <f t="shared" ref="C122:C133" si="5">A122+(B122-1)/12</f>
        <v>2021</v>
      </c>
      <c r="D122" s="3">
        <v>58.67</v>
      </c>
      <c r="E122" s="16">
        <v>96.84</v>
      </c>
      <c r="F122" s="75">
        <v>86.251999999999995</v>
      </c>
      <c r="G122" s="88">
        <v>24.834</v>
      </c>
      <c r="H122" s="16">
        <v>23.189</v>
      </c>
      <c r="I122" s="16">
        <v>28.236999999999998</v>
      </c>
      <c r="J122" s="16">
        <v>25.231999999999999</v>
      </c>
      <c r="K122" s="16">
        <v>23.314</v>
      </c>
      <c r="L122" s="16">
        <v>28.228999999999999</v>
      </c>
      <c r="M122" s="88">
        <v>5.508</v>
      </c>
      <c r="N122" s="16">
        <v>28.84</v>
      </c>
      <c r="O122" s="16">
        <v>333.28699999999998</v>
      </c>
      <c r="P122" s="16">
        <v>34.674999999999997</v>
      </c>
      <c r="Q122" s="16">
        <v>19.571000000000002</v>
      </c>
      <c r="R122" s="93">
        <v>88.619075999999993</v>
      </c>
      <c r="S122" s="22">
        <v>26.356999999999999</v>
      </c>
      <c r="T122" s="22">
        <v>87.545000000000002</v>
      </c>
      <c r="U122" s="22">
        <v>19.452999999999999</v>
      </c>
      <c r="V122" s="22">
        <v>4.8390000000000004</v>
      </c>
      <c r="W122" s="72">
        <v>346.84</v>
      </c>
    </row>
    <row r="123" spans="1:24" x14ac:dyDescent="0.2">
      <c r="A123" s="14">
        <v>2021</v>
      </c>
      <c r="B123" s="14">
        <v>2</v>
      </c>
      <c r="C123" s="34">
        <f t="shared" si="5"/>
        <v>2021.0833333333333</v>
      </c>
      <c r="D123" s="1">
        <v>13.72</v>
      </c>
      <c r="E123" s="16">
        <v>95.097999999999999</v>
      </c>
      <c r="F123" s="95">
        <v>85.293999999999997</v>
      </c>
      <c r="G123" s="88">
        <v>25.265000000000001</v>
      </c>
      <c r="H123" s="16">
        <v>23.513999999999999</v>
      </c>
      <c r="I123" s="16">
        <v>28.952999999999999</v>
      </c>
      <c r="J123" s="16">
        <v>25.385000000000002</v>
      </c>
      <c r="K123" s="16">
        <v>23.67</v>
      </c>
      <c r="L123" s="16">
        <v>28.215</v>
      </c>
      <c r="M123" s="88">
        <v>10.452</v>
      </c>
      <c r="N123" s="16">
        <v>33.585999999999999</v>
      </c>
      <c r="O123" s="16">
        <v>329.31200000000001</v>
      </c>
      <c r="P123" s="16">
        <v>38.664999999999999</v>
      </c>
      <c r="Q123" s="16">
        <v>22.021000000000001</v>
      </c>
      <c r="R123" s="82">
        <v>17.526</v>
      </c>
      <c r="S123" s="22">
        <v>26.491</v>
      </c>
      <c r="T123" s="22">
        <v>86.751999999999995</v>
      </c>
      <c r="U123" s="22">
        <v>21.654</v>
      </c>
      <c r="V123" s="22">
        <v>8.2230000000000008</v>
      </c>
      <c r="W123" s="72">
        <v>343.85599999999999</v>
      </c>
    </row>
    <row r="124" spans="1:24" x14ac:dyDescent="0.2">
      <c r="A124" s="14">
        <v>2021</v>
      </c>
      <c r="B124" s="14">
        <v>3</v>
      </c>
      <c r="C124" s="34">
        <f t="shared" si="5"/>
        <v>2021.1666666666667</v>
      </c>
      <c r="D124" s="1">
        <v>42.93</v>
      </c>
      <c r="E124" s="16">
        <v>92.69</v>
      </c>
      <c r="F124" s="95">
        <v>82.385999999999996</v>
      </c>
      <c r="G124" s="88">
        <v>25.292999999999999</v>
      </c>
      <c r="H124" s="16">
        <v>22.984000000000002</v>
      </c>
      <c r="I124" s="16">
        <v>29.824999999999999</v>
      </c>
      <c r="J124" s="16">
        <v>25.302</v>
      </c>
      <c r="K124" s="16">
        <v>23.280999999999999</v>
      </c>
      <c r="L124" s="16">
        <v>28.535</v>
      </c>
      <c r="M124" s="88">
        <v>11.851000000000001</v>
      </c>
      <c r="N124" s="16">
        <v>35.585999999999999</v>
      </c>
      <c r="O124" s="16">
        <v>334.23899999999998</v>
      </c>
      <c r="P124" s="16">
        <v>42.445</v>
      </c>
      <c r="Q124" s="16">
        <v>22.925000000000001</v>
      </c>
      <c r="R124" s="82">
        <v>20.776</v>
      </c>
      <c r="S124" s="22">
        <v>26.454999999999998</v>
      </c>
      <c r="T124" s="22">
        <v>84.927000000000007</v>
      </c>
      <c r="U124" s="22">
        <v>22.378</v>
      </c>
      <c r="V124" s="22">
        <v>9.0259999999999998</v>
      </c>
      <c r="W124" s="72">
        <v>348.81099999999998</v>
      </c>
    </row>
    <row r="125" spans="1:24" x14ac:dyDescent="0.2">
      <c r="A125" s="14">
        <v>2021</v>
      </c>
      <c r="B125" s="14">
        <v>4</v>
      </c>
      <c r="C125" s="34">
        <f t="shared" si="5"/>
        <v>2021.25</v>
      </c>
      <c r="D125" s="1">
        <v>142.24</v>
      </c>
      <c r="E125" s="16">
        <v>96.614000000000004</v>
      </c>
      <c r="G125" s="88">
        <v>25.561</v>
      </c>
      <c r="H125" s="16">
        <v>23.725999999999999</v>
      </c>
      <c r="I125" s="16">
        <v>29.613</v>
      </c>
      <c r="J125" s="16">
        <v>25.553000000000001</v>
      </c>
      <c r="K125" s="16">
        <v>23.577000000000002</v>
      </c>
      <c r="L125" s="16">
        <v>28.739000000000001</v>
      </c>
      <c r="M125" s="88">
        <v>9.6590000000000007</v>
      </c>
      <c r="N125" s="16">
        <v>30.402000000000001</v>
      </c>
      <c r="O125" s="16">
        <v>329.58800000000002</v>
      </c>
      <c r="P125" s="16">
        <v>35.081000000000003</v>
      </c>
      <c r="Q125" s="16">
        <v>18.620999999999999</v>
      </c>
      <c r="R125" s="82">
        <v>143.815</v>
      </c>
      <c r="S125" s="22">
        <v>26.614000000000001</v>
      </c>
      <c r="T125" s="22">
        <v>89.85</v>
      </c>
      <c r="U125" s="22">
        <v>18.677</v>
      </c>
      <c r="V125" s="22">
        <v>6.5990000000000002</v>
      </c>
      <c r="W125" s="72">
        <v>342.00400000000002</v>
      </c>
    </row>
    <row r="126" spans="1:24" x14ac:dyDescent="0.2">
      <c r="A126" s="14">
        <v>2021</v>
      </c>
      <c r="B126" s="14">
        <v>5</v>
      </c>
      <c r="C126" s="34">
        <f t="shared" si="5"/>
        <v>2021.3333333333333</v>
      </c>
      <c r="D126" s="1">
        <v>235.97</v>
      </c>
      <c r="E126" s="16">
        <v>98.384</v>
      </c>
      <c r="G126" s="88">
        <v>25.559000000000001</v>
      </c>
      <c r="H126" s="16">
        <v>24.09</v>
      </c>
      <c r="I126" s="16">
        <v>28.916</v>
      </c>
      <c r="J126" s="16">
        <v>25.576000000000001</v>
      </c>
      <c r="K126" s="16">
        <v>23.809000000000001</v>
      </c>
      <c r="L126" s="16">
        <v>28.657</v>
      </c>
      <c r="M126" s="88">
        <v>8.48</v>
      </c>
      <c r="N126" s="16">
        <v>27.297000000000001</v>
      </c>
      <c r="O126" s="16">
        <v>309.89800000000002</v>
      </c>
      <c r="P126" s="16">
        <v>31.018000000000001</v>
      </c>
      <c r="Q126" s="16">
        <v>16.215</v>
      </c>
      <c r="R126" s="82">
        <v>324.48599999999999</v>
      </c>
      <c r="S126" s="22">
        <v>26.648</v>
      </c>
      <c r="T126" s="22">
        <v>91.863</v>
      </c>
      <c r="U126" s="22">
        <v>16.614000000000001</v>
      </c>
      <c r="V126" s="22">
        <v>4.6239999999999997</v>
      </c>
      <c r="W126" s="72">
        <v>315.11599999999999</v>
      </c>
    </row>
    <row r="127" spans="1:24" x14ac:dyDescent="0.2">
      <c r="A127" s="14">
        <v>2021</v>
      </c>
      <c r="B127" s="14">
        <v>6</v>
      </c>
      <c r="C127" s="34">
        <f t="shared" si="5"/>
        <v>2021.4166666666667</v>
      </c>
      <c r="D127" s="3">
        <v>249.18</v>
      </c>
      <c r="E127" s="16">
        <v>98.82</v>
      </c>
      <c r="F127" s="75">
        <v>88.093000000000004</v>
      </c>
      <c r="G127" s="88">
        <v>25.18</v>
      </c>
      <c r="H127" s="16">
        <v>23.571000000000002</v>
      </c>
      <c r="I127" s="16">
        <v>28.504000000000001</v>
      </c>
      <c r="J127" s="16">
        <v>25.268000000000001</v>
      </c>
      <c r="K127" s="16">
        <v>23.29</v>
      </c>
      <c r="L127" s="16">
        <v>28.478000000000002</v>
      </c>
      <c r="M127" s="88">
        <v>7.7080000000000002</v>
      </c>
      <c r="N127" s="16">
        <v>27.99</v>
      </c>
      <c r="O127" s="16">
        <v>293.166</v>
      </c>
      <c r="P127" s="16">
        <v>35.290999999999997</v>
      </c>
      <c r="Q127" s="16">
        <v>15.696</v>
      </c>
      <c r="R127" s="82">
        <v>351.13499999999999</v>
      </c>
      <c r="S127" s="22">
        <v>26.26</v>
      </c>
      <c r="T127" s="22">
        <v>92.453000000000003</v>
      </c>
      <c r="U127" s="22">
        <v>15.99</v>
      </c>
      <c r="V127" s="22">
        <v>3.2589999999999999</v>
      </c>
      <c r="W127" s="72">
        <v>269.42</v>
      </c>
    </row>
    <row r="128" spans="1:24" x14ac:dyDescent="0.2">
      <c r="A128" s="14">
        <v>2021</v>
      </c>
      <c r="B128" s="14">
        <v>7</v>
      </c>
      <c r="C128" s="34">
        <f t="shared" si="5"/>
        <v>2021.5</v>
      </c>
      <c r="D128" s="1">
        <v>268.22000000000003</v>
      </c>
      <c r="E128" s="16">
        <v>99.387</v>
      </c>
      <c r="F128" s="16">
        <v>89.977999999999994</v>
      </c>
      <c r="G128" s="88">
        <v>25.423999999999999</v>
      </c>
      <c r="H128" s="16">
        <v>23.876999999999999</v>
      </c>
      <c r="I128" s="16">
        <v>28.375</v>
      </c>
      <c r="J128" s="16">
        <v>25.536999999999999</v>
      </c>
      <c r="K128" s="16">
        <v>23.562999999999999</v>
      </c>
      <c r="L128" s="16">
        <v>28.518999999999998</v>
      </c>
      <c r="M128" s="88">
        <v>7.8789999999999996</v>
      </c>
      <c r="N128" s="16">
        <v>26.48</v>
      </c>
      <c r="O128" s="16">
        <v>302.07799999999997</v>
      </c>
      <c r="P128" s="16">
        <v>32.710999999999999</v>
      </c>
      <c r="Q128" s="16">
        <v>14.595000000000001</v>
      </c>
      <c r="R128" s="82">
        <v>344.78</v>
      </c>
      <c r="S128" s="22">
        <v>26.507000000000001</v>
      </c>
      <c r="T128" s="22">
        <v>93.352999999999994</v>
      </c>
      <c r="U128" s="22">
        <v>14.866</v>
      </c>
      <c r="V128" s="22">
        <v>3.7650000000000001</v>
      </c>
      <c r="W128" s="72">
        <v>299.85899999999998</v>
      </c>
    </row>
    <row r="129" spans="1:23" x14ac:dyDescent="0.2">
      <c r="A129" s="14">
        <v>2021</v>
      </c>
      <c r="B129" s="14">
        <v>8</v>
      </c>
      <c r="C129" s="34">
        <f t="shared" si="5"/>
        <v>2021.5833333333333</v>
      </c>
      <c r="D129" s="3">
        <v>393.45</v>
      </c>
      <c r="E129" s="16">
        <v>99.295000000000002</v>
      </c>
      <c r="F129" s="16">
        <v>90.125</v>
      </c>
      <c r="G129" s="88">
        <v>24.954000000000001</v>
      </c>
      <c r="H129" s="16">
        <v>23.486000000000001</v>
      </c>
      <c r="I129" s="16">
        <v>28.268000000000001</v>
      </c>
      <c r="J129" s="16">
        <v>25.111000000000001</v>
      </c>
      <c r="K129" s="16">
        <v>23.241</v>
      </c>
      <c r="L129" s="16">
        <v>28.603999999999999</v>
      </c>
      <c r="M129" s="88">
        <v>7.3230000000000004</v>
      </c>
      <c r="N129" s="16">
        <v>23.957000000000001</v>
      </c>
      <c r="O129" s="16">
        <v>248.49600000000001</v>
      </c>
      <c r="P129" s="16">
        <v>32.679000000000002</v>
      </c>
      <c r="Q129" s="16">
        <v>14.539</v>
      </c>
      <c r="R129" s="82">
        <v>394.63499999999999</v>
      </c>
      <c r="S129" s="22">
        <v>26.033000000000001</v>
      </c>
      <c r="T129" s="22">
        <v>93.725999999999999</v>
      </c>
      <c r="U129" s="22">
        <v>14.952</v>
      </c>
      <c r="V129" s="22">
        <v>2.8740000000000001</v>
      </c>
      <c r="W129" s="72">
        <v>206.94200000000001</v>
      </c>
    </row>
    <row r="130" spans="1:23" x14ac:dyDescent="0.2">
      <c r="A130" s="14">
        <v>2021</v>
      </c>
      <c r="B130" s="14">
        <v>9</v>
      </c>
      <c r="C130" s="34">
        <f t="shared" si="5"/>
        <v>2021.6666666666667</v>
      </c>
      <c r="D130" s="1">
        <v>313.69</v>
      </c>
      <c r="E130" s="16">
        <v>99.162999999999997</v>
      </c>
      <c r="F130" s="75">
        <v>90.494</v>
      </c>
      <c r="G130" s="88">
        <v>25.094000000000001</v>
      </c>
      <c r="H130" s="16">
        <v>23.42</v>
      </c>
      <c r="I130" s="16">
        <v>28.294</v>
      </c>
      <c r="J130" s="16">
        <v>25.238</v>
      </c>
      <c r="K130" s="16">
        <v>23.295999999999999</v>
      </c>
      <c r="L130" s="16">
        <v>28.59</v>
      </c>
      <c r="M130" s="88">
        <v>7.1719999999999997</v>
      </c>
      <c r="N130" s="16">
        <v>24.791</v>
      </c>
      <c r="O130" s="16">
        <v>264.50299999999999</v>
      </c>
      <c r="P130" s="16">
        <v>33.595999999999997</v>
      </c>
      <c r="Q130" s="16">
        <v>15.21</v>
      </c>
      <c r="R130" s="82">
        <v>356.36</v>
      </c>
      <c r="S130" s="22">
        <v>25.806999999999999</v>
      </c>
      <c r="T130" s="22">
        <v>93.566999999999993</v>
      </c>
      <c r="U130" s="22">
        <v>15.4</v>
      </c>
      <c r="V130" s="22">
        <v>2.9820000000000002</v>
      </c>
      <c r="W130" s="72">
        <v>215.41800000000001</v>
      </c>
    </row>
    <row r="131" spans="1:23" x14ac:dyDescent="0.2">
      <c r="A131" s="14">
        <v>2021</v>
      </c>
      <c r="B131" s="14">
        <v>10</v>
      </c>
      <c r="C131" s="34">
        <f t="shared" si="5"/>
        <v>2021.75</v>
      </c>
      <c r="D131" s="3">
        <v>357.64</v>
      </c>
      <c r="E131" s="16">
        <v>99.441000000000003</v>
      </c>
      <c r="F131" s="16">
        <v>90.486999999999995</v>
      </c>
      <c r="G131" s="88">
        <v>25.047000000000001</v>
      </c>
      <c r="H131" s="16">
        <v>23.466999999999999</v>
      </c>
      <c r="I131" s="16">
        <v>27.966000000000001</v>
      </c>
      <c r="J131" s="16">
        <v>25.305</v>
      </c>
      <c r="K131" s="16">
        <v>23.268000000000001</v>
      </c>
      <c r="L131" s="16">
        <v>28.643000000000001</v>
      </c>
      <c r="M131" s="88">
        <v>6.6189999999999998</v>
      </c>
      <c r="N131" s="16">
        <v>24.125</v>
      </c>
      <c r="O131" s="16">
        <v>263.13499999999999</v>
      </c>
      <c r="P131" s="16">
        <v>33.923000000000002</v>
      </c>
      <c r="Q131" s="16">
        <v>15.247999999999999</v>
      </c>
      <c r="R131" s="82">
        <v>329.31</v>
      </c>
      <c r="S131" s="22">
        <v>25.718</v>
      </c>
      <c r="T131" s="22">
        <v>94.149000000000001</v>
      </c>
      <c r="U131" s="22">
        <v>15.446999999999999</v>
      </c>
      <c r="V131" s="22">
        <v>2.7029999999999998</v>
      </c>
      <c r="W131" s="72">
        <v>217.791</v>
      </c>
    </row>
    <row r="132" spans="1:23" x14ac:dyDescent="0.2">
      <c r="A132" s="14">
        <v>2021</v>
      </c>
      <c r="B132" s="14">
        <v>11</v>
      </c>
      <c r="C132" s="34">
        <f t="shared" si="5"/>
        <v>2021.8333333333333</v>
      </c>
      <c r="D132" s="3">
        <v>400.81</v>
      </c>
      <c r="E132" s="16">
        <v>99.727999999999994</v>
      </c>
      <c r="F132" s="16">
        <v>92.456999999999994</v>
      </c>
      <c r="G132" s="88">
        <v>24.181000000000001</v>
      </c>
      <c r="H132" s="16">
        <v>22.835000000000001</v>
      </c>
      <c r="I132" s="16">
        <v>26.773</v>
      </c>
      <c r="J132" s="16">
        <v>24.335999999999999</v>
      </c>
      <c r="K132" s="16">
        <v>22.555</v>
      </c>
      <c r="L132" s="16">
        <v>27.266999999999999</v>
      </c>
      <c r="M132" s="88">
        <v>7.8150000000000004</v>
      </c>
      <c r="N132" s="16">
        <v>26.155999999999999</v>
      </c>
      <c r="O132" s="16">
        <v>276.65600000000001</v>
      </c>
      <c r="P132" s="16">
        <v>29.292999999999999</v>
      </c>
      <c r="Q132" s="16">
        <v>13.167</v>
      </c>
      <c r="R132" s="82">
        <v>542.66999999999996</v>
      </c>
      <c r="S132" s="22">
        <v>24.891999999999999</v>
      </c>
      <c r="T132" s="22">
        <v>94.95</v>
      </c>
      <c r="U132" s="22">
        <v>13.3</v>
      </c>
      <c r="V132" s="22">
        <v>2.9950000000000001</v>
      </c>
      <c r="W132" s="72">
        <v>249.542</v>
      </c>
    </row>
    <row r="133" spans="1:23" x14ac:dyDescent="0.2">
      <c r="A133" s="14">
        <v>2021</v>
      </c>
      <c r="B133" s="14">
        <v>12</v>
      </c>
      <c r="C133" s="34">
        <f t="shared" si="5"/>
        <v>2021.9166666666667</v>
      </c>
      <c r="D133" s="1">
        <v>77.47</v>
      </c>
      <c r="E133" s="16">
        <v>99.185000000000002</v>
      </c>
      <c r="F133" s="16">
        <v>88.176000000000002</v>
      </c>
      <c r="G133" s="88">
        <v>24.984999999999999</v>
      </c>
      <c r="H133" s="16">
        <v>23.672000000000001</v>
      </c>
      <c r="I133" s="16">
        <v>27.914000000000001</v>
      </c>
      <c r="J133" s="16">
        <v>25.366</v>
      </c>
      <c r="K133" s="16">
        <v>23.69</v>
      </c>
      <c r="L133" s="16">
        <v>28.123999999999999</v>
      </c>
      <c r="M133" s="88">
        <v>8.891</v>
      </c>
      <c r="N133" s="16">
        <v>27.295000000000002</v>
      </c>
      <c r="O133" s="16">
        <v>322.31299999999999</v>
      </c>
      <c r="P133" s="16">
        <v>37.188000000000002</v>
      </c>
      <c r="Q133" s="16">
        <v>16.946000000000002</v>
      </c>
      <c r="R133" s="82">
        <v>147.96</v>
      </c>
      <c r="S133" s="22">
        <v>25.972999999999999</v>
      </c>
      <c r="T133" s="22">
        <v>90.504000000000005</v>
      </c>
      <c r="U133" s="22">
        <v>16.927</v>
      </c>
      <c r="V133" s="22">
        <v>5.5090000000000003</v>
      </c>
      <c r="W133" s="72">
        <v>329.05</v>
      </c>
    </row>
    <row r="134" spans="1:23" x14ac:dyDescent="0.2">
      <c r="A134" s="14">
        <v>2022</v>
      </c>
      <c r="B134" s="14">
        <v>1</v>
      </c>
      <c r="C134" s="56">
        <f t="shared" ref="C134:C145" si="6">A134+(B134-1)/12</f>
        <v>2022</v>
      </c>
      <c r="D134" s="1">
        <v>45.47</v>
      </c>
      <c r="E134" s="95">
        <v>97.391000000000005</v>
      </c>
      <c r="F134" s="95">
        <v>82.71</v>
      </c>
      <c r="G134" s="88">
        <v>24.486000000000001</v>
      </c>
      <c r="H134" s="95">
        <v>22.809000000000001</v>
      </c>
      <c r="I134" s="95">
        <v>27.942</v>
      </c>
      <c r="J134" s="95">
        <v>24.919</v>
      </c>
      <c r="K134" s="95">
        <v>22.925999999999998</v>
      </c>
      <c r="L134" s="95">
        <v>27.859000000000002</v>
      </c>
      <c r="M134" s="88">
        <v>11.186</v>
      </c>
      <c r="N134" s="16">
        <v>33.670999999999999</v>
      </c>
      <c r="O134" s="16">
        <v>331.08800000000002</v>
      </c>
      <c r="P134" s="16">
        <v>46.027000000000001</v>
      </c>
      <c r="Q134" s="16">
        <v>21.207000000000001</v>
      </c>
      <c r="R134" s="82">
        <v>47.4</v>
      </c>
      <c r="S134" s="22">
        <v>25.672000000000001</v>
      </c>
      <c r="T134" s="22">
        <v>84.481999999999999</v>
      </c>
      <c r="U134" s="22">
        <v>21.22</v>
      </c>
      <c r="V134" s="22">
        <v>8.2609999999999992</v>
      </c>
      <c r="W134" s="72">
        <v>344.86599999999999</v>
      </c>
    </row>
    <row r="135" spans="1:23" x14ac:dyDescent="0.2">
      <c r="A135" s="14">
        <v>2022</v>
      </c>
      <c r="B135" s="14">
        <v>2</v>
      </c>
      <c r="C135" s="34">
        <f t="shared" si="6"/>
        <v>2022.0833333333333</v>
      </c>
      <c r="D135" s="3">
        <v>24.64</v>
      </c>
      <c r="E135" s="16">
        <v>95.414000000000001</v>
      </c>
      <c r="F135" s="16">
        <v>80.274000000000001</v>
      </c>
      <c r="G135" s="88">
        <v>24.831</v>
      </c>
      <c r="H135" s="16">
        <v>22.846</v>
      </c>
      <c r="I135" s="16">
        <v>29.064</v>
      </c>
      <c r="J135" s="16">
        <v>24.99</v>
      </c>
      <c r="K135" s="16">
        <v>22.242000000000001</v>
      </c>
      <c r="L135" s="16">
        <v>28.257999999999999</v>
      </c>
      <c r="M135" s="88">
        <v>12.065</v>
      </c>
      <c r="N135" s="16">
        <v>35.826999999999998</v>
      </c>
      <c r="O135" s="16">
        <v>332.74700000000001</v>
      </c>
      <c r="P135" s="16">
        <v>48.533999999999999</v>
      </c>
      <c r="Q135" s="16">
        <v>22.547000000000001</v>
      </c>
      <c r="R135" s="82">
        <v>33.625999999999998</v>
      </c>
      <c r="S135" s="22">
        <v>25.866</v>
      </c>
      <c r="T135" s="22">
        <v>82.558000000000007</v>
      </c>
      <c r="U135" s="22">
        <v>22.574000000000002</v>
      </c>
      <c r="V135" s="22">
        <v>9.0350000000000001</v>
      </c>
      <c r="W135" s="72">
        <v>346.34199999999998</v>
      </c>
    </row>
    <row r="136" spans="1:23" x14ac:dyDescent="0.2">
      <c r="A136" s="14">
        <v>2022</v>
      </c>
      <c r="B136" s="14">
        <v>3</v>
      </c>
      <c r="C136" s="34">
        <f t="shared" si="6"/>
        <v>2022.1666666666667</v>
      </c>
      <c r="D136" s="1">
        <v>156.97</v>
      </c>
      <c r="E136" s="16">
        <v>96.647999999999996</v>
      </c>
      <c r="F136" s="16">
        <v>88.4</v>
      </c>
      <c r="G136" s="88">
        <v>25.236999999999998</v>
      </c>
      <c r="H136" s="16">
        <v>23.378</v>
      </c>
      <c r="I136" s="16">
        <v>28.86</v>
      </c>
      <c r="J136" s="16">
        <v>25.492999999999999</v>
      </c>
      <c r="K136" s="16">
        <v>23.675000000000001</v>
      </c>
      <c r="L136" s="16">
        <v>28.594000000000001</v>
      </c>
      <c r="M136" s="88">
        <v>11.629</v>
      </c>
      <c r="N136" s="16">
        <v>33.899000000000001</v>
      </c>
      <c r="O136" s="16">
        <v>331.80200000000002</v>
      </c>
      <c r="P136" s="16">
        <v>41.289000000000001</v>
      </c>
      <c r="Q136" s="16">
        <v>19.864999999999998</v>
      </c>
      <c r="R136" s="82">
        <v>173.989</v>
      </c>
      <c r="S136" s="22">
        <v>25.971</v>
      </c>
      <c r="T136" s="22">
        <v>85.837999999999994</v>
      </c>
      <c r="U136" s="22">
        <v>20.091000000000001</v>
      </c>
      <c r="V136" s="22">
        <v>8.2579999999999991</v>
      </c>
      <c r="W136" s="72">
        <v>347.10899999999998</v>
      </c>
    </row>
    <row r="137" spans="1:23" x14ac:dyDescent="0.2">
      <c r="A137" s="14">
        <v>2022</v>
      </c>
      <c r="B137" s="14">
        <v>4</v>
      </c>
      <c r="C137" s="34">
        <f t="shared" si="6"/>
        <v>2022.25</v>
      </c>
      <c r="D137" s="1">
        <v>200.66</v>
      </c>
      <c r="E137" s="16">
        <v>97.26</v>
      </c>
      <c r="F137" s="16">
        <v>91.6</v>
      </c>
      <c r="G137" s="88">
        <v>25.542000000000002</v>
      </c>
      <c r="H137" s="16">
        <v>23.86</v>
      </c>
      <c r="I137" s="16">
        <v>28.946000000000002</v>
      </c>
      <c r="J137" s="16">
        <v>25.469000000000001</v>
      </c>
      <c r="K137" s="16">
        <v>23.669</v>
      </c>
      <c r="L137" s="16">
        <v>28.873999999999999</v>
      </c>
      <c r="M137" s="88">
        <v>8.7270000000000003</v>
      </c>
      <c r="N137" s="16">
        <v>27.675999999999998</v>
      </c>
      <c r="O137" s="16">
        <v>310.73500000000001</v>
      </c>
      <c r="P137" s="16">
        <v>37.444000000000003</v>
      </c>
      <c r="Q137" s="16">
        <v>18.103000000000002</v>
      </c>
      <c r="R137" s="82">
        <v>231.05</v>
      </c>
      <c r="S137" s="22">
        <v>26.097999999999999</v>
      </c>
      <c r="T137" s="22">
        <v>88.245999999999995</v>
      </c>
      <c r="U137" s="22">
        <v>18.344000000000001</v>
      </c>
      <c r="V137" s="22">
        <v>5.1100000000000003</v>
      </c>
      <c r="W137" s="72">
        <v>318.30900000000003</v>
      </c>
    </row>
    <row r="138" spans="1:23" x14ac:dyDescent="0.2">
      <c r="A138" s="14">
        <v>2022</v>
      </c>
      <c r="B138" s="14">
        <v>5</v>
      </c>
      <c r="C138" s="34">
        <f t="shared" si="6"/>
        <v>2022.3333333333333</v>
      </c>
      <c r="D138" s="1">
        <v>285.75</v>
      </c>
      <c r="E138" s="16">
        <v>99.04</v>
      </c>
      <c r="F138" s="16">
        <v>94.665000000000006</v>
      </c>
      <c r="G138" s="88">
        <v>25.550999999999998</v>
      </c>
      <c r="H138" s="16">
        <v>24.082999999999998</v>
      </c>
      <c r="I138" s="16">
        <v>28.492000000000001</v>
      </c>
      <c r="J138" s="16">
        <v>25.521000000000001</v>
      </c>
      <c r="K138" s="16">
        <v>23.704000000000001</v>
      </c>
      <c r="L138" s="16">
        <v>28.73</v>
      </c>
      <c r="M138" s="88">
        <v>7.319</v>
      </c>
      <c r="N138" s="16">
        <v>23.99</v>
      </c>
      <c r="O138" s="16">
        <v>291.65800000000002</v>
      </c>
      <c r="P138" s="16">
        <v>32.171999999999997</v>
      </c>
      <c r="Q138" s="16">
        <v>15.492000000000001</v>
      </c>
      <c r="R138" s="82">
        <v>326.74</v>
      </c>
      <c r="S138" s="22">
        <v>26.114999999999998</v>
      </c>
      <c r="T138" s="22">
        <v>91.215999999999994</v>
      </c>
      <c r="U138" s="22">
        <v>15.991</v>
      </c>
      <c r="V138" s="22">
        <v>2.9950000000000001</v>
      </c>
      <c r="W138" s="72">
        <v>263.71600000000001</v>
      </c>
    </row>
    <row r="139" spans="1:23" x14ac:dyDescent="0.2">
      <c r="A139" s="14">
        <v>2022</v>
      </c>
      <c r="B139" s="14">
        <v>6</v>
      </c>
      <c r="C139" s="34">
        <f t="shared" si="6"/>
        <v>2022.4166666666667</v>
      </c>
      <c r="D139" s="1">
        <v>276.10000000000002</v>
      </c>
      <c r="E139" s="16">
        <v>99.039000000000001</v>
      </c>
      <c r="F139" s="16">
        <v>94.323999999999998</v>
      </c>
      <c r="G139" s="88">
        <v>24.861000000000001</v>
      </c>
      <c r="H139" s="16">
        <v>23.390999999999998</v>
      </c>
      <c r="I139" s="16">
        <v>28.234999999999999</v>
      </c>
      <c r="J139" s="16">
        <v>24.864999999999998</v>
      </c>
      <c r="K139" s="16">
        <v>22.917999999999999</v>
      </c>
      <c r="L139" s="16">
        <v>28.527999999999999</v>
      </c>
      <c r="M139" s="88">
        <v>7.9050000000000002</v>
      </c>
      <c r="N139" s="16">
        <v>25.849</v>
      </c>
      <c r="O139" s="16">
        <v>149.75299999999999</v>
      </c>
      <c r="P139" s="16">
        <v>32.362000000000002</v>
      </c>
      <c r="Q139" s="16">
        <v>15.619</v>
      </c>
      <c r="R139" s="82">
        <v>287.274</v>
      </c>
      <c r="S139" s="22">
        <v>25.43</v>
      </c>
      <c r="T139" s="22">
        <v>91.024000000000001</v>
      </c>
      <c r="U139" s="22">
        <v>15.978999999999999</v>
      </c>
      <c r="V139" s="22">
        <v>2.78</v>
      </c>
      <c r="W139" s="72">
        <v>163.45400000000001</v>
      </c>
    </row>
    <row r="140" spans="1:23" x14ac:dyDescent="0.2">
      <c r="A140" s="14">
        <v>2022</v>
      </c>
      <c r="B140" s="14">
        <v>7</v>
      </c>
      <c r="C140" s="34">
        <f t="shared" si="6"/>
        <v>2022.5</v>
      </c>
      <c r="D140" s="1">
        <v>385.32</v>
      </c>
      <c r="E140" s="16">
        <v>99.808000000000007</v>
      </c>
      <c r="F140" s="75">
        <v>96.52</v>
      </c>
      <c r="G140" s="88">
        <v>25.062999999999999</v>
      </c>
      <c r="H140" s="16">
        <v>23.687999999999999</v>
      </c>
      <c r="I140" s="16">
        <v>27.536000000000001</v>
      </c>
      <c r="J140" s="16">
        <v>25.114999999999998</v>
      </c>
      <c r="K140" s="16">
        <v>23.282</v>
      </c>
      <c r="L140" s="16">
        <v>28.297000000000001</v>
      </c>
      <c r="M140" s="88">
        <v>7.0919999999999996</v>
      </c>
      <c r="N140" s="16">
        <v>24.518000000000001</v>
      </c>
      <c r="O140" s="16">
        <v>280.428</v>
      </c>
      <c r="P140" s="16">
        <v>28.036000000000001</v>
      </c>
      <c r="Q140" s="16">
        <v>13.645</v>
      </c>
      <c r="R140" s="82">
        <v>377.57</v>
      </c>
      <c r="S140" s="123">
        <v>25.687000000000001</v>
      </c>
      <c r="T140" s="123">
        <v>92.772999999999996</v>
      </c>
      <c r="U140" s="123">
        <v>14.198</v>
      </c>
      <c r="V140" s="123">
        <v>3.2360000000000002</v>
      </c>
      <c r="W140" s="124">
        <v>258.72500000000002</v>
      </c>
    </row>
    <row r="141" spans="1:23" x14ac:dyDescent="0.2">
      <c r="A141" s="14">
        <v>2022</v>
      </c>
      <c r="B141" s="14">
        <v>8</v>
      </c>
      <c r="C141" s="34">
        <f t="shared" si="6"/>
        <v>2022.5833333333333</v>
      </c>
      <c r="D141">
        <v>350.52</v>
      </c>
      <c r="E141" s="16">
        <v>99.323999999999998</v>
      </c>
      <c r="F141" s="16">
        <v>95.299000000000007</v>
      </c>
      <c r="G141" s="88">
        <v>25.024999999999999</v>
      </c>
      <c r="H141" s="16">
        <v>23.491</v>
      </c>
      <c r="I141" s="16">
        <v>27.963999999999999</v>
      </c>
      <c r="J141" s="16">
        <v>25.131</v>
      </c>
      <c r="K141" s="16">
        <v>23.128</v>
      </c>
      <c r="L141" s="16">
        <v>28.753</v>
      </c>
      <c r="M141" s="88">
        <v>6.806</v>
      </c>
      <c r="N141" s="16">
        <v>24.536000000000001</v>
      </c>
      <c r="O141" s="16">
        <v>278.06700000000001</v>
      </c>
      <c r="P141" s="16">
        <v>30.306000000000001</v>
      </c>
      <c r="Q141" s="16">
        <v>15.077</v>
      </c>
      <c r="R141" s="82">
        <v>310.77</v>
      </c>
      <c r="S141" s="22">
        <v>25.602</v>
      </c>
      <c r="T141" s="22">
        <v>92.236000000000004</v>
      </c>
      <c r="U141" s="22">
        <v>15.497</v>
      </c>
      <c r="V141" s="22">
        <v>3.145</v>
      </c>
      <c r="W141" s="72">
        <v>243.37799999999999</v>
      </c>
    </row>
    <row r="142" spans="1:23" x14ac:dyDescent="0.2">
      <c r="A142" s="14">
        <v>2022</v>
      </c>
      <c r="B142" s="14">
        <v>9</v>
      </c>
      <c r="C142" s="34">
        <f t="shared" si="6"/>
        <v>2022.6666666666667</v>
      </c>
      <c r="D142">
        <v>121.67</v>
      </c>
      <c r="E142" s="16">
        <v>98.965999999999994</v>
      </c>
      <c r="F142" s="16">
        <v>94.472999999999999</v>
      </c>
      <c r="G142" s="88">
        <v>25.135999999999999</v>
      </c>
      <c r="H142" s="16">
        <v>23.527999999999999</v>
      </c>
      <c r="I142" s="16">
        <v>28.373000000000001</v>
      </c>
      <c r="J142" s="16">
        <v>25.132000000000001</v>
      </c>
      <c r="K142" s="16">
        <v>23.071999999999999</v>
      </c>
      <c r="L142" s="16">
        <v>29.137</v>
      </c>
      <c r="M142" s="88">
        <v>7.5970000000000004</v>
      </c>
      <c r="N142" s="16">
        <v>23.795000000000002</v>
      </c>
      <c r="O142" s="16">
        <v>134.44999999999999</v>
      </c>
      <c r="P142" s="16">
        <v>30.292999999999999</v>
      </c>
      <c r="Q142" s="16">
        <v>15.385999999999999</v>
      </c>
      <c r="R142" s="82">
        <v>159</v>
      </c>
      <c r="S142" s="22">
        <v>25.643999999999998</v>
      </c>
      <c r="T142" s="22">
        <v>91.488</v>
      </c>
      <c r="U142" s="22">
        <v>15.821</v>
      </c>
      <c r="V142" s="22">
        <v>2.7149999999999999</v>
      </c>
      <c r="W142" s="72">
        <v>163.667</v>
      </c>
    </row>
    <row r="143" spans="1:23" x14ac:dyDescent="0.2">
      <c r="A143" s="14">
        <v>2022</v>
      </c>
      <c r="B143" s="14">
        <v>10</v>
      </c>
      <c r="C143" s="34">
        <f t="shared" si="6"/>
        <v>2022.75</v>
      </c>
      <c r="D143">
        <v>243.84</v>
      </c>
      <c r="E143" s="16">
        <v>99.197000000000003</v>
      </c>
      <c r="F143" s="16">
        <v>94.394999999999996</v>
      </c>
      <c r="G143" s="88">
        <v>24.986999999999998</v>
      </c>
      <c r="H143" s="16">
        <v>23.501999999999999</v>
      </c>
      <c r="I143" s="16">
        <v>27.835000000000001</v>
      </c>
      <c r="J143" s="16">
        <v>25.016999999999999</v>
      </c>
      <c r="K143" s="16">
        <v>23.061</v>
      </c>
      <c r="L143" s="16">
        <v>28.695</v>
      </c>
      <c r="M143" s="88">
        <v>7.5140000000000002</v>
      </c>
      <c r="N143" s="16">
        <v>24.202999999999999</v>
      </c>
      <c r="O143" s="16">
        <v>247.27699999999999</v>
      </c>
      <c r="P143" s="16">
        <v>31.381</v>
      </c>
      <c r="Q143" s="16">
        <v>16.175999999999998</v>
      </c>
      <c r="R143" s="82">
        <v>305.18</v>
      </c>
      <c r="S143" s="22">
        <v>25.547000000000001</v>
      </c>
      <c r="T143" s="22">
        <v>91.662000000000006</v>
      </c>
      <c r="U143" s="22">
        <v>16.324000000000002</v>
      </c>
      <c r="V143" s="22">
        <v>2.9780000000000002</v>
      </c>
      <c r="W143" s="72">
        <v>201.37299999999999</v>
      </c>
    </row>
    <row r="144" spans="1:23" x14ac:dyDescent="0.2">
      <c r="A144" s="14">
        <v>2022</v>
      </c>
      <c r="B144" s="14">
        <v>11</v>
      </c>
      <c r="C144" s="34">
        <f t="shared" si="6"/>
        <v>2022.8333333333333</v>
      </c>
      <c r="D144" s="1">
        <v>450.61</v>
      </c>
      <c r="E144" s="16">
        <v>99.599000000000004</v>
      </c>
      <c r="F144" s="16">
        <v>95.763999999999996</v>
      </c>
      <c r="G144" s="88">
        <v>24.497</v>
      </c>
      <c r="H144" s="16">
        <v>23.18</v>
      </c>
      <c r="I144" s="16">
        <v>27.024999999999999</v>
      </c>
      <c r="J144" s="16">
        <v>24.547000000000001</v>
      </c>
      <c r="K144" s="16">
        <v>22.745999999999999</v>
      </c>
      <c r="L144" s="16">
        <v>27.966000000000001</v>
      </c>
      <c r="M144" s="88">
        <v>7.0060000000000002</v>
      </c>
      <c r="N144" s="16">
        <v>23.155999999999999</v>
      </c>
      <c r="O144" s="16">
        <v>242.07499999999999</v>
      </c>
      <c r="P144" s="16">
        <v>25.186</v>
      </c>
      <c r="Q144" s="16">
        <v>13.045999999999999</v>
      </c>
      <c r="R144" s="82">
        <v>402.09</v>
      </c>
      <c r="S144" s="22">
        <v>25.126999999999999</v>
      </c>
      <c r="T144" s="22">
        <v>92.95</v>
      </c>
      <c r="U144" s="22">
        <v>13.513999999999999</v>
      </c>
      <c r="V144" s="22">
        <v>2.7810000000000001</v>
      </c>
      <c r="W144" s="72">
        <v>257.38799999999998</v>
      </c>
    </row>
    <row r="145" spans="1:23" x14ac:dyDescent="0.2">
      <c r="A145" s="14">
        <v>2022</v>
      </c>
      <c r="B145" s="14">
        <v>12</v>
      </c>
      <c r="C145" s="34">
        <f t="shared" si="6"/>
        <v>2022.9166666666667</v>
      </c>
      <c r="D145" s="3">
        <v>60.2</v>
      </c>
      <c r="E145" s="16">
        <v>98.831999999999994</v>
      </c>
      <c r="F145" s="16">
        <v>89.817999999999998</v>
      </c>
      <c r="G145" s="88">
        <v>24.718</v>
      </c>
      <c r="H145" s="16">
        <v>23.155000000000001</v>
      </c>
      <c r="I145" s="16">
        <v>27.600999999999999</v>
      </c>
      <c r="J145" s="16">
        <v>25.265000000000001</v>
      </c>
      <c r="K145" s="16">
        <v>23.163</v>
      </c>
      <c r="L145" s="16">
        <v>28.768999999999998</v>
      </c>
      <c r="M145" s="88">
        <v>8.8510000000000009</v>
      </c>
      <c r="N145" s="16">
        <v>28.928000000000001</v>
      </c>
      <c r="O145" s="16">
        <v>325.86399999999998</v>
      </c>
      <c r="P145" s="16">
        <v>35.764000000000003</v>
      </c>
      <c r="Q145" s="16">
        <v>19.233000000000001</v>
      </c>
      <c r="R145" s="82">
        <v>46.98</v>
      </c>
      <c r="S145" s="22">
        <v>25.856000000000002</v>
      </c>
      <c r="T145" s="22">
        <v>86.733000000000004</v>
      </c>
      <c r="U145" s="22">
        <v>18.831</v>
      </c>
      <c r="V145" s="22">
        <v>5.6680000000000001</v>
      </c>
      <c r="W145" s="72">
        <v>337.33600000000001</v>
      </c>
    </row>
    <row r="146" spans="1:23" x14ac:dyDescent="0.2">
      <c r="A146" s="14">
        <v>2023</v>
      </c>
      <c r="B146" s="14">
        <v>1</v>
      </c>
      <c r="C146" s="56">
        <f t="shared" ref="C146:C169" si="7">A146+(B146-1)/12</f>
        <v>2023</v>
      </c>
      <c r="D146" s="1">
        <v>71.12</v>
      </c>
      <c r="E146" s="16">
        <v>96.649000000000001</v>
      </c>
      <c r="F146" s="16">
        <v>89.313000000000002</v>
      </c>
      <c r="G146" s="88">
        <v>24.56</v>
      </c>
      <c r="H146" s="16">
        <v>22.898</v>
      </c>
      <c r="I146" s="16">
        <v>27.300999999999998</v>
      </c>
      <c r="J146" s="16">
        <v>25.067</v>
      </c>
      <c r="K146" s="16">
        <v>22.957999999999998</v>
      </c>
      <c r="L146" s="16">
        <v>28.381</v>
      </c>
      <c r="M146" s="88">
        <v>9.8719999999999999</v>
      </c>
      <c r="N146" s="16">
        <v>31.213999999999999</v>
      </c>
      <c r="O146" s="16">
        <v>330.72699999999998</v>
      </c>
      <c r="P146" s="16">
        <v>36</v>
      </c>
      <c r="Q146" s="16">
        <v>19.419</v>
      </c>
      <c r="R146" s="82">
        <v>62.612000000000002</v>
      </c>
      <c r="S146" s="22">
        <v>25.777000000000001</v>
      </c>
      <c r="T146" s="22">
        <v>86.088999999999999</v>
      </c>
      <c r="U146" s="22">
        <v>19.265000000000001</v>
      </c>
      <c r="V146" s="22">
        <v>7.1970000000000001</v>
      </c>
      <c r="W146" s="72">
        <v>344.71600000000001</v>
      </c>
    </row>
    <row r="147" spans="1:23" x14ac:dyDescent="0.2">
      <c r="A147" s="14">
        <v>2023</v>
      </c>
      <c r="B147" s="14">
        <v>2</v>
      </c>
      <c r="C147" s="34">
        <f t="shared" si="7"/>
        <v>2023.0833333333333</v>
      </c>
      <c r="D147" s="1">
        <v>0.51</v>
      </c>
      <c r="E147" s="16">
        <v>88.207999999999998</v>
      </c>
      <c r="F147" s="16">
        <v>86.153000000000006</v>
      </c>
      <c r="G147" s="88">
        <v>24.666</v>
      </c>
      <c r="H147" s="16">
        <v>22.823</v>
      </c>
      <c r="I147" s="16">
        <v>28.036000000000001</v>
      </c>
      <c r="J147" s="16">
        <v>25.108000000000001</v>
      </c>
      <c r="K147" s="16">
        <v>23.321000000000002</v>
      </c>
      <c r="L147" s="16">
        <v>28.32</v>
      </c>
      <c r="M147" s="88">
        <v>12.903</v>
      </c>
      <c r="N147" s="16">
        <v>36.771999999999998</v>
      </c>
      <c r="O147" s="16">
        <v>340.64699999999999</v>
      </c>
      <c r="P147" s="16">
        <v>44.886000000000003</v>
      </c>
      <c r="Q147" s="16">
        <v>23.314</v>
      </c>
      <c r="R147" s="82">
        <v>0.254</v>
      </c>
      <c r="S147" s="22">
        <v>25.992999999999999</v>
      </c>
      <c r="T147" s="22">
        <v>82.763000000000005</v>
      </c>
      <c r="U147" s="22">
        <v>22.859000000000002</v>
      </c>
      <c r="V147" s="22">
        <v>11.592000000000001</v>
      </c>
      <c r="W147" s="72">
        <v>357.197</v>
      </c>
    </row>
    <row r="148" spans="1:23" x14ac:dyDescent="0.2">
      <c r="A148" s="14">
        <v>2023</v>
      </c>
      <c r="B148" s="14">
        <v>3</v>
      </c>
      <c r="C148" s="34">
        <f t="shared" si="7"/>
        <v>2023.1666666666667</v>
      </c>
      <c r="D148" s="1">
        <v>8.64</v>
      </c>
      <c r="E148" s="16">
        <v>86.025000000000006</v>
      </c>
      <c r="F148" s="16">
        <v>86.168000000000006</v>
      </c>
      <c r="G148" s="88">
        <v>25.125</v>
      </c>
      <c r="H148" s="16">
        <v>22.759</v>
      </c>
      <c r="I148" s="16">
        <v>29.401</v>
      </c>
      <c r="J148" s="16">
        <v>25.331</v>
      </c>
      <c r="K148" s="16">
        <v>23.184999999999999</v>
      </c>
      <c r="L148" s="16">
        <v>28.898</v>
      </c>
      <c r="M148" s="88">
        <v>11.231999999999999</v>
      </c>
      <c r="N148" s="16">
        <v>34.488</v>
      </c>
      <c r="O148" s="16">
        <v>337.07299999999998</v>
      </c>
      <c r="P148" s="16">
        <v>45.097000000000001</v>
      </c>
      <c r="Q148" s="16">
        <v>22.823</v>
      </c>
      <c r="R148" s="82">
        <v>6.7309999999999999</v>
      </c>
      <c r="S148" s="22">
        <v>26.122</v>
      </c>
      <c r="T148" s="22">
        <v>83.356999999999999</v>
      </c>
      <c r="U148" s="22">
        <v>22.925000000000001</v>
      </c>
      <c r="V148" s="22">
        <v>8.3940000000000001</v>
      </c>
      <c r="W148" s="72">
        <v>352.20800000000003</v>
      </c>
    </row>
    <row r="149" spans="1:23" x14ac:dyDescent="0.2">
      <c r="A149" s="14">
        <v>2023</v>
      </c>
      <c r="B149" s="14">
        <v>4</v>
      </c>
      <c r="C149" s="34">
        <f t="shared" si="7"/>
        <v>2023.25</v>
      </c>
      <c r="D149" s="1">
        <v>9.91</v>
      </c>
      <c r="E149" s="16">
        <v>83.099000000000004</v>
      </c>
      <c r="F149" s="16">
        <v>85.356999999999999</v>
      </c>
      <c r="G149" s="88">
        <v>25.908999999999999</v>
      </c>
      <c r="H149" s="16">
        <v>23.213000000000001</v>
      </c>
      <c r="I149" s="16">
        <v>30.751000000000001</v>
      </c>
      <c r="J149" s="16">
        <v>25.824000000000002</v>
      </c>
      <c r="K149" s="16">
        <v>23.582000000000001</v>
      </c>
      <c r="L149" s="16">
        <v>29.481000000000002</v>
      </c>
      <c r="M149" s="88">
        <v>11.365</v>
      </c>
      <c r="N149" s="16">
        <v>34.639000000000003</v>
      </c>
      <c r="O149" s="16">
        <v>332.31599999999997</v>
      </c>
      <c r="P149" s="16">
        <v>48.533000000000001</v>
      </c>
      <c r="Q149" s="16">
        <v>24.713999999999999</v>
      </c>
      <c r="R149" s="82">
        <v>8.5090000000000003</v>
      </c>
      <c r="S149" s="22">
        <v>26.657</v>
      </c>
      <c r="T149" s="22">
        <v>82.441999999999993</v>
      </c>
      <c r="U149" s="22">
        <v>24.87</v>
      </c>
      <c r="V149" s="22">
        <v>8.3719999999999999</v>
      </c>
      <c r="W149" s="72">
        <v>350.358</v>
      </c>
    </row>
    <row r="150" spans="1:23" x14ac:dyDescent="0.2">
      <c r="A150" s="14">
        <v>2023</v>
      </c>
      <c r="B150" s="14">
        <v>5</v>
      </c>
      <c r="C150" s="34">
        <f t="shared" si="7"/>
        <v>2023.3333333333333</v>
      </c>
      <c r="D150" s="1">
        <v>136.13999999999999</v>
      </c>
      <c r="E150" s="16">
        <v>89.423000000000002</v>
      </c>
      <c r="F150" s="16">
        <v>90.772999999999996</v>
      </c>
      <c r="G150" s="88">
        <v>26.445</v>
      </c>
      <c r="H150" s="16">
        <v>24.565000000000001</v>
      </c>
      <c r="I150" s="16">
        <v>30.367000000000001</v>
      </c>
      <c r="J150" s="16">
        <v>26.542000000000002</v>
      </c>
      <c r="K150" s="16">
        <v>24.606000000000002</v>
      </c>
      <c r="L150" s="16">
        <v>30.14</v>
      </c>
      <c r="M150" s="88">
        <v>9.9730000000000008</v>
      </c>
      <c r="N150" s="16">
        <v>31.844000000000001</v>
      </c>
      <c r="O150" s="16">
        <v>327.36200000000002</v>
      </c>
      <c r="P150" s="16">
        <v>36.470999999999997</v>
      </c>
      <c r="Q150" s="16">
        <v>18.009</v>
      </c>
      <c r="R150" s="82">
        <v>190</v>
      </c>
      <c r="S150" s="22">
        <v>27.343</v>
      </c>
      <c r="T150" s="22">
        <v>87.400999999999996</v>
      </c>
      <c r="U150" s="22">
        <v>18.436</v>
      </c>
      <c r="V150" s="22">
        <v>6.16</v>
      </c>
      <c r="W150" s="72">
        <v>341.005</v>
      </c>
    </row>
    <row r="151" spans="1:23" x14ac:dyDescent="0.2">
      <c r="A151" s="14">
        <v>2023</v>
      </c>
      <c r="B151" s="14">
        <v>6</v>
      </c>
      <c r="C151" s="34">
        <f t="shared" si="7"/>
        <v>2023.4166666666667</v>
      </c>
      <c r="D151" s="1">
        <v>201.93</v>
      </c>
      <c r="E151" s="16">
        <v>93.64</v>
      </c>
      <c r="F151" s="16">
        <v>93.855999999999995</v>
      </c>
      <c r="G151" s="88">
        <v>25.760999999999999</v>
      </c>
      <c r="H151" s="16">
        <v>24.029</v>
      </c>
      <c r="I151" s="16">
        <v>28.54</v>
      </c>
      <c r="J151" s="16">
        <v>26.097999999999999</v>
      </c>
      <c r="K151" s="16">
        <v>24.021999999999998</v>
      </c>
      <c r="L151" s="16">
        <v>29.423999999999999</v>
      </c>
      <c r="M151" s="88">
        <v>8.3249999999999993</v>
      </c>
      <c r="N151" s="16">
        <v>26.948</v>
      </c>
      <c r="O151" s="16">
        <v>296.44200000000001</v>
      </c>
      <c r="P151" s="16">
        <v>30.815999999999999</v>
      </c>
      <c r="Q151" s="16">
        <v>14.94</v>
      </c>
      <c r="R151" s="82">
        <v>215.51900000000001</v>
      </c>
      <c r="S151" s="22">
        <v>26.780999999999999</v>
      </c>
      <c r="T151" s="22">
        <v>90.724000000000004</v>
      </c>
      <c r="U151" s="22">
        <v>15.201000000000001</v>
      </c>
      <c r="V151" s="22">
        <v>3.5</v>
      </c>
      <c r="W151" s="72">
        <v>259.33600000000001</v>
      </c>
    </row>
    <row r="152" spans="1:23" x14ac:dyDescent="0.2">
      <c r="A152" s="14">
        <v>2023</v>
      </c>
      <c r="B152" s="14">
        <v>7</v>
      </c>
      <c r="C152" s="34">
        <f t="shared" si="7"/>
        <v>2023.5</v>
      </c>
      <c r="D152" s="1">
        <v>307.87</v>
      </c>
      <c r="E152" s="16">
        <v>95.917000000000002</v>
      </c>
      <c r="F152" s="16">
        <v>96.070999999999998</v>
      </c>
      <c r="G152" s="88">
        <v>25.611000000000001</v>
      </c>
      <c r="H152" s="16">
        <v>23.992999999999999</v>
      </c>
      <c r="I152" s="16">
        <v>27.821000000000002</v>
      </c>
      <c r="J152" s="16">
        <v>25.934000000000001</v>
      </c>
      <c r="K152" s="16">
        <v>23.962</v>
      </c>
      <c r="L152" s="16">
        <v>29.055</v>
      </c>
      <c r="M152" s="88">
        <v>7.992</v>
      </c>
      <c r="N152" s="16">
        <v>27.841999999999999</v>
      </c>
      <c r="O152" s="16">
        <v>297.86399999999998</v>
      </c>
      <c r="P152" s="16">
        <v>28.556000000000001</v>
      </c>
      <c r="Q152" s="16">
        <v>13.936999999999999</v>
      </c>
      <c r="R152" s="82">
        <v>259.36900000000003</v>
      </c>
      <c r="S152" s="22">
        <v>26.632999999999999</v>
      </c>
      <c r="T152" s="22">
        <v>92.667000000000002</v>
      </c>
      <c r="U152" s="22">
        <v>14.074999999999999</v>
      </c>
      <c r="V152" s="22">
        <v>3.8090000000000002</v>
      </c>
      <c r="W152" s="72">
        <v>302.577</v>
      </c>
    </row>
    <row r="153" spans="1:23" x14ac:dyDescent="0.2">
      <c r="A153" s="14">
        <v>2023</v>
      </c>
      <c r="B153" s="14">
        <v>8</v>
      </c>
      <c r="C153" s="34">
        <f t="shared" si="7"/>
        <v>2023.5833333333333</v>
      </c>
      <c r="D153" s="1">
        <v>150.37</v>
      </c>
      <c r="E153" s="16">
        <v>95.36</v>
      </c>
      <c r="F153" s="16">
        <v>94.603999999999999</v>
      </c>
      <c r="G153" s="88">
        <v>25.67</v>
      </c>
      <c r="H153" s="16">
        <v>24.024999999999999</v>
      </c>
      <c r="I153" s="16">
        <v>27.861999999999998</v>
      </c>
      <c r="J153" s="16">
        <v>26.123000000000001</v>
      </c>
      <c r="K153" s="16">
        <v>24.024000000000001</v>
      </c>
      <c r="L153" s="16">
        <v>29.221</v>
      </c>
      <c r="M153" s="88">
        <v>8.843</v>
      </c>
      <c r="N153" s="16">
        <v>26.587</v>
      </c>
      <c r="O153" s="16">
        <v>293.82</v>
      </c>
      <c r="P153" s="16">
        <v>32.081000000000003</v>
      </c>
      <c r="Q153" s="16">
        <v>15.93</v>
      </c>
      <c r="R153" s="82">
        <v>155.28700000000001</v>
      </c>
      <c r="S153" s="22">
        <v>26.809000000000001</v>
      </c>
      <c r="T153" s="22">
        <v>91.340999999999994</v>
      </c>
      <c r="U153" s="22">
        <v>16.010999999999999</v>
      </c>
      <c r="V153" s="22">
        <v>3.8490000000000002</v>
      </c>
      <c r="W153" s="72">
        <v>280.64</v>
      </c>
    </row>
    <row r="154" spans="1:23" x14ac:dyDescent="0.2">
      <c r="A154" s="14">
        <v>2023</v>
      </c>
      <c r="B154" s="14">
        <v>9</v>
      </c>
      <c r="C154" s="34">
        <f t="shared" si="7"/>
        <v>2023.6666666666667</v>
      </c>
      <c r="D154" s="1">
        <v>231.4</v>
      </c>
      <c r="E154" s="16">
        <v>95.882000000000005</v>
      </c>
      <c r="F154" s="16">
        <v>94.736000000000004</v>
      </c>
      <c r="G154" s="88">
        <v>25.603000000000002</v>
      </c>
      <c r="H154" s="16">
        <v>23.992999999999999</v>
      </c>
      <c r="I154" s="16">
        <v>27.981999999999999</v>
      </c>
      <c r="J154" s="16">
        <v>26.113</v>
      </c>
      <c r="K154" s="16">
        <v>23.858000000000001</v>
      </c>
      <c r="L154" s="16">
        <v>29.550999999999998</v>
      </c>
      <c r="M154" s="88">
        <v>7.9770000000000003</v>
      </c>
      <c r="N154" s="16">
        <v>27.288</v>
      </c>
      <c r="O154" s="16">
        <v>289.34399999999999</v>
      </c>
      <c r="P154" s="16">
        <v>32.517000000000003</v>
      </c>
      <c r="Q154" s="16">
        <v>16.143000000000001</v>
      </c>
      <c r="R154" s="82">
        <v>247.14</v>
      </c>
      <c r="S154" s="22">
        <v>26.698</v>
      </c>
      <c r="T154" s="22">
        <v>91.872</v>
      </c>
      <c r="U154" s="22">
        <v>16.084</v>
      </c>
      <c r="V154" s="22">
        <v>3.2669999999999999</v>
      </c>
      <c r="W154" s="72">
        <v>283.286</v>
      </c>
    </row>
    <row r="155" spans="1:23" x14ac:dyDescent="0.2">
      <c r="A155" s="14">
        <v>2023</v>
      </c>
      <c r="B155" s="14">
        <v>10</v>
      </c>
      <c r="C155" s="34">
        <f t="shared" si="7"/>
        <v>2023.75</v>
      </c>
      <c r="D155" s="1">
        <v>151.63</v>
      </c>
      <c r="E155" s="95">
        <v>95.783000000000001</v>
      </c>
      <c r="F155" s="95">
        <v>94.284999999999997</v>
      </c>
      <c r="G155" s="88">
        <v>25.341999999999999</v>
      </c>
      <c r="H155" s="16">
        <v>23.869</v>
      </c>
      <c r="I155" s="16">
        <v>28.094999999999999</v>
      </c>
      <c r="J155" s="16">
        <v>25.858000000000001</v>
      </c>
      <c r="K155" s="16">
        <v>23.864000000000001</v>
      </c>
      <c r="L155" s="16">
        <v>29.824999999999999</v>
      </c>
      <c r="M155" s="88">
        <v>8.0269999999999992</v>
      </c>
      <c r="N155" s="16">
        <v>24.818999999999999</v>
      </c>
      <c r="O155" s="16">
        <v>128.70099999999999</v>
      </c>
      <c r="P155" s="16">
        <v>32.021000000000001</v>
      </c>
      <c r="Q155" s="16">
        <v>16.206</v>
      </c>
      <c r="R155" s="82">
        <f>(6.69+6.63)*25.4/2</f>
        <v>169.16399999999999</v>
      </c>
      <c r="S155" s="22">
        <v>26.443999999999999</v>
      </c>
      <c r="T155" s="22">
        <v>92.138000000000005</v>
      </c>
      <c r="U155" s="22">
        <v>16.231999999999999</v>
      </c>
      <c r="V155" s="22">
        <v>2.71</v>
      </c>
      <c r="W155" s="72">
        <v>166.62</v>
      </c>
    </row>
    <row r="156" spans="1:23" x14ac:dyDescent="0.2">
      <c r="A156" s="14">
        <v>2023</v>
      </c>
      <c r="B156" s="14">
        <v>11</v>
      </c>
      <c r="C156" s="34">
        <f t="shared" si="7"/>
        <v>2023.8333333333333</v>
      </c>
      <c r="D156" s="1">
        <v>300.99</v>
      </c>
      <c r="E156" s="16">
        <v>97.32</v>
      </c>
      <c r="F156" s="16">
        <v>95.798000000000002</v>
      </c>
      <c r="G156" s="88">
        <v>25.059000000000001</v>
      </c>
      <c r="H156" s="16">
        <v>23.823</v>
      </c>
      <c r="I156" s="16">
        <v>26.968</v>
      </c>
      <c r="J156" s="16">
        <v>25.606000000000002</v>
      </c>
      <c r="K156" s="16">
        <v>23.765999999999998</v>
      </c>
      <c r="L156" s="16">
        <v>28.788</v>
      </c>
      <c r="M156" s="88">
        <v>7.931</v>
      </c>
      <c r="N156" s="16">
        <v>24.971</v>
      </c>
      <c r="O156" s="16">
        <v>271.20400000000001</v>
      </c>
      <c r="P156" s="16">
        <v>26.349</v>
      </c>
      <c r="Q156" s="16">
        <v>13.496</v>
      </c>
      <c r="R156" s="82">
        <f>(11.76+11.77)/2*25.4</f>
        <v>298.83100000000002</v>
      </c>
      <c r="S156" s="22">
        <v>26.173999999999999</v>
      </c>
      <c r="T156" s="22">
        <v>93.548000000000002</v>
      </c>
      <c r="U156" s="22">
        <v>13.547000000000001</v>
      </c>
      <c r="V156" s="22">
        <v>3.08</v>
      </c>
      <c r="W156" s="72">
        <v>244.61</v>
      </c>
    </row>
    <row r="157" spans="1:23" x14ac:dyDescent="0.2">
      <c r="A157" s="14">
        <v>2023</v>
      </c>
      <c r="B157" s="14">
        <v>12</v>
      </c>
      <c r="C157" s="34">
        <f t="shared" si="7"/>
        <v>2023.9166666666667</v>
      </c>
      <c r="D157" s="1">
        <v>81.28</v>
      </c>
      <c r="E157" s="16">
        <v>94.981999999999999</v>
      </c>
      <c r="F157" s="16">
        <v>91.781999999999996</v>
      </c>
      <c r="G157" s="88">
        <v>25.616</v>
      </c>
      <c r="H157" s="16">
        <v>24.271000000000001</v>
      </c>
      <c r="I157" s="16">
        <v>27.739000000000001</v>
      </c>
      <c r="J157" s="16">
        <v>26.431000000000001</v>
      </c>
      <c r="K157" s="16">
        <v>24.527999999999999</v>
      </c>
      <c r="L157" s="16">
        <v>29.556999999999999</v>
      </c>
      <c r="M157" s="88">
        <v>10.145</v>
      </c>
      <c r="N157" s="16">
        <v>30.611999999999998</v>
      </c>
      <c r="O157" s="16">
        <v>325.24099999999999</v>
      </c>
      <c r="P157" s="16">
        <v>35.466999999999999</v>
      </c>
      <c r="Q157" s="16">
        <v>18.635999999999999</v>
      </c>
      <c r="R157" s="82">
        <v>90.296999999999997</v>
      </c>
      <c r="S157" s="22">
        <v>27.105</v>
      </c>
      <c r="T157" s="22">
        <v>88.611999999999995</v>
      </c>
      <c r="U157" s="22">
        <v>18.414999999999999</v>
      </c>
      <c r="V157" s="22">
        <v>6.7720000000000002</v>
      </c>
      <c r="W157" s="72">
        <v>340.28199999999998</v>
      </c>
    </row>
    <row r="158" spans="1:23" x14ac:dyDescent="0.2">
      <c r="A158" s="14">
        <v>2024</v>
      </c>
      <c r="B158" s="14">
        <v>1</v>
      </c>
      <c r="C158" s="34">
        <f t="shared" si="7"/>
        <v>2024</v>
      </c>
      <c r="D158" s="1">
        <v>40.130000000000003</v>
      </c>
      <c r="E158" s="16">
        <v>93.114000000000004</v>
      </c>
      <c r="F158" s="16">
        <v>90.197000000000003</v>
      </c>
      <c r="G158" s="88">
        <v>25.616</v>
      </c>
      <c r="H158" s="16">
        <v>24.151</v>
      </c>
      <c r="I158" s="16">
        <v>28.026</v>
      </c>
      <c r="J158" s="16">
        <v>26.324999999999999</v>
      </c>
      <c r="K158" s="16">
        <v>24.445</v>
      </c>
      <c r="L158" s="16">
        <v>29.324000000000002</v>
      </c>
      <c r="M158" s="88">
        <v>11.225</v>
      </c>
      <c r="N158" s="16">
        <v>33.198999999999998</v>
      </c>
      <c r="O158" s="16">
        <v>329.94499999999999</v>
      </c>
      <c r="P158" s="16">
        <v>40.427999999999997</v>
      </c>
      <c r="Q158" s="16">
        <v>21.257000000000001</v>
      </c>
      <c r="R158" s="82">
        <v>33.488</v>
      </c>
      <c r="S158" s="22">
        <v>27.053000000000001</v>
      </c>
      <c r="T158" s="22">
        <v>87.049000000000007</v>
      </c>
      <c r="U158" s="22">
        <v>20.914999999999999</v>
      </c>
      <c r="V158" s="22">
        <v>8.4390000000000001</v>
      </c>
      <c r="W158" s="72">
        <v>347.79700000000003</v>
      </c>
    </row>
    <row r="159" spans="1:23" x14ac:dyDescent="0.2">
      <c r="A159" s="14">
        <v>2024</v>
      </c>
      <c r="B159" s="14">
        <v>2</v>
      </c>
      <c r="C159" s="34">
        <f t="shared" si="7"/>
        <v>2024.0833333333333</v>
      </c>
      <c r="D159" s="1">
        <v>34.04</v>
      </c>
      <c r="E159" s="16">
        <v>92.418999999999997</v>
      </c>
      <c r="F159" s="16">
        <v>89.418999999999997</v>
      </c>
      <c r="G159" s="88">
        <v>25.152000000000001</v>
      </c>
      <c r="H159" s="16">
        <v>23.501999999999999</v>
      </c>
      <c r="I159" s="16">
        <v>27.951000000000001</v>
      </c>
      <c r="J159" s="16">
        <v>25.751000000000001</v>
      </c>
      <c r="K159" s="16">
        <v>23.824999999999999</v>
      </c>
      <c r="L159" s="16">
        <v>28.863</v>
      </c>
      <c r="M159" s="88">
        <v>12.590999999999999</v>
      </c>
      <c r="N159" s="16">
        <v>35.393999999999998</v>
      </c>
      <c r="O159" s="16">
        <v>335.24900000000002</v>
      </c>
      <c r="P159" s="16">
        <v>38.51</v>
      </c>
      <c r="Q159" s="16">
        <v>20.178999999999998</v>
      </c>
      <c r="R159" s="82">
        <v>36.831000000000003</v>
      </c>
      <c r="S159" s="22">
        <v>26.552</v>
      </c>
      <c r="T159" s="22">
        <v>86.203000000000003</v>
      </c>
      <c r="U159" s="22">
        <v>20.268999999999998</v>
      </c>
      <c r="V159" s="22">
        <v>9.0839999999999996</v>
      </c>
      <c r="W159" s="72">
        <v>353.73200000000003</v>
      </c>
    </row>
    <row r="160" spans="1:23" x14ac:dyDescent="0.2">
      <c r="A160" s="14">
        <v>2024</v>
      </c>
      <c r="B160" s="14">
        <v>3</v>
      </c>
      <c r="C160" s="34">
        <f t="shared" si="7"/>
        <v>2024.1666666666667</v>
      </c>
      <c r="D160" s="3">
        <v>36.32</v>
      </c>
      <c r="E160" s="16">
        <v>89.951999999999998</v>
      </c>
      <c r="F160" s="16">
        <v>89.387</v>
      </c>
      <c r="G160" s="88">
        <v>26.143999999999998</v>
      </c>
      <c r="H160" s="16">
        <v>24.158000000000001</v>
      </c>
      <c r="I160" s="16">
        <v>29.574999999999999</v>
      </c>
      <c r="J160" s="16">
        <v>26.42</v>
      </c>
      <c r="K160" s="16">
        <v>24.454000000000001</v>
      </c>
      <c r="L160" s="16">
        <v>29.815999999999999</v>
      </c>
      <c r="M160" s="88">
        <v>11.798</v>
      </c>
      <c r="N160" s="16">
        <v>32.472000000000001</v>
      </c>
      <c r="O160" s="16">
        <v>331.94499999999999</v>
      </c>
      <c r="P160" s="16">
        <v>41.377000000000002</v>
      </c>
      <c r="Q160" s="16">
        <v>21.024999999999999</v>
      </c>
      <c r="R160" s="82">
        <v>38.36</v>
      </c>
    </row>
    <row r="161" spans="1:18" x14ac:dyDescent="0.2">
      <c r="A161" s="14">
        <v>2024</v>
      </c>
      <c r="B161" s="14">
        <v>4</v>
      </c>
      <c r="C161" s="34">
        <f t="shared" si="7"/>
        <v>2024.25</v>
      </c>
      <c r="D161" s="1">
        <v>69.34</v>
      </c>
      <c r="E161" s="16">
        <v>91.234999999999999</v>
      </c>
      <c r="F161" s="16">
        <v>90.581999999999994</v>
      </c>
      <c r="G161" s="88">
        <v>26.225000000000001</v>
      </c>
      <c r="H161" s="16">
        <v>24.260999999999999</v>
      </c>
      <c r="I161" s="16">
        <v>29.42</v>
      </c>
      <c r="J161" s="16">
        <v>26.542999999999999</v>
      </c>
      <c r="K161" s="16">
        <v>24.504999999999999</v>
      </c>
      <c r="L161" s="16">
        <v>29.747</v>
      </c>
      <c r="M161" s="88">
        <v>10.396000000000001</v>
      </c>
      <c r="N161" s="16">
        <v>32.247999999999998</v>
      </c>
      <c r="O161" s="16">
        <v>324.10199999999998</v>
      </c>
      <c r="P161" s="16">
        <v>39.107999999999997</v>
      </c>
      <c r="Q161" s="16">
        <v>19.234000000000002</v>
      </c>
      <c r="R161" s="84"/>
    </row>
    <row r="162" spans="1:18" x14ac:dyDescent="0.2">
      <c r="A162" s="14">
        <v>2024</v>
      </c>
      <c r="B162" s="14">
        <v>5</v>
      </c>
      <c r="C162" s="34">
        <f t="shared" si="7"/>
        <v>2024.3333333333333</v>
      </c>
      <c r="D162" s="1">
        <v>349</v>
      </c>
      <c r="E162" s="16">
        <v>94.858999999999995</v>
      </c>
      <c r="F162" s="16">
        <v>91.872</v>
      </c>
      <c r="G162" s="88">
        <v>26.015000000000001</v>
      </c>
      <c r="H162" s="16">
        <v>24.196000000000002</v>
      </c>
      <c r="I162" s="16">
        <v>29.225000000000001</v>
      </c>
      <c r="J162" s="16">
        <v>26.459</v>
      </c>
      <c r="K162" s="16">
        <v>24.303000000000001</v>
      </c>
      <c r="L162" s="16">
        <v>29.896000000000001</v>
      </c>
      <c r="M162" s="88">
        <v>7.6219999999999999</v>
      </c>
      <c r="N162" s="16">
        <v>26.303999999999998</v>
      </c>
      <c r="O162" s="16">
        <v>312.029</v>
      </c>
      <c r="P162" s="16">
        <v>33.796999999999997</v>
      </c>
      <c r="Q162" s="16">
        <v>16.882999999999999</v>
      </c>
      <c r="R162" s="84"/>
    </row>
    <row r="163" spans="1:18" x14ac:dyDescent="0.2">
      <c r="A163" s="14">
        <v>2024</v>
      </c>
      <c r="B163" s="14">
        <v>6</v>
      </c>
      <c r="C163" s="34">
        <f t="shared" si="7"/>
        <v>2024.4166666666667</v>
      </c>
      <c r="D163" s="3">
        <v>333.75</v>
      </c>
      <c r="E163" s="16">
        <v>96.89</v>
      </c>
      <c r="F163" s="16">
        <v>94.146000000000001</v>
      </c>
      <c r="G163" s="88">
        <v>25.347000000000001</v>
      </c>
      <c r="H163" s="16">
        <v>23.734999999999999</v>
      </c>
      <c r="I163" s="16">
        <v>27.928999999999998</v>
      </c>
      <c r="J163" s="16">
        <v>25.757000000000001</v>
      </c>
      <c r="K163" s="16">
        <v>23.806000000000001</v>
      </c>
      <c r="L163" s="16">
        <v>29.052</v>
      </c>
      <c r="M163" s="88">
        <v>8.2230000000000008</v>
      </c>
      <c r="N163" s="16">
        <v>25.417000000000002</v>
      </c>
      <c r="O163" s="16">
        <v>128.88</v>
      </c>
      <c r="P163" s="16">
        <v>30.9</v>
      </c>
      <c r="Q163" s="14">
        <v>15.7</v>
      </c>
      <c r="R163" s="84"/>
    </row>
    <row r="164" spans="1:18" x14ac:dyDescent="0.2">
      <c r="A164" s="14">
        <v>2024</v>
      </c>
      <c r="B164" s="14">
        <v>7</v>
      </c>
      <c r="C164" s="34">
        <f t="shared" si="7"/>
        <v>2024.5</v>
      </c>
      <c r="D164" s="1">
        <v>183.64</v>
      </c>
      <c r="E164" s="16">
        <v>97.81</v>
      </c>
      <c r="F164" s="16">
        <v>95.754999999999995</v>
      </c>
      <c r="G164" s="88">
        <v>25.547000000000001</v>
      </c>
      <c r="H164" s="16">
        <v>24.088000000000001</v>
      </c>
      <c r="I164" s="16">
        <v>27.635000000000002</v>
      </c>
      <c r="J164" s="16">
        <v>25.928000000000001</v>
      </c>
      <c r="K164" s="16">
        <v>24.108000000000001</v>
      </c>
      <c r="L164" s="16">
        <v>28.637</v>
      </c>
      <c r="M164" s="88">
        <v>7.5090000000000003</v>
      </c>
      <c r="N164" s="16">
        <v>24.675000000000001</v>
      </c>
      <c r="O164" s="16">
        <v>283.63900000000001</v>
      </c>
      <c r="P164" s="16">
        <v>26.103999999999999</v>
      </c>
      <c r="Q164" s="16">
        <v>13.397</v>
      </c>
      <c r="R164" s="84"/>
    </row>
    <row r="165" spans="1:18" x14ac:dyDescent="0.2">
      <c r="A165" s="14">
        <v>2024</v>
      </c>
      <c r="B165" s="14">
        <v>8</v>
      </c>
      <c r="C165" s="34">
        <f t="shared" si="7"/>
        <v>2024.5833333333333</v>
      </c>
      <c r="D165" s="3">
        <v>219.72</v>
      </c>
      <c r="E165" s="16">
        <v>97.61</v>
      </c>
      <c r="F165" s="16">
        <v>95.837000000000003</v>
      </c>
      <c r="G165" s="88">
        <v>25.297999999999998</v>
      </c>
      <c r="H165" s="16">
        <v>23.721</v>
      </c>
      <c r="I165" s="16">
        <v>27.515000000000001</v>
      </c>
      <c r="J165" s="16">
        <v>25.661999999999999</v>
      </c>
      <c r="K165" s="16">
        <v>23.648</v>
      </c>
      <c r="L165" s="16">
        <v>28.555</v>
      </c>
      <c r="M165" s="88">
        <v>7.5970000000000004</v>
      </c>
      <c r="N165" s="16">
        <v>26.452000000000002</v>
      </c>
      <c r="O165" s="16">
        <v>273.63</v>
      </c>
      <c r="P165" s="16">
        <v>29.629000000000001</v>
      </c>
      <c r="Q165" s="16">
        <v>15.62</v>
      </c>
      <c r="R165" s="84"/>
    </row>
    <row r="166" spans="1:18" x14ac:dyDescent="0.2">
      <c r="A166" s="14">
        <v>2024</v>
      </c>
      <c r="B166" s="14">
        <v>9</v>
      </c>
      <c r="C166" s="34">
        <f t="shared" si="7"/>
        <v>2024.6666666666667</v>
      </c>
      <c r="D166" s="3">
        <v>195.58</v>
      </c>
      <c r="E166" s="16">
        <v>97.022999999999996</v>
      </c>
      <c r="F166" s="16">
        <v>95.144000000000005</v>
      </c>
      <c r="G166" s="88">
        <v>25.241</v>
      </c>
      <c r="H166" s="16">
        <v>23.52</v>
      </c>
      <c r="I166" s="16">
        <v>27.815999999999999</v>
      </c>
      <c r="J166" s="16">
        <v>25.643000000000001</v>
      </c>
      <c r="K166" s="16">
        <v>23.664000000000001</v>
      </c>
      <c r="L166" s="16">
        <v>28.738</v>
      </c>
      <c r="M166" s="88">
        <v>8.7390000000000008</v>
      </c>
      <c r="N166" s="16">
        <v>29.303999999999998</v>
      </c>
      <c r="O166" s="16">
        <v>163.696</v>
      </c>
      <c r="P166" s="16">
        <v>29.634</v>
      </c>
      <c r="Q166" s="16">
        <v>15.496</v>
      </c>
      <c r="R166" s="84"/>
    </row>
    <row r="167" spans="1:18" x14ac:dyDescent="0.2">
      <c r="A167" s="14">
        <v>2024</v>
      </c>
      <c r="B167" s="14">
        <v>10</v>
      </c>
      <c r="C167" s="34">
        <f t="shared" si="7"/>
        <v>2024.75</v>
      </c>
      <c r="D167" s="3">
        <v>425.96</v>
      </c>
      <c r="E167" s="16">
        <v>97.974000000000004</v>
      </c>
      <c r="F167" s="16">
        <v>96.085999999999999</v>
      </c>
      <c r="G167" s="88">
        <v>24.887</v>
      </c>
      <c r="H167" s="16">
        <v>23.411000000000001</v>
      </c>
      <c r="I167" s="16">
        <v>27.106999999999999</v>
      </c>
      <c r="J167" s="16">
        <v>25.303999999999998</v>
      </c>
      <c r="K167" s="16">
        <v>23.431000000000001</v>
      </c>
      <c r="L167" s="16">
        <v>28.300999999999998</v>
      </c>
      <c r="M167" s="88">
        <v>8.2219999999999995</v>
      </c>
      <c r="N167" s="16">
        <v>26.672999999999998</v>
      </c>
      <c r="O167" s="16">
        <v>211.48500000000001</v>
      </c>
      <c r="P167" s="16">
        <v>27.8</v>
      </c>
      <c r="Q167" s="16">
        <v>14.284000000000001</v>
      </c>
      <c r="R167" s="84"/>
    </row>
    <row r="168" spans="1:18" x14ac:dyDescent="0.2">
      <c r="A168" s="14">
        <v>2024</v>
      </c>
      <c r="B168" s="14">
        <v>11</v>
      </c>
      <c r="C168" s="34">
        <f t="shared" si="7"/>
        <v>2024.8333333333333</v>
      </c>
    </row>
    <row r="169" spans="1:18" x14ac:dyDescent="0.2">
      <c r="A169" s="14">
        <v>2024</v>
      </c>
      <c r="B169" s="14">
        <v>12</v>
      </c>
      <c r="C169" s="34">
        <f t="shared" si="7"/>
        <v>2024.9166666666667</v>
      </c>
      <c r="D169" s="1"/>
      <c r="E169" s="1"/>
      <c r="R169" s="84"/>
    </row>
    <row r="170" spans="1:18" x14ac:dyDescent="0.2">
      <c r="A170" s="14">
        <v>2025</v>
      </c>
      <c r="D170" s="1"/>
      <c r="E170" s="1"/>
      <c r="R170" s="84"/>
    </row>
    <row r="171" spans="1:18" x14ac:dyDescent="0.2">
      <c r="D171" s="1"/>
      <c r="E171" s="1"/>
      <c r="R171" s="84"/>
    </row>
    <row r="172" spans="1:18" x14ac:dyDescent="0.2">
      <c r="D172" s="1"/>
      <c r="E172" s="1"/>
      <c r="R172" s="84"/>
    </row>
    <row r="173" spans="1:18" x14ac:dyDescent="0.2">
      <c r="D173" s="1"/>
      <c r="E173" s="1"/>
      <c r="R173" s="84"/>
    </row>
    <row r="174" spans="1:18" x14ac:dyDescent="0.2">
      <c r="D174"/>
      <c r="E174"/>
      <c r="R174" s="85"/>
    </row>
    <row r="176" spans="1:18" x14ac:dyDescent="0.2">
      <c r="D176" s="1"/>
      <c r="E176" s="1"/>
      <c r="R176" s="84"/>
    </row>
    <row r="177" spans="4:18" x14ac:dyDescent="0.2">
      <c r="D177" s="1"/>
      <c r="E177" s="1"/>
      <c r="R177" s="84"/>
    </row>
    <row r="179" spans="4:18" x14ac:dyDescent="0.2">
      <c r="D179" s="1"/>
      <c r="E179" s="1"/>
      <c r="R179" s="84"/>
    </row>
  </sheetData>
  <mergeCells count="3">
    <mergeCell ref="J1:L1"/>
    <mergeCell ref="G1:I1"/>
    <mergeCell ref="R1:W1"/>
  </mergeCells>
  <phoneticPr fontId="0" type="noConversion"/>
  <pageMargins left="0.75" right="0.75" top="1" bottom="1" header="0.5" footer="0.5"/>
  <pageSetup orientation="portrait" verticalDpi="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495"/>
  <sheetViews>
    <sheetView zoomScale="75" zoomScaleNormal="75" workbookViewId="0">
      <pane ySplit="3" topLeftCell="A4" activePane="bottomLeft" state="frozen"/>
      <selection pane="bottomLeft" activeCell="AK31" sqref="AK31"/>
    </sheetView>
  </sheetViews>
  <sheetFormatPr defaultRowHeight="12.75" x14ac:dyDescent="0.2"/>
  <cols>
    <col min="1" max="1" width="11" bestFit="1" customWidth="1"/>
    <col min="2" max="2" width="6.42578125" style="16" bestFit="1" customWidth="1"/>
    <col min="3" max="3" width="8.28515625" style="16" bestFit="1" customWidth="1"/>
    <col min="4" max="4" width="9.140625" style="16" bestFit="1" customWidth="1"/>
    <col min="5" max="7" width="6.28515625" style="16" customWidth="1"/>
    <col min="8" max="12" width="7.42578125" style="16" bestFit="1" customWidth="1"/>
    <col min="13" max="13" width="9.42578125" style="16" bestFit="1" customWidth="1"/>
    <col min="14" max="14" width="11.5703125" style="16" customWidth="1"/>
    <col min="15" max="15" width="12.140625" style="14" bestFit="1" customWidth="1"/>
    <col min="16" max="16" width="11.28515625" style="16" customWidth="1"/>
    <col min="17" max="17" width="10.140625" style="14" customWidth="1"/>
  </cols>
  <sheetData>
    <row r="1" spans="1:20" x14ac:dyDescent="0.2">
      <c r="A1" s="2" t="s">
        <v>48</v>
      </c>
      <c r="B1" s="15" t="s">
        <v>35</v>
      </c>
      <c r="C1" s="15" t="s">
        <v>148</v>
      </c>
      <c r="D1" s="15" t="s">
        <v>147</v>
      </c>
      <c r="E1" s="155" t="s">
        <v>143</v>
      </c>
      <c r="F1" s="155"/>
      <c r="G1" s="155"/>
      <c r="H1" s="155" t="s">
        <v>142</v>
      </c>
      <c r="I1" s="155"/>
      <c r="J1" s="155"/>
      <c r="K1" s="15" t="s">
        <v>14</v>
      </c>
      <c r="L1" s="15" t="s">
        <v>14</v>
      </c>
      <c r="M1" s="15" t="s">
        <v>14</v>
      </c>
      <c r="N1" s="15" t="s">
        <v>36</v>
      </c>
      <c r="O1" s="15" t="s">
        <v>36</v>
      </c>
      <c r="P1" s="15" t="s">
        <v>36</v>
      </c>
      <c r="Q1" s="15" t="s">
        <v>36</v>
      </c>
    </row>
    <row r="2" spans="1:20" x14ac:dyDescent="0.2">
      <c r="B2" s="15" t="s">
        <v>26</v>
      </c>
      <c r="C2" s="15" t="s">
        <v>1</v>
      </c>
      <c r="D2" s="15" t="s">
        <v>1</v>
      </c>
      <c r="E2" s="15" t="s">
        <v>1</v>
      </c>
      <c r="F2" s="15" t="s">
        <v>113</v>
      </c>
      <c r="G2" s="15" t="s">
        <v>76</v>
      </c>
      <c r="H2" s="15" t="s">
        <v>1</v>
      </c>
      <c r="I2" s="15" t="s">
        <v>113</v>
      </c>
      <c r="J2" s="15" t="s">
        <v>76</v>
      </c>
      <c r="K2" s="15" t="s">
        <v>1</v>
      </c>
      <c r="L2" s="15" t="s">
        <v>76</v>
      </c>
      <c r="M2" s="15" t="s">
        <v>54</v>
      </c>
      <c r="N2" s="15" t="s">
        <v>26</v>
      </c>
      <c r="O2" s="15" t="s">
        <v>76</v>
      </c>
      <c r="P2" s="15" t="s">
        <v>26</v>
      </c>
      <c r="Q2" s="15" t="s">
        <v>76</v>
      </c>
    </row>
    <row r="3" spans="1:20" ht="14.25" x14ac:dyDescent="0.2">
      <c r="B3" s="15" t="s">
        <v>38</v>
      </c>
      <c r="C3" s="15" t="s">
        <v>39</v>
      </c>
      <c r="D3" s="15" t="s">
        <v>39</v>
      </c>
      <c r="E3" s="15" t="s">
        <v>40</v>
      </c>
      <c r="F3" s="15" t="s">
        <v>40</v>
      </c>
      <c r="G3" s="15" t="s">
        <v>40</v>
      </c>
      <c r="H3" s="15" t="s">
        <v>40</v>
      </c>
      <c r="I3" s="15" t="s">
        <v>40</v>
      </c>
      <c r="J3" s="15" t="s">
        <v>40</v>
      </c>
      <c r="K3" s="15" t="s">
        <v>41</v>
      </c>
      <c r="L3" s="15" t="s">
        <v>41</v>
      </c>
      <c r="M3" s="15" t="s">
        <v>53</v>
      </c>
      <c r="N3" s="15" t="s">
        <v>150</v>
      </c>
      <c r="O3" s="15" t="s">
        <v>145</v>
      </c>
      <c r="P3" s="15" t="s">
        <v>149</v>
      </c>
      <c r="Q3" s="15" t="s">
        <v>146</v>
      </c>
    </row>
    <row r="4" spans="1:20" x14ac:dyDescent="0.2">
      <c r="A4" s="37">
        <v>45292</v>
      </c>
      <c r="B4" s="16">
        <v>9.6519999999999992</v>
      </c>
      <c r="C4" s="16">
        <v>96.917000000000002</v>
      </c>
      <c r="D4" s="16">
        <v>91.742000000000004</v>
      </c>
      <c r="E4" s="16">
        <v>24.795000000000002</v>
      </c>
      <c r="F4" s="16">
        <v>23.52</v>
      </c>
      <c r="G4" s="16">
        <v>27</v>
      </c>
      <c r="H4" s="16">
        <v>25.82</v>
      </c>
      <c r="I4" s="16">
        <v>23.29</v>
      </c>
      <c r="J4" s="16">
        <v>29.31</v>
      </c>
      <c r="K4" s="16">
        <v>9.3030000000000008</v>
      </c>
      <c r="L4" s="16">
        <v>30.02</v>
      </c>
      <c r="M4" s="16">
        <v>317.91399999999999</v>
      </c>
      <c r="N4" s="16">
        <v>40.27943497836111</v>
      </c>
      <c r="O4" s="62">
        <v>2176</v>
      </c>
      <c r="P4" s="16">
        <v>21.055</v>
      </c>
      <c r="Q4" s="62">
        <v>1134</v>
      </c>
      <c r="T4" s="1"/>
    </row>
    <row r="5" spans="1:20" x14ac:dyDescent="0.2">
      <c r="A5" s="37">
        <f t="shared" ref="A5:A27" si="0">A4+1</f>
        <v>45293</v>
      </c>
      <c r="B5" s="16">
        <v>4.0640000000000001</v>
      </c>
      <c r="C5" s="16">
        <v>97.891000000000005</v>
      </c>
      <c r="D5" s="16">
        <v>94.691999999999993</v>
      </c>
      <c r="E5" s="16">
        <v>24.219000000000001</v>
      </c>
      <c r="F5" s="16">
        <v>22.72</v>
      </c>
      <c r="G5" s="16">
        <v>26.29</v>
      </c>
      <c r="H5" s="16">
        <v>24.957000000000001</v>
      </c>
      <c r="I5" s="16">
        <v>22.38</v>
      </c>
      <c r="J5" s="16">
        <v>28.31</v>
      </c>
      <c r="K5" s="16">
        <v>10.818</v>
      </c>
      <c r="L5" s="16">
        <v>32.56</v>
      </c>
      <c r="M5" s="16">
        <v>330.03800000000001</v>
      </c>
      <c r="N5" s="16">
        <v>29.369271137983439</v>
      </c>
      <c r="O5" s="62">
        <v>2673</v>
      </c>
      <c r="P5" s="16">
        <v>15.201000000000001</v>
      </c>
      <c r="Q5" s="62">
        <v>1351</v>
      </c>
      <c r="T5" s="1"/>
    </row>
    <row r="6" spans="1:20" x14ac:dyDescent="0.2">
      <c r="A6" s="37">
        <f t="shared" si="0"/>
        <v>45294</v>
      </c>
      <c r="B6" s="16">
        <v>4.5720000000000001</v>
      </c>
      <c r="C6" s="16">
        <v>98.275999999999996</v>
      </c>
      <c r="D6" s="16">
        <v>93.846000000000004</v>
      </c>
      <c r="E6" s="16">
        <v>24.446999999999999</v>
      </c>
      <c r="F6" s="16">
        <v>22.89</v>
      </c>
      <c r="G6" s="16">
        <v>26</v>
      </c>
      <c r="H6" s="16">
        <v>25.411999999999999</v>
      </c>
      <c r="I6" s="16">
        <v>22.85</v>
      </c>
      <c r="J6" s="16">
        <v>28.04</v>
      </c>
      <c r="K6" s="16">
        <v>9.6750000000000007</v>
      </c>
      <c r="L6" s="16">
        <v>29.99</v>
      </c>
      <c r="M6" s="16">
        <v>336.99299999999999</v>
      </c>
      <c r="N6" s="16">
        <v>27.36720963325779</v>
      </c>
      <c r="O6" s="62">
        <v>2693</v>
      </c>
      <c r="P6" s="16">
        <v>14.603999999999999</v>
      </c>
      <c r="Q6" s="62">
        <v>1370</v>
      </c>
      <c r="T6" s="1"/>
    </row>
    <row r="7" spans="1:20" x14ac:dyDescent="0.2">
      <c r="A7" s="37">
        <f t="shared" si="0"/>
        <v>45295</v>
      </c>
      <c r="B7" s="16">
        <v>0</v>
      </c>
      <c r="C7" s="16">
        <v>94.106999999999999</v>
      </c>
      <c r="D7" s="16">
        <v>91.728999999999999</v>
      </c>
      <c r="E7" s="16">
        <v>25.01</v>
      </c>
      <c r="F7" s="16">
        <v>23.55</v>
      </c>
      <c r="G7" s="16">
        <v>27.76</v>
      </c>
      <c r="H7" s="16">
        <v>25.564</v>
      </c>
      <c r="I7" s="16">
        <v>23.39</v>
      </c>
      <c r="J7" s="16">
        <v>29.05</v>
      </c>
      <c r="K7" s="16">
        <v>10.151</v>
      </c>
      <c r="L7" s="16">
        <v>30.66</v>
      </c>
      <c r="M7" s="16">
        <v>301.03199999999998</v>
      </c>
      <c r="N7" s="16">
        <v>41.292820935072967</v>
      </c>
      <c r="O7" s="62">
        <v>1931</v>
      </c>
      <c r="P7" s="16">
        <v>21.516999999999999</v>
      </c>
      <c r="Q7" s="62">
        <v>995</v>
      </c>
      <c r="T7" s="1"/>
    </row>
    <row r="8" spans="1:20" x14ac:dyDescent="0.2">
      <c r="A8" s="37">
        <f t="shared" si="0"/>
        <v>45296</v>
      </c>
      <c r="B8" s="16">
        <v>0</v>
      </c>
      <c r="C8" s="16">
        <v>94.634</v>
      </c>
      <c r="D8" s="16">
        <v>91.090999999999994</v>
      </c>
      <c r="E8" s="16">
        <v>25.331</v>
      </c>
      <c r="F8" s="16">
        <v>23.86</v>
      </c>
      <c r="G8" s="16">
        <v>27.66</v>
      </c>
      <c r="H8" s="16">
        <v>26.228999999999999</v>
      </c>
      <c r="I8" s="16">
        <v>24.29</v>
      </c>
      <c r="J8" s="16">
        <v>29.83</v>
      </c>
      <c r="K8" s="16">
        <v>10.265000000000001</v>
      </c>
      <c r="L8" s="16">
        <v>33.69</v>
      </c>
      <c r="M8" s="16">
        <v>327.69200000000001</v>
      </c>
      <c r="N8" s="16">
        <v>39.878193237124016</v>
      </c>
      <c r="O8" s="62">
        <v>2299</v>
      </c>
      <c r="P8" s="16">
        <v>20.741</v>
      </c>
      <c r="Q8" s="62">
        <v>1165</v>
      </c>
      <c r="T8" s="1"/>
    </row>
    <row r="9" spans="1:20" x14ac:dyDescent="0.2">
      <c r="A9" s="37">
        <f t="shared" si="0"/>
        <v>45297</v>
      </c>
      <c r="B9" s="16">
        <v>0</v>
      </c>
      <c r="C9" s="16">
        <v>94.090999999999994</v>
      </c>
      <c r="D9" s="16">
        <v>89.406999999999996</v>
      </c>
      <c r="E9" s="16">
        <v>25.393000000000001</v>
      </c>
      <c r="F9" s="16">
        <v>23.95</v>
      </c>
      <c r="G9" s="16">
        <v>27.75</v>
      </c>
      <c r="H9" s="16">
        <v>26.431999999999999</v>
      </c>
      <c r="I9" s="16">
        <v>24.64</v>
      </c>
      <c r="J9" s="16">
        <v>29.66</v>
      </c>
      <c r="K9" s="16">
        <v>10.231999999999999</v>
      </c>
      <c r="L9" s="16">
        <v>30.87</v>
      </c>
      <c r="M9" s="16">
        <v>332.58699999999999</v>
      </c>
      <c r="N9" s="16">
        <v>40.64378390661193</v>
      </c>
      <c r="O9" s="62">
        <v>2163</v>
      </c>
      <c r="P9" s="16">
        <v>21.292999999999999</v>
      </c>
      <c r="Q9" s="62">
        <v>1110</v>
      </c>
      <c r="T9" s="1"/>
    </row>
    <row r="10" spans="1:20" x14ac:dyDescent="0.2">
      <c r="A10" s="37">
        <f t="shared" si="0"/>
        <v>45298</v>
      </c>
      <c r="B10" s="16">
        <v>0</v>
      </c>
      <c r="C10" s="16">
        <v>93.921000000000006</v>
      </c>
      <c r="D10" s="16">
        <v>90.248999999999995</v>
      </c>
      <c r="E10" s="16">
        <v>25.675999999999998</v>
      </c>
      <c r="F10" s="16">
        <v>24.34</v>
      </c>
      <c r="G10" s="16">
        <v>28.05</v>
      </c>
      <c r="H10" s="16">
        <v>26.553999999999998</v>
      </c>
      <c r="I10" s="16">
        <v>24.63</v>
      </c>
      <c r="J10" s="16">
        <v>29.51</v>
      </c>
      <c r="K10" s="16">
        <v>11.247</v>
      </c>
      <c r="L10" s="16">
        <v>31.22</v>
      </c>
      <c r="M10" s="16">
        <v>334.89</v>
      </c>
      <c r="N10" s="16">
        <v>43.856223437390646</v>
      </c>
      <c r="O10" s="62">
        <v>1870</v>
      </c>
      <c r="P10" s="16">
        <v>22.834</v>
      </c>
      <c r="Q10" s="62">
        <v>959</v>
      </c>
      <c r="T10" s="1"/>
    </row>
    <row r="11" spans="1:20" x14ac:dyDescent="0.2">
      <c r="A11" s="37">
        <f t="shared" si="0"/>
        <v>45299</v>
      </c>
      <c r="B11" s="16">
        <v>0</v>
      </c>
      <c r="C11" s="16">
        <v>93.512</v>
      </c>
      <c r="D11" s="16">
        <v>89.41</v>
      </c>
      <c r="E11" s="16">
        <v>25.584</v>
      </c>
      <c r="F11" s="16">
        <v>24.29</v>
      </c>
      <c r="G11" s="16">
        <v>27.42</v>
      </c>
      <c r="H11" s="16">
        <v>26.457999999999998</v>
      </c>
      <c r="I11" s="16">
        <v>24.65</v>
      </c>
      <c r="J11" s="16">
        <v>28.91</v>
      </c>
      <c r="K11" s="16">
        <v>12.944000000000001</v>
      </c>
      <c r="L11" s="16">
        <v>36.869999999999997</v>
      </c>
      <c r="M11" s="16">
        <v>338.46899999999999</v>
      </c>
      <c r="N11" s="16">
        <v>39.295597832050433</v>
      </c>
      <c r="O11" s="62">
        <v>2271</v>
      </c>
      <c r="P11" s="16">
        <v>20.501000000000001</v>
      </c>
      <c r="Q11" s="62">
        <v>1169</v>
      </c>
      <c r="T11" s="1"/>
    </row>
    <row r="12" spans="1:20" x14ac:dyDescent="0.2">
      <c r="A12" s="37">
        <f t="shared" si="0"/>
        <v>45300</v>
      </c>
      <c r="B12" s="16">
        <v>0</v>
      </c>
      <c r="C12" s="16">
        <v>92.421999999999997</v>
      </c>
      <c r="D12" s="16">
        <v>89.887</v>
      </c>
      <c r="E12" s="16">
        <v>25.849</v>
      </c>
      <c r="F12" s="16">
        <v>24.3</v>
      </c>
      <c r="G12" s="16">
        <v>28.27</v>
      </c>
      <c r="H12" s="16">
        <v>26.620999999999999</v>
      </c>
      <c r="I12" s="16">
        <v>24.85</v>
      </c>
      <c r="J12" s="16">
        <v>29.66</v>
      </c>
      <c r="K12" s="16">
        <v>9.3569999999999993</v>
      </c>
      <c r="L12" s="16">
        <v>24.8</v>
      </c>
      <c r="M12" s="16">
        <v>319.483</v>
      </c>
      <c r="N12" s="16">
        <v>43.010280739618814</v>
      </c>
      <c r="O12" s="62">
        <v>1884</v>
      </c>
      <c r="P12" s="16">
        <v>22.475999999999999</v>
      </c>
      <c r="Q12" s="62">
        <v>963</v>
      </c>
      <c r="T12" s="1"/>
    </row>
    <row r="13" spans="1:20" x14ac:dyDescent="0.2">
      <c r="A13" s="37">
        <f t="shared" si="0"/>
        <v>45301</v>
      </c>
      <c r="B13" s="16">
        <v>0</v>
      </c>
      <c r="C13" s="16">
        <v>93.394000000000005</v>
      </c>
      <c r="D13" s="16">
        <v>91.191000000000003</v>
      </c>
      <c r="E13" s="16">
        <v>25.777999999999999</v>
      </c>
      <c r="F13" s="16">
        <v>24.4</v>
      </c>
      <c r="G13" s="16">
        <v>28.26</v>
      </c>
      <c r="H13" s="16">
        <v>26.417999999999999</v>
      </c>
      <c r="I13" s="16">
        <v>24.25</v>
      </c>
      <c r="J13" s="16">
        <v>29.49</v>
      </c>
      <c r="K13" s="16">
        <v>8.8510000000000009</v>
      </c>
      <c r="L13" s="16">
        <v>31.01</v>
      </c>
      <c r="M13" s="16">
        <v>324.65800000000002</v>
      </c>
      <c r="N13" s="16">
        <v>41.566709031481579</v>
      </c>
      <c r="O13" s="62">
        <v>2196</v>
      </c>
      <c r="P13" s="16">
        <v>21.54</v>
      </c>
      <c r="Q13" s="62">
        <v>1140</v>
      </c>
      <c r="T13" s="1"/>
    </row>
    <row r="14" spans="1:20" x14ac:dyDescent="0.2">
      <c r="A14" s="37">
        <f t="shared" si="0"/>
        <v>45302</v>
      </c>
      <c r="B14" s="16">
        <v>0.50800000000000001</v>
      </c>
      <c r="C14" s="16">
        <v>93.623000000000005</v>
      </c>
      <c r="D14" s="16">
        <v>91.325000000000003</v>
      </c>
      <c r="E14" s="16">
        <v>25.805</v>
      </c>
      <c r="F14" s="16">
        <v>24.48</v>
      </c>
      <c r="G14" s="16">
        <v>28.11</v>
      </c>
      <c r="H14" s="16">
        <v>26.449000000000002</v>
      </c>
      <c r="I14" s="16">
        <v>24.63</v>
      </c>
      <c r="J14" s="16">
        <v>29.22</v>
      </c>
      <c r="K14" s="16">
        <v>10.19</v>
      </c>
      <c r="L14" s="16">
        <v>30.27</v>
      </c>
      <c r="M14" s="16">
        <v>312.60899999999998</v>
      </c>
      <c r="N14" s="16">
        <v>42.733195842084932</v>
      </c>
      <c r="O14" s="62">
        <v>2142</v>
      </c>
      <c r="P14" s="16">
        <v>22.373999999999999</v>
      </c>
      <c r="Q14" s="62">
        <v>1099</v>
      </c>
      <c r="T14" s="1"/>
    </row>
    <row r="15" spans="1:20" x14ac:dyDescent="0.2">
      <c r="A15" s="37">
        <f t="shared" si="0"/>
        <v>45303</v>
      </c>
      <c r="B15" s="16">
        <v>0</v>
      </c>
      <c r="C15" s="16">
        <v>93.614999999999995</v>
      </c>
      <c r="D15" s="16">
        <v>91.268000000000001</v>
      </c>
      <c r="E15" s="16">
        <v>25.690999999999999</v>
      </c>
      <c r="F15" s="16">
        <v>24.17</v>
      </c>
      <c r="G15" s="16">
        <v>28.18</v>
      </c>
      <c r="H15" s="16">
        <v>26.338000000000001</v>
      </c>
      <c r="I15" s="16">
        <v>24.3</v>
      </c>
      <c r="J15" s="16">
        <v>29.71</v>
      </c>
      <c r="K15" s="16">
        <v>9.577</v>
      </c>
      <c r="L15" s="16">
        <v>27.59</v>
      </c>
      <c r="M15" s="16">
        <v>318.78199999999998</v>
      </c>
      <c r="N15" s="16">
        <v>39.413533873563921</v>
      </c>
      <c r="O15" s="62">
        <v>2210</v>
      </c>
      <c r="P15" s="16">
        <v>20.509</v>
      </c>
      <c r="Q15" s="62">
        <v>1145</v>
      </c>
      <c r="T15" s="1"/>
    </row>
    <row r="16" spans="1:20" x14ac:dyDescent="0.2">
      <c r="A16" s="37">
        <f t="shared" si="0"/>
        <v>45304</v>
      </c>
      <c r="B16" s="16">
        <v>0</v>
      </c>
      <c r="C16" s="16">
        <v>91.05</v>
      </c>
      <c r="D16" s="16">
        <v>86.763999999999996</v>
      </c>
      <c r="E16" s="16">
        <v>25.134</v>
      </c>
      <c r="F16" s="16">
        <v>23.17</v>
      </c>
      <c r="G16" s="16">
        <v>27.88</v>
      </c>
      <c r="H16" s="16">
        <v>26.21</v>
      </c>
      <c r="I16" s="16">
        <v>23.84</v>
      </c>
      <c r="J16" s="16">
        <v>29.01</v>
      </c>
      <c r="K16" s="16">
        <v>7.9489999999999998</v>
      </c>
      <c r="L16" s="16">
        <v>29.56</v>
      </c>
      <c r="M16" s="16">
        <v>338.19799999999998</v>
      </c>
      <c r="N16" s="16">
        <v>43.527384921639488</v>
      </c>
      <c r="O16" s="62">
        <v>1890</v>
      </c>
      <c r="P16" s="16">
        <v>22.666</v>
      </c>
      <c r="Q16" s="62">
        <v>975</v>
      </c>
      <c r="T16" s="1"/>
    </row>
    <row r="17" spans="1:20" x14ac:dyDescent="0.2">
      <c r="A17" s="37">
        <f t="shared" si="0"/>
        <v>45305</v>
      </c>
      <c r="B17" s="16">
        <v>0</v>
      </c>
      <c r="C17" s="16">
        <v>93.68</v>
      </c>
      <c r="D17" s="16">
        <v>91.37</v>
      </c>
      <c r="E17" s="16">
        <v>25.606000000000002</v>
      </c>
      <c r="F17" s="16">
        <v>24.13</v>
      </c>
      <c r="G17" s="16">
        <v>28</v>
      </c>
      <c r="H17" s="16">
        <v>26.297999999999998</v>
      </c>
      <c r="I17" s="16">
        <v>24.5</v>
      </c>
      <c r="J17" s="16">
        <v>29.48</v>
      </c>
      <c r="K17" s="16">
        <v>11.129</v>
      </c>
      <c r="L17" s="16">
        <v>34.96</v>
      </c>
      <c r="M17" s="16">
        <v>333.08499999999998</v>
      </c>
      <c r="N17" s="16">
        <v>38.012730180481022</v>
      </c>
      <c r="O17" s="62">
        <v>2435</v>
      </c>
      <c r="P17" s="16">
        <v>19.760000000000002</v>
      </c>
      <c r="Q17" s="62">
        <v>1223</v>
      </c>
      <c r="T17" s="1"/>
    </row>
    <row r="18" spans="1:20" x14ac:dyDescent="0.2">
      <c r="A18" s="37">
        <f t="shared" si="0"/>
        <v>45306</v>
      </c>
      <c r="B18" s="16">
        <v>0</v>
      </c>
      <c r="C18" s="16">
        <v>92.908000000000001</v>
      </c>
      <c r="D18" s="16">
        <v>90.512</v>
      </c>
      <c r="E18" s="16">
        <v>25.797000000000001</v>
      </c>
      <c r="F18" s="16">
        <v>24.24</v>
      </c>
      <c r="G18" s="16">
        <v>28.13</v>
      </c>
      <c r="H18" s="16">
        <v>26.52</v>
      </c>
      <c r="I18" s="16">
        <v>24.79</v>
      </c>
      <c r="J18" s="16">
        <v>29.41</v>
      </c>
      <c r="K18" s="16">
        <v>12.099</v>
      </c>
      <c r="L18" s="16">
        <v>33.97</v>
      </c>
      <c r="M18" s="16">
        <v>328.09100000000001</v>
      </c>
      <c r="N18" s="16">
        <v>39.381306662219941</v>
      </c>
      <c r="O18" s="62">
        <v>2251</v>
      </c>
      <c r="P18" s="16">
        <v>20.725000000000001</v>
      </c>
      <c r="Q18" s="62">
        <v>1174</v>
      </c>
      <c r="T18" s="1"/>
    </row>
    <row r="19" spans="1:20" x14ac:dyDescent="0.2">
      <c r="A19" s="37">
        <f t="shared" si="0"/>
        <v>45307</v>
      </c>
      <c r="B19" s="16">
        <v>0</v>
      </c>
      <c r="C19" s="16">
        <v>92.686000000000007</v>
      </c>
      <c r="D19" s="16">
        <v>91.477999999999994</v>
      </c>
      <c r="E19" s="16">
        <v>26.219000000000001</v>
      </c>
      <c r="F19" s="16">
        <v>24.54</v>
      </c>
      <c r="G19" s="16">
        <v>28.77</v>
      </c>
      <c r="H19" s="16">
        <v>26.763000000000002</v>
      </c>
      <c r="I19" s="16">
        <v>24.9</v>
      </c>
      <c r="J19" s="16">
        <v>29.71</v>
      </c>
      <c r="K19" s="16">
        <v>11.86</v>
      </c>
      <c r="L19" s="16">
        <v>29.88</v>
      </c>
      <c r="M19" s="16">
        <v>325.404</v>
      </c>
      <c r="N19" s="16">
        <v>44.177372350435064</v>
      </c>
      <c r="O19" s="62">
        <v>2067</v>
      </c>
      <c r="P19" s="16">
        <v>23.373999999999999</v>
      </c>
      <c r="Q19" s="62">
        <v>1061</v>
      </c>
      <c r="T19" s="1"/>
    </row>
    <row r="20" spans="1:20" x14ac:dyDescent="0.2">
      <c r="A20" s="37">
        <f t="shared" si="0"/>
        <v>45308</v>
      </c>
      <c r="B20" s="16">
        <v>0</v>
      </c>
      <c r="C20" s="16">
        <v>92.745999999999995</v>
      </c>
      <c r="D20" s="16">
        <v>90.915000000000006</v>
      </c>
      <c r="E20" s="16">
        <v>26.452000000000002</v>
      </c>
      <c r="F20" s="16">
        <v>25.18</v>
      </c>
      <c r="G20" s="16">
        <v>28.95</v>
      </c>
      <c r="H20" s="16">
        <v>27.03</v>
      </c>
      <c r="I20" s="16">
        <v>25.51</v>
      </c>
      <c r="J20" s="16">
        <v>29.92</v>
      </c>
      <c r="K20" s="16">
        <v>12.148</v>
      </c>
      <c r="L20" s="16">
        <v>39.090000000000003</v>
      </c>
      <c r="M20" s="16">
        <v>332.435</v>
      </c>
      <c r="N20" s="16">
        <v>43.796002616192922</v>
      </c>
      <c r="O20" s="62">
        <v>1931</v>
      </c>
      <c r="P20" s="16">
        <v>22.803999999999998</v>
      </c>
      <c r="Q20" s="62">
        <v>996</v>
      </c>
      <c r="T20" s="1"/>
    </row>
    <row r="21" spans="1:20" x14ac:dyDescent="0.2">
      <c r="A21" s="37">
        <f t="shared" si="0"/>
        <v>45309</v>
      </c>
      <c r="B21" s="16">
        <v>0</v>
      </c>
      <c r="C21" s="16">
        <v>91.622</v>
      </c>
      <c r="D21" s="16">
        <v>89.33</v>
      </c>
      <c r="E21" s="16">
        <v>26.31</v>
      </c>
      <c r="F21" s="16">
        <v>25.31</v>
      </c>
      <c r="G21" s="16">
        <v>28.53</v>
      </c>
      <c r="H21" s="16">
        <v>26.849</v>
      </c>
      <c r="I21" s="16">
        <v>25.72</v>
      </c>
      <c r="J21" s="16">
        <v>29.24</v>
      </c>
      <c r="K21" s="16">
        <v>12.887</v>
      </c>
      <c r="L21" s="16">
        <v>37.54</v>
      </c>
      <c r="M21" s="16">
        <v>335.18400000000003</v>
      </c>
      <c r="N21" s="16">
        <v>41.048827249187184</v>
      </c>
      <c r="O21" s="62">
        <v>2054</v>
      </c>
      <c r="P21" s="16">
        <v>21.347000000000001</v>
      </c>
      <c r="Q21" s="62">
        <v>1058</v>
      </c>
      <c r="T21" s="1"/>
    </row>
    <row r="22" spans="1:20" x14ac:dyDescent="0.2">
      <c r="A22" s="37">
        <f t="shared" si="0"/>
        <v>45310</v>
      </c>
      <c r="B22" s="16">
        <v>0</v>
      </c>
      <c r="C22" s="16">
        <v>92.022000000000006</v>
      </c>
      <c r="D22" s="16">
        <v>89.67</v>
      </c>
      <c r="E22" s="16">
        <v>25.963000000000001</v>
      </c>
      <c r="F22" s="16">
        <v>24.51</v>
      </c>
      <c r="G22" s="16">
        <v>28.25</v>
      </c>
      <c r="H22" s="16">
        <v>26.533999999999999</v>
      </c>
      <c r="I22" s="16">
        <v>25.04</v>
      </c>
      <c r="J22" s="16">
        <v>29.33</v>
      </c>
      <c r="K22" s="16">
        <v>11.547000000000001</v>
      </c>
      <c r="L22" s="16">
        <v>32.700000000000003</v>
      </c>
      <c r="M22" s="16">
        <v>330.46800000000002</v>
      </c>
      <c r="N22" s="16">
        <v>42.778987858203728</v>
      </c>
      <c r="O22" s="62">
        <v>2183</v>
      </c>
      <c r="P22" s="16">
        <v>22.446999999999999</v>
      </c>
      <c r="Q22" s="62">
        <v>1121</v>
      </c>
      <c r="T22" s="1"/>
    </row>
    <row r="23" spans="1:20" x14ac:dyDescent="0.2">
      <c r="A23" s="37">
        <f t="shared" si="0"/>
        <v>45311</v>
      </c>
      <c r="B23" s="16">
        <v>0</v>
      </c>
      <c r="C23" s="16">
        <v>91.754999999999995</v>
      </c>
      <c r="D23" s="16">
        <v>88.683000000000007</v>
      </c>
      <c r="E23" s="16">
        <v>25.823</v>
      </c>
      <c r="F23" s="16">
        <v>24.54</v>
      </c>
      <c r="G23" s="16">
        <v>28.35</v>
      </c>
      <c r="H23" s="16">
        <v>26.553000000000001</v>
      </c>
      <c r="I23" s="16">
        <v>24.95</v>
      </c>
      <c r="J23" s="16">
        <v>29.67</v>
      </c>
      <c r="K23" s="16">
        <v>11.637</v>
      </c>
      <c r="L23" s="16">
        <v>35.39</v>
      </c>
      <c r="M23" s="16">
        <v>334.61599999999999</v>
      </c>
      <c r="N23" s="16">
        <v>41.167022490791915</v>
      </c>
      <c r="O23" s="62">
        <v>2305</v>
      </c>
      <c r="P23" s="16">
        <v>21.623999999999999</v>
      </c>
      <c r="Q23" s="62">
        <v>1203</v>
      </c>
      <c r="T23" s="1"/>
    </row>
    <row r="24" spans="1:20" x14ac:dyDescent="0.2">
      <c r="A24" s="37">
        <f t="shared" si="0"/>
        <v>45312</v>
      </c>
      <c r="B24" s="16">
        <v>0</v>
      </c>
      <c r="C24" s="16">
        <v>91.346999999999994</v>
      </c>
      <c r="D24" s="16">
        <v>88.706999999999994</v>
      </c>
      <c r="E24" s="16">
        <v>26.081</v>
      </c>
      <c r="F24" s="16">
        <v>24.64</v>
      </c>
      <c r="G24" s="16">
        <v>28.29</v>
      </c>
      <c r="H24" s="16">
        <v>26.702999999999999</v>
      </c>
      <c r="I24" s="16">
        <v>25.18</v>
      </c>
      <c r="J24" s="16">
        <v>28.87</v>
      </c>
      <c r="K24" s="16">
        <v>14.356</v>
      </c>
      <c r="L24" s="16">
        <v>40.92</v>
      </c>
      <c r="M24" s="16">
        <v>340.125</v>
      </c>
      <c r="N24" s="16">
        <v>40.469774245360533</v>
      </c>
      <c r="O24" s="62">
        <v>2135</v>
      </c>
      <c r="P24" s="16">
        <v>21.114000000000001</v>
      </c>
      <c r="Q24" s="62">
        <v>1097</v>
      </c>
      <c r="T24" s="1"/>
    </row>
    <row r="25" spans="1:20" x14ac:dyDescent="0.2">
      <c r="A25" s="37">
        <f t="shared" si="0"/>
        <v>45313</v>
      </c>
      <c r="B25" s="16">
        <v>0</v>
      </c>
      <c r="C25" s="16">
        <v>91.406999999999996</v>
      </c>
      <c r="D25" s="16">
        <v>89.867999999999995</v>
      </c>
      <c r="E25" s="16">
        <v>26.335999999999999</v>
      </c>
      <c r="F25" s="16">
        <v>25.26</v>
      </c>
      <c r="G25" s="16">
        <v>28.5</v>
      </c>
      <c r="H25" s="16">
        <v>26.776</v>
      </c>
      <c r="I25" s="16">
        <v>25.35</v>
      </c>
      <c r="J25" s="16">
        <v>29.12</v>
      </c>
      <c r="K25" s="16">
        <v>13.637</v>
      </c>
      <c r="L25" s="16">
        <v>37.75</v>
      </c>
      <c r="M25" s="16">
        <v>338.24900000000002</v>
      </c>
      <c r="N25" s="16">
        <v>42.489288556229567</v>
      </c>
      <c r="O25" s="62">
        <v>2205</v>
      </c>
      <c r="P25" s="16">
        <v>22.588000000000001</v>
      </c>
      <c r="Q25" s="62">
        <v>1158</v>
      </c>
      <c r="T25" s="1"/>
    </row>
    <row r="26" spans="1:20" x14ac:dyDescent="0.2">
      <c r="A26" s="37">
        <f t="shared" si="0"/>
        <v>45314</v>
      </c>
      <c r="B26" s="16">
        <v>0</v>
      </c>
      <c r="C26" s="16">
        <v>91.418000000000006</v>
      </c>
      <c r="D26" s="16">
        <v>89.938000000000002</v>
      </c>
      <c r="E26" s="16">
        <v>26.215</v>
      </c>
      <c r="F26" s="16">
        <v>24.93</v>
      </c>
      <c r="G26" s="16">
        <v>28.66</v>
      </c>
      <c r="H26" s="16">
        <v>26.687000000000001</v>
      </c>
      <c r="I26" s="16">
        <v>25.38</v>
      </c>
      <c r="J26" s="16">
        <v>29.5</v>
      </c>
      <c r="K26" s="16">
        <v>11.8</v>
      </c>
      <c r="L26" s="16">
        <v>30.34</v>
      </c>
      <c r="M26" s="16">
        <v>331.94900000000001</v>
      </c>
      <c r="N26" s="16">
        <v>42.254194073476313</v>
      </c>
      <c r="O26" s="62">
        <v>1982</v>
      </c>
      <c r="P26" s="16">
        <v>22.64</v>
      </c>
      <c r="Q26" s="62">
        <v>1033</v>
      </c>
      <c r="T26" s="1"/>
    </row>
    <row r="27" spans="1:20" x14ac:dyDescent="0.2">
      <c r="A27" s="37">
        <f t="shared" si="0"/>
        <v>45315</v>
      </c>
      <c r="B27" s="16">
        <v>0</v>
      </c>
      <c r="C27" s="16">
        <v>91.682000000000002</v>
      </c>
      <c r="D27" s="16">
        <v>90.436000000000007</v>
      </c>
      <c r="E27" s="16">
        <v>26.257000000000001</v>
      </c>
      <c r="F27" s="16">
        <v>25.06</v>
      </c>
      <c r="G27" s="16">
        <v>28.74</v>
      </c>
      <c r="H27" s="16">
        <v>26.739000000000001</v>
      </c>
      <c r="I27" s="16">
        <v>25.33</v>
      </c>
      <c r="J27" s="16">
        <v>29.53</v>
      </c>
      <c r="K27" s="16">
        <v>11.929</v>
      </c>
      <c r="L27" s="16">
        <v>32.67</v>
      </c>
      <c r="M27" s="16">
        <v>326.81299999999999</v>
      </c>
      <c r="N27" s="16">
        <v>39.141805777915629</v>
      </c>
      <c r="O27" s="62">
        <v>2126</v>
      </c>
      <c r="P27" s="16">
        <v>21.263999999999999</v>
      </c>
      <c r="Q27" s="62">
        <v>1118</v>
      </c>
      <c r="T27" s="1"/>
    </row>
    <row r="28" spans="1:20" x14ac:dyDescent="0.2">
      <c r="A28" s="37">
        <f t="shared" ref="A28:A91" si="1">A27+1</f>
        <v>45316</v>
      </c>
      <c r="B28" s="16">
        <v>0</v>
      </c>
      <c r="C28" s="16">
        <v>91.204999999999998</v>
      </c>
      <c r="D28" s="16">
        <v>89.179000000000002</v>
      </c>
      <c r="E28" s="16">
        <v>26.085000000000001</v>
      </c>
      <c r="F28" s="16">
        <v>24.41</v>
      </c>
      <c r="G28" s="16">
        <v>28.79</v>
      </c>
      <c r="H28" s="16">
        <v>26.646999999999998</v>
      </c>
      <c r="I28" s="16">
        <v>24.72</v>
      </c>
      <c r="J28" s="16">
        <v>29.91</v>
      </c>
      <c r="K28" s="16">
        <v>11.212</v>
      </c>
      <c r="L28" s="16">
        <v>32.28</v>
      </c>
      <c r="M28" s="16">
        <v>328.48899999999998</v>
      </c>
      <c r="N28" s="16">
        <v>42.101438819706466</v>
      </c>
      <c r="O28" s="62">
        <v>2060</v>
      </c>
      <c r="P28" s="16">
        <v>23.068000000000001</v>
      </c>
      <c r="Q28" s="62">
        <v>1089</v>
      </c>
      <c r="T28" s="1"/>
    </row>
    <row r="29" spans="1:20" x14ac:dyDescent="0.2">
      <c r="A29" s="37">
        <f t="shared" si="1"/>
        <v>45317</v>
      </c>
      <c r="B29" s="16">
        <v>0</v>
      </c>
      <c r="C29" s="16">
        <v>91.037000000000006</v>
      </c>
      <c r="D29" s="16">
        <v>89.507999999999996</v>
      </c>
      <c r="E29" s="16">
        <v>26.013999999999999</v>
      </c>
      <c r="F29" s="16">
        <v>24.15</v>
      </c>
      <c r="G29" s="16">
        <v>28.87</v>
      </c>
      <c r="H29" s="16">
        <v>26.495000000000001</v>
      </c>
      <c r="I29" s="16">
        <v>24.55</v>
      </c>
      <c r="J29" s="16">
        <v>29.52</v>
      </c>
      <c r="K29" s="16">
        <v>11.117000000000001</v>
      </c>
      <c r="L29" s="16">
        <v>31.26</v>
      </c>
      <c r="M29" s="16">
        <v>329.24</v>
      </c>
      <c r="N29" s="16">
        <v>43.907631455486268</v>
      </c>
      <c r="O29" s="62">
        <v>1883</v>
      </c>
      <c r="P29" s="16">
        <v>23.945</v>
      </c>
      <c r="Q29" s="62">
        <v>975</v>
      </c>
      <c r="T29" s="1"/>
    </row>
    <row r="30" spans="1:20" x14ac:dyDescent="0.2">
      <c r="A30" s="37">
        <f t="shared" si="1"/>
        <v>45318</v>
      </c>
      <c r="B30" s="16">
        <v>0.254</v>
      </c>
      <c r="C30" s="16">
        <v>91.156000000000006</v>
      </c>
      <c r="D30" s="16">
        <v>88.918000000000006</v>
      </c>
      <c r="E30" s="16">
        <v>26.018999999999998</v>
      </c>
      <c r="F30" s="16">
        <v>23.97</v>
      </c>
      <c r="G30" s="16">
        <v>29.18</v>
      </c>
      <c r="H30" s="16">
        <v>26.649000000000001</v>
      </c>
      <c r="I30" s="16">
        <v>24.54</v>
      </c>
      <c r="J30" s="16">
        <v>30.42</v>
      </c>
      <c r="K30" s="16">
        <v>9.484</v>
      </c>
      <c r="L30" s="16">
        <v>29.32</v>
      </c>
      <c r="M30" s="16">
        <v>327.04000000000002</v>
      </c>
      <c r="N30" s="16">
        <v>43.94115466728644</v>
      </c>
      <c r="O30" s="62">
        <v>2285</v>
      </c>
      <c r="P30" s="16">
        <v>22.975999999999999</v>
      </c>
      <c r="Q30" s="62">
        <v>1170</v>
      </c>
      <c r="T30" s="1"/>
    </row>
    <row r="31" spans="1:20" x14ac:dyDescent="0.2">
      <c r="A31" s="37">
        <f t="shared" si="1"/>
        <v>45319</v>
      </c>
      <c r="B31" s="16">
        <v>0</v>
      </c>
      <c r="C31" s="16">
        <v>90.119</v>
      </c>
      <c r="D31" s="16">
        <v>86.784000000000006</v>
      </c>
      <c r="E31" s="16">
        <v>25.754000000000001</v>
      </c>
      <c r="F31" s="16">
        <v>23.96</v>
      </c>
      <c r="G31" s="16">
        <v>28.77</v>
      </c>
      <c r="H31" s="16">
        <v>26.428000000000001</v>
      </c>
      <c r="I31" s="16">
        <v>24.3</v>
      </c>
      <c r="J31" s="16">
        <v>29.63</v>
      </c>
      <c r="K31" s="16">
        <v>11.481999999999999</v>
      </c>
      <c r="L31" s="16">
        <v>36.76</v>
      </c>
      <c r="M31" s="16">
        <v>339.62900000000002</v>
      </c>
      <c r="N31" s="16">
        <v>43.691458579393419</v>
      </c>
      <c r="O31" s="62">
        <v>1918</v>
      </c>
      <c r="P31" s="16">
        <v>22.994</v>
      </c>
      <c r="Q31" s="62">
        <v>986</v>
      </c>
      <c r="T31" s="1"/>
    </row>
    <row r="32" spans="1:20" x14ac:dyDescent="0.2">
      <c r="A32" s="37">
        <f t="shared" si="1"/>
        <v>45320</v>
      </c>
      <c r="B32" s="16">
        <v>1.778</v>
      </c>
      <c r="C32" s="16">
        <v>89.412999999999997</v>
      </c>
      <c r="D32" s="16">
        <v>85.858000000000004</v>
      </c>
      <c r="E32" s="16">
        <v>25.518999999999998</v>
      </c>
      <c r="F32" s="16">
        <v>23.7</v>
      </c>
      <c r="G32" s="16">
        <v>28.67</v>
      </c>
      <c r="H32" s="16">
        <v>26.21</v>
      </c>
      <c r="I32" s="16">
        <v>24.12</v>
      </c>
      <c r="J32" s="16">
        <v>29.47</v>
      </c>
      <c r="K32" s="16">
        <v>12.845000000000001</v>
      </c>
      <c r="L32" s="16">
        <v>39.94</v>
      </c>
      <c r="M32" s="16">
        <v>341.71199999999999</v>
      </c>
      <c r="N32" s="16">
        <v>47.389811881213781</v>
      </c>
      <c r="O32" s="62">
        <v>1942</v>
      </c>
      <c r="P32" s="16">
        <v>24.916</v>
      </c>
      <c r="Q32" s="62">
        <v>995</v>
      </c>
      <c r="T32" s="1"/>
    </row>
    <row r="33" spans="1:20" x14ac:dyDescent="0.2">
      <c r="A33" s="37">
        <f t="shared" si="1"/>
        <v>45321</v>
      </c>
      <c r="B33" s="16">
        <v>4.0640000000000001</v>
      </c>
      <c r="C33" s="16">
        <v>96.337000000000003</v>
      </c>
      <c r="D33" s="16">
        <v>92.078999999999994</v>
      </c>
      <c r="E33" s="16">
        <v>24.492000000000001</v>
      </c>
      <c r="F33" s="16">
        <v>23.36</v>
      </c>
      <c r="G33" s="16">
        <v>26.37</v>
      </c>
      <c r="H33" s="16">
        <v>25.335999999999999</v>
      </c>
      <c r="I33" s="16">
        <v>23.38</v>
      </c>
      <c r="J33" s="16">
        <v>27.78</v>
      </c>
      <c r="K33" s="16">
        <v>13.956</v>
      </c>
      <c r="L33" s="16">
        <v>39.130000000000003</v>
      </c>
      <c r="M33" s="16">
        <v>333.66199999999998</v>
      </c>
      <c r="N33" s="16">
        <v>28.438310810285401</v>
      </c>
      <c r="O33" s="62">
        <v>2747</v>
      </c>
      <c r="P33" s="16">
        <v>14.837</v>
      </c>
      <c r="Q33" s="62">
        <v>1403</v>
      </c>
      <c r="T33" s="1"/>
    </row>
    <row r="34" spans="1:20" x14ac:dyDescent="0.2">
      <c r="A34" s="37">
        <f t="shared" si="1"/>
        <v>45322</v>
      </c>
      <c r="B34" s="16">
        <v>15.24</v>
      </c>
      <c r="C34" s="16">
        <v>96.539000000000001</v>
      </c>
      <c r="D34" s="16">
        <v>90.266000000000005</v>
      </c>
      <c r="E34" s="16">
        <v>24.454000000000001</v>
      </c>
      <c r="F34" s="16">
        <v>23.15</v>
      </c>
      <c r="G34" s="16">
        <v>26.36</v>
      </c>
      <c r="H34" s="16">
        <v>25.408000000000001</v>
      </c>
      <c r="I34" s="16">
        <v>23.55</v>
      </c>
      <c r="J34" s="16">
        <v>28.83</v>
      </c>
      <c r="K34" s="16">
        <v>12.294</v>
      </c>
      <c r="L34" s="16">
        <v>36.159999999999997</v>
      </c>
      <c r="M34" s="16">
        <v>335.72500000000002</v>
      </c>
      <c r="N34" s="16">
        <v>37.559907621087483</v>
      </c>
      <c r="O34" s="62">
        <v>2665</v>
      </c>
      <c r="P34" s="16">
        <v>19.231000000000002</v>
      </c>
      <c r="Q34" s="62">
        <v>1347</v>
      </c>
      <c r="T34" s="1"/>
    </row>
    <row r="35" spans="1:20" x14ac:dyDescent="0.2">
      <c r="A35" s="37">
        <f t="shared" si="1"/>
        <v>45323</v>
      </c>
      <c r="B35" s="16">
        <v>0</v>
      </c>
      <c r="C35" s="16">
        <v>91.888000000000005</v>
      </c>
      <c r="D35" s="16">
        <v>84.537999999999997</v>
      </c>
      <c r="E35" s="16">
        <v>24.45</v>
      </c>
      <c r="F35" s="16">
        <v>22.54</v>
      </c>
      <c r="G35" s="16">
        <v>27.64</v>
      </c>
      <c r="H35" s="16">
        <v>25.701000000000001</v>
      </c>
      <c r="I35" s="16">
        <v>23.63</v>
      </c>
      <c r="J35" s="16">
        <v>29.03</v>
      </c>
      <c r="K35" s="16">
        <v>12.028</v>
      </c>
      <c r="L35" s="16">
        <v>37.11</v>
      </c>
      <c r="M35" s="16">
        <v>349.05900000000003</v>
      </c>
      <c r="N35" s="16">
        <v>41.160024088328477</v>
      </c>
      <c r="O35" s="62">
        <v>2402</v>
      </c>
      <c r="P35" s="16">
        <v>21.097000000000001</v>
      </c>
      <c r="Q35" s="62">
        <v>1230</v>
      </c>
      <c r="T35" s="1"/>
    </row>
    <row r="36" spans="1:20" x14ac:dyDescent="0.2">
      <c r="A36" s="37">
        <f t="shared" si="1"/>
        <v>45324</v>
      </c>
      <c r="B36" s="16">
        <v>0</v>
      </c>
      <c r="C36" s="16">
        <v>91.801000000000002</v>
      </c>
      <c r="D36" s="16">
        <v>87.325999999999993</v>
      </c>
      <c r="E36" s="16">
        <v>24.687999999999999</v>
      </c>
      <c r="F36" s="16">
        <v>22.66</v>
      </c>
      <c r="G36" s="16">
        <v>27.69</v>
      </c>
      <c r="H36" s="16">
        <v>25.527999999999999</v>
      </c>
      <c r="I36" s="16">
        <v>23.47</v>
      </c>
      <c r="J36" s="16">
        <v>28.76</v>
      </c>
      <c r="K36" s="16">
        <v>10.542999999999999</v>
      </c>
      <c r="L36" s="16">
        <v>36.090000000000003</v>
      </c>
      <c r="M36" s="16">
        <v>346.08499999999998</v>
      </c>
      <c r="N36" s="16">
        <v>38.240394260618778</v>
      </c>
      <c r="O36" s="62">
        <v>2502</v>
      </c>
      <c r="P36" s="16">
        <v>19.593</v>
      </c>
      <c r="Q36" s="62">
        <v>1238</v>
      </c>
      <c r="T36" s="1"/>
    </row>
    <row r="37" spans="1:20" x14ac:dyDescent="0.2">
      <c r="A37" s="37">
        <f t="shared" si="1"/>
        <v>45325</v>
      </c>
      <c r="B37" s="16">
        <v>0</v>
      </c>
      <c r="C37" s="16">
        <v>91.831000000000003</v>
      </c>
      <c r="D37" s="16">
        <v>90.334000000000003</v>
      </c>
      <c r="E37" s="16">
        <v>25.245000000000001</v>
      </c>
      <c r="F37" s="16">
        <v>23.46</v>
      </c>
      <c r="G37" s="16">
        <v>28.32</v>
      </c>
      <c r="H37" s="16">
        <v>25.779</v>
      </c>
      <c r="I37" s="16">
        <v>23.33</v>
      </c>
      <c r="J37" s="16">
        <v>30</v>
      </c>
      <c r="K37" s="16">
        <v>6.5910000000000002</v>
      </c>
      <c r="L37" s="16">
        <v>25.15</v>
      </c>
      <c r="M37" s="16">
        <v>313.74299999999999</v>
      </c>
      <c r="N37" s="16">
        <v>41.141534481820138</v>
      </c>
      <c r="O37" s="62">
        <v>2360</v>
      </c>
      <c r="P37" s="16">
        <v>20.922000000000001</v>
      </c>
      <c r="Q37" s="62">
        <v>1174</v>
      </c>
      <c r="T37" s="1"/>
    </row>
    <row r="38" spans="1:20" x14ac:dyDescent="0.2">
      <c r="A38" s="37">
        <f t="shared" si="1"/>
        <v>45326</v>
      </c>
      <c r="B38" s="16">
        <v>0</v>
      </c>
      <c r="C38" s="16">
        <v>91.515000000000001</v>
      </c>
      <c r="D38" s="16">
        <v>91.557000000000002</v>
      </c>
      <c r="E38" s="16">
        <v>25.771000000000001</v>
      </c>
      <c r="F38" s="16">
        <v>23.86</v>
      </c>
      <c r="G38" s="16">
        <v>29.41</v>
      </c>
      <c r="H38" s="16">
        <v>26.023</v>
      </c>
      <c r="I38" s="16">
        <v>24.12</v>
      </c>
      <c r="J38" s="16">
        <v>29.84</v>
      </c>
      <c r="K38" s="16">
        <v>13.319000000000001</v>
      </c>
      <c r="L38" s="16">
        <v>31.36</v>
      </c>
      <c r="M38" s="16">
        <v>124.426</v>
      </c>
      <c r="N38" s="16">
        <v>45.618265657629514</v>
      </c>
      <c r="O38" s="62">
        <v>2482</v>
      </c>
      <c r="P38" s="16">
        <v>23.303999999999998</v>
      </c>
      <c r="Q38" s="62">
        <v>1254</v>
      </c>
      <c r="T38" s="1"/>
    </row>
    <row r="39" spans="1:20" x14ac:dyDescent="0.2">
      <c r="A39" s="37">
        <f t="shared" si="1"/>
        <v>45327</v>
      </c>
      <c r="B39" s="16">
        <v>0</v>
      </c>
      <c r="C39" s="16">
        <v>92.412999999999997</v>
      </c>
      <c r="D39" s="16">
        <v>91.709000000000003</v>
      </c>
      <c r="E39" s="16">
        <v>26.164999999999999</v>
      </c>
      <c r="F39" s="16">
        <v>24.31</v>
      </c>
      <c r="G39" s="16">
        <v>29.75</v>
      </c>
      <c r="H39" s="16">
        <v>26.632000000000001</v>
      </c>
      <c r="I39" s="16">
        <v>24.72</v>
      </c>
      <c r="J39" s="16">
        <v>31.36</v>
      </c>
      <c r="K39" s="16">
        <v>11.244999999999999</v>
      </c>
      <c r="L39" s="16">
        <v>28.37</v>
      </c>
      <c r="M39" s="16">
        <v>125.74</v>
      </c>
      <c r="N39" s="16">
        <v>37.497613199159844</v>
      </c>
      <c r="O39" s="62">
        <v>2400</v>
      </c>
      <c r="P39" s="16">
        <v>19.184999999999999</v>
      </c>
      <c r="Q39" s="62">
        <v>1239</v>
      </c>
      <c r="T39" s="1"/>
    </row>
    <row r="40" spans="1:20" x14ac:dyDescent="0.2">
      <c r="A40" s="37">
        <f t="shared" si="1"/>
        <v>45328</v>
      </c>
      <c r="B40" s="16">
        <v>0</v>
      </c>
      <c r="C40" s="16">
        <v>90.933999999999997</v>
      </c>
      <c r="D40" s="16">
        <v>88.884</v>
      </c>
      <c r="E40" s="16">
        <v>25.731000000000002</v>
      </c>
      <c r="F40" s="16">
        <v>24.09</v>
      </c>
      <c r="G40" s="16">
        <v>29.13</v>
      </c>
      <c r="H40" s="16">
        <v>26.216000000000001</v>
      </c>
      <c r="I40" s="16">
        <v>24.14</v>
      </c>
      <c r="J40" s="16">
        <v>30.16</v>
      </c>
      <c r="K40" s="16">
        <v>11.01</v>
      </c>
      <c r="L40" s="16">
        <v>36.590000000000003</v>
      </c>
      <c r="M40" s="16">
        <v>18.423999999999999</v>
      </c>
      <c r="N40" s="16">
        <v>40.014532485115431</v>
      </c>
      <c r="O40" s="62">
        <v>2435</v>
      </c>
      <c r="P40" s="16">
        <v>20.472000000000001</v>
      </c>
      <c r="Q40" s="62">
        <v>1196</v>
      </c>
      <c r="T40" s="1"/>
    </row>
    <row r="41" spans="1:20" x14ac:dyDescent="0.2">
      <c r="A41" s="37">
        <f t="shared" si="1"/>
        <v>45329</v>
      </c>
      <c r="B41" s="16">
        <v>3.302</v>
      </c>
      <c r="C41" s="16">
        <v>95.296000000000006</v>
      </c>
      <c r="D41" s="16">
        <v>92.138999999999996</v>
      </c>
      <c r="E41" s="16">
        <v>23.143999999999998</v>
      </c>
      <c r="F41" s="16">
        <v>22.12</v>
      </c>
      <c r="G41" s="16">
        <v>24.43</v>
      </c>
      <c r="H41" s="16">
        <v>23.663</v>
      </c>
      <c r="I41" s="16">
        <v>21.72</v>
      </c>
      <c r="J41" s="16">
        <v>25.91</v>
      </c>
      <c r="K41" s="16">
        <v>12.496</v>
      </c>
      <c r="L41" s="16">
        <v>42.58</v>
      </c>
      <c r="M41" s="16">
        <v>337.86399999999998</v>
      </c>
      <c r="N41" s="16">
        <v>17.327871699410839</v>
      </c>
      <c r="O41" s="62">
        <v>2184</v>
      </c>
      <c r="P41" s="16">
        <v>8.7260000000000009</v>
      </c>
      <c r="Q41" s="62">
        <v>1149</v>
      </c>
      <c r="T41" s="1"/>
    </row>
    <row r="42" spans="1:20" x14ac:dyDescent="0.2">
      <c r="A42" s="37">
        <f t="shared" si="1"/>
        <v>45330</v>
      </c>
      <c r="B42" s="16">
        <v>0.254</v>
      </c>
      <c r="C42" s="16">
        <v>91.302000000000007</v>
      </c>
      <c r="D42" s="16">
        <v>84.275999999999996</v>
      </c>
      <c r="E42" s="16">
        <v>24.045999999999999</v>
      </c>
      <c r="F42" s="16">
        <v>22.27</v>
      </c>
      <c r="G42" s="16">
        <v>27.42</v>
      </c>
      <c r="H42" s="16">
        <v>25.082000000000001</v>
      </c>
      <c r="I42" s="16">
        <v>23.29</v>
      </c>
      <c r="J42" s="16">
        <v>28.29</v>
      </c>
      <c r="K42" s="16">
        <v>13.15</v>
      </c>
      <c r="L42" s="16">
        <v>39.200000000000003</v>
      </c>
      <c r="M42" s="16">
        <v>350.98200000000003</v>
      </c>
      <c r="N42" s="16">
        <v>47.41046148848244</v>
      </c>
      <c r="O42" s="62">
        <v>2754</v>
      </c>
      <c r="P42" s="16">
        <v>24.393000000000001</v>
      </c>
      <c r="Q42" s="62">
        <v>1421</v>
      </c>
      <c r="T42" s="1"/>
    </row>
    <row r="43" spans="1:20" x14ac:dyDescent="0.2">
      <c r="A43" s="37">
        <f t="shared" si="1"/>
        <v>45331</v>
      </c>
      <c r="B43" s="16">
        <v>0</v>
      </c>
      <c r="C43" s="16">
        <v>87.024000000000001</v>
      </c>
      <c r="D43" s="16">
        <v>81.054000000000002</v>
      </c>
      <c r="E43" s="16">
        <v>24.074999999999999</v>
      </c>
      <c r="F43" s="16">
        <v>21.59</v>
      </c>
      <c r="G43" s="16">
        <v>27.65</v>
      </c>
      <c r="H43" s="16">
        <v>24.998000000000001</v>
      </c>
      <c r="I43" s="16">
        <v>22.37</v>
      </c>
      <c r="J43" s="16">
        <v>28.19</v>
      </c>
      <c r="K43" s="16">
        <v>12.089</v>
      </c>
      <c r="L43" s="16">
        <v>34.96</v>
      </c>
      <c r="M43" s="16">
        <v>342.94299999999998</v>
      </c>
      <c r="N43" s="16">
        <v>49.735399906860764</v>
      </c>
      <c r="O43" s="62">
        <v>2001</v>
      </c>
      <c r="P43" s="16">
        <v>25.632999999999999</v>
      </c>
      <c r="Q43" s="62">
        <v>1009</v>
      </c>
      <c r="T43" s="1"/>
    </row>
    <row r="44" spans="1:20" x14ac:dyDescent="0.2">
      <c r="A44" s="37">
        <f t="shared" si="1"/>
        <v>45332</v>
      </c>
      <c r="B44" s="16">
        <v>1.524</v>
      </c>
      <c r="C44" s="16">
        <v>95.688999999999993</v>
      </c>
      <c r="D44" s="16">
        <v>93.122</v>
      </c>
      <c r="E44" s="16">
        <v>24.495000000000001</v>
      </c>
      <c r="F44" s="16">
        <v>22.74</v>
      </c>
      <c r="G44" s="16">
        <v>26.95</v>
      </c>
      <c r="H44" s="16">
        <v>25.074000000000002</v>
      </c>
      <c r="I44" s="16">
        <v>23.07</v>
      </c>
      <c r="J44" s="16">
        <v>28.55</v>
      </c>
      <c r="K44" s="16">
        <v>13.131</v>
      </c>
      <c r="L44" s="16">
        <v>36.69</v>
      </c>
      <c r="M44" s="16">
        <v>326.25200000000001</v>
      </c>
      <c r="N44" s="16">
        <v>32.822766753613891</v>
      </c>
      <c r="O44" s="62">
        <v>2802</v>
      </c>
      <c r="P44" s="16">
        <v>16.739000000000001</v>
      </c>
      <c r="Q44" s="62">
        <v>1409</v>
      </c>
      <c r="T44" s="1"/>
    </row>
    <row r="45" spans="1:20" x14ac:dyDescent="0.2">
      <c r="A45" s="37">
        <f t="shared" si="1"/>
        <v>45333</v>
      </c>
      <c r="B45" s="16">
        <v>1.27</v>
      </c>
      <c r="C45" s="16">
        <v>95.061999999999998</v>
      </c>
      <c r="D45" s="16">
        <v>93.8</v>
      </c>
      <c r="E45" s="16">
        <v>25.7</v>
      </c>
      <c r="F45" s="16">
        <v>24.48</v>
      </c>
      <c r="G45" s="16">
        <v>27.95</v>
      </c>
      <c r="H45" s="16">
        <v>26.122</v>
      </c>
      <c r="I45" s="16">
        <v>24.85</v>
      </c>
      <c r="J45" s="16">
        <v>29.24</v>
      </c>
      <c r="K45" s="16">
        <v>12.619</v>
      </c>
      <c r="L45" s="16">
        <v>35.49</v>
      </c>
      <c r="M45" s="16">
        <v>332.09</v>
      </c>
      <c r="N45" s="16">
        <v>32.283457763777129</v>
      </c>
      <c r="O45" s="62">
        <v>2842</v>
      </c>
      <c r="P45" s="16">
        <v>16.527999999999999</v>
      </c>
      <c r="Q45" s="62">
        <v>1448</v>
      </c>
      <c r="T45" s="1"/>
    </row>
    <row r="46" spans="1:20" x14ac:dyDescent="0.2">
      <c r="A46" s="37">
        <f t="shared" si="1"/>
        <v>45334</v>
      </c>
      <c r="B46" s="16">
        <v>0</v>
      </c>
      <c r="C46" s="16">
        <v>93.581000000000003</v>
      </c>
      <c r="D46" s="16">
        <v>92.230999999999995</v>
      </c>
      <c r="E46" s="16">
        <v>26.077999999999999</v>
      </c>
      <c r="F46" s="16">
        <v>24.7</v>
      </c>
      <c r="G46" s="16">
        <v>28.71</v>
      </c>
      <c r="H46" s="16">
        <v>26.515999999999998</v>
      </c>
      <c r="I46" s="16">
        <v>24.92</v>
      </c>
      <c r="J46" s="16">
        <v>29.98</v>
      </c>
      <c r="K46" s="16">
        <v>10.861000000000001</v>
      </c>
      <c r="L46" s="16">
        <v>28.26</v>
      </c>
      <c r="M46" s="16">
        <v>326.81</v>
      </c>
      <c r="N46" s="16">
        <v>43.451612094967452</v>
      </c>
      <c r="O46" s="62">
        <v>2706</v>
      </c>
      <c r="P46" s="16">
        <v>22.474</v>
      </c>
      <c r="Q46" s="62">
        <v>1374</v>
      </c>
      <c r="T46" s="1"/>
    </row>
    <row r="47" spans="1:20" x14ac:dyDescent="0.2">
      <c r="A47" s="37">
        <f t="shared" si="1"/>
        <v>45335</v>
      </c>
      <c r="B47" s="16">
        <v>0</v>
      </c>
      <c r="C47" s="16">
        <v>91.186000000000007</v>
      </c>
      <c r="D47" s="16">
        <v>90.656000000000006</v>
      </c>
      <c r="E47" s="16">
        <v>25.92</v>
      </c>
      <c r="F47" s="16">
        <v>24.34</v>
      </c>
      <c r="G47" s="16">
        <v>28.86</v>
      </c>
      <c r="H47" s="16">
        <v>26.148</v>
      </c>
      <c r="I47" s="16">
        <v>24.33</v>
      </c>
      <c r="J47" s="16">
        <v>29.06</v>
      </c>
      <c r="K47" s="16">
        <v>11.922000000000001</v>
      </c>
      <c r="L47" s="16">
        <v>33.299999999999997</v>
      </c>
      <c r="M47" s="16">
        <v>327.428</v>
      </c>
      <c r="N47" s="16">
        <v>46.493929965863344</v>
      </c>
      <c r="O47" s="62">
        <v>2203</v>
      </c>
      <c r="P47" s="16">
        <v>24.167999999999999</v>
      </c>
      <c r="Q47" s="62">
        <v>1117</v>
      </c>
      <c r="T47" s="1"/>
    </row>
    <row r="48" spans="1:20" x14ac:dyDescent="0.2">
      <c r="A48" s="37">
        <f t="shared" si="1"/>
        <v>45336</v>
      </c>
      <c r="B48" s="16">
        <v>1.778</v>
      </c>
      <c r="C48" s="16">
        <v>92.695999999999998</v>
      </c>
      <c r="D48" s="16">
        <v>90.325000000000003</v>
      </c>
      <c r="E48" s="16">
        <v>25.795000000000002</v>
      </c>
      <c r="F48" s="16">
        <v>24.64</v>
      </c>
      <c r="G48" s="16">
        <v>28.05</v>
      </c>
      <c r="H48" s="16">
        <v>26.288</v>
      </c>
      <c r="I48" s="16">
        <v>24.93</v>
      </c>
      <c r="J48" s="16">
        <v>28.74</v>
      </c>
      <c r="K48" s="16">
        <v>15.412000000000001</v>
      </c>
      <c r="L48" s="16">
        <v>39.729999999999997</v>
      </c>
      <c r="M48" s="16">
        <v>334.07400000000001</v>
      </c>
      <c r="N48" s="16">
        <v>42.298949289230151</v>
      </c>
      <c r="O48" s="62">
        <v>2366</v>
      </c>
      <c r="P48" s="16">
        <v>21.869</v>
      </c>
      <c r="Q48" s="62">
        <v>1232</v>
      </c>
      <c r="T48" s="1"/>
    </row>
    <row r="49" spans="1:20" x14ac:dyDescent="0.2">
      <c r="A49" s="37">
        <f t="shared" si="1"/>
        <v>45337</v>
      </c>
      <c r="B49" s="16">
        <v>2.794</v>
      </c>
      <c r="C49" s="16">
        <v>96.572000000000003</v>
      </c>
      <c r="D49" s="16">
        <v>95.765000000000001</v>
      </c>
      <c r="E49" s="16">
        <v>25.24</v>
      </c>
      <c r="F49" s="16">
        <v>24.26</v>
      </c>
      <c r="G49" s="16">
        <v>26.34</v>
      </c>
      <c r="H49" s="16">
        <v>25.638999999999999</v>
      </c>
      <c r="I49" s="16">
        <v>24.21</v>
      </c>
      <c r="J49" s="16">
        <v>27.26</v>
      </c>
      <c r="K49" s="16">
        <v>14.250999999999999</v>
      </c>
      <c r="L49" s="16">
        <v>37.08</v>
      </c>
      <c r="M49" s="16">
        <v>333.36399999999998</v>
      </c>
      <c r="N49" s="16">
        <v>12.606887637624448</v>
      </c>
      <c r="O49" s="62">
        <v>2284</v>
      </c>
      <c r="P49" s="16">
        <v>6.3310000000000004</v>
      </c>
      <c r="Q49" s="62">
        <v>1168</v>
      </c>
      <c r="T49" s="1"/>
    </row>
    <row r="50" spans="1:20" x14ac:dyDescent="0.2">
      <c r="A50" s="37">
        <f t="shared" si="1"/>
        <v>45338</v>
      </c>
      <c r="B50" s="16">
        <v>0.254</v>
      </c>
      <c r="C50" s="16">
        <v>96.753</v>
      </c>
      <c r="D50" s="16">
        <v>95.064999999999998</v>
      </c>
      <c r="E50" s="16">
        <v>25.600999999999999</v>
      </c>
      <c r="F50" s="16">
        <v>24.7</v>
      </c>
      <c r="G50" s="16">
        <v>26.95</v>
      </c>
      <c r="H50" s="16">
        <v>26.161999999999999</v>
      </c>
      <c r="I50" s="16">
        <v>25.22</v>
      </c>
      <c r="J50" s="16">
        <v>28</v>
      </c>
      <c r="K50" s="16">
        <v>13.756</v>
      </c>
      <c r="L50" s="16">
        <v>39.229999999999997</v>
      </c>
      <c r="M50" s="16">
        <v>328.81299999999999</v>
      </c>
      <c r="N50" s="16">
        <v>21.421332340308982</v>
      </c>
      <c r="O50" s="62">
        <v>2428</v>
      </c>
      <c r="P50" s="16">
        <v>11.295999999999999</v>
      </c>
      <c r="Q50" s="62">
        <v>1274</v>
      </c>
      <c r="T50" s="1"/>
    </row>
    <row r="51" spans="1:20" x14ac:dyDescent="0.2">
      <c r="A51" s="37">
        <f t="shared" si="1"/>
        <v>45339</v>
      </c>
      <c r="B51" s="16">
        <v>0</v>
      </c>
      <c r="C51" s="16">
        <v>94.661000000000001</v>
      </c>
      <c r="D51" s="16">
        <v>94.429000000000002</v>
      </c>
      <c r="E51" s="16">
        <v>26.190999999999999</v>
      </c>
      <c r="F51" s="16">
        <v>25.06</v>
      </c>
      <c r="G51" s="16">
        <v>28.43</v>
      </c>
      <c r="H51" s="16">
        <v>26.465</v>
      </c>
      <c r="I51" s="16">
        <v>25.29</v>
      </c>
      <c r="J51" s="16">
        <v>29.24</v>
      </c>
      <c r="K51" s="16">
        <v>11.79</v>
      </c>
      <c r="L51" s="16">
        <v>28.68</v>
      </c>
      <c r="M51" s="16">
        <v>326.61099999999999</v>
      </c>
      <c r="N51" s="16">
        <v>28.617418073331162</v>
      </c>
      <c r="O51" s="62">
        <v>2441</v>
      </c>
      <c r="P51" s="16">
        <v>15.099</v>
      </c>
      <c r="Q51" s="62">
        <v>1270</v>
      </c>
      <c r="T51" s="1"/>
    </row>
    <row r="52" spans="1:20" x14ac:dyDescent="0.2">
      <c r="A52" s="37">
        <f t="shared" si="1"/>
        <v>45340</v>
      </c>
      <c r="B52" s="16">
        <v>0</v>
      </c>
      <c r="C52" s="16">
        <v>93.578999999999994</v>
      </c>
      <c r="D52" s="16">
        <v>94.695999999999998</v>
      </c>
      <c r="E52" s="16">
        <v>26.459</v>
      </c>
      <c r="F52" s="16">
        <v>25.19</v>
      </c>
      <c r="G52" s="16">
        <v>29.16</v>
      </c>
      <c r="H52" s="16">
        <v>26.547999999999998</v>
      </c>
      <c r="I52" s="16">
        <v>25.29</v>
      </c>
      <c r="J52" s="16">
        <v>29.44</v>
      </c>
      <c r="K52" s="16">
        <v>9.9239999999999995</v>
      </c>
      <c r="L52" s="16">
        <v>28.01</v>
      </c>
      <c r="M52" s="16">
        <v>313.63200000000001</v>
      </c>
      <c r="N52" s="16">
        <v>36.994419422035634</v>
      </c>
      <c r="O52" s="62">
        <v>2277</v>
      </c>
      <c r="P52" s="16">
        <v>19.28</v>
      </c>
      <c r="Q52" s="62">
        <v>1189</v>
      </c>
      <c r="T52" s="1"/>
    </row>
    <row r="53" spans="1:20" x14ac:dyDescent="0.2">
      <c r="A53" s="37">
        <f t="shared" si="1"/>
        <v>45341</v>
      </c>
      <c r="B53" s="16">
        <v>1.778</v>
      </c>
      <c r="C53" s="16">
        <v>94.56</v>
      </c>
      <c r="D53" s="16">
        <v>93.611999999999995</v>
      </c>
      <c r="E53" s="16">
        <v>26.25</v>
      </c>
      <c r="F53" s="16">
        <v>25.22</v>
      </c>
      <c r="G53" s="16">
        <v>28.39</v>
      </c>
      <c r="H53" s="16">
        <v>26.602</v>
      </c>
      <c r="I53" s="16">
        <v>25.18</v>
      </c>
      <c r="J53" s="16">
        <v>29.3</v>
      </c>
      <c r="K53" s="16">
        <v>15.298</v>
      </c>
      <c r="L53" s="16">
        <v>37.11</v>
      </c>
      <c r="M53" s="16">
        <v>326.20499999999998</v>
      </c>
      <c r="N53" s="16">
        <v>32.760385931655847</v>
      </c>
      <c r="O53" s="62">
        <v>2467</v>
      </c>
      <c r="P53" s="16">
        <v>17.029</v>
      </c>
      <c r="Q53" s="62">
        <v>1266</v>
      </c>
      <c r="T53" s="1"/>
    </row>
    <row r="54" spans="1:20" x14ac:dyDescent="0.2">
      <c r="A54" s="37">
        <f t="shared" si="1"/>
        <v>45342</v>
      </c>
      <c r="B54" s="16">
        <v>0</v>
      </c>
      <c r="C54" s="16">
        <v>92.007000000000005</v>
      </c>
      <c r="D54" s="16">
        <v>88.067999999999998</v>
      </c>
      <c r="E54" s="16">
        <v>25.58</v>
      </c>
      <c r="F54" s="16">
        <v>23.83</v>
      </c>
      <c r="G54" s="16">
        <v>28.18</v>
      </c>
      <c r="H54" s="16">
        <v>26.183</v>
      </c>
      <c r="I54" s="16">
        <v>24.95</v>
      </c>
      <c r="J54" s="16">
        <v>28.61</v>
      </c>
      <c r="K54" s="16">
        <v>14.42</v>
      </c>
      <c r="L54" s="16">
        <v>41.74</v>
      </c>
      <c r="M54" s="16">
        <v>334.66500000000002</v>
      </c>
      <c r="N54" s="16">
        <v>44.688428530326838</v>
      </c>
      <c r="O54" s="62">
        <v>2441</v>
      </c>
      <c r="P54" s="16">
        <v>23.611999999999998</v>
      </c>
      <c r="Q54" s="62">
        <v>1247</v>
      </c>
      <c r="T54" s="1"/>
    </row>
    <row r="55" spans="1:20" x14ac:dyDescent="0.2">
      <c r="A55" s="37">
        <f t="shared" si="1"/>
        <v>45343</v>
      </c>
      <c r="B55" s="16">
        <v>9.6519999999999992</v>
      </c>
      <c r="C55" s="16">
        <v>91.197999999999993</v>
      </c>
      <c r="D55" s="16">
        <v>89.347999999999999</v>
      </c>
      <c r="E55" s="16">
        <v>25.114999999999998</v>
      </c>
      <c r="F55" s="16">
        <v>23.07</v>
      </c>
      <c r="G55" s="16">
        <v>28.69</v>
      </c>
      <c r="H55" s="16">
        <v>25.443000000000001</v>
      </c>
      <c r="I55" s="16">
        <v>22.49</v>
      </c>
      <c r="J55" s="16">
        <v>28.85</v>
      </c>
      <c r="K55" s="16">
        <v>13.467000000000001</v>
      </c>
      <c r="L55" s="16">
        <v>38.35</v>
      </c>
      <c r="M55" s="16">
        <v>336.68</v>
      </c>
      <c r="N55" s="16">
        <v>44.092527520569682</v>
      </c>
      <c r="O55" s="62">
        <v>2782</v>
      </c>
      <c r="P55" s="16">
        <v>23.053000000000001</v>
      </c>
      <c r="Q55" s="62">
        <v>1402</v>
      </c>
      <c r="T55" s="1"/>
    </row>
    <row r="56" spans="1:20" x14ac:dyDescent="0.2">
      <c r="A56" s="37">
        <f t="shared" si="1"/>
        <v>45344</v>
      </c>
      <c r="B56" s="16">
        <v>1.778</v>
      </c>
      <c r="C56" s="16">
        <v>93.040999999999997</v>
      </c>
      <c r="D56" s="16">
        <v>82.566000000000003</v>
      </c>
      <c r="E56" s="16">
        <v>23.263999999999999</v>
      </c>
      <c r="F56" s="16">
        <v>21.94</v>
      </c>
      <c r="G56" s="16">
        <v>25.88</v>
      </c>
      <c r="H56" s="16">
        <v>24.687999999999999</v>
      </c>
      <c r="I56" s="16">
        <v>22.41</v>
      </c>
      <c r="J56" s="16">
        <v>27.37</v>
      </c>
      <c r="K56" s="16">
        <v>15.189</v>
      </c>
      <c r="L56" s="16">
        <v>39.369999999999997</v>
      </c>
      <c r="M56" s="16">
        <v>327.31599999999997</v>
      </c>
      <c r="N56" s="16">
        <v>35.712847770922416</v>
      </c>
      <c r="O56" s="62">
        <v>2703</v>
      </c>
      <c r="P56" s="16">
        <v>18.867000000000001</v>
      </c>
      <c r="Q56" s="62">
        <v>1403</v>
      </c>
      <c r="T56" s="1"/>
    </row>
    <row r="57" spans="1:20" x14ac:dyDescent="0.2">
      <c r="A57" s="37">
        <f t="shared" si="1"/>
        <v>45345</v>
      </c>
      <c r="B57" s="16">
        <v>0</v>
      </c>
      <c r="C57" s="16">
        <v>86.063999999999993</v>
      </c>
      <c r="D57" s="16">
        <v>79.421000000000006</v>
      </c>
      <c r="E57" s="16">
        <v>23.978999999999999</v>
      </c>
      <c r="F57" s="16">
        <v>21.32</v>
      </c>
      <c r="G57" s="16">
        <v>27.82</v>
      </c>
      <c r="H57" s="16">
        <v>24.904</v>
      </c>
      <c r="I57" s="16">
        <v>22.03</v>
      </c>
      <c r="J57" s="16">
        <v>28.44</v>
      </c>
      <c r="K57" s="16">
        <v>11.395</v>
      </c>
      <c r="L57" s="16">
        <v>29.74</v>
      </c>
      <c r="M57" s="16">
        <v>329.06299999999999</v>
      </c>
      <c r="N57" s="16">
        <v>49.027524457688607</v>
      </c>
      <c r="O57" s="62">
        <v>2677</v>
      </c>
      <c r="P57" s="16">
        <v>25.859000000000002</v>
      </c>
      <c r="Q57" s="62">
        <v>1458</v>
      </c>
      <c r="T57" s="1"/>
    </row>
    <row r="58" spans="1:20" x14ac:dyDescent="0.2">
      <c r="A58" s="37">
        <f t="shared" si="1"/>
        <v>45346</v>
      </c>
      <c r="B58" s="16">
        <v>0.76200000000000001</v>
      </c>
      <c r="C58" s="16">
        <v>91.853999999999999</v>
      </c>
      <c r="D58" s="16">
        <v>88.263999999999996</v>
      </c>
      <c r="E58" s="16">
        <v>24.678999999999998</v>
      </c>
      <c r="F58" s="16">
        <v>22.71</v>
      </c>
      <c r="G58" s="16">
        <v>27.82</v>
      </c>
      <c r="H58" s="16">
        <v>25.358000000000001</v>
      </c>
      <c r="I58" s="16">
        <v>22.31</v>
      </c>
      <c r="J58" s="16">
        <v>29.29</v>
      </c>
      <c r="K58" s="16">
        <v>10.66</v>
      </c>
      <c r="L58" s="16">
        <v>30.41</v>
      </c>
      <c r="M58" s="16">
        <v>332.87400000000002</v>
      </c>
      <c r="N58" s="16">
        <v>45.323123153739346</v>
      </c>
      <c r="O58" s="62">
        <v>2880</v>
      </c>
      <c r="P58" s="16">
        <v>23.338999999999999</v>
      </c>
      <c r="Q58" s="62">
        <v>1478</v>
      </c>
      <c r="T58" s="1"/>
    </row>
    <row r="59" spans="1:20" x14ac:dyDescent="0.2">
      <c r="A59" s="37">
        <f t="shared" si="1"/>
        <v>45347</v>
      </c>
      <c r="B59" s="16">
        <v>4.8259999999999996</v>
      </c>
      <c r="C59" s="16">
        <v>95.558000000000007</v>
      </c>
      <c r="D59" s="16">
        <v>92.635000000000005</v>
      </c>
      <c r="E59" s="16">
        <v>24.31</v>
      </c>
      <c r="F59" s="16">
        <v>23.15</v>
      </c>
      <c r="G59" s="16">
        <v>26.43</v>
      </c>
      <c r="H59" s="16">
        <v>24.940999999999999</v>
      </c>
      <c r="I59" s="16">
        <v>23.31</v>
      </c>
      <c r="J59" s="16">
        <v>27.39</v>
      </c>
      <c r="K59" s="16">
        <v>14.593999999999999</v>
      </c>
      <c r="L59" s="16">
        <v>37.93</v>
      </c>
      <c r="M59" s="16">
        <v>324.81799999999998</v>
      </c>
      <c r="N59" s="16">
        <v>26.656137382960356</v>
      </c>
      <c r="O59" s="62">
        <v>2585</v>
      </c>
      <c r="P59" s="16">
        <v>13.864000000000001</v>
      </c>
      <c r="Q59" s="62">
        <v>1327</v>
      </c>
      <c r="T59" s="1"/>
    </row>
    <row r="60" spans="1:20" x14ac:dyDescent="0.2">
      <c r="A60" s="37">
        <f t="shared" si="1"/>
        <v>45348</v>
      </c>
      <c r="B60" s="16">
        <v>0.50800000000000001</v>
      </c>
      <c r="C60" s="16">
        <v>91.841999999999999</v>
      </c>
      <c r="D60" s="16">
        <v>88.304000000000002</v>
      </c>
      <c r="E60" s="16">
        <v>25.053000000000001</v>
      </c>
      <c r="F60" s="16">
        <v>23.17</v>
      </c>
      <c r="G60" s="16">
        <v>28.19</v>
      </c>
      <c r="H60" s="16">
        <v>25.734000000000002</v>
      </c>
      <c r="I60" s="16">
        <v>23.09</v>
      </c>
      <c r="J60" s="16">
        <v>29.37</v>
      </c>
      <c r="K60" s="16">
        <v>12.744</v>
      </c>
      <c r="L60" s="16">
        <v>32.67</v>
      </c>
      <c r="M60" s="16">
        <v>329.47</v>
      </c>
      <c r="N60" s="16">
        <v>47.63665676810318</v>
      </c>
      <c r="O60" s="62">
        <v>2474</v>
      </c>
      <c r="P60" s="16">
        <v>24.715</v>
      </c>
      <c r="Q60" s="62">
        <v>1265</v>
      </c>
      <c r="T60" s="1"/>
    </row>
    <row r="61" spans="1:20" x14ac:dyDescent="0.2">
      <c r="A61" s="37">
        <f t="shared" si="1"/>
        <v>45349</v>
      </c>
      <c r="B61" s="16">
        <v>3.556</v>
      </c>
      <c r="C61" s="16">
        <v>91.989000000000004</v>
      </c>
      <c r="D61" s="16">
        <v>86.367999999999995</v>
      </c>
      <c r="E61" s="16">
        <v>24.927</v>
      </c>
      <c r="F61" s="16">
        <v>22.74</v>
      </c>
      <c r="G61" s="16">
        <v>28.09</v>
      </c>
      <c r="H61" s="16">
        <v>25.83</v>
      </c>
      <c r="I61" s="16">
        <v>23.33</v>
      </c>
      <c r="J61" s="16">
        <v>29.12</v>
      </c>
      <c r="K61" s="16">
        <v>13.169</v>
      </c>
      <c r="L61" s="16">
        <v>37.19</v>
      </c>
      <c r="M61" s="16">
        <v>333.036</v>
      </c>
      <c r="N61" s="16">
        <v>49.576683050992429</v>
      </c>
      <c r="O61" s="62">
        <v>2290</v>
      </c>
      <c r="P61" s="16">
        <v>25.933</v>
      </c>
      <c r="Q61" s="62">
        <v>1153</v>
      </c>
      <c r="T61" s="1"/>
    </row>
    <row r="62" spans="1:20" x14ac:dyDescent="0.2">
      <c r="A62" s="37">
        <f t="shared" si="1"/>
        <v>45350</v>
      </c>
      <c r="B62" s="16">
        <v>0</v>
      </c>
      <c r="C62" s="16">
        <v>90.046999999999997</v>
      </c>
      <c r="D62" s="16">
        <v>87.046000000000006</v>
      </c>
      <c r="E62" s="16">
        <v>25.533000000000001</v>
      </c>
      <c r="F62" s="16">
        <v>23.43</v>
      </c>
      <c r="G62" s="16">
        <v>29.04</v>
      </c>
      <c r="H62" s="16">
        <v>26.114999999999998</v>
      </c>
      <c r="I62" s="16">
        <v>24.08</v>
      </c>
      <c r="J62" s="16">
        <v>29.01</v>
      </c>
      <c r="K62" s="16">
        <v>13.952999999999999</v>
      </c>
      <c r="L62" s="16">
        <v>41.91</v>
      </c>
      <c r="M62" s="16">
        <v>337.65600000000001</v>
      </c>
      <c r="N62" s="16">
        <v>47.770922415364687</v>
      </c>
      <c r="O62" s="62">
        <v>2329</v>
      </c>
      <c r="P62" s="16">
        <v>24.963999999999999</v>
      </c>
      <c r="Q62" s="62">
        <v>1151</v>
      </c>
      <c r="T62" s="1"/>
    </row>
    <row r="63" spans="1:20" x14ac:dyDescent="0.2">
      <c r="A63" s="37">
        <f t="shared" si="1"/>
        <v>45351</v>
      </c>
      <c r="B63" s="16">
        <v>0</v>
      </c>
      <c r="C63" s="16">
        <v>88.206000000000003</v>
      </c>
      <c r="D63" s="16">
        <v>85.626999999999995</v>
      </c>
      <c r="E63" s="16">
        <v>25.917000000000002</v>
      </c>
      <c r="F63" s="16">
        <v>23.97</v>
      </c>
      <c r="G63" s="16">
        <v>29.2</v>
      </c>
      <c r="H63" s="16">
        <v>26.402999999999999</v>
      </c>
      <c r="I63" s="16">
        <v>24.84</v>
      </c>
      <c r="J63" s="16">
        <v>29.24</v>
      </c>
      <c r="K63" s="16">
        <v>14.11</v>
      </c>
      <c r="L63" s="16">
        <v>42.12</v>
      </c>
      <c r="M63" s="16">
        <v>334.28800000000001</v>
      </c>
      <c r="N63" s="16">
        <v>51.179144415058829</v>
      </c>
      <c r="O63" s="62">
        <v>2297</v>
      </c>
      <c r="P63" s="16">
        <v>26.846</v>
      </c>
      <c r="Q63" s="62">
        <v>1189</v>
      </c>
      <c r="T63" s="1"/>
    </row>
    <row r="64" spans="1:20" x14ac:dyDescent="0.2">
      <c r="A64" s="37">
        <f t="shared" si="1"/>
        <v>45352</v>
      </c>
      <c r="B64" s="16">
        <v>0.254</v>
      </c>
      <c r="C64" s="16">
        <v>91.866</v>
      </c>
      <c r="D64" s="16">
        <v>89.195999999999998</v>
      </c>
      <c r="E64" s="16">
        <v>25.091000000000001</v>
      </c>
      <c r="F64" s="16">
        <v>23.8</v>
      </c>
      <c r="G64" s="16">
        <v>27.13</v>
      </c>
      <c r="H64" s="16">
        <v>25.707999999999998</v>
      </c>
      <c r="I64" s="16">
        <v>23.87</v>
      </c>
      <c r="J64" s="16">
        <v>28.42</v>
      </c>
      <c r="K64" s="16">
        <v>12.782</v>
      </c>
      <c r="L64" s="16">
        <v>36.94</v>
      </c>
      <c r="M64" s="16">
        <v>330.17500000000001</v>
      </c>
      <c r="N64" s="16">
        <v>37.057750644328223</v>
      </c>
      <c r="O64" s="62">
        <v>2625</v>
      </c>
      <c r="P64" s="16">
        <v>19.376999999999999</v>
      </c>
      <c r="Q64" s="62">
        <v>1324</v>
      </c>
      <c r="T64" s="1"/>
    </row>
    <row r="65" spans="1:20" x14ac:dyDescent="0.2">
      <c r="A65" s="37">
        <f t="shared" si="1"/>
        <v>45353</v>
      </c>
      <c r="B65" s="16">
        <v>0.254</v>
      </c>
      <c r="C65" s="16">
        <v>88.415999999999997</v>
      </c>
      <c r="D65" s="16">
        <v>86.46</v>
      </c>
      <c r="E65" s="16">
        <v>25.838000000000001</v>
      </c>
      <c r="F65" s="16">
        <v>23.66</v>
      </c>
      <c r="G65" s="16">
        <v>29.54</v>
      </c>
      <c r="H65" s="16">
        <v>26.309000000000001</v>
      </c>
      <c r="I65" s="16">
        <v>24.43</v>
      </c>
      <c r="J65" s="16">
        <v>29.74</v>
      </c>
      <c r="K65" s="16">
        <v>12.145</v>
      </c>
      <c r="L65" s="16">
        <v>38.17</v>
      </c>
      <c r="M65" s="16">
        <v>333.16899999999998</v>
      </c>
      <c r="N65" s="16">
        <v>51.825848642698723</v>
      </c>
      <c r="O65" s="62">
        <v>2493</v>
      </c>
      <c r="P65" s="16">
        <v>27.050999999999998</v>
      </c>
      <c r="Q65" s="62">
        <v>1261</v>
      </c>
      <c r="T65" s="1"/>
    </row>
    <row r="66" spans="1:20" x14ac:dyDescent="0.2">
      <c r="A66" s="37">
        <f t="shared" si="1"/>
        <v>45354</v>
      </c>
      <c r="B66" s="16">
        <v>0</v>
      </c>
      <c r="C66" s="16">
        <v>88.664000000000001</v>
      </c>
      <c r="D66" s="16">
        <v>88.188000000000002</v>
      </c>
      <c r="E66" s="16">
        <v>25.818999999999999</v>
      </c>
      <c r="F66" s="16">
        <v>23.89</v>
      </c>
      <c r="G66" s="16">
        <v>29.31</v>
      </c>
      <c r="H66" s="16">
        <v>26.103000000000002</v>
      </c>
      <c r="I66" s="16">
        <v>24.47</v>
      </c>
      <c r="J66" s="16">
        <v>29.28</v>
      </c>
      <c r="K66" s="16">
        <v>11.672000000000001</v>
      </c>
      <c r="L66" s="16">
        <v>31.96</v>
      </c>
      <c r="M66" s="16">
        <v>329.24099999999999</v>
      </c>
      <c r="N66" s="16">
        <v>47.364583072333239</v>
      </c>
      <c r="O66" s="62">
        <v>2605</v>
      </c>
      <c r="P66" s="16">
        <v>24.847999999999999</v>
      </c>
      <c r="Q66" s="62">
        <v>1272</v>
      </c>
      <c r="T66" s="1"/>
    </row>
    <row r="67" spans="1:20" x14ac:dyDescent="0.2">
      <c r="A67" s="37">
        <f t="shared" si="1"/>
        <v>45355</v>
      </c>
      <c r="B67" s="16">
        <v>0</v>
      </c>
      <c r="C67" s="16">
        <v>89.206000000000003</v>
      </c>
      <c r="D67" s="16">
        <v>89.162000000000006</v>
      </c>
      <c r="E67" s="16">
        <v>25.614000000000001</v>
      </c>
      <c r="F67" s="16">
        <v>23.05</v>
      </c>
      <c r="G67" s="16">
        <v>29.6</v>
      </c>
      <c r="H67" s="16">
        <v>25.835999999999999</v>
      </c>
      <c r="I67" s="16">
        <v>23.35</v>
      </c>
      <c r="J67" s="16">
        <v>29.42</v>
      </c>
      <c r="K67" s="16">
        <v>11.186</v>
      </c>
      <c r="L67" s="16">
        <v>35.56</v>
      </c>
      <c r="M67" s="16">
        <v>330.56799999999998</v>
      </c>
      <c r="N67" s="16">
        <v>48.470762661708456</v>
      </c>
      <c r="O67" s="62">
        <v>2441</v>
      </c>
      <c r="P67" s="16">
        <v>25.196000000000002</v>
      </c>
      <c r="Q67" s="62">
        <v>1262</v>
      </c>
      <c r="T67" s="1"/>
    </row>
    <row r="68" spans="1:20" x14ac:dyDescent="0.2">
      <c r="A68" s="37">
        <f t="shared" si="1"/>
        <v>45356</v>
      </c>
      <c r="B68" s="16">
        <v>0</v>
      </c>
      <c r="C68" s="16">
        <v>88.102999999999994</v>
      </c>
      <c r="D68" s="16">
        <v>88.512</v>
      </c>
      <c r="E68" s="16">
        <v>25.832999999999998</v>
      </c>
      <c r="F68" s="16">
        <v>23.18</v>
      </c>
      <c r="G68" s="16">
        <v>29.85</v>
      </c>
      <c r="H68" s="16">
        <v>25.968</v>
      </c>
      <c r="I68" s="16">
        <v>23.62</v>
      </c>
      <c r="J68" s="16">
        <v>29.3</v>
      </c>
      <c r="K68" s="16">
        <v>12.601000000000001</v>
      </c>
      <c r="L68" s="16">
        <v>32.28</v>
      </c>
      <c r="M68" s="16">
        <v>328.88499999999999</v>
      </c>
      <c r="N68" s="16">
        <v>52.64725373183331</v>
      </c>
      <c r="O68" s="62">
        <v>2113</v>
      </c>
      <c r="P68" s="16">
        <v>27.295000000000002</v>
      </c>
      <c r="Q68" s="62">
        <v>1062</v>
      </c>
      <c r="T68" s="1"/>
    </row>
    <row r="69" spans="1:20" x14ac:dyDescent="0.2">
      <c r="A69" s="37">
        <f t="shared" si="1"/>
        <v>45357</v>
      </c>
      <c r="B69" s="16">
        <v>0</v>
      </c>
      <c r="C69" s="16">
        <v>86.906000000000006</v>
      </c>
      <c r="D69" s="16">
        <v>87.200999999999993</v>
      </c>
      <c r="E69" s="16">
        <v>26.128</v>
      </c>
      <c r="F69" s="16">
        <v>23.42</v>
      </c>
      <c r="G69" s="16">
        <v>30.49</v>
      </c>
      <c r="H69" s="16">
        <v>26.327999999999999</v>
      </c>
      <c r="I69" s="16">
        <v>23.75</v>
      </c>
      <c r="J69" s="16">
        <v>30.65</v>
      </c>
      <c r="K69" s="16">
        <v>10.682</v>
      </c>
      <c r="L69" s="16">
        <v>29.39</v>
      </c>
      <c r="M69" s="16">
        <v>327.67399999999998</v>
      </c>
      <c r="N69" s="16">
        <v>52.296642408418123</v>
      </c>
      <c r="O69" s="62">
        <v>2113</v>
      </c>
      <c r="P69" s="16">
        <v>27.106999999999999</v>
      </c>
      <c r="Q69" s="62">
        <v>1061</v>
      </c>
      <c r="T69" s="1"/>
    </row>
    <row r="70" spans="1:20" x14ac:dyDescent="0.2">
      <c r="A70" s="37">
        <f t="shared" si="1"/>
        <v>45358</v>
      </c>
      <c r="B70" s="16">
        <v>0</v>
      </c>
      <c r="C70" s="16">
        <v>87.27</v>
      </c>
      <c r="D70" s="16">
        <v>87.688000000000002</v>
      </c>
      <c r="E70" s="16">
        <v>26.355</v>
      </c>
      <c r="F70" s="16">
        <v>24</v>
      </c>
      <c r="G70" s="16">
        <v>30.49</v>
      </c>
      <c r="H70" s="16">
        <v>26.521999999999998</v>
      </c>
      <c r="I70" s="16">
        <v>24.16</v>
      </c>
      <c r="J70" s="16">
        <v>30.36</v>
      </c>
      <c r="K70" s="16">
        <v>10.6</v>
      </c>
      <c r="L70" s="16">
        <v>28.44</v>
      </c>
      <c r="M70" s="16">
        <v>333.12400000000002</v>
      </c>
      <c r="N70" s="16">
        <v>51.07650117892841</v>
      </c>
      <c r="O70" s="62">
        <v>2677</v>
      </c>
      <c r="P70" s="16">
        <v>26.655999999999999</v>
      </c>
      <c r="Q70" s="62">
        <v>1386</v>
      </c>
      <c r="T70" s="1"/>
    </row>
    <row r="71" spans="1:20" x14ac:dyDescent="0.2">
      <c r="A71" s="37">
        <f t="shared" si="1"/>
        <v>45359</v>
      </c>
      <c r="B71" s="16">
        <v>0</v>
      </c>
      <c r="C71" s="16">
        <v>91.183999999999997</v>
      </c>
      <c r="D71" s="16">
        <v>92.753</v>
      </c>
      <c r="E71" s="16">
        <v>26.085999999999999</v>
      </c>
      <c r="F71" s="16">
        <v>24.24</v>
      </c>
      <c r="G71" s="16">
        <v>28.91</v>
      </c>
      <c r="H71" s="16">
        <v>26.169</v>
      </c>
      <c r="I71" s="16">
        <v>24.29</v>
      </c>
      <c r="J71" s="16">
        <v>28.98</v>
      </c>
      <c r="K71" s="16">
        <v>12.379</v>
      </c>
      <c r="L71" s="16">
        <v>31.22</v>
      </c>
      <c r="M71" s="16">
        <v>321.95999999999998</v>
      </c>
      <c r="N71" s="16">
        <v>35.151765973421618</v>
      </c>
      <c r="O71" s="62">
        <v>2394</v>
      </c>
      <c r="P71" s="16">
        <v>18.632000000000001</v>
      </c>
      <c r="Q71" s="62">
        <v>1278</v>
      </c>
      <c r="T71" s="1"/>
    </row>
    <row r="72" spans="1:20" x14ac:dyDescent="0.2">
      <c r="A72" s="37">
        <f t="shared" si="1"/>
        <v>45360</v>
      </c>
      <c r="B72" s="16">
        <v>0</v>
      </c>
      <c r="C72" s="16">
        <v>91.381</v>
      </c>
      <c r="D72" s="16">
        <v>93.031999999999996</v>
      </c>
      <c r="E72" s="16">
        <v>26.753</v>
      </c>
      <c r="F72" s="16">
        <v>25.39</v>
      </c>
      <c r="G72" s="16">
        <v>29.72</v>
      </c>
      <c r="H72" s="16">
        <v>26.8</v>
      </c>
      <c r="I72" s="16">
        <v>25.54</v>
      </c>
      <c r="J72" s="16">
        <v>29.99</v>
      </c>
      <c r="K72" s="16">
        <v>12.324999999999999</v>
      </c>
      <c r="L72" s="16">
        <v>32.07</v>
      </c>
      <c r="M72" s="16">
        <v>320.55700000000002</v>
      </c>
      <c r="N72" s="16">
        <v>37.418297971240882</v>
      </c>
      <c r="O72" s="62">
        <v>2557</v>
      </c>
      <c r="P72" s="16">
        <v>19.920999999999999</v>
      </c>
      <c r="Q72" s="62">
        <v>1348</v>
      </c>
      <c r="T72" s="1"/>
    </row>
    <row r="73" spans="1:20" x14ac:dyDescent="0.2">
      <c r="A73" s="37">
        <f t="shared" si="1"/>
        <v>45361</v>
      </c>
      <c r="B73" s="16">
        <v>0</v>
      </c>
      <c r="C73" s="16">
        <v>92.521000000000001</v>
      </c>
      <c r="D73" s="16">
        <v>93.811000000000007</v>
      </c>
      <c r="E73" s="16">
        <v>26.574000000000002</v>
      </c>
      <c r="F73" s="16">
        <v>24.98</v>
      </c>
      <c r="G73" s="16">
        <v>29.14</v>
      </c>
      <c r="H73" s="16">
        <v>26.672999999999998</v>
      </c>
      <c r="I73" s="16">
        <v>24.95</v>
      </c>
      <c r="J73" s="16">
        <v>29</v>
      </c>
      <c r="K73" s="16">
        <v>12.204000000000001</v>
      </c>
      <c r="L73" s="16">
        <v>33.97</v>
      </c>
      <c r="M73" s="16">
        <v>327.25099999999998</v>
      </c>
      <c r="N73" s="16">
        <v>32.594065873111184</v>
      </c>
      <c r="O73" s="62">
        <v>2536</v>
      </c>
      <c r="P73" s="16">
        <v>17.094999999999999</v>
      </c>
      <c r="Q73" s="62">
        <v>1327</v>
      </c>
      <c r="T73" s="1"/>
    </row>
    <row r="74" spans="1:20" x14ac:dyDescent="0.2">
      <c r="A74" s="37">
        <f t="shared" si="1"/>
        <v>45362</v>
      </c>
      <c r="B74" s="16">
        <v>0.254</v>
      </c>
      <c r="C74" s="16">
        <v>93.369</v>
      </c>
      <c r="D74" s="16">
        <v>93.325000000000003</v>
      </c>
      <c r="E74" s="16">
        <v>26.260999999999999</v>
      </c>
      <c r="F74" s="16">
        <v>25.49</v>
      </c>
      <c r="G74" s="16">
        <v>28.2</v>
      </c>
      <c r="H74" s="16">
        <v>26.544</v>
      </c>
      <c r="I74" s="16">
        <v>25.79</v>
      </c>
      <c r="J74" s="16">
        <v>28.75</v>
      </c>
      <c r="K74" s="16">
        <v>15.137</v>
      </c>
      <c r="L74" s="16">
        <v>40.04</v>
      </c>
      <c r="M74" s="16">
        <v>334.673</v>
      </c>
      <c r="N74" s="16">
        <v>23.157627351484827</v>
      </c>
      <c r="O74" s="62">
        <v>2502</v>
      </c>
      <c r="P74" s="16">
        <v>11.929</v>
      </c>
      <c r="Q74" s="62">
        <v>1301</v>
      </c>
      <c r="T74" s="1"/>
    </row>
    <row r="75" spans="1:20" x14ac:dyDescent="0.2">
      <c r="A75" s="37">
        <f t="shared" si="1"/>
        <v>45363</v>
      </c>
      <c r="B75" s="16">
        <v>0.76200000000000001</v>
      </c>
      <c r="C75" s="16">
        <v>90.528999999999996</v>
      </c>
      <c r="D75" s="16">
        <v>89.474000000000004</v>
      </c>
      <c r="E75" s="16">
        <v>25.948</v>
      </c>
      <c r="F75" s="16">
        <v>23.55</v>
      </c>
      <c r="G75" s="16">
        <v>29.6</v>
      </c>
      <c r="H75" s="16">
        <v>26.192</v>
      </c>
      <c r="I75" s="16">
        <v>23.46</v>
      </c>
      <c r="J75" s="16">
        <v>29.16</v>
      </c>
      <c r="K75" s="16">
        <v>14.438000000000001</v>
      </c>
      <c r="L75" s="16">
        <v>41.74</v>
      </c>
      <c r="M75" s="16">
        <v>335.666</v>
      </c>
      <c r="N75" s="16">
        <v>41.926651558181348</v>
      </c>
      <c r="O75" s="62">
        <v>2543</v>
      </c>
      <c r="P75" s="16">
        <v>21.582999999999998</v>
      </c>
      <c r="Q75" s="62">
        <v>1301</v>
      </c>
      <c r="T75" s="1"/>
    </row>
    <row r="76" spans="1:20" x14ac:dyDescent="0.2">
      <c r="A76" s="37">
        <f t="shared" si="1"/>
        <v>45364</v>
      </c>
      <c r="B76" s="16">
        <v>10.16</v>
      </c>
      <c r="C76" s="16">
        <v>97.212000000000003</v>
      </c>
      <c r="D76" s="16">
        <v>93.088999999999999</v>
      </c>
      <c r="E76" s="16">
        <v>25.027999999999999</v>
      </c>
      <c r="F76" s="16">
        <v>23.83</v>
      </c>
      <c r="G76" s="16">
        <v>26.68</v>
      </c>
      <c r="H76" s="16">
        <v>25.878</v>
      </c>
      <c r="I76" s="16">
        <v>24.15</v>
      </c>
      <c r="J76" s="16">
        <v>28.16</v>
      </c>
      <c r="K76" s="16">
        <v>13.561999999999999</v>
      </c>
      <c r="L76" s="16">
        <v>34.049999999999997</v>
      </c>
      <c r="M76" s="16">
        <v>330.83300000000003</v>
      </c>
      <c r="N76" s="16">
        <v>20.996676190830019</v>
      </c>
      <c r="O76" s="62">
        <v>2516</v>
      </c>
      <c r="P76" s="16">
        <v>10.664999999999999</v>
      </c>
      <c r="Q76" s="62">
        <v>1320</v>
      </c>
      <c r="T76" s="1"/>
    </row>
    <row r="77" spans="1:20" x14ac:dyDescent="0.2">
      <c r="A77" s="37">
        <f t="shared" si="1"/>
        <v>45365</v>
      </c>
      <c r="B77" s="16">
        <v>0</v>
      </c>
      <c r="C77" s="16">
        <v>92.168000000000006</v>
      </c>
      <c r="D77" s="16">
        <v>89.338999999999999</v>
      </c>
      <c r="E77" s="16">
        <v>26.515999999999998</v>
      </c>
      <c r="F77" s="16">
        <v>25.06</v>
      </c>
      <c r="G77" s="16">
        <v>29.69</v>
      </c>
      <c r="H77" s="16">
        <v>27.042999999999999</v>
      </c>
      <c r="I77" s="16">
        <v>25.52</v>
      </c>
      <c r="J77" s="16">
        <v>30.51</v>
      </c>
      <c r="K77" s="16">
        <v>12.548999999999999</v>
      </c>
      <c r="L77" s="16">
        <v>31.82</v>
      </c>
      <c r="M77" s="16">
        <v>335.20800000000003</v>
      </c>
      <c r="N77" s="16">
        <v>42.821755873258063</v>
      </c>
      <c r="O77" s="62">
        <v>2421</v>
      </c>
      <c r="P77" s="16">
        <v>22.13</v>
      </c>
      <c r="Q77" s="62">
        <v>1251</v>
      </c>
      <c r="T77" s="1"/>
    </row>
    <row r="78" spans="1:20" x14ac:dyDescent="0.2">
      <c r="A78" s="37">
        <f t="shared" si="1"/>
        <v>45366</v>
      </c>
      <c r="B78" s="16">
        <v>0</v>
      </c>
      <c r="C78" s="16">
        <v>90.67</v>
      </c>
      <c r="D78" s="16">
        <v>90.293000000000006</v>
      </c>
      <c r="E78" s="16">
        <v>26.77</v>
      </c>
      <c r="F78" s="16">
        <v>25.28</v>
      </c>
      <c r="G78" s="16">
        <v>30.22</v>
      </c>
      <c r="H78" s="16">
        <v>26.893000000000001</v>
      </c>
      <c r="I78" s="16">
        <v>25.42</v>
      </c>
      <c r="J78" s="16">
        <v>30.33</v>
      </c>
      <c r="K78" s="16">
        <v>12.483000000000001</v>
      </c>
      <c r="L78" s="16">
        <v>35.880000000000003</v>
      </c>
      <c r="M78" s="16">
        <v>339.07900000000001</v>
      </c>
      <c r="N78" s="16">
        <v>43.21504881169718</v>
      </c>
      <c r="O78" s="62">
        <v>2210</v>
      </c>
      <c r="P78" s="16">
        <v>22.048999999999999</v>
      </c>
      <c r="Q78" s="62">
        <v>1168</v>
      </c>
      <c r="T78" s="1"/>
    </row>
    <row r="79" spans="1:20" x14ac:dyDescent="0.2">
      <c r="A79" s="37">
        <f t="shared" si="1"/>
        <v>45367</v>
      </c>
      <c r="B79" s="16">
        <v>0</v>
      </c>
      <c r="C79" s="16">
        <v>90.62</v>
      </c>
      <c r="D79" s="16">
        <v>90.745000000000005</v>
      </c>
      <c r="E79" s="16">
        <v>26.501999999999999</v>
      </c>
      <c r="F79" s="16">
        <v>24.85</v>
      </c>
      <c r="G79" s="16">
        <v>29.99</v>
      </c>
      <c r="H79" s="16">
        <v>26.635999999999999</v>
      </c>
      <c r="I79" s="16">
        <v>25.07</v>
      </c>
      <c r="J79" s="16">
        <v>30.35</v>
      </c>
      <c r="K79" s="16">
        <v>11.634</v>
      </c>
      <c r="L79" s="16">
        <v>30.23</v>
      </c>
      <c r="M79" s="16">
        <v>332.12299999999999</v>
      </c>
      <c r="N79" s="16">
        <v>37.829648516036279</v>
      </c>
      <c r="O79" s="62">
        <v>2495</v>
      </c>
      <c r="P79" s="16">
        <v>19.364999999999998</v>
      </c>
      <c r="Q79" s="62">
        <v>1301</v>
      </c>
      <c r="T79" s="1"/>
    </row>
    <row r="80" spans="1:20" x14ac:dyDescent="0.2">
      <c r="A80" s="37">
        <f t="shared" si="1"/>
        <v>45368</v>
      </c>
      <c r="B80" s="16">
        <v>0</v>
      </c>
      <c r="C80" s="16">
        <v>91.245999999999995</v>
      </c>
      <c r="D80" s="16">
        <v>91.519000000000005</v>
      </c>
      <c r="E80" s="16">
        <v>26.481000000000002</v>
      </c>
      <c r="F80" s="16">
        <v>25.1</v>
      </c>
      <c r="G80" s="16">
        <v>30.18</v>
      </c>
      <c r="H80" s="16">
        <v>26.602</v>
      </c>
      <c r="I80" s="16">
        <v>25.25</v>
      </c>
      <c r="J80" s="16">
        <v>30.8</v>
      </c>
      <c r="K80" s="16">
        <v>11.266</v>
      </c>
      <c r="L80" s="16">
        <v>28.68</v>
      </c>
      <c r="M80" s="16">
        <v>333.72199999999998</v>
      </c>
      <c r="N80" s="16">
        <v>31.747345575065644</v>
      </c>
      <c r="O80" s="62">
        <v>2414</v>
      </c>
      <c r="P80" s="16">
        <v>16.433</v>
      </c>
      <c r="Q80" s="62">
        <v>1275</v>
      </c>
      <c r="T80" s="1"/>
    </row>
    <row r="81" spans="1:20" x14ac:dyDescent="0.2">
      <c r="A81" s="37">
        <f t="shared" si="1"/>
        <v>45369</v>
      </c>
      <c r="B81" s="16">
        <v>0</v>
      </c>
      <c r="C81" s="16">
        <v>91.751000000000005</v>
      </c>
      <c r="D81" s="16">
        <v>92.29</v>
      </c>
      <c r="E81" s="16">
        <v>26.55</v>
      </c>
      <c r="F81" s="16">
        <v>24.99</v>
      </c>
      <c r="G81" s="16">
        <v>29.23</v>
      </c>
      <c r="H81" s="16">
        <v>26.696000000000002</v>
      </c>
      <c r="I81" s="16">
        <v>25.26</v>
      </c>
      <c r="J81" s="16">
        <v>29.33</v>
      </c>
      <c r="K81" s="16">
        <v>12.547000000000001</v>
      </c>
      <c r="L81" s="16">
        <v>32.92</v>
      </c>
      <c r="M81" s="16">
        <v>331.55700000000002</v>
      </c>
      <c r="N81" s="16">
        <v>31.658267143710034</v>
      </c>
      <c r="O81" s="62">
        <v>2604</v>
      </c>
      <c r="P81" s="16">
        <v>16.326000000000001</v>
      </c>
      <c r="Q81" s="62">
        <v>1363</v>
      </c>
      <c r="T81" s="1"/>
    </row>
    <row r="82" spans="1:20" x14ac:dyDescent="0.2">
      <c r="A82" s="37">
        <f t="shared" si="1"/>
        <v>45370</v>
      </c>
      <c r="B82" s="16">
        <v>10.667999999999999</v>
      </c>
      <c r="C82" s="16">
        <v>96.11</v>
      </c>
      <c r="D82" s="16">
        <v>97.010999999999996</v>
      </c>
      <c r="E82" s="16">
        <v>26.105</v>
      </c>
      <c r="F82" s="16">
        <v>25.08</v>
      </c>
      <c r="G82" s="16">
        <v>27.51</v>
      </c>
      <c r="H82" s="16">
        <v>26.312999999999999</v>
      </c>
      <c r="I82" s="16">
        <v>25.13</v>
      </c>
      <c r="J82" s="16">
        <v>28.46</v>
      </c>
      <c r="K82" s="16">
        <v>14</v>
      </c>
      <c r="L82" s="16">
        <v>31.51</v>
      </c>
      <c r="M82" s="16">
        <v>308.62</v>
      </c>
      <c r="N82" s="16">
        <v>19.520186071105496</v>
      </c>
      <c r="O82" s="62">
        <v>2223</v>
      </c>
      <c r="P82" s="16">
        <v>9.7509999999999994</v>
      </c>
      <c r="Q82" s="62">
        <v>1159</v>
      </c>
      <c r="T82" s="1"/>
    </row>
    <row r="83" spans="1:20" x14ac:dyDescent="0.2">
      <c r="A83" s="37">
        <f t="shared" si="1"/>
        <v>45371</v>
      </c>
      <c r="B83" s="16">
        <v>13.715999999999999</v>
      </c>
      <c r="C83" s="16">
        <v>97.903999999999996</v>
      </c>
      <c r="D83" s="16">
        <v>98.358000000000004</v>
      </c>
      <c r="E83" s="16">
        <v>25.689</v>
      </c>
      <c r="F83" s="16">
        <v>24.51</v>
      </c>
      <c r="G83" s="16">
        <v>27.55</v>
      </c>
      <c r="H83" s="16">
        <v>25.797999999999998</v>
      </c>
      <c r="I83" s="16">
        <v>24.2</v>
      </c>
      <c r="J83" s="16">
        <v>28.59</v>
      </c>
      <c r="K83" s="16">
        <v>12.304</v>
      </c>
      <c r="L83" s="16">
        <v>31.12</v>
      </c>
      <c r="M83" s="16">
        <v>306.745</v>
      </c>
      <c r="N83" s="16">
        <v>25.570175400701743</v>
      </c>
      <c r="O83" s="62">
        <v>2414</v>
      </c>
      <c r="P83" s="16">
        <v>12.805999999999999</v>
      </c>
      <c r="Q83" s="62">
        <v>1211</v>
      </c>
      <c r="T83" s="1"/>
    </row>
    <row r="84" spans="1:20" x14ac:dyDescent="0.2">
      <c r="A84" s="37">
        <f t="shared" si="1"/>
        <v>45372</v>
      </c>
      <c r="B84" s="16">
        <v>0.254</v>
      </c>
      <c r="C84" s="16">
        <v>94.363</v>
      </c>
      <c r="D84" s="16">
        <v>90.817999999999998</v>
      </c>
      <c r="E84" s="16">
        <v>26.196000000000002</v>
      </c>
      <c r="F84" s="16">
        <v>24.47</v>
      </c>
      <c r="G84" s="16">
        <v>29.28</v>
      </c>
      <c r="H84" s="16">
        <v>26.76</v>
      </c>
      <c r="I84" s="16">
        <v>25</v>
      </c>
      <c r="J84" s="16">
        <v>29.79</v>
      </c>
      <c r="K84" s="16">
        <v>11.486000000000001</v>
      </c>
      <c r="L84" s="16">
        <v>31.79</v>
      </c>
      <c r="M84" s="16">
        <v>335.26799999999997</v>
      </c>
      <c r="N84" s="16">
        <v>45.197929509671184</v>
      </c>
      <c r="O84" s="62">
        <v>2258</v>
      </c>
      <c r="P84" s="16">
        <v>23.247</v>
      </c>
      <c r="Q84" s="62">
        <v>1168</v>
      </c>
      <c r="T84" s="1"/>
    </row>
    <row r="85" spans="1:20" x14ac:dyDescent="0.2">
      <c r="A85" s="37">
        <f t="shared" si="1"/>
        <v>45373</v>
      </c>
      <c r="B85" s="16">
        <v>0</v>
      </c>
      <c r="C85" s="16">
        <v>92.075999999999993</v>
      </c>
      <c r="D85" s="16">
        <v>90.665000000000006</v>
      </c>
      <c r="E85" s="16">
        <v>26.033000000000001</v>
      </c>
      <c r="F85" s="16">
        <v>24.01</v>
      </c>
      <c r="G85" s="16">
        <v>29.34</v>
      </c>
      <c r="H85" s="16">
        <v>26.384</v>
      </c>
      <c r="I85" s="16">
        <v>24.46</v>
      </c>
      <c r="J85" s="16">
        <v>29.43</v>
      </c>
      <c r="K85" s="16">
        <v>11.103</v>
      </c>
      <c r="L85" s="16">
        <v>34.64</v>
      </c>
      <c r="M85" s="16">
        <v>329.57299999999998</v>
      </c>
      <c r="N85" s="16">
        <v>42.566702983479452</v>
      </c>
      <c r="O85" s="62">
        <v>2454</v>
      </c>
      <c r="P85" s="16">
        <v>22.015999999999998</v>
      </c>
      <c r="Q85" s="62">
        <v>1249</v>
      </c>
      <c r="T85" s="1"/>
    </row>
    <row r="86" spans="1:20" x14ac:dyDescent="0.2">
      <c r="A86" s="37">
        <f t="shared" si="1"/>
        <v>45374</v>
      </c>
      <c r="B86" s="16">
        <v>0</v>
      </c>
      <c r="C86" s="16">
        <v>91.036000000000001</v>
      </c>
      <c r="D86" s="16">
        <v>90.876999999999995</v>
      </c>
      <c r="E86" s="16">
        <v>25.913</v>
      </c>
      <c r="F86" s="16">
        <v>24.06</v>
      </c>
      <c r="G86" s="16">
        <v>29.38</v>
      </c>
      <c r="H86" s="16">
        <v>26.158000000000001</v>
      </c>
      <c r="I86" s="16">
        <v>24.27</v>
      </c>
      <c r="J86" s="16">
        <v>29.18</v>
      </c>
      <c r="K86" s="16">
        <v>9.0890000000000004</v>
      </c>
      <c r="L86" s="16">
        <v>27.8</v>
      </c>
      <c r="M86" s="16">
        <v>326.87599999999998</v>
      </c>
      <c r="N86" s="16">
        <v>45.037398253164177</v>
      </c>
      <c r="O86" s="62">
        <v>2462</v>
      </c>
      <c r="P86" s="16">
        <v>23.181000000000001</v>
      </c>
      <c r="Q86" s="62">
        <v>1255</v>
      </c>
      <c r="T86" s="1"/>
    </row>
    <row r="87" spans="1:20" x14ac:dyDescent="0.2">
      <c r="A87" s="37">
        <f t="shared" si="1"/>
        <v>45375</v>
      </c>
      <c r="B87" s="16">
        <v>0</v>
      </c>
      <c r="C87" s="16">
        <v>89.88</v>
      </c>
      <c r="D87" s="16">
        <v>89.724000000000004</v>
      </c>
      <c r="E87" s="16">
        <v>26.059000000000001</v>
      </c>
      <c r="F87" s="16">
        <v>24.2</v>
      </c>
      <c r="G87" s="16">
        <v>29.38</v>
      </c>
      <c r="H87" s="16">
        <v>26.34</v>
      </c>
      <c r="I87" s="16">
        <v>24.59</v>
      </c>
      <c r="J87" s="16">
        <v>29.46</v>
      </c>
      <c r="K87" s="16">
        <v>9.5039999999999996</v>
      </c>
      <c r="L87" s="16">
        <v>28.79</v>
      </c>
      <c r="M87" s="16">
        <v>313.43900000000002</v>
      </c>
      <c r="N87" s="16">
        <v>46.582403597006063</v>
      </c>
      <c r="O87" s="62">
        <v>2434</v>
      </c>
      <c r="P87" s="16">
        <v>24.225999999999999</v>
      </c>
      <c r="Q87" s="62">
        <v>1235</v>
      </c>
      <c r="T87" s="1"/>
    </row>
    <row r="88" spans="1:20" x14ac:dyDescent="0.2">
      <c r="A88" s="37">
        <f t="shared" si="1"/>
        <v>45376</v>
      </c>
      <c r="B88" s="16">
        <v>0</v>
      </c>
      <c r="C88" s="16">
        <v>86.343999999999994</v>
      </c>
      <c r="D88" s="16">
        <v>84.203999999999994</v>
      </c>
      <c r="E88" s="16">
        <v>25.846</v>
      </c>
      <c r="F88" s="16">
        <v>22.84</v>
      </c>
      <c r="G88" s="16">
        <v>30.22</v>
      </c>
      <c r="H88" s="16">
        <v>26.457999999999998</v>
      </c>
      <c r="I88" s="16">
        <v>23.51</v>
      </c>
      <c r="J88" s="16">
        <v>31.04</v>
      </c>
      <c r="K88" s="16">
        <v>7.1130000000000004</v>
      </c>
      <c r="L88" s="16">
        <v>21.03</v>
      </c>
      <c r="M88" s="16">
        <v>334.35</v>
      </c>
      <c r="N88" s="16">
        <v>49.941550379425735</v>
      </c>
      <c r="O88" s="62">
        <v>2192</v>
      </c>
      <c r="P88" s="16">
        <v>25.895</v>
      </c>
      <c r="Q88" s="62">
        <v>1103</v>
      </c>
      <c r="T88" s="1"/>
    </row>
    <row r="89" spans="1:20" x14ac:dyDescent="0.2">
      <c r="A89" s="37">
        <f t="shared" si="1"/>
        <v>45377</v>
      </c>
      <c r="B89" s="16">
        <v>0</v>
      </c>
      <c r="C89" s="16">
        <v>86.236000000000004</v>
      </c>
      <c r="D89" s="16">
        <v>85.972999999999999</v>
      </c>
      <c r="E89" s="16">
        <v>26.545999999999999</v>
      </c>
      <c r="F89" s="16">
        <v>22.99</v>
      </c>
      <c r="G89" s="16">
        <v>31.72</v>
      </c>
      <c r="H89" s="16">
        <v>26.832000000000001</v>
      </c>
      <c r="I89" s="16">
        <v>22.93</v>
      </c>
      <c r="J89" s="16">
        <v>32.08</v>
      </c>
      <c r="K89" s="16">
        <v>7.8490000000000002</v>
      </c>
      <c r="L89" s="16">
        <v>22.86</v>
      </c>
      <c r="M89" s="16">
        <v>69.061999999999998</v>
      </c>
      <c r="N89" s="16">
        <v>47.440355899005269</v>
      </c>
      <c r="O89" s="62">
        <v>2516</v>
      </c>
      <c r="P89" s="16">
        <v>24.616</v>
      </c>
      <c r="Q89" s="62">
        <v>1305</v>
      </c>
      <c r="T89" s="1"/>
    </row>
    <row r="90" spans="1:20" x14ac:dyDescent="0.2">
      <c r="A90" s="37">
        <f t="shared" si="1"/>
        <v>45378</v>
      </c>
      <c r="B90" s="16">
        <v>0</v>
      </c>
      <c r="C90" s="16">
        <v>88.370999999999995</v>
      </c>
      <c r="D90" s="16">
        <v>90.14</v>
      </c>
      <c r="E90" s="16">
        <v>26.798999999999999</v>
      </c>
      <c r="F90" s="16">
        <v>24.26</v>
      </c>
      <c r="G90" s="16">
        <v>31.67</v>
      </c>
      <c r="H90" s="16">
        <v>26.687000000000001</v>
      </c>
      <c r="I90" s="16">
        <v>24.11</v>
      </c>
      <c r="J90" s="16">
        <v>32.01</v>
      </c>
      <c r="K90" s="16">
        <v>11.294</v>
      </c>
      <c r="L90" s="16">
        <v>31.22</v>
      </c>
      <c r="M90" s="16">
        <v>119.435</v>
      </c>
      <c r="N90" s="16">
        <v>42.886037495885198</v>
      </c>
      <c r="O90" s="62">
        <v>2400</v>
      </c>
      <c r="P90" s="16">
        <v>22.262</v>
      </c>
      <c r="Q90" s="62">
        <v>1252</v>
      </c>
      <c r="T90" s="1"/>
    </row>
    <row r="91" spans="1:20" x14ac:dyDescent="0.2">
      <c r="A91" s="37">
        <f t="shared" si="1"/>
        <v>45379</v>
      </c>
      <c r="B91" s="16">
        <v>0</v>
      </c>
      <c r="C91" s="16">
        <v>85.546999999999997</v>
      </c>
      <c r="D91" s="16">
        <v>86.23</v>
      </c>
      <c r="E91" s="16">
        <v>27.164999999999999</v>
      </c>
      <c r="F91" s="16">
        <v>24.19</v>
      </c>
      <c r="G91" s="16">
        <v>32.36</v>
      </c>
      <c r="H91" s="16">
        <v>27.251000000000001</v>
      </c>
      <c r="I91" s="16">
        <v>24.36</v>
      </c>
      <c r="J91" s="16">
        <v>33.22</v>
      </c>
      <c r="K91" s="16">
        <v>11.43</v>
      </c>
      <c r="L91" s="16">
        <v>28.86</v>
      </c>
      <c r="M91" s="16">
        <v>63.875</v>
      </c>
      <c r="N91" s="16">
        <v>52.556101699747799</v>
      </c>
      <c r="O91" s="62">
        <v>2290</v>
      </c>
      <c r="P91" s="16">
        <v>27.148</v>
      </c>
      <c r="Q91" s="62">
        <v>1158</v>
      </c>
    </row>
    <row r="92" spans="1:20" x14ac:dyDescent="0.2">
      <c r="A92" s="37">
        <f t="shared" ref="A92:A155" si="2">A91+1</f>
        <v>45380</v>
      </c>
      <c r="B92" s="16">
        <v>0</v>
      </c>
      <c r="C92" s="16">
        <v>85.566999999999993</v>
      </c>
      <c r="D92" s="16">
        <v>83.314999999999998</v>
      </c>
      <c r="E92" s="16">
        <v>25.734000000000002</v>
      </c>
      <c r="F92" s="16">
        <v>23.36</v>
      </c>
      <c r="G92" s="16">
        <v>29.51</v>
      </c>
      <c r="H92" s="16">
        <v>26.164000000000001</v>
      </c>
      <c r="I92" s="16">
        <v>24.12</v>
      </c>
      <c r="J92" s="16">
        <v>29.08</v>
      </c>
      <c r="K92" s="16">
        <v>12.180999999999999</v>
      </c>
      <c r="L92" s="16">
        <v>35.49</v>
      </c>
      <c r="M92" s="16">
        <v>347.346</v>
      </c>
      <c r="N92" s="16">
        <v>44.712188538690356</v>
      </c>
      <c r="O92" s="62">
        <v>2388</v>
      </c>
      <c r="P92" s="16">
        <v>23.507000000000001</v>
      </c>
      <c r="Q92" s="62">
        <v>1244</v>
      </c>
    </row>
    <row r="93" spans="1:20" x14ac:dyDescent="0.2">
      <c r="A93" s="37">
        <f t="shared" si="2"/>
        <v>45381</v>
      </c>
      <c r="B93" s="16">
        <v>0</v>
      </c>
      <c r="C93" s="16">
        <v>81.164000000000001</v>
      </c>
      <c r="D93" s="16">
        <v>78.097999999999999</v>
      </c>
      <c r="E93" s="16">
        <v>25.79</v>
      </c>
      <c r="F93" s="16">
        <v>22.78</v>
      </c>
      <c r="G93" s="16">
        <v>30.16</v>
      </c>
      <c r="H93" s="16">
        <v>26.331</v>
      </c>
      <c r="I93" s="16">
        <v>23.82</v>
      </c>
      <c r="J93" s="16">
        <v>29.48</v>
      </c>
      <c r="K93" s="16">
        <v>12.429</v>
      </c>
      <c r="L93" s="16">
        <v>40.54</v>
      </c>
      <c r="M93" s="16">
        <v>334.12099999999998</v>
      </c>
      <c r="N93" s="16">
        <v>52.985596250929881</v>
      </c>
      <c r="O93" s="62">
        <v>2507</v>
      </c>
      <c r="P93" s="16">
        <v>27.501999999999999</v>
      </c>
      <c r="Q93" s="62">
        <v>1259</v>
      </c>
    </row>
    <row r="94" spans="1:20" x14ac:dyDescent="0.2">
      <c r="A94" s="37">
        <f t="shared" si="2"/>
        <v>45382</v>
      </c>
      <c r="B94" s="16">
        <v>0</v>
      </c>
      <c r="C94" s="16">
        <v>80.992999999999995</v>
      </c>
      <c r="D94" s="16">
        <v>79.546999999999997</v>
      </c>
      <c r="E94" s="16">
        <v>26.443000000000001</v>
      </c>
      <c r="F94" s="16">
        <v>24.39</v>
      </c>
      <c r="G94" s="16">
        <v>30.76</v>
      </c>
      <c r="H94" s="16">
        <v>26.664000000000001</v>
      </c>
      <c r="I94" s="16">
        <v>25.22</v>
      </c>
      <c r="J94" s="16">
        <v>29.94</v>
      </c>
      <c r="K94" s="16">
        <v>13.747999999999999</v>
      </c>
      <c r="L94" s="16">
        <v>35.630000000000003</v>
      </c>
      <c r="M94" s="16">
        <v>326.57499999999999</v>
      </c>
      <c r="N94" s="16">
        <v>45.71356489117484</v>
      </c>
      <c r="O94" s="62">
        <v>2487</v>
      </c>
      <c r="P94" s="16">
        <v>23.541</v>
      </c>
      <c r="Q94" s="62">
        <v>1281</v>
      </c>
    </row>
    <row r="95" spans="1:20" x14ac:dyDescent="0.2">
      <c r="A95" s="37">
        <f t="shared" si="2"/>
        <v>45383</v>
      </c>
      <c r="B95" s="16">
        <v>3.81</v>
      </c>
      <c r="C95" s="16">
        <v>87.203999999999994</v>
      </c>
      <c r="D95" s="16">
        <v>87.701999999999998</v>
      </c>
      <c r="E95" s="16">
        <v>25.956</v>
      </c>
      <c r="F95" s="16">
        <v>23.61</v>
      </c>
      <c r="G95" s="16">
        <v>30.16</v>
      </c>
      <c r="H95" s="16">
        <v>25.974</v>
      </c>
      <c r="I95" s="16">
        <v>23.89</v>
      </c>
      <c r="J95" s="16">
        <v>29.7</v>
      </c>
      <c r="K95" s="16">
        <v>12.489000000000001</v>
      </c>
      <c r="L95" s="16">
        <v>34.4</v>
      </c>
      <c r="M95" s="16">
        <v>325.48200000000003</v>
      </c>
      <c r="N95" s="16">
        <v>47.613847160074201</v>
      </c>
      <c r="O95" s="62">
        <v>2414</v>
      </c>
      <c r="P95" s="16">
        <v>24.609000000000002</v>
      </c>
      <c r="Q95" s="62">
        <v>1248</v>
      </c>
    </row>
    <row r="96" spans="1:20" x14ac:dyDescent="0.2">
      <c r="A96" s="37">
        <f t="shared" si="2"/>
        <v>45384</v>
      </c>
      <c r="B96" s="16">
        <v>0</v>
      </c>
      <c r="C96" s="16">
        <v>89.350999999999999</v>
      </c>
      <c r="D96" s="16">
        <v>85.88</v>
      </c>
      <c r="E96" s="16">
        <v>25.391999999999999</v>
      </c>
      <c r="F96" s="16">
        <v>22.46</v>
      </c>
      <c r="G96" s="16">
        <v>29.24</v>
      </c>
      <c r="H96" s="16">
        <v>26.131</v>
      </c>
      <c r="I96" s="16">
        <v>23.82</v>
      </c>
      <c r="J96" s="16">
        <v>29.46</v>
      </c>
      <c r="K96" s="16">
        <v>11.079000000000001</v>
      </c>
      <c r="L96" s="16">
        <v>33.69</v>
      </c>
      <c r="M96" s="16">
        <v>327.54700000000003</v>
      </c>
      <c r="N96" s="16">
        <v>52.901701821399037</v>
      </c>
      <c r="O96" s="62">
        <v>2323</v>
      </c>
      <c r="P96" s="16">
        <v>27.187000000000001</v>
      </c>
      <c r="Q96" s="62">
        <v>1163</v>
      </c>
    </row>
    <row r="97" spans="1:17" x14ac:dyDescent="0.2">
      <c r="A97" s="37">
        <f t="shared" si="2"/>
        <v>45385</v>
      </c>
      <c r="B97" s="16">
        <v>0</v>
      </c>
      <c r="C97" s="16">
        <v>86.353999999999999</v>
      </c>
      <c r="D97" s="16">
        <v>86.006</v>
      </c>
      <c r="E97" s="16">
        <v>26.030999999999999</v>
      </c>
      <c r="F97" s="16">
        <v>23.72</v>
      </c>
      <c r="G97" s="16">
        <v>30.21</v>
      </c>
      <c r="H97" s="16">
        <v>26.428999999999998</v>
      </c>
      <c r="I97" s="16">
        <v>23.85</v>
      </c>
      <c r="J97" s="16">
        <v>30.18</v>
      </c>
      <c r="K97" s="16">
        <v>7.4820000000000002</v>
      </c>
      <c r="L97" s="16">
        <v>26.57</v>
      </c>
      <c r="M97" s="16">
        <v>310.61700000000002</v>
      </c>
      <c r="N97" s="16">
        <v>47.944672876524848</v>
      </c>
      <c r="O97" s="62">
        <v>2414</v>
      </c>
      <c r="P97" s="16">
        <v>24.515000000000001</v>
      </c>
      <c r="Q97" s="62">
        <v>1252</v>
      </c>
    </row>
    <row r="98" spans="1:17" x14ac:dyDescent="0.2">
      <c r="A98" s="37">
        <f t="shared" si="2"/>
        <v>45386</v>
      </c>
      <c r="B98" s="16">
        <v>0</v>
      </c>
      <c r="C98" s="16">
        <v>92.293999999999997</v>
      </c>
      <c r="D98" s="16">
        <v>92.552000000000007</v>
      </c>
      <c r="E98" s="16">
        <v>25.751000000000001</v>
      </c>
      <c r="F98" s="16">
        <v>24.19</v>
      </c>
      <c r="G98" s="16">
        <v>27.55</v>
      </c>
      <c r="H98" s="16">
        <v>26.113</v>
      </c>
      <c r="I98" s="16">
        <v>23.91</v>
      </c>
      <c r="J98" s="16">
        <v>29.41</v>
      </c>
      <c r="K98" s="16">
        <v>5.9980000000000002</v>
      </c>
      <c r="L98" s="16">
        <v>20.18</v>
      </c>
      <c r="M98" s="16">
        <v>315.99099999999999</v>
      </c>
      <c r="N98" s="16">
        <v>24.172482108713702</v>
      </c>
      <c r="O98" s="62">
        <v>2387</v>
      </c>
      <c r="P98" s="16">
        <v>11.967000000000001</v>
      </c>
      <c r="Q98" s="62">
        <v>1205</v>
      </c>
    </row>
    <row r="99" spans="1:17" x14ac:dyDescent="0.2">
      <c r="A99" s="37">
        <f t="shared" si="2"/>
        <v>45387</v>
      </c>
      <c r="B99" s="16">
        <v>9.6519999999999992</v>
      </c>
      <c r="C99" s="16">
        <v>92.626000000000005</v>
      </c>
      <c r="D99" s="16">
        <v>93.561000000000007</v>
      </c>
      <c r="E99" s="16">
        <v>26.047000000000001</v>
      </c>
      <c r="F99" s="16">
        <v>24.21</v>
      </c>
      <c r="G99" s="16">
        <v>28.46</v>
      </c>
      <c r="H99" s="16">
        <v>26.262</v>
      </c>
      <c r="I99" s="16">
        <v>23.92</v>
      </c>
      <c r="J99" s="16">
        <v>28.94</v>
      </c>
      <c r="K99" s="16">
        <v>11.361000000000001</v>
      </c>
      <c r="L99" s="16">
        <v>31.22</v>
      </c>
      <c r="M99" s="16">
        <v>300.303</v>
      </c>
      <c r="N99" s="16">
        <v>34.737218627500951</v>
      </c>
      <c r="O99" s="62">
        <v>3203</v>
      </c>
      <c r="P99" s="16">
        <v>17.398</v>
      </c>
      <c r="Q99" s="62">
        <v>1610</v>
      </c>
    </row>
    <row r="100" spans="1:17" x14ac:dyDescent="0.2">
      <c r="A100" s="37">
        <f t="shared" si="2"/>
        <v>45388</v>
      </c>
      <c r="B100" s="16">
        <v>7.3659999999999997</v>
      </c>
      <c r="C100" s="16">
        <v>96.275000000000006</v>
      </c>
      <c r="D100" s="16">
        <v>95.489000000000004</v>
      </c>
      <c r="E100" s="16">
        <v>26.3</v>
      </c>
      <c r="F100" s="16">
        <v>24.51</v>
      </c>
      <c r="G100" s="16">
        <v>30.23</v>
      </c>
      <c r="H100" s="16">
        <v>26.699000000000002</v>
      </c>
      <c r="I100" s="16">
        <v>24.39</v>
      </c>
      <c r="J100" s="16">
        <v>30.75</v>
      </c>
      <c r="K100" s="16">
        <v>9.8659999999999997</v>
      </c>
      <c r="L100" s="16">
        <v>31.08</v>
      </c>
      <c r="M100" s="16">
        <v>313.72699999999998</v>
      </c>
      <c r="N100" s="16">
        <v>38.195120644682461</v>
      </c>
      <c r="O100" s="62">
        <v>2536</v>
      </c>
      <c r="P100" s="16">
        <v>18.640999999999998</v>
      </c>
      <c r="Q100" s="62">
        <v>1238</v>
      </c>
    </row>
    <row r="101" spans="1:17" x14ac:dyDescent="0.2">
      <c r="A101" s="37">
        <f t="shared" si="2"/>
        <v>45389</v>
      </c>
      <c r="B101" s="16">
        <v>0.254</v>
      </c>
      <c r="C101" s="16">
        <v>95.27</v>
      </c>
      <c r="D101" s="16">
        <v>91.816999999999993</v>
      </c>
      <c r="E101" s="16">
        <v>26.384</v>
      </c>
      <c r="F101" s="16">
        <v>24.37</v>
      </c>
      <c r="G101" s="16">
        <v>29.03</v>
      </c>
      <c r="H101" s="16">
        <v>27.126999999999999</v>
      </c>
      <c r="I101" s="16">
        <v>25.09</v>
      </c>
      <c r="J101" s="16">
        <v>30.52</v>
      </c>
      <c r="K101" s="16">
        <v>11.1</v>
      </c>
      <c r="L101" s="16">
        <v>33.229999999999997</v>
      </c>
      <c r="M101" s="16">
        <v>337.78699999999998</v>
      </c>
      <c r="N101" s="16">
        <v>37.174995485598409</v>
      </c>
      <c r="O101" s="62">
        <v>2196</v>
      </c>
      <c r="P101" s="16">
        <v>18.722999999999999</v>
      </c>
      <c r="Q101" s="62">
        <v>1099</v>
      </c>
    </row>
    <row r="102" spans="1:17" x14ac:dyDescent="0.2">
      <c r="A102" s="37">
        <f t="shared" si="2"/>
        <v>45390</v>
      </c>
      <c r="B102" s="16">
        <v>0</v>
      </c>
      <c r="C102" s="16">
        <v>92.843999999999994</v>
      </c>
      <c r="D102" s="16">
        <v>91.447000000000003</v>
      </c>
      <c r="E102" s="16">
        <v>26.937000000000001</v>
      </c>
      <c r="F102" s="16">
        <v>25.83</v>
      </c>
      <c r="G102" s="16">
        <v>29.33</v>
      </c>
      <c r="H102" s="16">
        <v>27.378</v>
      </c>
      <c r="I102" s="16">
        <v>26.28</v>
      </c>
      <c r="J102" s="16">
        <v>29.46</v>
      </c>
      <c r="K102" s="16">
        <v>12.234</v>
      </c>
      <c r="L102" s="16">
        <v>32.1</v>
      </c>
      <c r="M102" s="16">
        <v>330.31</v>
      </c>
      <c r="N102" s="16">
        <v>33.656959047249586</v>
      </c>
      <c r="O102" s="62">
        <v>2659</v>
      </c>
      <c r="P102" s="16">
        <v>17.047000000000001</v>
      </c>
      <c r="Q102" s="62">
        <v>1365</v>
      </c>
    </row>
    <row r="103" spans="1:17" x14ac:dyDescent="0.2">
      <c r="A103" s="37">
        <f t="shared" si="2"/>
        <v>45391</v>
      </c>
      <c r="B103" s="16">
        <v>0</v>
      </c>
      <c r="C103" s="16">
        <v>92.995000000000005</v>
      </c>
      <c r="D103" s="16">
        <v>91.781999999999996</v>
      </c>
      <c r="E103" s="16">
        <v>26.843</v>
      </c>
      <c r="F103" s="16">
        <v>25.46</v>
      </c>
      <c r="G103" s="16">
        <v>30.28</v>
      </c>
      <c r="H103" s="16">
        <v>27.327999999999999</v>
      </c>
      <c r="I103" s="16">
        <v>25.72</v>
      </c>
      <c r="J103" s="16">
        <v>31.35</v>
      </c>
      <c r="K103" s="16">
        <v>9.3140000000000001</v>
      </c>
      <c r="L103" s="16">
        <v>29</v>
      </c>
      <c r="M103" s="16">
        <v>339.54</v>
      </c>
      <c r="N103" s="16">
        <v>27.138940752907143</v>
      </c>
      <c r="O103" s="62">
        <v>2489</v>
      </c>
      <c r="P103" s="16">
        <v>13.557</v>
      </c>
      <c r="Q103" s="62">
        <v>1250</v>
      </c>
    </row>
    <row r="104" spans="1:17" x14ac:dyDescent="0.2">
      <c r="A104" s="37">
        <f t="shared" si="2"/>
        <v>45392</v>
      </c>
      <c r="B104" s="16">
        <v>0</v>
      </c>
      <c r="C104" s="16">
        <v>90.558999999999997</v>
      </c>
      <c r="D104" s="16">
        <v>90.994</v>
      </c>
      <c r="E104" s="16">
        <v>27.292999999999999</v>
      </c>
      <c r="F104" s="16">
        <v>25.22</v>
      </c>
      <c r="G104" s="16">
        <v>30.91</v>
      </c>
      <c r="H104" s="16">
        <v>27.49</v>
      </c>
      <c r="I104" s="16">
        <v>25.59</v>
      </c>
      <c r="J104" s="16">
        <v>31.18</v>
      </c>
      <c r="K104" s="16">
        <v>8.73</v>
      </c>
      <c r="L104" s="16">
        <v>33.06</v>
      </c>
      <c r="M104" s="16">
        <v>324.40699999999998</v>
      </c>
      <c r="N104" s="16">
        <v>45.516227221711979</v>
      </c>
      <c r="O104" s="62">
        <v>2414</v>
      </c>
      <c r="P104" s="16">
        <v>22.774999999999999</v>
      </c>
      <c r="Q104" s="62">
        <v>1206</v>
      </c>
    </row>
    <row r="105" spans="1:17" x14ac:dyDescent="0.2">
      <c r="A105" s="37">
        <f t="shared" si="2"/>
        <v>45393</v>
      </c>
      <c r="B105" s="16">
        <v>0</v>
      </c>
      <c r="C105" s="16">
        <v>89.103999999999999</v>
      </c>
      <c r="D105" s="16">
        <v>90.158000000000001</v>
      </c>
      <c r="E105" s="16">
        <v>27.344999999999999</v>
      </c>
      <c r="F105" s="16">
        <v>24.99</v>
      </c>
      <c r="G105" s="16">
        <v>31.23</v>
      </c>
      <c r="H105" s="16">
        <v>27.411000000000001</v>
      </c>
      <c r="I105" s="16">
        <v>25.09</v>
      </c>
      <c r="J105" s="16">
        <v>30.77</v>
      </c>
      <c r="K105" s="16">
        <v>8.8829999999999991</v>
      </c>
      <c r="L105" s="16">
        <v>33.340000000000003</v>
      </c>
      <c r="M105" s="16">
        <v>346.79300000000001</v>
      </c>
      <c r="N105" s="16">
        <v>50.586613006487781</v>
      </c>
      <c r="O105" s="62">
        <v>2375</v>
      </c>
      <c r="P105" s="16">
        <v>25.504999999999999</v>
      </c>
      <c r="Q105" s="62">
        <v>1206</v>
      </c>
    </row>
    <row r="106" spans="1:17" x14ac:dyDescent="0.2">
      <c r="A106" s="37">
        <f t="shared" si="2"/>
        <v>45394</v>
      </c>
      <c r="B106" s="16">
        <v>0</v>
      </c>
      <c r="C106" s="16">
        <v>87.539000000000001</v>
      </c>
      <c r="D106" s="16">
        <v>86.899000000000001</v>
      </c>
      <c r="E106" s="16">
        <v>27.236000000000001</v>
      </c>
      <c r="F106" s="16">
        <v>25.28</v>
      </c>
      <c r="G106" s="16">
        <v>31.07</v>
      </c>
      <c r="H106" s="16">
        <v>27.366</v>
      </c>
      <c r="I106" s="16">
        <v>25.57</v>
      </c>
      <c r="J106" s="16">
        <v>30.38</v>
      </c>
      <c r="K106" s="16">
        <v>13.452999999999999</v>
      </c>
      <c r="L106" s="16">
        <v>42.3</v>
      </c>
      <c r="M106" s="16">
        <v>338.07600000000002</v>
      </c>
      <c r="N106" s="16">
        <v>49.013182052640083</v>
      </c>
      <c r="O106" s="62">
        <v>2108</v>
      </c>
      <c r="P106" s="16">
        <v>24.893999999999998</v>
      </c>
      <c r="Q106" s="62">
        <v>1044</v>
      </c>
    </row>
    <row r="107" spans="1:17" x14ac:dyDescent="0.2">
      <c r="A107" s="37">
        <f t="shared" si="2"/>
        <v>45395</v>
      </c>
      <c r="B107" s="16">
        <v>0.76200000000000001</v>
      </c>
      <c r="C107" s="16">
        <v>85.268000000000001</v>
      </c>
      <c r="D107" s="16">
        <v>82.995999999999995</v>
      </c>
      <c r="E107" s="16">
        <v>26.818999999999999</v>
      </c>
      <c r="F107" s="16">
        <v>24.97</v>
      </c>
      <c r="G107" s="16">
        <v>30.44</v>
      </c>
      <c r="H107" s="16">
        <v>27.155999999999999</v>
      </c>
      <c r="I107" s="16">
        <v>25.34</v>
      </c>
      <c r="J107" s="16">
        <v>30.19</v>
      </c>
      <c r="K107" s="16">
        <v>15.643000000000001</v>
      </c>
      <c r="L107" s="16">
        <v>43.71</v>
      </c>
      <c r="M107" s="16">
        <v>336.79</v>
      </c>
      <c r="N107" s="16">
        <v>50.671285036292325</v>
      </c>
      <c r="O107" s="62">
        <v>2407</v>
      </c>
      <c r="P107" s="16">
        <v>25.724</v>
      </c>
      <c r="Q107" s="62">
        <v>1233</v>
      </c>
    </row>
    <row r="108" spans="1:17" x14ac:dyDescent="0.2">
      <c r="A108" s="37">
        <f t="shared" si="2"/>
        <v>45396</v>
      </c>
      <c r="B108" s="16">
        <v>0.76200000000000001</v>
      </c>
      <c r="C108" s="16">
        <v>85.546000000000006</v>
      </c>
      <c r="D108" s="16">
        <v>83.165999999999997</v>
      </c>
      <c r="E108" s="16">
        <v>26.462</v>
      </c>
      <c r="F108" s="16">
        <v>23.07</v>
      </c>
      <c r="G108" s="16">
        <v>29.87</v>
      </c>
      <c r="H108" s="16">
        <v>26.908999999999999</v>
      </c>
      <c r="I108" s="16">
        <v>24.14</v>
      </c>
      <c r="J108" s="16">
        <v>29.95</v>
      </c>
      <c r="K108" s="16">
        <v>15.068</v>
      </c>
      <c r="L108" s="16">
        <v>40.89</v>
      </c>
      <c r="M108" s="16">
        <v>330.20400000000001</v>
      </c>
      <c r="N108" s="16">
        <v>45.523225624175417</v>
      </c>
      <c r="O108" s="62">
        <v>2557</v>
      </c>
      <c r="P108" s="16">
        <v>23.309000000000001</v>
      </c>
      <c r="Q108" s="62">
        <v>1264</v>
      </c>
    </row>
    <row r="109" spans="1:17" x14ac:dyDescent="0.2">
      <c r="A109" s="37">
        <f t="shared" si="2"/>
        <v>45397</v>
      </c>
      <c r="B109" s="16">
        <v>0</v>
      </c>
      <c r="C109" s="16">
        <v>84.486999999999995</v>
      </c>
      <c r="D109" s="16">
        <v>84.603999999999999</v>
      </c>
      <c r="E109" s="16">
        <v>26.952000000000002</v>
      </c>
      <c r="F109" s="16">
        <v>24.66</v>
      </c>
      <c r="G109" s="16">
        <v>30.9</v>
      </c>
      <c r="H109" s="16">
        <v>27.026</v>
      </c>
      <c r="I109" s="16">
        <v>25.01</v>
      </c>
      <c r="J109" s="16">
        <v>30.33</v>
      </c>
      <c r="K109" s="16">
        <v>12.981999999999999</v>
      </c>
      <c r="L109" s="16">
        <v>37.57</v>
      </c>
      <c r="M109" s="16">
        <v>335.90899999999999</v>
      </c>
      <c r="N109" s="16">
        <v>53.750582120204911</v>
      </c>
      <c r="O109" s="62">
        <v>2462</v>
      </c>
      <c r="P109" s="16">
        <v>27.132999999999999</v>
      </c>
      <c r="Q109" s="62">
        <v>1212</v>
      </c>
    </row>
    <row r="110" spans="1:17" x14ac:dyDescent="0.2">
      <c r="A110" s="37">
        <f t="shared" si="2"/>
        <v>45398</v>
      </c>
      <c r="B110" s="16">
        <v>0</v>
      </c>
      <c r="C110" s="16">
        <v>87.301000000000002</v>
      </c>
      <c r="D110" s="16">
        <v>87.540999999999997</v>
      </c>
      <c r="E110" s="16">
        <v>26.654</v>
      </c>
      <c r="F110" s="16">
        <v>24.3</v>
      </c>
      <c r="G110" s="16">
        <v>30.09</v>
      </c>
      <c r="H110" s="16">
        <v>26.739000000000001</v>
      </c>
      <c r="I110" s="16">
        <v>24.45</v>
      </c>
      <c r="J110" s="16">
        <v>29.89</v>
      </c>
      <c r="K110" s="16">
        <v>13.067</v>
      </c>
      <c r="L110" s="16">
        <v>36.229999999999997</v>
      </c>
      <c r="M110" s="16">
        <v>333.036</v>
      </c>
      <c r="N110" s="16">
        <v>45.636582464077023</v>
      </c>
      <c r="O110" s="62">
        <v>2706</v>
      </c>
      <c r="P110" s="16">
        <v>23.012</v>
      </c>
      <c r="Q110" s="62">
        <v>1370</v>
      </c>
    </row>
    <row r="111" spans="1:17" x14ac:dyDescent="0.2">
      <c r="A111" s="37">
        <f t="shared" si="2"/>
        <v>45399</v>
      </c>
      <c r="B111" s="16">
        <v>0</v>
      </c>
      <c r="C111" s="16">
        <v>88.028999999999996</v>
      </c>
      <c r="D111" s="16">
        <v>87.460999999999999</v>
      </c>
      <c r="E111" s="16">
        <v>26.454000000000001</v>
      </c>
      <c r="F111" s="16">
        <v>24.64</v>
      </c>
      <c r="G111" s="16">
        <v>29.78</v>
      </c>
      <c r="H111" s="16">
        <v>26.766999999999999</v>
      </c>
      <c r="I111" s="16">
        <v>24.84</v>
      </c>
      <c r="J111" s="16">
        <v>29.39</v>
      </c>
      <c r="K111" s="16">
        <v>11.082000000000001</v>
      </c>
      <c r="L111" s="16">
        <v>37.33</v>
      </c>
      <c r="M111" s="16">
        <v>330.41399999999999</v>
      </c>
      <c r="N111" s="16">
        <v>35.784905396286696</v>
      </c>
      <c r="O111" s="62">
        <v>2652</v>
      </c>
      <c r="P111" s="16">
        <v>18.251000000000001</v>
      </c>
      <c r="Q111" s="62">
        <v>1349</v>
      </c>
    </row>
    <row r="112" spans="1:17" x14ac:dyDescent="0.2">
      <c r="A112" s="37">
        <f t="shared" si="2"/>
        <v>45400</v>
      </c>
      <c r="B112" s="16">
        <v>3.048</v>
      </c>
      <c r="C112" s="16">
        <v>90.134</v>
      </c>
      <c r="D112" s="16">
        <v>89.007000000000005</v>
      </c>
      <c r="E112" s="16">
        <v>26.094000000000001</v>
      </c>
      <c r="F112" s="16">
        <v>23.29</v>
      </c>
      <c r="G112" s="16">
        <v>29.68</v>
      </c>
      <c r="H112" s="16">
        <v>26.434000000000001</v>
      </c>
      <c r="I112" s="16">
        <v>22.87</v>
      </c>
      <c r="J112" s="16">
        <v>30.16</v>
      </c>
      <c r="K112" s="16">
        <v>11.11</v>
      </c>
      <c r="L112" s="16">
        <v>32.950000000000003</v>
      </c>
      <c r="M112" s="16">
        <v>332.82600000000002</v>
      </c>
      <c r="N112" s="16">
        <v>49.002382048838484</v>
      </c>
      <c r="O112" s="62">
        <v>2774</v>
      </c>
      <c r="P112" s="16">
        <v>24.562999999999999</v>
      </c>
      <c r="Q112" s="62">
        <v>1388</v>
      </c>
    </row>
    <row r="113" spans="1:17" x14ac:dyDescent="0.2">
      <c r="A113" s="37">
        <f t="shared" si="2"/>
        <v>45401</v>
      </c>
      <c r="B113" s="16">
        <v>2.032</v>
      </c>
      <c r="C113" s="16">
        <v>93.21</v>
      </c>
      <c r="D113" s="16">
        <v>91.04</v>
      </c>
      <c r="E113" s="16">
        <v>25.859000000000002</v>
      </c>
      <c r="F113" s="16">
        <v>24.44</v>
      </c>
      <c r="G113" s="16">
        <v>28.37</v>
      </c>
      <c r="H113" s="16">
        <v>26.516999999999999</v>
      </c>
      <c r="I113" s="16">
        <v>25.2</v>
      </c>
      <c r="J113" s="16">
        <v>28.71</v>
      </c>
      <c r="K113" s="16">
        <v>11.61</v>
      </c>
      <c r="L113" s="16">
        <v>31.96</v>
      </c>
      <c r="M113" s="16">
        <v>322.08600000000001</v>
      </c>
      <c r="N113" s="16">
        <v>31.743198373605829</v>
      </c>
      <c r="O113" s="62">
        <v>2121</v>
      </c>
      <c r="P113" s="16">
        <v>15.976000000000001</v>
      </c>
      <c r="Q113" s="62">
        <v>1067</v>
      </c>
    </row>
    <row r="114" spans="1:17" x14ac:dyDescent="0.2">
      <c r="A114" s="37">
        <f t="shared" si="2"/>
        <v>45402</v>
      </c>
      <c r="B114" s="16">
        <v>0</v>
      </c>
      <c r="C114" s="16">
        <v>87.352000000000004</v>
      </c>
      <c r="D114" s="16">
        <v>87.287000000000006</v>
      </c>
      <c r="E114" s="16">
        <v>27.084</v>
      </c>
      <c r="F114" s="16">
        <v>24.68</v>
      </c>
      <c r="G114" s="16">
        <v>31.12</v>
      </c>
      <c r="H114" s="16">
        <v>27.33</v>
      </c>
      <c r="I114" s="16">
        <v>25.1</v>
      </c>
      <c r="J114" s="16">
        <v>31.41</v>
      </c>
      <c r="K114" s="16">
        <v>10.548999999999999</v>
      </c>
      <c r="L114" s="16">
        <v>34.01</v>
      </c>
      <c r="M114" s="16">
        <v>329.363</v>
      </c>
      <c r="N114" s="16">
        <v>54.143961458674433</v>
      </c>
      <c r="O114" s="62">
        <v>2455</v>
      </c>
      <c r="P114" s="16">
        <v>27.091000000000001</v>
      </c>
      <c r="Q114" s="62">
        <v>1193</v>
      </c>
    </row>
    <row r="115" spans="1:17" x14ac:dyDescent="0.2">
      <c r="A115" s="37">
        <f t="shared" si="2"/>
        <v>45403</v>
      </c>
      <c r="B115" s="16">
        <v>0</v>
      </c>
      <c r="C115" s="16">
        <v>88.063999999999993</v>
      </c>
      <c r="D115" s="16">
        <v>87.846000000000004</v>
      </c>
      <c r="E115" s="16">
        <v>26.77</v>
      </c>
      <c r="F115" s="16">
        <v>24.75</v>
      </c>
      <c r="G115" s="16">
        <v>30.65</v>
      </c>
      <c r="H115" s="16">
        <v>27.08</v>
      </c>
      <c r="I115" s="16">
        <v>25.01</v>
      </c>
      <c r="J115" s="16">
        <v>31.23</v>
      </c>
      <c r="K115" s="16">
        <v>8.3710000000000004</v>
      </c>
      <c r="L115" s="16">
        <v>28.47</v>
      </c>
      <c r="M115" s="16">
        <v>329.89400000000001</v>
      </c>
      <c r="N115" s="16">
        <v>42.447211741418528</v>
      </c>
      <c r="O115" s="62">
        <v>2325</v>
      </c>
      <c r="P115" s="16">
        <v>21.213999999999999</v>
      </c>
      <c r="Q115" s="62">
        <v>1148</v>
      </c>
    </row>
    <row r="116" spans="1:17" x14ac:dyDescent="0.2">
      <c r="A116" s="37">
        <f t="shared" si="2"/>
        <v>45404</v>
      </c>
      <c r="B116" s="16">
        <v>0</v>
      </c>
      <c r="C116" s="16">
        <v>89.266000000000005</v>
      </c>
      <c r="D116" s="16">
        <v>90.311000000000007</v>
      </c>
      <c r="E116" s="16">
        <v>26.382000000000001</v>
      </c>
      <c r="F116" s="16">
        <v>24.15</v>
      </c>
      <c r="G116" s="16">
        <v>30.83</v>
      </c>
      <c r="H116" s="16">
        <v>26.606000000000002</v>
      </c>
      <c r="I116" s="16">
        <v>24.43</v>
      </c>
      <c r="J116" s="16">
        <v>30.77</v>
      </c>
      <c r="K116" s="16">
        <v>6.6440000000000001</v>
      </c>
      <c r="L116" s="16">
        <v>29.32</v>
      </c>
      <c r="M116" s="16">
        <v>320.46199999999999</v>
      </c>
      <c r="N116" s="16">
        <v>36.663939305706634</v>
      </c>
      <c r="O116" s="62">
        <v>2325</v>
      </c>
      <c r="P116" s="16">
        <v>18.093</v>
      </c>
      <c r="Q116" s="62">
        <v>1140</v>
      </c>
    </row>
    <row r="117" spans="1:17" x14ac:dyDescent="0.2">
      <c r="A117" s="37">
        <f t="shared" si="2"/>
        <v>45405</v>
      </c>
      <c r="B117" s="16">
        <v>2.54</v>
      </c>
      <c r="C117" s="16">
        <v>94.29</v>
      </c>
      <c r="D117" s="16">
        <v>92.295000000000002</v>
      </c>
      <c r="E117" s="16">
        <v>25.898</v>
      </c>
      <c r="F117" s="16">
        <v>24.36</v>
      </c>
      <c r="G117" s="16">
        <v>30.22</v>
      </c>
      <c r="H117" s="16">
        <v>26.512</v>
      </c>
      <c r="I117" s="16">
        <v>24.83</v>
      </c>
      <c r="J117" s="16">
        <v>30.33</v>
      </c>
      <c r="K117" s="16">
        <v>10.356</v>
      </c>
      <c r="L117" s="16">
        <v>37.61</v>
      </c>
      <c r="M117" s="16">
        <v>337.53899999999999</v>
      </c>
      <c r="N117" s="16">
        <v>35.495292494342955</v>
      </c>
      <c r="O117" s="62">
        <v>2828</v>
      </c>
      <c r="P117" s="16">
        <v>17.353999999999999</v>
      </c>
      <c r="Q117" s="62">
        <v>1387</v>
      </c>
    </row>
    <row r="118" spans="1:17" x14ac:dyDescent="0.2">
      <c r="A118" s="37">
        <f t="shared" si="2"/>
        <v>45406</v>
      </c>
      <c r="B118" s="16">
        <v>0.254</v>
      </c>
      <c r="C118" s="16">
        <v>93.906000000000006</v>
      </c>
      <c r="D118" s="16">
        <v>90.61</v>
      </c>
      <c r="E118" s="16">
        <v>26.047999999999998</v>
      </c>
      <c r="F118" s="16">
        <v>24.68</v>
      </c>
      <c r="G118" s="16">
        <v>28.67</v>
      </c>
      <c r="H118" s="16">
        <v>26.72</v>
      </c>
      <c r="I118" s="16">
        <v>25.29</v>
      </c>
      <c r="J118" s="16">
        <v>29.53</v>
      </c>
      <c r="K118" s="16">
        <v>11.218999999999999</v>
      </c>
      <c r="L118" s="16">
        <v>37.22</v>
      </c>
      <c r="M118" s="16">
        <v>344.07299999999998</v>
      </c>
      <c r="N118" s="16">
        <v>31.679175951069933</v>
      </c>
      <c r="O118" s="62">
        <v>2815</v>
      </c>
      <c r="P118" s="16">
        <v>15.563000000000001</v>
      </c>
      <c r="Q118" s="62">
        <v>1390</v>
      </c>
    </row>
    <row r="119" spans="1:17" x14ac:dyDescent="0.2">
      <c r="A119" s="37">
        <f t="shared" si="2"/>
        <v>45407</v>
      </c>
      <c r="B119" s="16">
        <v>13.715999999999999</v>
      </c>
      <c r="C119" s="16">
        <v>97.444000000000003</v>
      </c>
      <c r="D119" s="16">
        <v>98.652000000000001</v>
      </c>
      <c r="E119" s="16">
        <v>24.715</v>
      </c>
      <c r="F119" s="16">
        <v>24</v>
      </c>
      <c r="G119" s="16">
        <v>25.8</v>
      </c>
      <c r="H119" s="16">
        <v>24.617000000000001</v>
      </c>
      <c r="I119" s="16">
        <v>23.65</v>
      </c>
      <c r="J119" s="16">
        <v>26.32</v>
      </c>
      <c r="K119" s="16">
        <v>10.605</v>
      </c>
      <c r="L119" s="16">
        <v>31.79</v>
      </c>
      <c r="M119" s="16">
        <v>313.834</v>
      </c>
      <c r="N119" s="16">
        <v>7.2506041522126612</v>
      </c>
      <c r="O119" s="62">
        <v>959</v>
      </c>
      <c r="P119" s="16">
        <v>3.19</v>
      </c>
      <c r="Q119" s="62">
        <v>428.8</v>
      </c>
    </row>
    <row r="120" spans="1:17" x14ac:dyDescent="0.2">
      <c r="A120" s="37">
        <f t="shared" si="2"/>
        <v>45408</v>
      </c>
      <c r="B120" s="16">
        <v>8.1280000000000001</v>
      </c>
      <c r="C120" s="16">
        <v>98.906000000000006</v>
      </c>
      <c r="D120" s="16">
        <v>99.328000000000003</v>
      </c>
      <c r="E120" s="16">
        <v>24.504999999999999</v>
      </c>
      <c r="F120" s="16">
        <v>23.43</v>
      </c>
      <c r="G120" s="16">
        <v>25.29</v>
      </c>
      <c r="H120" s="16">
        <v>24.588999999999999</v>
      </c>
      <c r="I120" s="16">
        <v>23.26</v>
      </c>
      <c r="J120" s="16">
        <v>25.93</v>
      </c>
      <c r="K120" s="16">
        <v>9.1069999999999993</v>
      </c>
      <c r="L120" s="16">
        <v>23.43</v>
      </c>
      <c r="M120" s="16">
        <v>291.36</v>
      </c>
      <c r="N120" s="16">
        <v>13.754280041506576</v>
      </c>
      <c r="O120" s="62">
        <v>1190</v>
      </c>
      <c r="P120" s="16">
        <v>6.2610000000000001</v>
      </c>
      <c r="Q120" s="62">
        <v>567</v>
      </c>
    </row>
    <row r="121" spans="1:17" x14ac:dyDescent="0.2">
      <c r="A121" s="37">
        <f t="shared" si="2"/>
        <v>45409</v>
      </c>
      <c r="B121" s="16">
        <v>6.35</v>
      </c>
      <c r="C121" s="16">
        <v>93.274000000000001</v>
      </c>
      <c r="D121" s="16">
        <v>93.872</v>
      </c>
      <c r="E121" s="16">
        <v>25.875</v>
      </c>
      <c r="F121" s="16">
        <v>23.28</v>
      </c>
      <c r="G121" s="16">
        <v>29.45</v>
      </c>
      <c r="H121" s="16">
        <v>25.965</v>
      </c>
      <c r="I121" s="16">
        <v>22.94</v>
      </c>
      <c r="J121" s="16">
        <v>29.67</v>
      </c>
      <c r="K121" s="16">
        <v>10.545999999999999</v>
      </c>
      <c r="L121" s="16">
        <v>31.61</v>
      </c>
      <c r="M121" s="16">
        <v>287.28800000000001</v>
      </c>
      <c r="N121" s="16">
        <v>48.620148314292202</v>
      </c>
      <c r="O121" s="62">
        <v>2822</v>
      </c>
      <c r="P121" s="16">
        <v>23.922999999999998</v>
      </c>
      <c r="Q121" s="62">
        <v>1412</v>
      </c>
    </row>
    <row r="122" spans="1:17" x14ac:dyDescent="0.2">
      <c r="A122" s="37">
        <f t="shared" si="2"/>
        <v>45410</v>
      </c>
      <c r="B122" s="16">
        <v>9.9060000000000006</v>
      </c>
      <c r="C122" s="16">
        <v>98.510999999999996</v>
      </c>
      <c r="D122" s="16">
        <v>98.918000000000006</v>
      </c>
      <c r="E122" s="16">
        <v>24.773</v>
      </c>
      <c r="F122" s="16">
        <v>23.35</v>
      </c>
      <c r="G122" s="16">
        <v>25.93</v>
      </c>
      <c r="H122" s="16">
        <v>25.044</v>
      </c>
      <c r="I122" s="16">
        <v>23.74</v>
      </c>
      <c r="J122" s="16">
        <v>26.9</v>
      </c>
      <c r="K122" s="16">
        <v>7.22</v>
      </c>
      <c r="L122" s="16">
        <v>21.24</v>
      </c>
      <c r="M122" s="16">
        <v>270.16699999999997</v>
      </c>
      <c r="N122" s="16">
        <v>18.722886590456078</v>
      </c>
      <c r="O122" s="62">
        <v>1734</v>
      </c>
      <c r="P122" s="16">
        <v>8.8230000000000004</v>
      </c>
      <c r="Q122" s="62">
        <v>886</v>
      </c>
    </row>
    <row r="123" spans="1:17" x14ac:dyDescent="0.2">
      <c r="A123" s="37">
        <f t="shared" si="2"/>
        <v>45411</v>
      </c>
      <c r="B123" s="16">
        <v>0.50800000000000001</v>
      </c>
      <c r="C123" s="16">
        <v>95.301000000000002</v>
      </c>
      <c r="D123" s="16">
        <v>93.808000000000007</v>
      </c>
      <c r="E123" s="16">
        <v>25.978000000000002</v>
      </c>
      <c r="F123" s="16">
        <v>24.13</v>
      </c>
      <c r="G123" s="16">
        <v>28.62</v>
      </c>
      <c r="H123" s="16">
        <v>26.481000000000002</v>
      </c>
      <c r="I123" s="16">
        <v>24.2</v>
      </c>
      <c r="J123" s="16">
        <v>30.13</v>
      </c>
      <c r="K123" s="16">
        <v>5.851</v>
      </c>
      <c r="L123" s="16">
        <v>22.93</v>
      </c>
      <c r="M123" s="16">
        <v>282.875</v>
      </c>
      <c r="N123" s="16">
        <v>42.607051797682232</v>
      </c>
      <c r="O123" s="62">
        <v>2951</v>
      </c>
      <c r="P123" s="16">
        <v>20.917000000000002</v>
      </c>
      <c r="Q123" s="62">
        <v>1450</v>
      </c>
    </row>
    <row r="124" spans="1:17" x14ac:dyDescent="0.2">
      <c r="A124" s="37">
        <f t="shared" si="2"/>
        <v>45412</v>
      </c>
      <c r="B124" s="16">
        <v>0.254</v>
      </c>
      <c r="C124" s="16">
        <v>94.340999999999994</v>
      </c>
      <c r="D124" s="16">
        <v>94.438000000000002</v>
      </c>
      <c r="E124" s="16">
        <v>25.922999999999998</v>
      </c>
      <c r="F124" s="16">
        <v>23.79</v>
      </c>
      <c r="G124" s="16">
        <v>29.2</v>
      </c>
      <c r="H124" s="16">
        <v>26.103000000000002</v>
      </c>
      <c r="I124" s="16">
        <v>23.74</v>
      </c>
      <c r="J124" s="16">
        <v>29.46</v>
      </c>
      <c r="K124" s="16">
        <v>8.8480000000000008</v>
      </c>
      <c r="L124" s="16">
        <v>29</v>
      </c>
      <c r="M124" s="16">
        <v>333.49900000000002</v>
      </c>
      <c r="N124" s="16">
        <v>41.090904063998231</v>
      </c>
      <c r="O124" s="62">
        <v>2516</v>
      </c>
      <c r="P124" s="16">
        <v>20.010999999999999</v>
      </c>
      <c r="Q124" s="62">
        <v>1231</v>
      </c>
    </row>
    <row r="125" spans="1:17" x14ac:dyDescent="0.2">
      <c r="A125" s="37">
        <f t="shared" si="2"/>
        <v>45413</v>
      </c>
      <c r="B125" s="16">
        <v>0</v>
      </c>
      <c r="C125" s="16">
        <v>91.76</v>
      </c>
      <c r="D125" s="16">
        <v>91.48</v>
      </c>
      <c r="E125" s="16">
        <v>26.521999999999998</v>
      </c>
      <c r="F125" s="16">
        <v>24.67</v>
      </c>
      <c r="G125" s="16">
        <v>29.72</v>
      </c>
      <c r="H125" s="16">
        <v>26.812999999999999</v>
      </c>
      <c r="I125" s="16">
        <v>25.01</v>
      </c>
      <c r="J125" s="16">
        <v>29.89</v>
      </c>
      <c r="K125" s="16">
        <v>10.038</v>
      </c>
      <c r="L125" s="16">
        <v>32.42</v>
      </c>
      <c r="M125" s="16">
        <v>317.28199999999998</v>
      </c>
      <c r="N125" s="16">
        <v>43.852853836204545</v>
      </c>
      <c r="O125" s="62">
        <v>2679</v>
      </c>
      <c r="P125" s="16">
        <v>21.696999999999999</v>
      </c>
      <c r="Q125" s="62">
        <v>1318</v>
      </c>
    </row>
    <row r="126" spans="1:17" x14ac:dyDescent="0.2">
      <c r="A126" s="37">
        <f t="shared" si="2"/>
        <v>45414</v>
      </c>
      <c r="B126" s="16">
        <v>0.254</v>
      </c>
      <c r="C126" s="16">
        <v>90.584999999999994</v>
      </c>
      <c r="D126" s="16">
        <v>90.475999999999999</v>
      </c>
      <c r="E126" s="16">
        <v>26.503</v>
      </c>
      <c r="F126" s="16">
        <v>24.81</v>
      </c>
      <c r="G126" s="16">
        <v>30.38</v>
      </c>
      <c r="H126" s="16">
        <v>26.792000000000002</v>
      </c>
      <c r="I126" s="16">
        <v>25.16</v>
      </c>
      <c r="J126" s="16">
        <v>29.97</v>
      </c>
      <c r="K126" s="16">
        <v>9.8409999999999993</v>
      </c>
      <c r="L126" s="16">
        <v>28.29</v>
      </c>
      <c r="M126" s="16">
        <v>309.82600000000002</v>
      </c>
      <c r="N126" s="16">
        <v>39.940487659051655</v>
      </c>
      <c r="O126" s="62">
        <v>2597</v>
      </c>
      <c r="P126" s="16">
        <v>19.963999999999999</v>
      </c>
      <c r="Q126" s="62">
        <v>1283</v>
      </c>
    </row>
    <row r="127" spans="1:17" x14ac:dyDescent="0.2">
      <c r="A127" s="37">
        <f t="shared" si="2"/>
        <v>45415</v>
      </c>
      <c r="B127" s="16">
        <v>0</v>
      </c>
      <c r="C127" s="16">
        <v>88.272999999999996</v>
      </c>
      <c r="D127" s="16">
        <v>88.284999999999997</v>
      </c>
      <c r="E127" s="16">
        <v>26.856000000000002</v>
      </c>
      <c r="F127" s="16">
        <v>24.68</v>
      </c>
      <c r="G127" s="16">
        <v>30.86</v>
      </c>
      <c r="H127" s="16">
        <v>27.117999999999999</v>
      </c>
      <c r="I127" s="16">
        <v>24.72</v>
      </c>
      <c r="J127" s="16">
        <v>30.43</v>
      </c>
      <c r="K127" s="16">
        <v>8.4440000000000008</v>
      </c>
      <c r="L127" s="16">
        <v>28.58</v>
      </c>
      <c r="M127" s="16">
        <v>302.214</v>
      </c>
      <c r="N127" s="16">
        <v>53.348821978785331</v>
      </c>
      <c r="O127" s="62">
        <v>2686</v>
      </c>
      <c r="P127" s="16">
        <v>26.75</v>
      </c>
      <c r="Q127" s="62">
        <v>1352</v>
      </c>
    </row>
    <row r="128" spans="1:17" x14ac:dyDescent="0.2">
      <c r="A128" s="37">
        <f t="shared" si="2"/>
        <v>45416</v>
      </c>
      <c r="B128" s="16">
        <v>0</v>
      </c>
      <c r="C128" s="16">
        <v>87.378</v>
      </c>
      <c r="D128" s="16">
        <v>87.14</v>
      </c>
      <c r="E128" s="16">
        <v>26.545000000000002</v>
      </c>
      <c r="F128" s="16">
        <v>24.17</v>
      </c>
      <c r="G128" s="16">
        <v>30.72</v>
      </c>
      <c r="H128" s="16">
        <v>26.86</v>
      </c>
      <c r="I128" s="16">
        <v>24.36</v>
      </c>
      <c r="J128" s="16">
        <v>30.51</v>
      </c>
      <c r="K128" s="16">
        <v>6.51</v>
      </c>
      <c r="L128" s="16">
        <v>23.21</v>
      </c>
      <c r="M128" s="16">
        <v>310.15499999999997</v>
      </c>
      <c r="N128" s="16">
        <v>46.158870647922463</v>
      </c>
      <c r="O128" s="62">
        <v>2081</v>
      </c>
      <c r="P128" s="16">
        <v>23.803999999999998</v>
      </c>
      <c r="Q128" s="62">
        <v>1035</v>
      </c>
    </row>
    <row r="129" spans="1:18" x14ac:dyDescent="0.2">
      <c r="A129" s="37">
        <f t="shared" si="2"/>
        <v>45417</v>
      </c>
      <c r="B129" s="16">
        <v>0</v>
      </c>
      <c r="C129" s="16">
        <v>84.728999999999999</v>
      </c>
      <c r="D129" s="16">
        <v>81.731999999999999</v>
      </c>
      <c r="E129" s="16">
        <v>26.164999999999999</v>
      </c>
      <c r="F129" s="16">
        <v>23.18</v>
      </c>
      <c r="G129" s="16">
        <v>30.79</v>
      </c>
      <c r="H129" s="16">
        <v>26.898</v>
      </c>
      <c r="I129" s="16">
        <v>23.54</v>
      </c>
      <c r="J129" s="16">
        <v>31.12</v>
      </c>
      <c r="K129" s="16">
        <v>7.0309999999999997</v>
      </c>
      <c r="L129" s="16">
        <v>26.32</v>
      </c>
      <c r="M129" s="16">
        <v>1.139</v>
      </c>
      <c r="N129" s="16">
        <v>44.275695585044843</v>
      </c>
      <c r="O129" s="62">
        <v>2087</v>
      </c>
      <c r="P129" s="16">
        <v>22.591999999999999</v>
      </c>
      <c r="Q129" s="62">
        <v>1049</v>
      </c>
    </row>
    <row r="130" spans="1:18" x14ac:dyDescent="0.2">
      <c r="A130" s="37">
        <f t="shared" si="2"/>
        <v>45418</v>
      </c>
      <c r="B130" s="16">
        <v>0</v>
      </c>
      <c r="C130" s="16">
        <v>88.58</v>
      </c>
      <c r="D130" s="16">
        <v>88.652000000000001</v>
      </c>
      <c r="E130" s="16">
        <v>26.725000000000001</v>
      </c>
      <c r="F130" s="16">
        <v>24.26</v>
      </c>
      <c r="G130" s="16">
        <v>30.76</v>
      </c>
      <c r="H130" s="16">
        <v>27.074999999999999</v>
      </c>
      <c r="I130" s="16">
        <v>24.91</v>
      </c>
      <c r="J130" s="16">
        <v>30.67</v>
      </c>
      <c r="K130" s="16">
        <v>10.644</v>
      </c>
      <c r="L130" s="16">
        <v>29.56</v>
      </c>
      <c r="M130" s="16">
        <v>310.5</v>
      </c>
      <c r="N130" s="16">
        <v>40.589697487573517</v>
      </c>
      <c r="O130" s="62">
        <v>2788</v>
      </c>
      <c r="P130" s="16">
        <v>20.376999999999999</v>
      </c>
      <c r="Q130" s="62">
        <v>1389</v>
      </c>
    </row>
    <row r="131" spans="1:18" x14ac:dyDescent="0.2">
      <c r="A131" s="37">
        <f t="shared" si="2"/>
        <v>45419</v>
      </c>
      <c r="B131" s="16">
        <v>0</v>
      </c>
      <c r="C131" s="16">
        <v>92.534000000000006</v>
      </c>
      <c r="D131" s="16">
        <v>94.540999999999997</v>
      </c>
      <c r="E131" s="16">
        <v>26.126000000000001</v>
      </c>
      <c r="F131" s="16">
        <v>23.92</v>
      </c>
      <c r="G131" s="16">
        <v>28.27</v>
      </c>
      <c r="H131" s="16">
        <v>26.173999999999999</v>
      </c>
      <c r="I131" s="16">
        <v>23.59</v>
      </c>
      <c r="J131" s="16">
        <v>28.87</v>
      </c>
      <c r="K131" s="16">
        <v>8.93</v>
      </c>
      <c r="L131" s="16">
        <v>25.97</v>
      </c>
      <c r="M131" s="16">
        <v>283.93799999999999</v>
      </c>
      <c r="N131" s="16">
        <v>24.844155945142891</v>
      </c>
      <c r="O131" s="62">
        <v>1917</v>
      </c>
      <c r="P131" s="16">
        <v>12.202</v>
      </c>
      <c r="Q131" s="62">
        <v>995</v>
      </c>
    </row>
    <row r="132" spans="1:18" x14ac:dyDescent="0.2">
      <c r="A132" s="37">
        <f t="shared" si="2"/>
        <v>45420</v>
      </c>
      <c r="B132" s="16">
        <v>8.1280000000000001</v>
      </c>
      <c r="C132" s="16">
        <v>97.537999999999997</v>
      </c>
      <c r="D132" s="16">
        <v>98.128</v>
      </c>
      <c r="E132" s="16">
        <v>25.141999999999999</v>
      </c>
      <c r="F132" s="16">
        <v>24.36</v>
      </c>
      <c r="G132" s="16">
        <v>26.3</v>
      </c>
      <c r="H132" s="16">
        <v>25.411000000000001</v>
      </c>
      <c r="I132" s="16">
        <v>23.89</v>
      </c>
      <c r="J132" s="16">
        <v>27.36</v>
      </c>
      <c r="K132" s="16">
        <v>6.5960000000000001</v>
      </c>
      <c r="L132" s="16">
        <v>18.45</v>
      </c>
      <c r="M132" s="16">
        <v>232.87200000000001</v>
      </c>
      <c r="N132" s="16">
        <v>17.157490839436775</v>
      </c>
      <c r="O132" s="62">
        <v>938</v>
      </c>
      <c r="P132" s="16">
        <v>8.0630000000000006</v>
      </c>
      <c r="Q132" s="62">
        <v>449.8</v>
      </c>
    </row>
    <row r="133" spans="1:18" x14ac:dyDescent="0.2">
      <c r="A133" s="37">
        <f t="shared" si="2"/>
        <v>45421</v>
      </c>
      <c r="B133" s="16">
        <v>1.016</v>
      </c>
      <c r="C133" s="16">
        <v>95.137</v>
      </c>
      <c r="D133" s="16">
        <v>92.212000000000003</v>
      </c>
      <c r="E133" s="16">
        <v>26.077999999999999</v>
      </c>
      <c r="F133" s="16">
        <v>23.82</v>
      </c>
      <c r="G133" s="16">
        <v>30.33</v>
      </c>
      <c r="H133" s="16">
        <v>26.829000000000001</v>
      </c>
      <c r="I133" s="16">
        <v>24.38</v>
      </c>
      <c r="J133" s="16">
        <v>32.01</v>
      </c>
      <c r="K133" s="16">
        <v>5.1369999999999996</v>
      </c>
      <c r="L133" s="16">
        <v>15.91</v>
      </c>
      <c r="M133" s="16">
        <v>122.523</v>
      </c>
      <c r="N133" s="16">
        <v>33.354472540774331</v>
      </c>
      <c r="O133" s="62">
        <v>2706</v>
      </c>
      <c r="P133" s="16">
        <v>16.699000000000002</v>
      </c>
      <c r="Q133" s="62">
        <v>1324</v>
      </c>
    </row>
    <row r="134" spans="1:18" x14ac:dyDescent="0.2">
      <c r="A134" s="37">
        <f t="shared" si="2"/>
        <v>45422</v>
      </c>
      <c r="B134" s="16">
        <v>0</v>
      </c>
      <c r="C134" s="16">
        <v>93.531999999999996</v>
      </c>
      <c r="D134" s="16">
        <v>89.991</v>
      </c>
      <c r="E134" s="16">
        <v>26.847000000000001</v>
      </c>
      <c r="F134" s="16">
        <v>25.1</v>
      </c>
      <c r="G134" s="16">
        <v>30.58</v>
      </c>
      <c r="H134" s="16">
        <v>27.236000000000001</v>
      </c>
      <c r="I134" s="16">
        <v>24.97</v>
      </c>
      <c r="J134" s="16">
        <v>30.41</v>
      </c>
      <c r="K134" s="16">
        <v>6.3140000000000001</v>
      </c>
      <c r="L134" s="16">
        <v>27.55</v>
      </c>
      <c r="M134" s="16">
        <v>326.35500000000002</v>
      </c>
      <c r="N134" s="16">
        <v>38.332583093069246</v>
      </c>
      <c r="O134" s="62">
        <v>2339</v>
      </c>
      <c r="P134" s="16">
        <v>19.190000000000001</v>
      </c>
      <c r="Q134" s="62">
        <v>1144</v>
      </c>
    </row>
    <row r="135" spans="1:18" x14ac:dyDescent="0.2">
      <c r="A135" s="37">
        <f t="shared" si="2"/>
        <v>45423</v>
      </c>
      <c r="B135" s="16">
        <v>16.256</v>
      </c>
      <c r="C135" s="16">
        <v>93.424000000000007</v>
      </c>
      <c r="D135" s="16">
        <v>89.495999999999995</v>
      </c>
      <c r="E135" s="16">
        <v>26.594999999999999</v>
      </c>
      <c r="F135" s="16">
        <v>24.24</v>
      </c>
      <c r="G135" s="16">
        <v>30.76</v>
      </c>
      <c r="H135" s="16">
        <v>26.875</v>
      </c>
      <c r="I135" s="16">
        <v>24.02</v>
      </c>
      <c r="J135" s="16">
        <v>31.27</v>
      </c>
      <c r="K135" s="16">
        <v>5.92</v>
      </c>
      <c r="L135" s="16">
        <v>27.38</v>
      </c>
      <c r="M135" s="16">
        <v>62.087000000000003</v>
      </c>
      <c r="N135" s="16">
        <v>32.273003360097178</v>
      </c>
      <c r="O135" s="62">
        <v>2543</v>
      </c>
      <c r="P135" s="16">
        <v>16.105</v>
      </c>
      <c r="Q135" s="62">
        <v>1231</v>
      </c>
    </row>
    <row r="136" spans="1:18" x14ac:dyDescent="0.2">
      <c r="A136" s="37">
        <f t="shared" si="2"/>
        <v>45424</v>
      </c>
      <c r="B136" s="16">
        <v>21.59</v>
      </c>
      <c r="C136" s="16">
        <v>96.959000000000003</v>
      </c>
      <c r="D136" s="16">
        <v>89.337000000000003</v>
      </c>
      <c r="E136" s="16">
        <v>26.277999999999999</v>
      </c>
      <c r="F136" s="16">
        <v>24.67</v>
      </c>
      <c r="G136" s="16">
        <v>29.75</v>
      </c>
      <c r="H136" s="16">
        <v>27.218</v>
      </c>
      <c r="I136" s="16">
        <v>24.95</v>
      </c>
      <c r="J136" s="16">
        <v>31.13</v>
      </c>
      <c r="K136" s="16">
        <v>7.4169999999999998</v>
      </c>
      <c r="L136" s="16">
        <v>23.64</v>
      </c>
      <c r="M136" s="16">
        <v>322.62900000000002</v>
      </c>
      <c r="N136" s="16">
        <v>37.805197307429452</v>
      </c>
      <c r="O136" s="62">
        <v>2842</v>
      </c>
      <c r="P136" s="16">
        <v>18.774000000000001</v>
      </c>
      <c r="Q136" s="62">
        <v>1378</v>
      </c>
    </row>
    <row r="137" spans="1:18" x14ac:dyDescent="0.2">
      <c r="A137" s="37">
        <f t="shared" si="2"/>
        <v>45425</v>
      </c>
      <c r="B137" s="16">
        <v>4.3179999999999996</v>
      </c>
      <c r="C137" s="16">
        <v>97.765000000000001</v>
      </c>
      <c r="D137" s="16">
        <v>94.224999999999994</v>
      </c>
      <c r="E137" s="16">
        <v>26.504000000000001</v>
      </c>
      <c r="F137" s="16">
        <v>25.5</v>
      </c>
      <c r="G137" s="16">
        <v>29.68</v>
      </c>
      <c r="H137" s="16">
        <v>26.882999999999999</v>
      </c>
      <c r="I137" s="16">
        <v>25.73</v>
      </c>
      <c r="J137" s="16">
        <v>29.71</v>
      </c>
      <c r="K137" s="16">
        <v>7.444</v>
      </c>
      <c r="L137" s="16">
        <v>30.52</v>
      </c>
      <c r="M137" s="16">
        <v>315.87</v>
      </c>
      <c r="N137" s="16">
        <v>22.060519765302956</v>
      </c>
      <c r="O137" s="62">
        <v>2468</v>
      </c>
      <c r="P137" s="16">
        <v>10.688000000000001</v>
      </c>
      <c r="Q137" s="62">
        <v>1221</v>
      </c>
    </row>
    <row r="138" spans="1:18" x14ac:dyDescent="0.2">
      <c r="A138" s="37">
        <f t="shared" si="2"/>
        <v>45426</v>
      </c>
      <c r="B138" s="16">
        <v>7.3659999999999997</v>
      </c>
      <c r="C138" s="16">
        <v>97.962999999999994</v>
      </c>
      <c r="D138" s="16">
        <v>92.53</v>
      </c>
      <c r="E138" s="16">
        <v>25.984000000000002</v>
      </c>
      <c r="F138" s="16">
        <v>24.15</v>
      </c>
      <c r="G138" s="16">
        <v>28.73</v>
      </c>
      <c r="H138" s="16">
        <v>26.539000000000001</v>
      </c>
      <c r="I138" s="16">
        <v>24.8</v>
      </c>
      <c r="J138" s="16">
        <v>29.46</v>
      </c>
      <c r="K138" s="16">
        <v>8.9290000000000003</v>
      </c>
      <c r="L138" s="16">
        <v>28.12</v>
      </c>
      <c r="M138" s="16">
        <v>310.40199999999999</v>
      </c>
      <c r="N138" s="16">
        <v>24.79680872847667</v>
      </c>
      <c r="O138" s="62">
        <v>2060</v>
      </c>
      <c r="P138" s="16">
        <v>12.317</v>
      </c>
      <c r="Q138" s="62">
        <v>1058</v>
      </c>
    </row>
    <row r="139" spans="1:18" x14ac:dyDescent="0.2">
      <c r="A139" s="37">
        <f t="shared" si="2"/>
        <v>45427</v>
      </c>
      <c r="B139" s="16">
        <v>0.254</v>
      </c>
      <c r="C139" s="16">
        <v>96.563999999999993</v>
      </c>
      <c r="D139" s="16">
        <v>92.326999999999998</v>
      </c>
      <c r="E139" s="16">
        <v>25.843</v>
      </c>
      <c r="F139" s="16">
        <v>24.64</v>
      </c>
      <c r="G139" s="16">
        <v>28.53</v>
      </c>
      <c r="H139" s="16">
        <v>26.257000000000001</v>
      </c>
      <c r="I139" s="16">
        <v>24.62</v>
      </c>
      <c r="J139" s="16">
        <v>29.39</v>
      </c>
      <c r="K139" s="16">
        <v>8.0340000000000007</v>
      </c>
      <c r="L139" s="16">
        <v>24.31</v>
      </c>
      <c r="M139" s="16">
        <v>143.58799999999999</v>
      </c>
      <c r="N139" s="16">
        <v>31.40062225301903</v>
      </c>
      <c r="O139" s="62">
        <v>2740</v>
      </c>
      <c r="P139" s="16">
        <v>15.593</v>
      </c>
      <c r="Q139" s="62">
        <v>1363</v>
      </c>
    </row>
    <row r="140" spans="1:18" x14ac:dyDescent="0.2">
      <c r="A140" s="37">
        <f t="shared" si="2"/>
        <v>45428</v>
      </c>
      <c r="B140" s="16">
        <v>53.595999999999997</v>
      </c>
      <c r="C140" s="16">
        <v>95.296999999999997</v>
      </c>
      <c r="D140" s="16">
        <v>91.686000000000007</v>
      </c>
      <c r="E140" s="16">
        <v>25.702000000000002</v>
      </c>
      <c r="F140" s="16">
        <v>23.99</v>
      </c>
      <c r="G140" s="16">
        <v>29.63</v>
      </c>
      <c r="H140" s="16">
        <v>26.126999999999999</v>
      </c>
      <c r="I140" s="16">
        <v>24.13</v>
      </c>
      <c r="J140" s="16">
        <v>30.13</v>
      </c>
      <c r="K140" s="16">
        <v>7.9279999999999999</v>
      </c>
      <c r="L140" s="16">
        <v>29.35</v>
      </c>
      <c r="M140" s="16">
        <v>111.47499999999999</v>
      </c>
      <c r="N140" s="16">
        <v>36.742822533473529</v>
      </c>
      <c r="O140" s="62">
        <v>2890</v>
      </c>
      <c r="P140" s="16">
        <v>18.41</v>
      </c>
      <c r="Q140" s="62">
        <v>1426</v>
      </c>
    </row>
    <row r="141" spans="1:18" x14ac:dyDescent="0.2">
      <c r="A141" s="37">
        <f t="shared" si="2"/>
        <v>45429</v>
      </c>
      <c r="B141" s="16">
        <v>0</v>
      </c>
      <c r="C141" s="16">
        <v>93.465000000000003</v>
      </c>
      <c r="D141" s="16">
        <v>88.781999999999996</v>
      </c>
      <c r="E141" s="16">
        <v>26.695</v>
      </c>
      <c r="F141" s="16">
        <v>24.6</v>
      </c>
      <c r="G141" s="16">
        <v>30.8</v>
      </c>
      <c r="H141" s="16">
        <v>27.210999999999999</v>
      </c>
      <c r="I141" s="16">
        <v>24.39</v>
      </c>
      <c r="J141" s="16">
        <v>31.84</v>
      </c>
      <c r="K141" s="16">
        <v>7.7169999999999996</v>
      </c>
      <c r="L141" s="16">
        <v>25.26</v>
      </c>
      <c r="M141" s="16">
        <v>84.01</v>
      </c>
      <c r="N141" s="16">
        <v>48.063732118433705</v>
      </c>
      <c r="O141" s="62">
        <v>2536</v>
      </c>
      <c r="P141" s="16">
        <v>24.271000000000001</v>
      </c>
      <c r="Q141" s="62">
        <v>1254</v>
      </c>
    </row>
    <row r="142" spans="1:18" x14ac:dyDescent="0.2">
      <c r="A142" s="37">
        <f t="shared" si="2"/>
        <v>45430</v>
      </c>
      <c r="B142" s="16">
        <v>30.988</v>
      </c>
      <c r="C142" s="16">
        <v>95.932000000000002</v>
      </c>
      <c r="D142" s="16">
        <v>92.036000000000001</v>
      </c>
      <c r="E142" s="16">
        <v>26.001999999999999</v>
      </c>
      <c r="F142" s="16">
        <v>24.12</v>
      </c>
      <c r="G142" s="16">
        <v>30.25</v>
      </c>
      <c r="H142" s="16">
        <v>26.547999999999998</v>
      </c>
      <c r="I142" s="16">
        <v>23.41</v>
      </c>
      <c r="J142" s="16">
        <v>30.61</v>
      </c>
      <c r="K142" s="16">
        <v>6.2670000000000003</v>
      </c>
      <c r="L142" s="16">
        <v>31.33</v>
      </c>
      <c r="M142" s="16">
        <v>281.42099999999999</v>
      </c>
      <c r="N142" s="16">
        <v>25.669794635767708</v>
      </c>
      <c r="O142" s="62">
        <v>2760</v>
      </c>
      <c r="P142" s="16">
        <v>12.704000000000001</v>
      </c>
      <c r="Q142" s="62">
        <v>1366</v>
      </c>
    </row>
    <row r="143" spans="1:18" x14ac:dyDescent="0.2">
      <c r="A143" s="37">
        <f t="shared" si="2"/>
        <v>45431</v>
      </c>
      <c r="B143" s="16">
        <v>0.254</v>
      </c>
      <c r="C143" s="16">
        <v>95.728999999999999</v>
      </c>
      <c r="D143" s="16">
        <v>91.135000000000005</v>
      </c>
      <c r="E143" s="16">
        <v>27.202000000000002</v>
      </c>
      <c r="F143" s="16">
        <v>25.64</v>
      </c>
      <c r="G143" s="16">
        <v>30.26</v>
      </c>
      <c r="H143" s="16">
        <v>27.741</v>
      </c>
      <c r="I143" s="16">
        <v>25.68</v>
      </c>
      <c r="J143" s="16">
        <v>30.5</v>
      </c>
      <c r="K143" s="16">
        <v>9.2680000000000007</v>
      </c>
      <c r="L143" s="16">
        <v>30.27</v>
      </c>
      <c r="M143" s="16">
        <v>316.97300000000001</v>
      </c>
      <c r="N143" s="16">
        <v>44.972511830324159</v>
      </c>
      <c r="O143" s="62">
        <v>2516</v>
      </c>
      <c r="P143" s="16">
        <v>22.8</v>
      </c>
      <c r="Q143" s="62">
        <v>1254</v>
      </c>
    </row>
    <row r="144" spans="1:18" x14ac:dyDescent="0.2">
      <c r="A144" s="37">
        <f t="shared" si="2"/>
        <v>45432</v>
      </c>
      <c r="B144" s="16">
        <v>57.146000000000001</v>
      </c>
      <c r="C144" s="16">
        <v>97.537999999999997</v>
      </c>
      <c r="D144" s="16">
        <v>95.658000000000001</v>
      </c>
      <c r="E144" s="16">
        <v>25.623999999999999</v>
      </c>
      <c r="F144" s="16">
        <v>23.39</v>
      </c>
      <c r="G144" s="16">
        <v>27.79</v>
      </c>
      <c r="H144" s="16">
        <v>25.806999999999999</v>
      </c>
      <c r="I144" s="16">
        <v>23.09</v>
      </c>
      <c r="J144" s="16">
        <v>28.01</v>
      </c>
      <c r="K144" s="16">
        <v>9.2200000000000006</v>
      </c>
      <c r="L144" s="16">
        <v>26.74</v>
      </c>
      <c r="M144" s="16">
        <v>308.27300000000002</v>
      </c>
      <c r="N144" s="16">
        <v>13.367639905409245</v>
      </c>
      <c r="O144" s="62">
        <v>1754</v>
      </c>
      <c r="P144" s="16">
        <v>6.3380000000000001</v>
      </c>
      <c r="Q144" s="62">
        <v>872</v>
      </c>
      <c r="R144" s="91"/>
    </row>
    <row r="145" spans="1:17" x14ac:dyDescent="0.2">
      <c r="A145" s="37">
        <f t="shared" si="2"/>
        <v>45433</v>
      </c>
      <c r="B145" s="16">
        <v>21.335999999999999</v>
      </c>
      <c r="C145" s="16">
        <v>97.834999999999994</v>
      </c>
      <c r="D145" s="16">
        <v>95.545000000000002</v>
      </c>
      <c r="E145" s="16">
        <v>25.510999999999999</v>
      </c>
      <c r="F145" s="16">
        <v>24.48</v>
      </c>
      <c r="G145" s="16">
        <v>28.56</v>
      </c>
      <c r="H145" s="16">
        <v>25.753</v>
      </c>
      <c r="I145" s="16">
        <v>24.34</v>
      </c>
      <c r="J145" s="16">
        <v>29.58</v>
      </c>
      <c r="K145" s="16">
        <v>7.6959999999999997</v>
      </c>
      <c r="L145" s="16">
        <v>26.95</v>
      </c>
      <c r="M145" s="16">
        <v>118.985</v>
      </c>
      <c r="N145" s="16">
        <v>30.687908402143758</v>
      </c>
      <c r="O145" s="62">
        <v>2733</v>
      </c>
      <c r="P145" s="16">
        <v>15.127000000000001</v>
      </c>
      <c r="Q145" s="62">
        <v>1333</v>
      </c>
    </row>
    <row r="146" spans="1:17" x14ac:dyDescent="0.2">
      <c r="A146" s="37">
        <f t="shared" si="2"/>
        <v>45434</v>
      </c>
      <c r="B146" s="16">
        <v>1.27</v>
      </c>
      <c r="C146" s="16">
        <v>98.091999999999999</v>
      </c>
      <c r="D146" s="16">
        <v>93.912999999999997</v>
      </c>
      <c r="E146" s="16">
        <v>25.673999999999999</v>
      </c>
      <c r="F146" s="16">
        <v>24.07</v>
      </c>
      <c r="G146" s="16">
        <v>27.51</v>
      </c>
      <c r="H146" s="16">
        <v>26.172000000000001</v>
      </c>
      <c r="I146" s="16">
        <v>24.12</v>
      </c>
      <c r="J146" s="16">
        <v>29.52</v>
      </c>
      <c r="K146" s="16">
        <v>7.0620000000000003</v>
      </c>
      <c r="L146" s="16">
        <v>24.7</v>
      </c>
      <c r="M146" s="16">
        <v>82.76</v>
      </c>
      <c r="N146" s="16">
        <v>35.478876488564524</v>
      </c>
      <c r="O146" s="62">
        <v>2815</v>
      </c>
      <c r="P146" s="16">
        <v>17.337</v>
      </c>
      <c r="Q146" s="62">
        <v>1312</v>
      </c>
    </row>
    <row r="147" spans="1:17" x14ac:dyDescent="0.2">
      <c r="A147" s="37">
        <f t="shared" si="2"/>
        <v>45435</v>
      </c>
      <c r="B147" s="16">
        <v>0</v>
      </c>
      <c r="C147" s="16">
        <v>96.313999999999993</v>
      </c>
      <c r="D147" s="16">
        <v>92.671000000000006</v>
      </c>
      <c r="E147" s="16">
        <v>25.741</v>
      </c>
      <c r="F147" s="16">
        <v>24.46</v>
      </c>
      <c r="G147" s="16">
        <v>28.05</v>
      </c>
      <c r="H147" s="16">
        <v>26.236000000000001</v>
      </c>
      <c r="I147" s="16">
        <v>24.47</v>
      </c>
      <c r="J147" s="16">
        <v>29.5</v>
      </c>
      <c r="K147" s="16">
        <v>5.4640000000000004</v>
      </c>
      <c r="L147" s="16">
        <v>20.67</v>
      </c>
      <c r="M147" s="16">
        <v>130.44300000000001</v>
      </c>
      <c r="N147" s="16">
        <v>23.3031250027</v>
      </c>
      <c r="O147" s="62">
        <v>2217</v>
      </c>
      <c r="P147" s="16">
        <v>11.401</v>
      </c>
      <c r="Q147" s="62">
        <v>1105</v>
      </c>
    </row>
    <row r="148" spans="1:17" x14ac:dyDescent="0.2">
      <c r="A148" s="37">
        <f t="shared" si="2"/>
        <v>45436</v>
      </c>
      <c r="B148" s="16">
        <v>7.3659999999999997</v>
      </c>
      <c r="C148" s="16">
        <v>96.313000000000002</v>
      </c>
      <c r="D148" s="16">
        <v>93.356999999999999</v>
      </c>
      <c r="E148" s="16">
        <v>25.863</v>
      </c>
      <c r="F148" s="16">
        <v>24.48</v>
      </c>
      <c r="G148" s="16">
        <v>29</v>
      </c>
      <c r="H148" s="16">
        <v>26.181999999999999</v>
      </c>
      <c r="I148" s="16">
        <v>24.2</v>
      </c>
      <c r="J148" s="16">
        <v>30.57</v>
      </c>
      <c r="K148" s="16">
        <v>7.2560000000000002</v>
      </c>
      <c r="L148" s="16">
        <v>20.57</v>
      </c>
      <c r="M148" s="16">
        <v>112.995</v>
      </c>
      <c r="N148" s="16">
        <v>36.577625675324235</v>
      </c>
      <c r="O148" s="62">
        <v>2951</v>
      </c>
      <c r="P148" s="16">
        <v>17.905000000000001</v>
      </c>
      <c r="Q148" s="62">
        <v>1440</v>
      </c>
    </row>
    <row r="149" spans="1:17" x14ac:dyDescent="0.2">
      <c r="A149" s="37">
        <f t="shared" si="2"/>
        <v>45437</v>
      </c>
      <c r="B149" s="16">
        <v>32.512</v>
      </c>
      <c r="C149" s="16">
        <v>97.911000000000001</v>
      </c>
      <c r="D149" s="16">
        <v>93.587999999999994</v>
      </c>
      <c r="E149" s="16">
        <v>25.324999999999999</v>
      </c>
      <c r="F149" s="16">
        <v>23.79</v>
      </c>
      <c r="G149" s="16">
        <v>28.37</v>
      </c>
      <c r="H149" s="16">
        <v>25.858000000000001</v>
      </c>
      <c r="I149" s="16">
        <v>23.89</v>
      </c>
      <c r="J149" s="16">
        <v>29.62</v>
      </c>
      <c r="K149" s="16">
        <v>6.1319999999999997</v>
      </c>
      <c r="L149" s="16">
        <v>32.81</v>
      </c>
      <c r="M149" s="16">
        <v>36.872999999999998</v>
      </c>
      <c r="N149" s="16">
        <v>26.479622120826981</v>
      </c>
      <c r="O149" s="62">
        <v>2693</v>
      </c>
      <c r="P149" s="16">
        <v>12.968</v>
      </c>
      <c r="Q149" s="62">
        <v>1301</v>
      </c>
    </row>
    <row r="150" spans="1:17" x14ac:dyDescent="0.2">
      <c r="A150" s="37">
        <f t="shared" si="2"/>
        <v>45438</v>
      </c>
      <c r="B150" s="16">
        <v>3.302</v>
      </c>
      <c r="C150" s="16">
        <v>96.164000000000001</v>
      </c>
      <c r="D150" s="16">
        <v>90.683000000000007</v>
      </c>
      <c r="E150" s="16">
        <v>26.248999999999999</v>
      </c>
      <c r="F150" s="16">
        <v>23.66</v>
      </c>
      <c r="G150" s="16">
        <v>29.65</v>
      </c>
      <c r="H150" s="16">
        <v>26.97</v>
      </c>
      <c r="I150" s="16">
        <v>24.68</v>
      </c>
      <c r="J150" s="16">
        <v>30.04</v>
      </c>
      <c r="K150" s="16">
        <v>9.0790000000000006</v>
      </c>
      <c r="L150" s="16">
        <v>31.75</v>
      </c>
      <c r="M150" s="16">
        <v>321.47000000000003</v>
      </c>
      <c r="N150" s="16">
        <v>46.236285075172347</v>
      </c>
      <c r="O150" s="62">
        <v>2801</v>
      </c>
      <c r="P150" s="16">
        <v>23.117000000000001</v>
      </c>
      <c r="Q150" s="62">
        <v>1352</v>
      </c>
    </row>
    <row r="151" spans="1:17" x14ac:dyDescent="0.2">
      <c r="A151" s="37">
        <f t="shared" si="2"/>
        <v>45439</v>
      </c>
      <c r="B151" s="16">
        <v>42.676000000000002</v>
      </c>
      <c r="C151" s="16">
        <v>98.918000000000006</v>
      </c>
      <c r="D151" s="16">
        <v>95.926000000000002</v>
      </c>
      <c r="E151" s="16">
        <v>24.408000000000001</v>
      </c>
      <c r="F151" s="16">
        <v>22.85</v>
      </c>
      <c r="G151" s="16">
        <v>26.17</v>
      </c>
      <c r="H151" s="16">
        <v>24.771999999999998</v>
      </c>
      <c r="I151" s="16">
        <v>22.62</v>
      </c>
      <c r="J151" s="16">
        <v>26.52</v>
      </c>
      <c r="K151" s="16">
        <v>7.4039999999999999</v>
      </c>
      <c r="L151" s="16">
        <v>32.81</v>
      </c>
      <c r="M151" s="16">
        <v>293.495</v>
      </c>
      <c r="N151" s="16">
        <v>12.296020328199155</v>
      </c>
      <c r="O151" s="62">
        <v>1061</v>
      </c>
      <c r="P151" s="16">
        <v>5.9729999999999999</v>
      </c>
      <c r="Q151" s="62">
        <v>510.4</v>
      </c>
    </row>
    <row r="152" spans="1:17" x14ac:dyDescent="0.2">
      <c r="A152" s="37">
        <f t="shared" si="2"/>
        <v>45440</v>
      </c>
      <c r="B152" s="16">
        <v>12.192</v>
      </c>
      <c r="C152" s="16">
        <v>96.555000000000007</v>
      </c>
      <c r="D152" s="16">
        <v>91.436000000000007</v>
      </c>
      <c r="E152" s="16">
        <v>25.12</v>
      </c>
      <c r="F152" s="16">
        <v>23.11</v>
      </c>
      <c r="G152" s="16">
        <v>29.21</v>
      </c>
      <c r="H152" s="16">
        <v>25.853999999999999</v>
      </c>
      <c r="I152" s="16">
        <v>24.23</v>
      </c>
      <c r="J152" s="16">
        <v>30.2</v>
      </c>
      <c r="K152" s="16">
        <v>7.5449999999999999</v>
      </c>
      <c r="L152" s="16">
        <v>25.47</v>
      </c>
      <c r="M152" s="16">
        <v>255.61699999999999</v>
      </c>
      <c r="N152" s="16">
        <v>32.373659395528108</v>
      </c>
      <c r="O152" s="62">
        <v>2506</v>
      </c>
      <c r="P152" s="16">
        <v>16.312999999999999</v>
      </c>
      <c r="Q152" s="62">
        <v>1256</v>
      </c>
    </row>
    <row r="153" spans="1:17" x14ac:dyDescent="0.2">
      <c r="A153" s="37">
        <f t="shared" si="2"/>
        <v>45441</v>
      </c>
      <c r="B153" s="16">
        <v>2.032</v>
      </c>
      <c r="C153" s="16">
        <v>97.346999999999994</v>
      </c>
      <c r="D153" s="16">
        <v>92.43</v>
      </c>
      <c r="E153" s="16">
        <v>25.594000000000001</v>
      </c>
      <c r="F153" s="16">
        <v>24.07</v>
      </c>
      <c r="G153" s="16">
        <v>27.95</v>
      </c>
      <c r="H153" s="16">
        <v>26.306999999999999</v>
      </c>
      <c r="I153" s="16">
        <v>24.15</v>
      </c>
      <c r="J153" s="16">
        <v>30.23</v>
      </c>
      <c r="K153" s="16">
        <v>5.0549999999999997</v>
      </c>
      <c r="L153" s="16">
        <v>14.71</v>
      </c>
      <c r="M153" s="16">
        <v>223.22800000000001</v>
      </c>
      <c r="N153" s="16">
        <v>33.609525430552949</v>
      </c>
      <c r="O153" s="62">
        <v>2742</v>
      </c>
      <c r="P153" s="16">
        <v>16.975999999999999</v>
      </c>
      <c r="Q153" s="62">
        <v>1340</v>
      </c>
    </row>
    <row r="154" spans="1:17" x14ac:dyDescent="0.2">
      <c r="A154" s="37">
        <f t="shared" si="2"/>
        <v>45442</v>
      </c>
      <c r="B154" s="16">
        <v>25.146000000000001</v>
      </c>
      <c r="C154" s="16">
        <v>96.834000000000003</v>
      </c>
      <c r="D154" s="16">
        <v>95.581999999999994</v>
      </c>
      <c r="E154" s="16">
        <v>25.489000000000001</v>
      </c>
      <c r="F154" s="16">
        <v>23.77</v>
      </c>
      <c r="G154" s="16">
        <v>28.62</v>
      </c>
      <c r="H154" s="16">
        <v>25.54</v>
      </c>
      <c r="I154" s="16">
        <v>23.65</v>
      </c>
      <c r="J154" s="16">
        <v>29.1</v>
      </c>
      <c r="K154" s="16">
        <v>8.7309999999999999</v>
      </c>
      <c r="L154" s="16">
        <v>24.52</v>
      </c>
      <c r="M154" s="16">
        <v>120.01900000000001</v>
      </c>
      <c r="N154" s="16">
        <v>36.875014580005129</v>
      </c>
      <c r="O154" s="62">
        <v>3094</v>
      </c>
      <c r="P154" s="16">
        <v>18.542999999999999</v>
      </c>
      <c r="Q154" s="62">
        <v>1515</v>
      </c>
    </row>
    <row r="155" spans="1:17" x14ac:dyDescent="0.2">
      <c r="A155" s="37">
        <f t="shared" si="2"/>
        <v>45443</v>
      </c>
      <c r="B155" s="16">
        <v>0</v>
      </c>
      <c r="C155" s="16">
        <v>97.275000000000006</v>
      </c>
      <c r="D155" s="16">
        <v>92.891999999999996</v>
      </c>
      <c r="E155" s="16">
        <v>25.617000000000001</v>
      </c>
      <c r="F155" s="16">
        <v>23.42</v>
      </c>
      <c r="G155" s="16">
        <v>28</v>
      </c>
      <c r="H155" s="16">
        <v>26.213999999999999</v>
      </c>
      <c r="I155" s="16">
        <v>23.68</v>
      </c>
      <c r="J155" s="16">
        <v>28.62</v>
      </c>
      <c r="K155" s="16">
        <v>7.3949999999999996</v>
      </c>
      <c r="L155" s="16">
        <v>27.27</v>
      </c>
      <c r="M155" s="16">
        <v>288.61099999999999</v>
      </c>
      <c r="N155" s="16">
        <v>37.151667477386951</v>
      </c>
      <c r="O155" s="62">
        <v>2189</v>
      </c>
      <c r="P155" s="16">
        <v>19.023</v>
      </c>
      <c r="Q155" s="62">
        <v>1100</v>
      </c>
    </row>
    <row r="156" spans="1:17" x14ac:dyDescent="0.2">
      <c r="A156" s="37">
        <f t="shared" ref="A156:A219" si="3">A155+1</f>
        <v>45444</v>
      </c>
      <c r="B156" s="16">
        <v>14.731999999999999</v>
      </c>
      <c r="C156" s="16">
        <v>95.582999999999998</v>
      </c>
      <c r="D156" s="16">
        <v>94.11</v>
      </c>
      <c r="E156" s="16">
        <v>26.744</v>
      </c>
      <c r="F156" s="16">
        <v>24.81</v>
      </c>
      <c r="G156" s="16">
        <v>29.52</v>
      </c>
      <c r="H156" s="16">
        <v>26.95</v>
      </c>
      <c r="I156" s="16">
        <v>25.26</v>
      </c>
      <c r="J156" s="16">
        <v>29.9</v>
      </c>
      <c r="K156" s="16">
        <v>9.1750000000000007</v>
      </c>
      <c r="L156" s="16">
        <v>28.93</v>
      </c>
      <c r="M156" s="16">
        <v>309.95499999999998</v>
      </c>
      <c r="N156" s="16">
        <v>42.189134850575464</v>
      </c>
      <c r="O156" s="62">
        <v>2801</v>
      </c>
      <c r="P156" s="16">
        <v>21.552</v>
      </c>
      <c r="Q156" s="62">
        <v>1380</v>
      </c>
    </row>
    <row r="157" spans="1:17" x14ac:dyDescent="0.2">
      <c r="A157" s="37">
        <f t="shared" si="3"/>
        <v>45445</v>
      </c>
      <c r="B157" s="16">
        <v>0.254</v>
      </c>
      <c r="C157" s="16">
        <v>96.171999999999997</v>
      </c>
      <c r="D157" s="16">
        <v>92.873000000000005</v>
      </c>
      <c r="E157" s="16">
        <v>27.32</v>
      </c>
      <c r="F157" s="16">
        <v>26.17</v>
      </c>
      <c r="G157" s="16">
        <v>29.47</v>
      </c>
      <c r="H157" s="16">
        <v>27.763000000000002</v>
      </c>
      <c r="I157" s="16">
        <v>26.18</v>
      </c>
      <c r="J157" s="16">
        <v>30.24</v>
      </c>
      <c r="K157" s="16">
        <v>7.4870000000000001</v>
      </c>
      <c r="L157" s="16">
        <v>23.64</v>
      </c>
      <c r="M157" s="16">
        <v>297.30799999999999</v>
      </c>
      <c r="N157" s="16">
        <v>48.161968953013066</v>
      </c>
      <c r="O157" s="62">
        <v>2815</v>
      </c>
      <c r="P157" s="16">
        <v>24.47</v>
      </c>
      <c r="Q157" s="62">
        <v>1408</v>
      </c>
    </row>
    <row r="158" spans="1:17" x14ac:dyDescent="0.2">
      <c r="A158" s="37">
        <f t="shared" si="3"/>
        <v>45446</v>
      </c>
      <c r="B158" s="16">
        <v>6.35</v>
      </c>
      <c r="C158" s="16">
        <v>97.521000000000001</v>
      </c>
      <c r="D158" s="16">
        <v>94.67</v>
      </c>
      <c r="E158" s="16">
        <v>25.957999999999998</v>
      </c>
      <c r="F158" s="16">
        <v>23.75</v>
      </c>
      <c r="G158" s="16">
        <v>28.54</v>
      </c>
      <c r="H158" s="16">
        <v>26.396999999999998</v>
      </c>
      <c r="I158" s="16">
        <v>24.95</v>
      </c>
      <c r="J158" s="16">
        <v>29.1</v>
      </c>
      <c r="K158" s="16">
        <v>5.6440000000000001</v>
      </c>
      <c r="L158" s="16">
        <v>22.16</v>
      </c>
      <c r="M158" s="16">
        <v>198.25200000000001</v>
      </c>
      <c r="N158" s="16">
        <v>20.69125208332073</v>
      </c>
      <c r="O158" s="62">
        <v>1856</v>
      </c>
      <c r="P158" s="16">
        <v>10.127000000000001</v>
      </c>
      <c r="Q158" s="62">
        <v>937</v>
      </c>
    </row>
    <row r="159" spans="1:17" x14ac:dyDescent="0.2">
      <c r="A159" s="37">
        <f t="shared" si="3"/>
        <v>45447</v>
      </c>
      <c r="B159" s="16">
        <v>40.386000000000003</v>
      </c>
      <c r="C159" s="16">
        <v>95.055999999999997</v>
      </c>
      <c r="D159" s="16">
        <v>90.453999999999994</v>
      </c>
      <c r="E159" s="16">
        <v>25.565999999999999</v>
      </c>
      <c r="F159" s="16">
        <v>23.43</v>
      </c>
      <c r="G159" s="16">
        <v>29.93</v>
      </c>
      <c r="H159" s="16">
        <v>26.202999999999999</v>
      </c>
      <c r="I159" s="16">
        <v>23.2</v>
      </c>
      <c r="J159" s="16">
        <v>31.32</v>
      </c>
      <c r="K159" s="16">
        <v>6.8230000000000004</v>
      </c>
      <c r="L159" s="16">
        <v>26.78</v>
      </c>
      <c r="M159" s="16">
        <v>149.50899999999999</v>
      </c>
      <c r="N159" s="16">
        <v>39.080634556383359</v>
      </c>
      <c r="O159" s="62">
        <v>2598</v>
      </c>
      <c r="P159" s="16">
        <v>19.690999999999999</v>
      </c>
      <c r="Q159" s="62">
        <v>1305</v>
      </c>
    </row>
    <row r="160" spans="1:17" x14ac:dyDescent="0.2">
      <c r="A160" s="37">
        <f t="shared" si="3"/>
        <v>45448</v>
      </c>
      <c r="B160" s="16">
        <v>1.524</v>
      </c>
      <c r="C160" s="16">
        <v>99.14</v>
      </c>
      <c r="D160" s="16">
        <v>96.519000000000005</v>
      </c>
      <c r="E160" s="16">
        <v>24.818000000000001</v>
      </c>
      <c r="F160" s="16">
        <v>23.52</v>
      </c>
      <c r="G160" s="16">
        <v>26.56</v>
      </c>
      <c r="H160" s="16">
        <v>25.163</v>
      </c>
      <c r="I160" s="16">
        <v>23.28</v>
      </c>
      <c r="J160" s="16">
        <v>27.7</v>
      </c>
      <c r="K160" s="16">
        <v>10.364000000000001</v>
      </c>
      <c r="L160" s="16">
        <v>23.36</v>
      </c>
      <c r="M160" s="16">
        <v>125.828</v>
      </c>
      <c r="N160" s="16">
        <v>23.747566759143496</v>
      </c>
      <c r="O160" s="62">
        <v>2047</v>
      </c>
      <c r="P160" s="16">
        <v>12.117000000000001</v>
      </c>
      <c r="Q160" s="62">
        <v>1056</v>
      </c>
    </row>
    <row r="161" spans="1:17" x14ac:dyDescent="0.2">
      <c r="A161" s="37">
        <f t="shared" si="3"/>
        <v>45449</v>
      </c>
      <c r="B161" s="16">
        <v>0.254</v>
      </c>
      <c r="C161" s="16">
        <v>98.055999999999997</v>
      </c>
      <c r="D161" s="16">
        <v>96.311000000000007</v>
      </c>
      <c r="E161" s="16">
        <v>25.494</v>
      </c>
      <c r="F161" s="16">
        <v>24.78</v>
      </c>
      <c r="G161" s="16">
        <v>26.67</v>
      </c>
      <c r="H161" s="16">
        <v>25.678999999999998</v>
      </c>
      <c r="I161" s="16">
        <v>24.63</v>
      </c>
      <c r="J161" s="16">
        <v>27.27</v>
      </c>
      <c r="K161" s="16">
        <v>10.339</v>
      </c>
      <c r="L161" s="16">
        <v>30.45</v>
      </c>
      <c r="M161" s="16">
        <v>114.702</v>
      </c>
      <c r="N161" s="16">
        <v>26.206684424752915</v>
      </c>
      <c r="O161" s="62">
        <v>2570</v>
      </c>
      <c r="P161" s="16">
        <v>13.276999999999999</v>
      </c>
      <c r="Q161" s="62">
        <v>1270</v>
      </c>
    </row>
    <row r="162" spans="1:17" x14ac:dyDescent="0.2">
      <c r="A162" s="37">
        <f t="shared" si="3"/>
        <v>45450</v>
      </c>
      <c r="B162" s="16">
        <v>0</v>
      </c>
      <c r="C162" s="16">
        <v>94.016999999999996</v>
      </c>
      <c r="D162" s="16">
        <v>89.744</v>
      </c>
      <c r="E162" s="16">
        <v>25.986000000000001</v>
      </c>
      <c r="F162" s="16">
        <v>23.89</v>
      </c>
      <c r="G162" s="16">
        <v>28.66</v>
      </c>
      <c r="H162" s="16">
        <v>26.632000000000001</v>
      </c>
      <c r="I162" s="16">
        <v>24.25</v>
      </c>
      <c r="J162" s="16">
        <v>30.45</v>
      </c>
      <c r="K162" s="16">
        <v>9.1059999999999999</v>
      </c>
      <c r="L162" s="16">
        <v>23.64</v>
      </c>
      <c r="M162" s="16">
        <v>117.40300000000001</v>
      </c>
      <c r="N162" s="16">
        <v>39.19666979722777</v>
      </c>
      <c r="O162" s="62">
        <v>2106</v>
      </c>
      <c r="P162" s="16">
        <v>19.988</v>
      </c>
      <c r="Q162" s="62">
        <v>1049</v>
      </c>
    </row>
    <row r="163" spans="1:17" x14ac:dyDescent="0.2">
      <c r="A163" s="37">
        <f t="shared" si="3"/>
        <v>45451</v>
      </c>
      <c r="B163" s="16">
        <v>0</v>
      </c>
      <c r="C163" s="16">
        <v>95.227999999999994</v>
      </c>
      <c r="D163" s="16">
        <v>92.86</v>
      </c>
      <c r="E163" s="16">
        <v>26.366</v>
      </c>
      <c r="F163" s="16">
        <v>24.99</v>
      </c>
      <c r="G163" s="16">
        <v>29.33</v>
      </c>
      <c r="H163" s="16">
        <v>26.748000000000001</v>
      </c>
      <c r="I163" s="16">
        <v>24.88</v>
      </c>
      <c r="J163" s="16">
        <v>30.62</v>
      </c>
      <c r="K163" s="16">
        <v>6.37</v>
      </c>
      <c r="L163" s="16">
        <v>21.24</v>
      </c>
      <c r="M163" s="16">
        <v>137.38399999999999</v>
      </c>
      <c r="N163" s="16">
        <v>38.186048641489123</v>
      </c>
      <c r="O163" s="62">
        <v>2887</v>
      </c>
      <c r="P163" s="16">
        <v>19.314</v>
      </c>
      <c r="Q163" s="62">
        <v>1447</v>
      </c>
    </row>
    <row r="164" spans="1:17" x14ac:dyDescent="0.2">
      <c r="A164" s="37">
        <f t="shared" si="3"/>
        <v>45452</v>
      </c>
      <c r="B164" s="16">
        <v>5.5880000000000001</v>
      </c>
      <c r="C164" s="16">
        <v>96.588999999999999</v>
      </c>
      <c r="D164" s="16">
        <v>94.650999999999996</v>
      </c>
      <c r="E164" s="16">
        <v>25.849</v>
      </c>
      <c r="F164" s="16">
        <v>23.76</v>
      </c>
      <c r="G164" s="16">
        <v>28.87</v>
      </c>
      <c r="H164" s="16">
        <v>26.161999999999999</v>
      </c>
      <c r="I164" s="16">
        <v>23.58</v>
      </c>
      <c r="J164" s="16">
        <v>29.59</v>
      </c>
      <c r="K164" s="16">
        <v>7.1950000000000003</v>
      </c>
      <c r="L164" s="16">
        <v>25.93</v>
      </c>
      <c r="M164" s="16">
        <v>110.401</v>
      </c>
      <c r="N164" s="16">
        <v>29.02695421748788</v>
      </c>
      <c r="O164" s="62">
        <v>2690</v>
      </c>
      <c r="P164" s="16">
        <v>14.795999999999999</v>
      </c>
      <c r="Q164" s="62">
        <v>1345</v>
      </c>
    </row>
    <row r="165" spans="1:17" x14ac:dyDescent="0.2">
      <c r="A165" s="37">
        <f t="shared" si="3"/>
        <v>45453</v>
      </c>
      <c r="B165" s="16">
        <v>62.484000000000002</v>
      </c>
      <c r="C165" s="16">
        <v>97.915999999999997</v>
      </c>
      <c r="D165" s="16">
        <v>96.165000000000006</v>
      </c>
      <c r="E165" s="16">
        <v>25.01</v>
      </c>
      <c r="F165" s="16">
        <v>23.69</v>
      </c>
      <c r="G165" s="16">
        <v>28.37</v>
      </c>
      <c r="H165" s="16">
        <v>25.195</v>
      </c>
      <c r="I165" s="16">
        <v>23.42</v>
      </c>
      <c r="J165" s="16">
        <v>29.56</v>
      </c>
      <c r="K165" s="16">
        <v>8.1</v>
      </c>
      <c r="L165" s="16">
        <v>27.66</v>
      </c>
      <c r="M165" s="16">
        <v>117.343</v>
      </c>
      <c r="N165" s="16">
        <v>31.310939021450533</v>
      </c>
      <c r="O165" s="62">
        <v>2664</v>
      </c>
      <c r="P165" s="16">
        <v>15.891</v>
      </c>
      <c r="Q165" s="62">
        <v>1296</v>
      </c>
    </row>
    <row r="166" spans="1:17" x14ac:dyDescent="0.2">
      <c r="A166" s="37">
        <f t="shared" si="3"/>
        <v>45454</v>
      </c>
      <c r="B166" s="16">
        <v>12.7</v>
      </c>
      <c r="C166" s="16">
        <v>99.082999999999998</v>
      </c>
      <c r="D166" s="16">
        <v>96.686000000000007</v>
      </c>
      <c r="E166" s="16">
        <v>24.652999999999999</v>
      </c>
      <c r="F166" s="16">
        <v>23.49</v>
      </c>
      <c r="G166" s="16">
        <v>26.67</v>
      </c>
      <c r="H166" s="16">
        <v>24.969000000000001</v>
      </c>
      <c r="I166" s="16">
        <v>23.26</v>
      </c>
      <c r="J166" s="16">
        <v>27.93</v>
      </c>
      <c r="K166" s="16">
        <v>11.36</v>
      </c>
      <c r="L166" s="16">
        <v>27.8</v>
      </c>
      <c r="M166" s="16">
        <v>114.54600000000001</v>
      </c>
      <c r="N166" s="16">
        <v>21.769178862750959</v>
      </c>
      <c r="O166" s="62">
        <v>2519</v>
      </c>
      <c r="P166" s="16">
        <v>11.125</v>
      </c>
      <c r="Q166" s="62">
        <v>1259</v>
      </c>
    </row>
    <row r="167" spans="1:17" x14ac:dyDescent="0.2">
      <c r="A167" s="37">
        <f t="shared" si="3"/>
        <v>45455</v>
      </c>
      <c r="B167" s="16">
        <v>2.032</v>
      </c>
      <c r="C167" s="16">
        <v>96.858999999999995</v>
      </c>
      <c r="D167" s="16">
        <v>92.817999999999998</v>
      </c>
      <c r="E167" s="16">
        <v>25.555</v>
      </c>
      <c r="F167" s="16">
        <v>23.89</v>
      </c>
      <c r="G167" s="16">
        <v>29.47</v>
      </c>
      <c r="H167" s="16">
        <v>26.29</v>
      </c>
      <c r="I167" s="16">
        <v>24.16</v>
      </c>
      <c r="J167" s="16">
        <v>30.78</v>
      </c>
      <c r="K167" s="16">
        <v>6.9770000000000003</v>
      </c>
      <c r="L167" s="16">
        <v>20.82</v>
      </c>
      <c r="M167" s="16">
        <v>128.142</v>
      </c>
      <c r="N167" s="16">
        <v>24.939541578718632</v>
      </c>
      <c r="O167" s="62">
        <v>2539</v>
      </c>
      <c r="P167" s="16">
        <v>12.583</v>
      </c>
      <c r="Q167" s="62">
        <v>1224</v>
      </c>
    </row>
    <row r="168" spans="1:17" x14ac:dyDescent="0.2">
      <c r="A168" s="37">
        <f t="shared" si="3"/>
        <v>45456</v>
      </c>
      <c r="B168" s="16">
        <v>6.35</v>
      </c>
      <c r="C168" s="16">
        <v>98.433999999999997</v>
      </c>
      <c r="D168" s="16">
        <v>95.89</v>
      </c>
      <c r="E168" s="16">
        <v>24.939</v>
      </c>
      <c r="F168" s="16">
        <v>23.42</v>
      </c>
      <c r="G168" s="16">
        <v>27.31</v>
      </c>
      <c r="H168" s="16">
        <v>25.398</v>
      </c>
      <c r="I168" s="16">
        <v>23.44</v>
      </c>
      <c r="J168" s="16">
        <v>28.9</v>
      </c>
      <c r="K168" s="16">
        <v>6.9850000000000003</v>
      </c>
      <c r="L168" s="16">
        <v>18.45</v>
      </c>
      <c r="M168" s="16">
        <v>148.67400000000001</v>
      </c>
      <c r="N168" s="16">
        <v>15.930351207483623</v>
      </c>
      <c r="O168" s="62">
        <v>2414</v>
      </c>
      <c r="P168" s="16">
        <v>7.9240000000000004</v>
      </c>
      <c r="Q168" s="62">
        <v>1196</v>
      </c>
    </row>
    <row r="169" spans="1:17" x14ac:dyDescent="0.2">
      <c r="A169" s="37">
        <f t="shared" si="3"/>
        <v>45457</v>
      </c>
      <c r="B169" s="16">
        <v>9.6519999999999992</v>
      </c>
      <c r="C169" s="16">
        <v>98.260999999999996</v>
      </c>
      <c r="D169" s="16">
        <v>96.26</v>
      </c>
      <c r="E169" s="16">
        <v>24.946000000000002</v>
      </c>
      <c r="F169" s="16">
        <v>23.62</v>
      </c>
      <c r="G169" s="16">
        <v>27.01</v>
      </c>
      <c r="H169" s="16">
        <v>25.184000000000001</v>
      </c>
      <c r="I169" s="16">
        <v>23.62</v>
      </c>
      <c r="J169" s="16">
        <v>28.26</v>
      </c>
      <c r="K169" s="16">
        <v>8.8680000000000003</v>
      </c>
      <c r="L169" s="16">
        <v>27.45</v>
      </c>
      <c r="M169" s="16">
        <v>133.142</v>
      </c>
      <c r="N169" s="16">
        <v>28.221533133979658</v>
      </c>
      <c r="O169" s="62">
        <v>2421</v>
      </c>
      <c r="P169" s="16">
        <v>14.333</v>
      </c>
      <c r="Q169" s="62">
        <v>1175</v>
      </c>
    </row>
    <row r="170" spans="1:17" x14ac:dyDescent="0.2">
      <c r="A170" s="37">
        <f t="shared" si="3"/>
        <v>45458</v>
      </c>
      <c r="B170" s="16">
        <v>0</v>
      </c>
      <c r="C170" s="16">
        <v>97.721000000000004</v>
      </c>
      <c r="D170" s="16">
        <v>94.971000000000004</v>
      </c>
      <c r="E170" s="16">
        <v>24.36</v>
      </c>
      <c r="F170" s="16">
        <v>23.19</v>
      </c>
      <c r="G170" s="16">
        <v>25.85</v>
      </c>
      <c r="H170" s="16">
        <v>24.670999999999999</v>
      </c>
      <c r="I170" s="16">
        <v>23.36</v>
      </c>
      <c r="J170" s="16">
        <v>26.93</v>
      </c>
      <c r="K170" s="16">
        <v>10.733000000000001</v>
      </c>
      <c r="L170" s="16">
        <v>30.59</v>
      </c>
      <c r="M170" s="16">
        <v>138.678</v>
      </c>
      <c r="N170" s="16">
        <v>26.150870005106242</v>
      </c>
      <c r="O170" s="62">
        <v>1870</v>
      </c>
      <c r="P170" s="16">
        <v>13.276</v>
      </c>
      <c r="Q170" s="62">
        <v>928</v>
      </c>
    </row>
    <row r="171" spans="1:17" x14ac:dyDescent="0.2">
      <c r="A171" s="37">
        <f t="shared" si="3"/>
        <v>45459</v>
      </c>
      <c r="B171" s="16">
        <v>0</v>
      </c>
      <c r="C171" s="16">
        <v>96.593999999999994</v>
      </c>
      <c r="D171" s="16">
        <v>93.817999999999998</v>
      </c>
      <c r="E171" s="16">
        <v>24.738</v>
      </c>
      <c r="F171" s="16">
        <v>23.21</v>
      </c>
      <c r="G171" s="16">
        <v>26.73</v>
      </c>
      <c r="H171" s="16">
        <v>25.085999999999999</v>
      </c>
      <c r="I171" s="16">
        <v>23.41</v>
      </c>
      <c r="J171" s="16">
        <v>27.84</v>
      </c>
      <c r="K171" s="16">
        <v>11.28</v>
      </c>
      <c r="L171" s="16">
        <v>26.78</v>
      </c>
      <c r="M171" s="16">
        <v>120.575</v>
      </c>
      <c r="N171" s="16">
        <v>27.90643222306414</v>
      </c>
      <c r="O171" s="62">
        <v>2060</v>
      </c>
      <c r="P171" s="16">
        <v>14.13</v>
      </c>
      <c r="Q171" s="62">
        <v>993</v>
      </c>
    </row>
    <row r="172" spans="1:17" x14ac:dyDescent="0.2">
      <c r="A172" s="37">
        <f t="shared" si="3"/>
        <v>45460</v>
      </c>
      <c r="B172" s="16">
        <v>0</v>
      </c>
      <c r="C172" s="16">
        <v>93.605000000000004</v>
      </c>
      <c r="D172" s="16">
        <v>89.516999999999996</v>
      </c>
      <c r="E172" s="16">
        <v>26.204000000000001</v>
      </c>
      <c r="F172" s="16">
        <v>24.19</v>
      </c>
      <c r="G172" s="16">
        <v>29.84</v>
      </c>
      <c r="H172" s="16">
        <v>26.844000000000001</v>
      </c>
      <c r="I172" s="16">
        <v>24.16</v>
      </c>
      <c r="J172" s="16">
        <v>31.12</v>
      </c>
      <c r="K172" s="16">
        <v>7.9269999999999996</v>
      </c>
      <c r="L172" s="16">
        <v>24.24</v>
      </c>
      <c r="M172" s="16">
        <v>80.855999999999995</v>
      </c>
      <c r="N172" s="16">
        <v>45.143324690450285</v>
      </c>
      <c r="O172" s="62">
        <v>2480</v>
      </c>
      <c r="P172" s="16">
        <v>22.914000000000001</v>
      </c>
      <c r="Q172" s="62">
        <v>1254</v>
      </c>
    </row>
    <row r="173" spans="1:17" x14ac:dyDescent="0.2">
      <c r="A173" s="37">
        <f t="shared" si="3"/>
        <v>45461</v>
      </c>
      <c r="B173" s="16">
        <v>29.968</v>
      </c>
      <c r="C173" s="16">
        <v>97.481999999999999</v>
      </c>
      <c r="D173" s="16">
        <v>94.622</v>
      </c>
      <c r="E173" s="16">
        <v>25</v>
      </c>
      <c r="F173" s="16">
        <v>23.21</v>
      </c>
      <c r="G173" s="16">
        <v>27.02</v>
      </c>
      <c r="H173" s="16">
        <v>25.43</v>
      </c>
      <c r="I173" s="16">
        <v>22.96</v>
      </c>
      <c r="J173" s="16">
        <v>28.53</v>
      </c>
      <c r="K173" s="16">
        <v>5.907</v>
      </c>
      <c r="L173" s="16">
        <v>30.91</v>
      </c>
      <c r="M173" s="16">
        <v>235.072</v>
      </c>
      <c r="N173" s="16">
        <v>19.764611757143339</v>
      </c>
      <c r="O173" s="62">
        <v>2460</v>
      </c>
      <c r="P173" s="16">
        <v>9.875</v>
      </c>
      <c r="Q173" s="62">
        <v>1193</v>
      </c>
    </row>
    <row r="174" spans="1:17" x14ac:dyDescent="0.2">
      <c r="A174" s="37">
        <f t="shared" si="3"/>
        <v>45462</v>
      </c>
      <c r="B174" s="16">
        <v>6.6040000000000001</v>
      </c>
      <c r="C174" s="16">
        <v>99.230999999999995</v>
      </c>
      <c r="D174" s="16">
        <v>97.801000000000002</v>
      </c>
      <c r="E174" s="16">
        <v>24.343</v>
      </c>
      <c r="F174" s="16">
        <v>23.05</v>
      </c>
      <c r="G174" s="16">
        <v>25.5</v>
      </c>
      <c r="H174" s="16">
        <v>24.547999999999998</v>
      </c>
      <c r="I174" s="16">
        <v>23.03</v>
      </c>
      <c r="J174" s="16">
        <v>26.16</v>
      </c>
      <c r="K174" s="16">
        <v>5.8029999999999999</v>
      </c>
      <c r="L174" s="16">
        <v>21.73</v>
      </c>
      <c r="M174" s="16">
        <v>220.65600000000001</v>
      </c>
      <c r="N174" s="16">
        <v>14.41446267389086</v>
      </c>
      <c r="O174" s="62">
        <v>662.6</v>
      </c>
      <c r="P174" s="16">
        <v>7.0570000000000004</v>
      </c>
      <c r="Q174" s="62">
        <v>347.3</v>
      </c>
    </row>
    <row r="175" spans="1:17" x14ac:dyDescent="0.2">
      <c r="A175" s="37">
        <f t="shared" si="3"/>
        <v>45463</v>
      </c>
      <c r="B175" s="16">
        <v>6.8579999999999997</v>
      </c>
      <c r="C175" s="16">
        <v>96.82</v>
      </c>
      <c r="D175" s="16">
        <v>94.213999999999999</v>
      </c>
      <c r="E175" s="16">
        <v>25.062000000000001</v>
      </c>
      <c r="F175" s="16">
        <v>23.65</v>
      </c>
      <c r="G175" s="16">
        <v>28.4</v>
      </c>
      <c r="H175" s="16">
        <v>25.439</v>
      </c>
      <c r="I175" s="16">
        <v>23.44</v>
      </c>
      <c r="J175" s="16">
        <v>29.36</v>
      </c>
      <c r="K175" s="16">
        <v>7.83</v>
      </c>
      <c r="L175" s="16">
        <v>23.18</v>
      </c>
      <c r="M175" s="16">
        <v>94.433000000000007</v>
      </c>
      <c r="N175" s="16">
        <v>39.081325756626661</v>
      </c>
      <c r="O175" s="62">
        <v>2382</v>
      </c>
      <c r="P175" s="16">
        <v>19.898</v>
      </c>
      <c r="Q175" s="62">
        <v>1171</v>
      </c>
    </row>
    <row r="176" spans="1:17" x14ac:dyDescent="0.2">
      <c r="A176" s="37">
        <f t="shared" si="3"/>
        <v>45464</v>
      </c>
      <c r="B176" s="16">
        <v>3.556</v>
      </c>
      <c r="C176" s="16">
        <v>97.736000000000004</v>
      </c>
      <c r="D176" s="16">
        <v>95.102000000000004</v>
      </c>
      <c r="E176" s="16">
        <v>25.224</v>
      </c>
      <c r="F176" s="16">
        <v>23.75</v>
      </c>
      <c r="G176" s="16">
        <v>28.15</v>
      </c>
      <c r="H176" s="16">
        <v>25.608000000000001</v>
      </c>
      <c r="I176" s="16">
        <v>23.54</v>
      </c>
      <c r="J176" s="16">
        <v>29.45</v>
      </c>
      <c r="K176" s="16">
        <v>4.859</v>
      </c>
      <c r="L176" s="16">
        <v>22.37</v>
      </c>
      <c r="M176" s="16">
        <v>272.56799999999998</v>
      </c>
      <c r="N176" s="16">
        <v>34.319647280515845</v>
      </c>
      <c r="O176" s="62">
        <v>2788</v>
      </c>
      <c r="P176" s="16">
        <v>17.376999999999999</v>
      </c>
      <c r="Q176" s="62">
        <v>1412</v>
      </c>
    </row>
    <row r="177" spans="1:17" x14ac:dyDescent="0.2">
      <c r="A177" s="37">
        <f t="shared" si="3"/>
        <v>45465</v>
      </c>
      <c r="B177" s="16">
        <v>60.451999999999998</v>
      </c>
      <c r="C177" s="16">
        <v>99.275000000000006</v>
      </c>
      <c r="D177" s="16">
        <v>99.584999999999994</v>
      </c>
      <c r="E177" s="16">
        <v>24.367999999999999</v>
      </c>
      <c r="F177" s="16">
        <v>23.5</v>
      </c>
      <c r="G177" s="16">
        <v>25.22</v>
      </c>
      <c r="H177" s="16">
        <v>24.334</v>
      </c>
      <c r="I177" s="16">
        <v>23.24</v>
      </c>
      <c r="J177" s="16">
        <v>25.4</v>
      </c>
      <c r="K177" s="16">
        <v>7.8230000000000004</v>
      </c>
      <c r="L177" s="16">
        <v>19.690000000000001</v>
      </c>
      <c r="M177" s="16">
        <v>258.38299999999998</v>
      </c>
      <c r="N177" s="16">
        <v>4.5550960033937926</v>
      </c>
      <c r="O177" s="62">
        <v>319.7</v>
      </c>
      <c r="P177" s="16">
        <v>2.0539999999999998</v>
      </c>
      <c r="Q177" s="62">
        <v>158.5</v>
      </c>
    </row>
    <row r="178" spans="1:17" x14ac:dyDescent="0.2">
      <c r="A178" s="37">
        <f t="shared" si="3"/>
        <v>45466</v>
      </c>
      <c r="B178" s="16">
        <v>0.254</v>
      </c>
      <c r="C178" s="16">
        <v>96.606999999999999</v>
      </c>
      <c r="D178" s="16">
        <v>92.194000000000003</v>
      </c>
      <c r="E178" s="16">
        <v>25.093</v>
      </c>
      <c r="F178" s="16">
        <v>23.02</v>
      </c>
      <c r="G178" s="16">
        <v>28.23</v>
      </c>
      <c r="H178" s="16">
        <v>25.861000000000001</v>
      </c>
      <c r="I178" s="16">
        <v>23.48</v>
      </c>
      <c r="J178" s="16">
        <v>29.93</v>
      </c>
      <c r="K178" s="16">
        <v>6.9589999999999996</v>
      </c>
      <c r="L178" s="16">
        <v>21.56</v>
      </c>
      <c r="M178" s="16">
        <v>144.74299999999999</v>
      </c>
      <c r="N178" s="16">
        <v>40.28323657969927</v>
      </c>
      <c r="O178" s="62">
        <v>2342</v>
      </c>
      <c r="P178" s="16">
        <v>20.718</v>
      </c>
      <c r="Q178" s="62">
        <v>1172</v>
      </c>
    </row>
    <row r="179" spans="1:17" x14ac:dyDescent="0.2">
      <c r="A179" s="37">
        <f t="shared" si="3"/>
        <v>45467</v>
      </c>
      <c r="B179" s="16">
        <v>10.16</v>
      </c>
      <c r="C179" s="16">
        <v>96.537999999999997</v>
      </c>
      <c r="D179" s="16">
        <v>95.551000000000002</v>
      </c>
      <c r="E179" s="16">
        <v>25.83</v>
      </c>
      <c r="F179" s="16">
        <v>24.64</v>
      </c>
      <c r="G179" s="16">
        <v>29.11</v>
      </c>
      <c r="H179" s="16">
        <v>26.03</v>
      </c>
      <c r="I179" s="16">
        <v>24.55</v>
      </c>
      <c r="J179" s="16">
        <v>30.1</v>
      </c>
      <c r="K179" s="16">
        <v>5.5979999999999999</v>
      </c>
      <c r="L179" s="16">
        <v>22.19</v>
      </c>
      <c r="M179" s="16">
        <v>120.45</v>
      </c>
      <c r="N179" s="16">
        <v>34.362501695600592</v>
      </c>
      <c r="O179" s="62">
        <v>2644</v>
      </c>
      <c r="P179" s="16">
        <v>17.408999999999999</v>
      </c>
      <c r="Q179" s="62">
        <v>1324</v>
      </c>
    </row>
    <row r="180" spans="1:17" x14ac:dyDescent="0.2">
      <c r="A180" s="37">
        <f t="shared" si="3"/>
        <v>45468</v>
      </c>
      <c r="B180" s="16">
        <v>34.036000000000001</v>
      </c>
      <c r="C180" s="16">
        <v>97.778999999999996</v>
      </c>
      <c r="D180" s="16">
        <v>95.316999999999993</v>
      </c>
      <c r="E180" s="16">
        <v>25.434999999999999</v>
      </c>
      <c r="F180" s="16">
        <v>23.02</v>
      </c>
      <c r="G180" s="16">
        <v>27.82</v>
      </c>
      <c r="H180" s="16">
        <v>25.811</v>
      </c>
      <c r="I180" s="16">
        <v>22.59</v>
      </c>
      <c r="J180" s="16">
        <v>28.51</v>
      </c>
      <c r="K180" s="16">
        <v>7.8070000000000004</v>
      </c>
      <c r="L180" s="16">
        <v>24.84</v>
      </c>
      <c r="M180" s="16">
        <v>291.14999999999998</v>
      </c>
      <c r="N180" s="16">
        <v>30.15499301455754</v>
      </c>
      <c r="O180" s="62">
        <v>2178</v>
      </c>
      <c r="P180" s="16">
        <v>15.316000000000001</v>
      </c>
      <c r="Q180" s="62">
        <v>1091</v>
      </c>
    </row>
    <row r="181" spans="1:17" x14ac:dyDescent="0.2">
      <c r="A181" s="37">
        <f t="shared" si="3"/>
        <v>45469</v>
      </c>
      <c r="B181" s="16">
        <v>2.54</v>
      </c>
      <c r="C181" s="16">
        <v>98.477999999999994</v>
      </c>
      <c r="D181" s="16">
        <v>96.477999999999994</v>
      </c>
      <c r="E181" s="16">
        <v>24.135999999999999</v>
      </c>
      <c r="F181" s="16">
        <v>22.46</v>
      </c>
      <c r="G181" s="16">
        <v>27.07</v>
      </c>
      <c r="H181" s="16">
        <v>24.39</v>
      </c>
      <c r="I181" s="16">
        <v>22.7</v>
      </c>
      <c r="J181" s="16">
        <v>28.62</v>
      </c>
      <c r="K181" s="16">
        <v>8.0920000000000005</v>
      </c>
      <c r="L181" s="16">
        <v>29.6</v>
      </c>
      <c r="M181" s="16">
        <v>126.38200000000001</v>
      </c>
      <c r="N181" s="16">
        <v>29.183683872656722</v>
      </c>
      <c r="O181" s="62">
        <v>2486</v>
      </c>
      <c r="P181" s="16">
        <v>14.811</v>
      </c>
      <c r="Q181" s="62">
        <v>1245</v>
      </c>
    </row>
    <row r="182" spans="1:17" x14ac:dyDescent="0.2">
      <c r="A182" s="37">
        <f t="shared" si="3"/>
        <v>45470</v>
      </c>
      <c r="B182" s="16">
        <v>0.254</v>
      </c>
      <c r="C182" s="16">
        <v>96.466999999999999</v>
      </c>
      <c r="D182" s="16">
        <v>92.055999999999997</v>
      </c>
      <c r="E182" s="16">
        <v>24.632999999999999</v>
      </c>
      <c r="F182" s="16">
        <v>22.66</v>
      </c>
      <c r="G182" s="16">
        <v>26.4</v>
      </c>
      <c r="H182" s="16">
        <v>25.227</v>
      </c>
      <c r="I182" s="16">
        <v>22.86</v>
      </c>
      <c r="J182" s="16">
        <v>27.95</v>
      </c>
      <c r="K182" s="16">
        <v>12.356999999999999</v>
      </c>
      <c r="L182" s="16">
        <v>31.33</v>
      </c>
      <c r="M182" s="16">
        <v>121.801</v>
      </c>
      <c r="N182" s="16">
        <v>32.277668961739472</v>
      </c>
      <c r="O182" s="62">
        <v>2441</v>
      </c>
      <c r="P182" s="16">
        <v>16.643999999999998</v>
      </c>
      <c r="Q182" s="62">
        <v>1252</v>
      </c>
    </row>
    <row r="183" spans="1:17" x14ac:dyDescent="0.2">
      <c r="A183" s="37">
        <f t="shared" si="3"/>
        <v>45471</v>
      </c>
      <c r="B183" s="16">
        <v>0</v>
      </c>
      <c r="C183" s="16">
        <v>92.427000000000007</v>
      </c>
      <c r="D183" s="16">
        <v>88.570999999999998</v>
      </c>
      <c r="E183" s="16">
        <v>25.46</v>
      </c>
      <c r="F183" s="16">
        <v>23.36</v>
      </c>
      <c r="G183" s="16">
        <v>28.81</v>
      </c>
      <c r="H183" s="16">
        <v>25.963000000000001</v>
      </c>
      <c r="I183" s="16">
        <v>23.82</v>
      </c>
      <c r="J183" s="16">
        <v>29.8</v>
      </c>
      <c r="K183" s="16">
        <v>14.250999999999999</v>
      </c>
      <c r="L183" s="16">
        <v>36.340000000000003</v>
      </c>
      <c r="M183" s="16">
        <v>122.70699999999999</v>
      </c>
      <c r="N183" s="16">
        <v>47.337799062905262</v>
      </c>
      <c r="O183" s="62">
        <v>2506</v>
      </c>
      <c r="P183" s="16">
        <v>24.222999999999999</v>
      </c>
      <c r="Q183" s="62">
        <v>1247</v>
      </c>
    </row>
    <row r="184" spans="1:17" x14ac:dyDescent="0.2">
      <c r="A184" s="37">
        <f t="shared" si="3"/>
        <v>45472</v>
      </c>
      <c r="B184" s="16">
        <v>1.778</v>
      </c>
      <c r="C184" s="16">
        <v>94.384</v>
      </c>
      <c r="D184" s="16">
        <v>91.027000000000001</v>
      </c>
      <c r="E184" s="16">
        <v>25.56</v>
      </c>
      <c r="F184" s="16">
        <v>23.79</v>
      </c>
      <c r="G184" s="16">
        <v>28.33</v>
      </c>
      <c r="H184" s="16">
        <v>26.111000000000001</v>
      </c>
      <c r="I184" s="16">
        <v>23.97</v>
      </c>
      <c r="J184" s="16">
        <v>29.69</v>
      </c>
      <c r="K184" s="16">
        <v>8.3390000000000004</v>
      </c>
      <c r="L184" s="16">
        <v>21.87</v>
      </c>
      <c r="M184" s="16">
        <v>81.379000000000005</v>
      </c>
      <c r="N184" s="16">
        <v>43.199842406344523</v>
      </c>
      <c r="O184" s="62">
        <v>2506</v>
      </c>
      <c r="P184" s="16">
        <v>22.277000000000001</v>
      </c>
      <c r="Q184" s="62">
        <v>1263</v>
      </c>
    </row>
    <row r="185" spans="1:17" x14ac:dyDescent="0.2">
      <c r="A185" s="37">
        <f>A184+1</f>
        <v>45473</v>
      </c>
      <c r="B185" s="16">
        <v>14.986000000000001</v>
      </c>
      <c r="C185" s="16">
        <v>97.631</v>
      </c>
      <c r="D185" s="16">
        <v>93.545000000000002</v>
      </c>
      <c r="E185" s="16">
        <v>25.754000000000001</v>
      </c>
      <c r="F185" s="16">
        <v>24.15</v>
      </c>
      <c r="G185" s="16">
        <v>29</v>
      </c>
      <c r="H185" s="16">
        <v>26.632999999999999</v>
      </c>
      <c r="I185" s="16">
        <v>24.97</v>
      </c>
      <c r="J185" s="16">
        <v>30.55</v>
      </c>
      <c r="K185" s="16">
        <v>6.34</v>
      </c>
      <c r="L185" s="16">
        <v>26.99</v>
      </c>
      <c r="M185" s="16">
        <v>322.31799999999998</v>
      </c>
      <c r="N185" s="16">
        <v>31.158961367954401</v>
      </c>
      <c r="O185" s="62">
        <v>2336</v>
      </c>
      <c r="P185" s="16">
        <v>15.738</v>
      </c>
      <c r="Q185" s="62">
        <v>1170</v>
      </c>
    </row>
    <row r="186" spans="1:17" x14ac:dyDescent="0.2">
      <c r="A186" s="37">
        <f t="shared" si="3"/>
        <v>45474</v>
      </c>
      <c r="B186" s="16">
        <v>13.462</v>
      </c>
      <c r="C186" s="16">
        <v>98.307000000000002</v>
      </c>
      <c r="D186" s="16">
        <v>94.296999999999997</v>
      </c>
      <c r="E186" s="16">
        <v>25.63</v>
      </c>
      <c r="F186" s="16">
        <v>24.74</v>
      </c>
      <c r="G186" s="16">
        <v>27.72</v>
      </c>
      <c r="H186" s="16">
        <v>26.34</v>
      </c>
      <c r="I186" s="16">
        <v>24.6</v>
      </c>
      <c r="J186" s="16">
        <v>28.9</v>
      </c>
      <c r="K186" s="16">
        <v>5.266</v>
      </c>
      <c r="L186" s="16">
        <v>24.1</v>
      </c>
      <c r="M186" s="16">
        <v>321.95800000000003</v>
      </c>
      <c r="N186" s="16">
        <v>19.449165246106165</v>
      </c>
      <c r="O186" s="62">
        <v>1240</v>
      </c>
      <c r="P186" s="16">
        <v>9.8859999999999992</v>
      </c>
      <c r="Q186" s="62">
        <v>647.9</v>
      </c>
    </row>
    <row r="187" spans="1:17" x14ac:dyDescent="0.2">
      <c r="A187" s="37">
        <f t="shared" si="3"/>
        <v>45475</v>
      </c>
      <c r="B187" s="16">
        <v>0</v>
      </c>
      <c r="C187" s="16">
        <v>96.445999999999998</v>
      </c>
      <c r="D187" s="16">
        <v>92.647000000000006</v>
      </c>
      <c r="E187" s="16">
        <v>25.266999999999999</v>
      </c>
      <c r="F187" s="16">
        <v>24.12</v>
      </c>
      <c r="G187" s="16">
        <v>28.2</v>
      </c>
      <c r="H187" s="16">
        <v>25.850999999999999</v>
      </c>
      <c r="I187" s="16">
        <v>24.06</v>
      </c>
      <c r="J187" s="16">
        <v>30.13</v>
      </c>
      <c r="K187" s="16">
        <v>5.2709999999999999</v>
      </c>
      <c r="L187" s="16">
        <v>27.52</v>
      </c>
      <c r="M187" s="16">
        <v>129.96899999999999</v>
      </c>
      <c r="N187" s="16">
        <v>36.210339146039374</v>
      </c>
      <c r="O187" s="62">
        <v>2185</v>
      </c>
      <c r="P187" s="16">
        <v>18.518000000000001</v>
      </c>
      <c r="Q187" s="62">
        <v>1100</v>
      </c>
    </row>
    <row r="188" spans="1:17" x14ac:dyDescent="0.2">
      <c r="A188" s="37">
        <f t="shared" si="3"/>
        <v>45476</v>
      </c>
      <c r="B188" s="16">
        <v>18.795999999999999</v>
      </c>
      <c r="C188" s="16">
        <v>98.369</v>
      </c>
      <c r="D188" s="16">
        <v>95.941999999999993</v>
      </c>
      <c r="E188" s="16">
        <v>24.667999999999999</v>
      </c>
      <c r="F188" s="16">
        <v>22.6</v>
      </c>
      <c r="G188" s="16">
        <v>26.5</v>
      </c>
      <c r="H188" s="16">
        <v>25.077999999999999</v>
      </c>
      <c r="I188" s="16">
        <v>22.8</v>
      </c>
      <c r="J188" s="16">
        <v>28.2</v>
      </c>
      <c r="K188" s="16">
        <v>7.11</v>
      </c>
      <c r="L188" s="16">
        <v>28.86</v>
      </c>
      <c r="M188" s="16">
        <v>130.81399999999999</v>
      </c>
      <c r="N188" s="16">
        <v>28.100486691371316</v>
      </c>
      <c r="O188" s="62">
        <v>2047</v>
      </c>
      <c r="P188" s="16">
        <v>14.537000000000001</v>
      </c>
      <c r="Q188" s="62">
        <v>1030</v>
      </c>
    </row>
    <row r="189" spans="1:17" x14ac:dyDescent="0.2">
      <c r="A189" s="37">
        <f t="shared" si="3"/>
        <v>45477</v>
      </c>
      <c r="B189" s="1">
        <v>7.1120000000000001</v>
      </c>
      <c r="C189" s="16">
        <v>96.244</v>
      </c>
      <c r="D189" s="16">
        <v>91.959000000000003</v>
      </c>
      <c r="E189" s="16">
        <v>25.055</v>
      </c>
      <c r="F189" s="16">
        <v>23.32</v>
      </c>
      <c r="G189" s="16">
        <v>28.27</v>
      </c>
      <c r="H189" s="16">
        <v>25.765000000000001</v>
      </c>
      <c r="I189" s="16">
        <v>23.6</v>
      </c>
      <c r="J189" s="16">
        <v>29.61</v>
      </c>
      <c r="K189" s="16">
        <v>5.9059999999999997</v>
      </c>
      <c r="L189" s="16">
        <v>22.54</v>
      </c>
      <c r="M189" s="16">
        <v>196.26599999999999</v>
      </c>
      <c r="N189" s="16">
        <v>37.374665955882413</v>
      </c>
      <c r="O189" s="62">
        <v>2677</v>
      </c>
      <c r="P189" s="16">
        <v>19.210999999999999</v>
      </c>
      <c r="Q189" s="62">
        <v>1296</v>
      </c>
    </row>
    <row r="190" spans="1:17" x14ac:dyDescent="0.2">
      <c r="A190" s="37">
        <f t="shared" si="3"/>
        <v>45478</v>
      </c>
      <c r="B190" s="1">
        <v>11.938000000000001</v>
      </c>
      <c r="C190" s="16">
        <v>99.141000000000005</v>
      </c>
      <c r="D190" s="16">
        <v>98.224000000000004</v>
      </c>
      <c r="E190" s="16">
        <v>24.059000000000001</v>
      </c>
      <c r="F190" s="16">
        <v>23.29</v>
      </c>
      <c r="G190" s="16">
        <v>24.78</v>
      </c>
      <c r="H190" s="16">
        <v>24.085000000000001</v>
      </c>
      <c r="I190" s="16">
        <v>23.11</v>
      </c>
      <c r="J190" s="16">
        <v>25.22</v>
      </c>
      <c r="K190" s="16">
        <v>12.023999999999999</v>
      </c>
      <c r="L190" s="16">
        <v>29.92</v>
      </c>
      <c r="M190" s="16">
        <v>120.724</v>
      </c>
      <c r="N190" s="16">
        <v>12.426225174031261</v>
      </c>
      <c r="O190" s="62">
        <v>866</v>
      </c>
      <c r="P190" s="16">
        <v>6.1920000000000002</v>
      </c>
      <c r="Q190" s="62">
        <v>428.9</v>
      </c>
    </row>
    <row r="191" spans="1:17" x14ac:dyDescent="0.2">
      <c r="A191" s="37">
        <f t="shared" si="3"/>
        <v>45479</v>
      </c>
      <c r="B191" s="1">
        <v>0.254</v>
      </c>
      <c r="C191" s="16">
        <v>97.412000000000006</v>
      </c>
      <c r="D191" s="16">
        <v>94.382000000000005</v>
      </c>
      <c r="E191" s="16">
        <v>25.013999999999999</v>
      </c>
      <c r="F191" s="16">
        <v>23.92</v>
      </c>
      <c r="G191" s="16">
        <v>26.66</v>
      </c>
      <c r="H191" s="16">
        <v>25.574999999999999</v>
      </c>
      <c r="I191" s="16">
        <v>24.12</v>
      </c>
      <c r="J191" s="16">
        <v>28.23</v>
      </c>
      <c r="K191" s="16">
        <v>7.6660000000000004</v>
      </c>
      <c r="L191" s="16">
        <v>20.14</v>
      </c>
      <c r="M191" s="16">
        <v>119.544</v>
      </c>
      <c r="N191" s="16">
        <v>23.615201912551072</v>
      </c>
      <c r="O191" s="62">
        <v>2441</v>
      </c>
      <c r="P191" s="16">
        <v>12.115</v>
      </c>
      <c r="Q191" s="62">
        <v>1256</v>
      </c>
    </row>
    <row r="192" spans="1:17" x14ac:dyDescent="0.2">
      <c r="A192" s="37">
        <f t="shared" si="3"/>
        <v>45480</v>
      </c>
      <c r="B192" s="1">
        <v>0</v>
      </c>
      <c r="C192" s="16">
        <v>96.465000000000003</v>
      </c>
      <c r="D192" s="16">
        <v>94.015000000000001</v>
      </c>
      <c r="E192" s="16">
        <v>25.556999999999999</v>
      </c>
      <c r="F192" s="16">
        <v>24.61</v>
      </c>
      <c r="G192" s="16">
        <v>27.78</v>
      </c>
      <c r="H192" s="16">
        <v>26.04</v>
      </c>
      <c r="I192" s="16">
        <v>24.53</v>
      </c>
      <c r="J192" s="16">
        <v>28.66</v>
      </c>
      <c r="K192" s="16">
        <v>5.742</v>
      </c>
      <c r="L192" s="16">
        <v>22.37</v>
      </c>
      <c r="M192" s="16">
        <v>292.50200000000001</v>
      </c>
      <c r="N192" s="16">
        <v>26.705558200356485</v>
      </c>
      <c r="O192" s="62">
        <v>2106</v>
      </c>
      <c r="P192" s="16">
        <v>13.744</v>
      </c>
      <c r="Q192" s="62">
        <v>1047</v>
      </c>
    </row>
    <row r="193" spans="1:17" x14ac:dyDescent="0.2">
      <c r="A193" s="37">
        <f t="shared" si="3"/>
        <v>45481</v>
      </c>
      <c r="B193" s="1">
        <v>0.76200000000000001</v>
      </c>
      <c r="C193" s="16">
        <v>97.468000000000004</v>
      </c>
      <c r="D193" s="16">
        <v>96.965000000000003</v>
      </c>
      <c r="E193" s="16">
        <v>26.048999999999999</v>
      </c>
      <c r="F193" s="16">
        <v>25.08</v>
      </c>
      <c r="G193" s="16">
        <v>28.15</v>
      </c>
      <c r="H193" s="16">
        <v>26.273</v>
      </c>
      <c r="I193" s="16">
        <v>24.91</v>
      </c>
      <c r="J193" s="16">
        <v>29.41</v>
      </c>
      <c r="K193" s="16">
        <v>7.1210000000000004</v>
      </c>
      <c r="L193" s="16">
        <v>25.4</v>
      </c>
      <c r="M193" s="16">
        <v>273.06900000000002</v>
      </c>
      <c r="N193" s="16">
        <v>24.838971943318121</v>
      </c>
      <c r="O193" s="62">
        <v>2427</v>
      </c>
      <c r="P193" s="16">
        <v>12.602</v>
      </c>
      <c r="Q193" s="62">
        <v>1221</v>
      </c>
    </row>
    <row r="194" spans="1:17" x14ac:dyDescent="0.2">
      <c r="A194" s="37">
        <f t="shared" si="3"/>
        <v>45482</v>
      </c>
      <c r="B194" s="1">
        <v>1.27</v>
      </c>
      <c r="C194" s="16">
        <v>97.822999999999993</v>
      </c>
      <c r="D194" s="16">
        <v>96.399000000000001</v>
      </c>
      <c r="E194" s="16">
        <v>25.957000000000001</v>
      </c>
      <c r="F194" s="16">
        <v>24.2</v>
      </c>
      <c r="G194" s="16">
        <v>29.13</v>
      </c>
      <c r="H194" s="16">
        <v>26.29</v>
      </c>
      <c r="I194" s="16">
        <v>24.03</v>
      </c>
      <c r="J194" s="16">
        <v>29.97</v>
      </c>
      <c r="K194" s="16">
        <v>5.9850000000000003</v>
      </c>
      <c r="L194" s="16">
        <v>22.83</v>
      </c>
      <c r="M194" s="16">
        <v>281.74599999999998</v>
      </c>
      <c r="N194" s="16">
        <v>25.819266688381873</v>
      </c>
      <c r="O194" s="62">
        <v>2428</v>
      </c>
      <c r="P194" s="16">
        <v>12.96</v>
      </c>
      <c r="Q194" s="62">
        <v>1203</v>
      </c>
    </row>
    <row r="195" spans="1:17" x14ac:dyDescent="0.2">
      <c r="A195" s="37">
        <f t="shared" si="3"/>
        <v>45483</v>
      </c>
      <c r="B195" s="1">
        <v>3.81</v>
      </c>
      <c r="C195" s="16">
        <v>97.56</v>
      </c>
      <c r="D195" s="16">
        <v>94.8</v>
      </c>
      <c r="E195" s="16">
        <v>25.346</v>
      </c>
      <c r="F195" s="16">
        <v>23.15</v>
      </c>
      <c r="G195" s="16">
        <v>28.8</v>
      </c>
      <c r="H195" s="16">
        <v>25.84</v>
      </c>
      <c r="I195" s="16">
        <v>23.74</v>
      </c>
      <c r="J195" s="16">
        <v>29.58</v>
      </c>
      <c r="K195" s="16">
        <v>6.5579999999999998</v>
      </c>
      <c r="L195" s="16">
        <v>23.43</v>
      </c>
      <c r="M195" s="16">
        <v>208.45</v>
      </c>
      <c r="N195" s="16">
        <v>33.506190994179228</v>
      </c>
      <c r="O195" s="62">
        <v>2270</v>
      </c>
      <c r="P195" s="16">
        <v>17.134</v>
      </c>
      <c r="Q195" s="62">
        <v>1175</v>
      </c>
    </row>
    <row r="196" spans="1:17" x14ac:dyDescent="0.2">
      <c r="A196" s="37">
        <f t="shared" si="3"/>
        <v>45484</v>
      </c>
      <c r="B196" s="1">
        <v>1.016</v>
      </c>
      <c r="C196" s="16">
        <v>97.960999999999999</v>
      </c>
      <c r="D196" s="16">
        <v>96.674000000000007</v>
      </c>
      <c r="E196" s="16">
        <v>25.37</v>
      </c>
      <c r="F196" s="16">
        <v>23.96</v>
      </c>
      <c r="G196" s="16">
        <v>27.74</v>
      </c>
      <c r="H196" s="16">
        <v>25.65</v>
      </c>
      <c r="I196" s="16">
        <v>23.81</v>
      </c>
      <c r="J196" s="16">
        <v>28.01</v>
      </c>
      <c r="K196" s="16">
        <v>8.2940000000000005</v>
      </c>
      <c r="L196" s="16">
        <v>27.77</v>
      </c>
      <c r="M196" s="16">
        <v>266.28199999999998</v>
      </c>
      <c r="N196" s="16">
        <v>24.68673508973075</v>
      </c>
      <c r="O196" s="62">
        <v>2191</v>
      </c>
      <c r="P196" s="16">
        <v>12.696</v>
      </c>
      <c r="Q196" s="62">
        <v>1144</v>
      </c>
    </row>
    <row r="197" spans="1:17" x14ac:dyDescent="0.2">
      <c r="A197" s="37">
        <f t="shared" si="3"/>
        <v>45485</v>
      </c>
      <c r="B197" s="1">
        <v>2.032</v>
      </c>
      <c r="C197" s="16">
        <v>96.798000000000002</v>
      </c>
      <c r="D197" s="16">
        <v>95.063000000000002</v>
      </c>
      <c r="E197" s="16">
        <v>25.774999999999999</v>
      </c>
      <c r="F197" s="16">
        <v>23.58</v>
      </c>
      <c r="G197" s="16">
        <v>28.4</v>
      </c>
      <c r="H197" s="16">
        <v>26.113</v>
      </c>
      <c r="I197" s="16">
        <v>23.78</v>
      </c>
      <c r="J197" s="16">
        <v>29.13</v>
      </c>
      <c r="K197" s="16">
        <v>10.297000000000001</v>
      </c>
      <c r="L197" s="16">
        <v>27.27</v>
      </c>
      <c r="M197" s="16">
        <v>295.57</v>
      </c>
      <c r="N197" s="16">
        <v>32.697486709515317</v>
      </c>
      <c r="O197" s="62">
        <v>2716</v>
      </c>
      <c r="P197" s="16">
        <v>16.983000000000001</v>
      </c>
      <c r="Q197" s="62">
        <v>1389</v>
      </c>
    </row>
    <row r="198" spans="1:17" x14ac:dyDescent="0.2">
      <c r="A198" s="37">
        <f t="shared" si="3"/>
        <v>45486</v>
      </c>
      <c r="B198" s="1">
        <v>1.27</v>
      </c>
      <c r="C198" s="16">
        <v>98.721999999999994</v>
      </c>
      <c r="D198" s="16">
        <v>94.658000000000001</v>
      </c>
      <c r="E198" s="16">
        <v>25.497</v>
      </c>
      <c r="F198" s="16">
        <v>23.73</v>
      </c>
      <c r="G198" s="16">
        <v>26.66</v>
      </c>
      <c r="H198" s="16">
        <v>26.245999999999999</v>
      </c>
      <c r="I198" s="16">
        <v>24.5</v>
      </c>
      <c r="J198" s="16">
        <v>27.34</v>
      </c>
      <c r="K198" s="16">
        <v>7.0469999999999997</v>
      </c>
      <c r="L198" s="16">
        <v>18.38</v>
      </c>
      <c r="M198" s="16">
        <v>317.23099999999999</v>
      </c>
      <c r="N198" s="16">
        <v>14.233022610023959</v>
      </c>
      <c r="O198" s="62">
        <v>793.8</v>
      </c>
      <c r="P198" s="16">
        <v>7.1529999999999996</v>
      </c>
      <c r="Q198" s="62">
        <v>405.6</v>
      </c>
    </row>
    <row r="199" spans="1:17" x14ac:dyDescent="0.2">
      <c r="A199" s="37">
        <f t="shared" si="3"/>
        <v>45487</v>
      </c>
      <c r="B199" s="1">
        <v>3.556</v>
      </c>
      <c r="C199" s="16">
        <v>98.39</v>
      </c>
      <c r="D199" s="16">
        <v>97.882999999999996</v>
      </c>
      <c r="E199" s="16">
        <v>25.995000000000001</v>
      </c>
      <c r="F199" s="16">
        <v>25.18</v>
      </c>
      <c r="G199" s="16">
        <v>27.61</v>
      </c>
      <c r="H199" s="16">
        <v>26.201000000000001</v>
      </c>
      <c r="I199" s="16">
        <v>25.19</v>
      </c>
      <c r="J199" s="16">
        <v>28.93</v>
      </c>
      <c r="K199" s="16">
        <v>7.3250000000000002</v>
      </c>
      <c r="L199" s="16">
        <v>22.05</v>
      </c>
      <c r="M199" s="16">
        <v>287.89499999999998</v>
      </c>
      <c r="N199" s="16">
        <v>16.586041038286442</v>
      </c>
      <c r="O199" s="62">
        <v>2303</v>
      </c>
      <c r="P199" s="16">
        <v>8.4459999999999997</v>
      </c>
      <c r="Q199" s="62">
        <v>1157</v>
      </c>
    </row>
    <row r="200" spans="1:17" x14ac:dyDescent="0.2">
      <c r="A200" s="37">
        <f t="shared" si="3"/>
        <v>45488</v>
      </c>
      <c r="B200" s="1">
        <v>0</v>
      </c>
      <c r="C200" s="16">
        <v>98.206000000000003</v>
      </c>
      <c r="D200" s="16">
        <v>95.572000000000003</v>
      </c>
      <c r="E200" s="16">
        <v>26.84</v>
      </c>
      <c r="F200" s="16">
        <v>25.82</v>
      </c>
      <c r="G200" s="16">
        <v>29.31</v>
      </c>
      <c r="H200" s="16">
        <v>27.302</v>
      </c>
      <c r="I200" s="16">
        <v>25.72</v>
      </c>
      <c r="J200" s="16">
        <v>30.81</v>
      </c>
      <c r="K200" s="16">
        <v>9.1280000000000001</v>
      </c>
      <c r="L200" s="16">
        <v>25.4</v>
      </c>
      <c r="M200" s="16">
        <v>328.6</v>
      </c>
      <c r="N200" s="16">
        <v>35.147100371779331</v>
      </c>
      <c r="O200" s="62">
        <v>2447</v>
      </c>
      <c r="P200" s="16">
        <v>17.975000000000001</v>
      </c>
      <c r="Q200" s="62">
        <v>1231</v>
      </c>
    </row>
    <row r="201" spans="1:17" x14ac:dyDescent="0.2">
      <c r="A201" s="37">
        <f t="shared" si="3"/>
        <v>45489</v>
      </c>
      <c r="B201" s="1">
        <v>0</v>
      </c>
      <c r="C201" s="16">
        <v>97.103999999999999</v>
      </c>
      <c r="D201" s="16">
        <v>94.960999999999999</v>
      </c>
      <c r="E201" s="16">
        <v>26.76</v>
      </c>
      <c r="F201" s="16">
        <v>25.42</v>
      </c>
      <c r="G201" s="16">
        <v>28</v>
      </c>
      <c r="H201" s="16">
        <v>27.198</v>
      </c>
      <c r="I201" s="16">
        <v>25.5</v>
      </c>
      <c r="J201" s="16">
        <v>29.02</v>
      </c>
      <c r="K201" s="16">
        <v>8.5299999999999994</v>
      </c>
      <c r="L201" s="16">
        <v>26.39</v>
      </c>
      <c r="M201" s="16">
        <v>339.08800000000002</v>
      </c>
      <c r="N201" s="16">
        <v>25.638172224636623</v>
      </c>
      <c r="O201" s="62">
        <v>1450</v>
      </c>
      <c r="P201" s="16">
        <v>13.311</v>
      </c>
      <c r="Q201" s="62">
        <v>731.9</v>
      </c>
    </row>
    <row r="202" spans="1:17" x14ac:dyDescent="0.2">
      <c r="A202" s="37">
        <f t="shared" si="3"/>
        <v>45490</v>
      </c>
      <c r="B202" s="1">
        <v>42.164000000000001</v>
      </c>
      <c r="C202" s="16">
        <v>98.96</v>
      </c>
      <c r="D202" s="16">
        <v>99.138000000000005</v>
      </c>
      <c r="E202" s="16">
        <v>25.405999999999999</v>
      </c>
      <c r="F202" s="16">
        <v>24.3</v>
      </c>
      <c r="G202" s="16">
        <v>26.87</v>
      </c>
      <c r="H202" s="16">
        <v>25.431000000000001</v>
      </c>
      <c r="I202" s="16">
        <v>23.85</v>
      </c>
      <c r="J202" s="16">
        <v>27.32</v>
      </c>
      <c r="K202" s="16">
        <v>7.6150000000000002</v>
      </c>
      <c r="L202" s="16">
        <v>27.24</v>
      </c>
      <c r="M202" s="16">
        <v>270.78500000000003</v>
      </c>
      <c r="N202" s="16">
        <v>7.7069691128531268</v>
      </c>
      <c r="O202" s="62">
        <v>1109</v>
      </c>
      <c r="P202" s="16">
        <v>3.7839999999999998</v>
      </c>
      <c r="Q202" s="62">
        <v>564.1</v>
      </c>
    </row>
    <row r="203" spans="1:17" x14ac:dyDescent="0.2">
      <c r="A203" s="37">
        <f t="shared" si="3"/>
        <v>45491</v>
      </c>
      <c r="B203" s="1">
        <v>9.3979999999999997</v>
      </c>
      <c r="C203" s="16">
        <v>99.497</v>
      </c>
      <c r="D203" s="16">
        <v>97.424999999999997</v>
      </c>
      <c r="E203" s="16">
        <v>24.42</v>
      </c>
      <c r="F203" s="16">
        <v>22.28</v>
      </c>
      <c r="G203" s="16">
        <v>25.32</v>
      </c>
      <c r="H203" s="16">
        <v>24.83</v>
      </c>
      <c r="I203" s="16">
        <v>22.82</v>
      </c>
      <c r="J203" s="16">
        <v>25.98</v>
      </c>
      <c r="K203" s="16">
        <v>6.4779999999999998</v>
      </c>
      <c r="L203" s="16">
        <v>21.13</v>
      </c>
      <c r="M203" s="16">
        <v>277.00299999999999</v>
      </c>
      <c r="N203" s="16">
        <v>10.616317336943702</v>
      </c>
      <c r="O203" s="62">
        <v>584.79999999999995</v>
      </c>
      <c r="P203" s="16">
        <v>5.24</v>
      </c>
      <c r="Q203" s="62">
        <v>291.39999999999998</v>
      </c>
    </row>
    <row r="204" spans="1:17" x14ac:dyDescent="0.2">
      <c r="A204" s="37">
        <f t="shared" si="3"/>
        <v>45492</v>
      </c>
      <c r="B204" s="1">
        <v>3.556</v>
      </c>
      <c r="C204" s="16">
        <v>98.397999999999996</v>
      </c>
      <c r="D204" s="16">
        <v>95.662000000000006</v>
      </c>
      <c r="E204" s="16">
        <v>24.815999999999999</v>
      </c>
      <c r="F204" s="16">
        <v>23.69</v>
      </c>
      <c r="G204" s="16">
        <v>27.42</v>
      </c>
      <c r="H204" s="16">
        <v>25.245999999999999</v>
      </c>
      <c r="I204" s="16">
        <v>23.91</v>
      </c>
      <c r="J204" s="16">
        <v>28.49</v>
      </c>
      <c r="K204" s="16">
        <v>5.3410000000000002</v>
      </c>
      <c r="L204" s="16">
        <v>19.93</v>
      </c>
      <c r="M204" s="16">
        <v>116.77200000000001</v>
      </c>
      <c r="N204" s="16">
        <v>24.073122073738972</v>
      </c>
      <c r="O204" s="62">
        <v>2624</v>
      </c>
      <c r="P204" s="16">
        <v>12.167999999999999</v>
      </c>
      <c r="Q204" s="62">
        <v>1310</v>
      </c>
    </row>
    <row r="205" spans="1:17" x14ac:dyDescent="0.2">
      <c r="A205" s="37">
        <f t="shared" si="3"/>
        <v>45493</v>
      </c>
      <c r="B205" s="1">
        <v>0</v>
      </c>
      <c r="C205" s="16">
        <v>96.715999999999994</v>
      </c>
      <c r="D205" s="16">
        <v>95.203999999999994</v>
      </c>
      <c r="E205" s="16">
        <v>25.786000000000001</v>
      </c>
      <c r="F205" s="16">
        <v>24.04</v>
      </c>
      <c r="G205" s="16">
        <v>28.27</v>
      </c>
      <c r="H205" s="16">
        <v>26.164000000000001</v>
      </c>
      <c r="I205" s="16">
        <v>24.11</v>
      </c>
      <c r="J205" s="16">
        <v>28.46</v>
      </c>
      <c r="K205" s="16">
        <v>7.9470000000000001</v>
      </c>
      <c r="L205" s="16">
        <v>26.21</v>
      </c>
      <c r="M205" s="16">
        <v>292.39999999999998</v>
      </c>
      <c r="N205" s="16">
        <v>39.130314573870727</v>
      </c>
      <c r="O205" s="62">
        <v>2513</v>
      </c>
      <c r="P205" s="16">
        <v>20.358000000000001</v>
      </c>
      <c r="Q205" s="62">
        <v>1254</v>
      </c>
    </row>
    <row r="206" spans="1:17" x14ac:dyDescent="0.2">
      <c r="A206" s="37">
        <f t="shared" si="3"/>
        <v>45494</v>
      </c>
      <c r="B206" s="1">
        <v>16.506</v>
      </c>
      <c r="C206" s="16">
        <v>96.358999999999995</v>
      </c>
      <c r="D206" s="16">
        <v>94.893000000000001</v>
      </c>
      <c r="E206" s="16">
        <v>26.465</v>
      </c>
      <c r="F206" s="16">
        <v>24.09</v>
      </c>
      <c r="G206" s="16">
        <v>29.4</v>
      </c>
      <c r="H206" s="16">
        <v>26.760999999999999</v>
      </c>
      <c r="I206" s="16">
        <v>24.09</v>
      </c>
      <c r="J206" s="16">
        <v>29.77</v>
      </c>
      <c r="K206" s="16">
        <v>9.8930000000000007</v>
      </c>
      <c r="L206" s="16">
        <v>31.51</v>
      </c>
      <c r="M206" s="16">
        <v>311.27199999999999</v>
      </c>
      <c r="N206" s="16">
        <v>37.472557190340126</v>
      </c>
      <c r="O206" s="62">
        <v>2309</v>
      </c>
      <c r="P206" s="16">
        <v>19.241</v>
      </c>
      <c r="Q206" s="62">
        <v>1203</v>
      </c>
    </row>
    <row r="207" spans="1:17" x14ac:dyDescent="0.2">
      <c r="A207" s="37">
        <f t="shared" si="3"/>
        <v>45495</v>
      </c>
      <c r="B207" s="1">
        <v>1.778</v>
      </c>
      <c r="C207" s="16">
        <v>98.798000000000002</v>
      </c>
      <c r="D207" s="16">
        <v>97.248000000000005</v>
      </c>
      <c r="E207" s="16">
        <v>26.164999999999999</v>
      </c>
      <c r="F207" s="16">
        <v>24.91</v>
      </c>
      <c r="G207" s="16">
        <v>28.18</v>
      </c>
      <c r="H207" s="16">
        <v>26.553999999999998</v>
      </c>
      <c r="I207" s="16">
        <v>24.74</v>
      </c>
      <c r="J207" s="16">
        <v>29.63</v>
      </c>
      <c r="K207" s="16">
        <v>5.6369999999999996</v>
      </c>
      <c r="L207" s="16">
        <v>22.69</v>
      </c>
      <c r="M207" s="16">
        <v>290.19299999999998</v>
      </c>
      <c r="N207" s="16">
        <v>24.245749334503767</v>
      </c>
      <c r="O207" s="62">
        <v>1935</v>
      </c>
      <c r="P207" s="16">
        <v>12.404999999999999</v>
      </c>
      <c r="Q207" s="62">
        <v>979</v>
      </c>
    </row>
    <row r="208" spans="1:17" x14ac:dyDescent="0.2">
      <c r="A208" s="37">
        <f t="shared" si="3"/>
        <v>45496</v>
      </c>
      <c r="B208" s="1">
        <v>7.3659999999999997</v>
      </c>
      <c r="C208" s="16">
        <v>99.048000000000002</v>
      </c>
      <c r="D208" s="16">
        <v>98.180999999999997</v>
      </c>
      <c r="E208" s="16">
        <v>24.986000000000001</v>
      </c>
      <c r="F208" s="16">
        <v>24.1</v>
      </c>
      <c r="G208" s="16">
        <v>26.3</v>
      </c>
      <c r="H208" s="16">
        <v>25.100999999999999</v>
      </c>
      <c r="I208" s="16">
        <v>24.17</v>
      </c>
      <c r="J208" s="16">
        <v>26.68</v>
      </c>
      <c r="K208" s="16">
        <v>9.1180000000000003</v>
      </c>
      <c r="L208" s="16">
        <v>26.21</v>
      </c>
      <c r="M208" s="16">
        <v>261.18400000000003</v>
      </c>
      <c r="N208" s="16">
        <v>14.208398601356308</v>
      </c>
      <c r="O208" s="62">
        <v>873</v>
      </c>
      <c r="P208" s="16">
        <v>7.1890000000000001</v>
      </c>
      <c r="Q208" s="62">
        <v>440.5</v>
      </c>
    </row>
    <row r="209" spans="1:17" x14ac:dyDescent="0.2">
      <c r="A209" s="37">
        <f t="shared" si="3"/>
        <v>45497</v>
      </c>
      <c r="B209" s="1">
        <v>6.35</v>
      </c>
      <c r="C209" s="16">
        <v>95.861999999999995</v>
      </c>
      <c r="D209" s="16">
        <v>92.570999999999998</v>
      </c>
      <c r="E209" s="16">
        <v>25.353999999999999</v>
      </c>
      <c r="F209" s="16">
        <v>23.48</v>
      </c>
      <c r="G209" s="16">
        <v>29.04</v>
      </c>
      <c r="H209" s="16">
        <v>25.895</v>
      </c>
      <c r="I209" s="16">
        <v>24.22</v>
      </c>
      <c r="J209" s="16">
        <v>29.84</v>
      </c>
      <c r="K209" s="16">
        <v>8.3170000000000002</v>
      </c>
      <c r="L209" s="16">
        <v>31.08</v>
      </c>
      <c r="M209" s="16">
        <v>258.81</v>
      </c>
      <c r="N209" s="16">
        <v>36.438867226481257</v>
      </c>
      <c r="O209" s="62">
        <v>2631</v>
      </c>
      <c r="P209" s="16">
        <v>18.981000000000002</v>
      </c>
      <c r="Q209" s="62">
        <v>1331</v>
      </c>
    </row>
    <row r="210" spans="1:17" x14ac:dyDescent="0.2">
      <c r="A210" s="37">
        <f t="shared" si="3"/>
        <v>45498</v>
      </c>
      <c r="B210" s="1">
        <v>7.1120000000000001</v>
      </c>
      <c r="C210" s="16">
        <v>98.841999999999999</v>
      </c>
      <c r="D210" s="16">
        <v>98.522999999999996</v>
      </c>
      <c r="E210" s="16">
        <v>25.321999999999999</v>
      </c>
      <c r="F210" s="16">
        <v>23.96</v>
      </c>
      <c r="G210" s="16">
        <v>26.7</v>
      </c>
      <c r="H210" s="16">
        <v>25.36</v>
      </c>
      <c r="I210" s="16">
        <v>23.91</v>
      </c>
      <c r="J210" s="16">
        <v>27.13</v>
      </c>
      <c r="K210" s="16">
        <v>7.2889999999999997</v>
      </c>
      <c r="L210" s="16">
        <v>22.19</v>
      </c>
      <c r="M210" s="16">
        <v>242.78200000000001</v>
      </c>
      <c r="N210" s="16">
        <v>22.280839842855624</v>
      </c>
      <c r="O210" s="62">
        <v>2263</v>
      </c>
      <c r="P210" s="16">
        <v>11.616</v>
      </c>
      <c r="Q210" s="62">
        <v>1091</v>
      </c>
    </row>
    <row r="211" spans="1:17" x14ac:dyDescent="0.2">
      <c r="A211" s="37">
        <f t="shared" si="3"/>
        <v>45499</v>
      </c>
      <c r="B211" s="1">
        <v>0.254</v>
      </c>
      <c r="C211" s="16">
        <v>98.408000000000001</v>
      </c>
      <c r="D211" s="16">
        <v>95.405000000000001</v>
      </c>
      <c r="E211" s="16">
        <v>25.206</v>
      </c>
      <c r="F211" s="16">
        <v>23.83</v>
      </c>
      <c r="G211" s="16">
        <v>27.45</v>
      </c>
      <c r="H211" s="16">
        <v>25.736000000000001</v>
      </c>
      <c r="I211" s="16">
        <v>23.71</v>
      </c>
      <c r="J211" s="16">
        <v>29.2</v>
      </c>
      <c r="K211" s="16">
        <v>6.7430000000000003</v>
      </c>
      <c r="L211" s="16">
        <v>18.350000000000001</v>
      </c>
      <c r="M211" s="16">
        <v>121.961</v>
      </c>
      <c r="N211" s="16">
        <v>26.768457422497011</v>
      </c>
      <c r="O211" s="62">
        <v>1857</v>
      </c>
      <c r="P211" s="16">
        <v>13.601000000000001</v>
      </c>
      <c r="Q211" s="62">
        <v>942</v>
      </c>
    </row>
    <row r="212" spans="1:17" x14ac:dyDescent="0.2">
      <c r="A212" s="37">
        <f t="shared" si="3"/>
        <v>45500</v>
      </c>
      <c r="B212" s="1">
        <v>2.54</v>
      </c>
      <c r="C212" s="16">
        <v>98.774000000000001</v>
      </c>
      <c r="D212" s="16">
        <v>98.159000000000006</v>
      </c>
      <c r="E212" s="16">
        <v>25.111000000000001</v>
      </c>
      <c r="F212" s="16">
        <v>24.54</v>
      </c>
      <c r="G212" s="16">
        <v>25.89</v>
      </c>
      <c r="H212" s="16">
        <v>25.263999999999999</v>
      </c>
      <c r="I212" s="16">
        <v>23.88</v>
      </c>
      <c r="J212" s="16">
        <v>26.74</v>
      </c>
      <c r="K212" s="16">
        <v>6.6210000000000004</v>
      </c>
      <c r="L212" s="16">
        <v>19.79</v>
      </c>
      <c r="M212" s="16">
        <v>109.021</v>
      </c>
      <c r="N212" s="16">
        <v>19.697651733573409</v>
      </c>
      <c r="O212" s="62">
        <v>1037</v>
      </c>
      <c r="P212" s="16">
        <v>10.06</v>
      </c>
      <c r="Q212" s="62">
        <v>529.1</v>
      </c>
    </row>
    <row r="213" spans="1:17" x14ac:dyDescent="0.2">
      <c r="A213" s="37">
        <f t="shared" si="3"/>
        <v>45501</v>
      </c>
      <c r="B213" s="1">
        <v>0</v>
      </c>
      <c r="C213" s="16">
        <v>96.406000000000006</v>
      </c>
      <c r="D213" s="16">
        <v>94.863</v>
      </c>
      <c r="E213" s="16">
        <v>25.710999999999999</v>
      </c>
      <c r="F213" s="16">
        <v>23.9</v>
      </c>
      <c r="G213" s="16">
        <v>28.29</v>
      </c>
      <c r="H213" s="16">
        <v>26.045999999999999</v>
      </c>
      <c r="I213" s="16">
        <v>23.84</v>
      </c>
      <c r="J213" s="16">
        <v>29.25</v>
      </c>
      <c r="K213" s="16">
        <v>8.18</v>
      </c>
      <c r="L213" s="16">
        <v>26.74</v>
      </c>
      <c r="M213" s="16">
        <v>288.81799999999998</v>
      </c>
      <c r="N213" s="16">
        <v>34.452271327199504</v>
      </c>
      <c r="O213" s="62">
        <v>2414</v>
      </c>
      <c r="P213" s="16">
        <v>17.558</v>
      </c>
      <c r="Q213" s="62">
        <v>1240</v>
      </c>
    </row>
    <row r="214" spans="1:17" x14ac:dyDescent="0.2">
      <c r="A214" s="37">
        <f t="shared" si="3"/>
        <v>45502</v>
      </c>
      <c r="B214" s="1">
        <v>1.524</v>
      </c>
      <c r="C214" s="16">
        <v>97.042000000000002</v>
      </c>
      <c r="D214" s="16">
        <v>93.537999999999997</v>
      </c>
      <c r="E214" s="16">
        <v>26.736999999999998</v>
      </c>
      <c r="F214" s="16">
        <v>25.18</v>
      </c>
      <c r="G214" s="16">
        <v>28.84</v>
      </c>
      <c r="H214" s="16">
        <v>27.309000000000001</v>
      </c>
      <c r="I214" s="16">
        <v>24.8</v>
      </c>
      <c r="J214" s="16">
        <v>30.41</v>
      </c>
      <c r="K214" s="16">
        <v>8.7029999999999994</v>
      </c>
      <c r="L214" s="16">
        <v>28.51</v>
      </c>
      <c r="M214" s="16">
        <v>321.46300000000002</v>
      </c>
      <c r="N214" s="16">
        <v>43.886031447883063</v>
      </c>
      <c r="O214" s="62">
        <v>2526</v>
      </c>
      <c r="P214" s="16">
        <v>22.934999999999999</v>
      </c>
      <c r="Q214" s="62">
        <v>1277</v>
      </c>
    </row>
    <row r="215" spans="1:17" x14ac:dyDescent="0.2">
      <c r="A215" s="37">
        <f t="shared" si="3"/>
        <v>45503</v>
      </c>
      <c r="B215" s="1">
        <v>14.986000000000001</v>
      </c>
      <c r="C215" s="16">
        <v>97.816999999999993</v>
      </c>
      <c r="D215" s="16">
        <v>96.498999999999995</v>
      </c>
      <c r="E215" s="16">
        <v>26.381</v>
      </c>
      <c r="F215" s="16">
        <v>24.46</v>
      </c>
      <c r="G215" s="16">
        <v>28.36</v>
      </c>
      <c r="H215" s="16">
        <v>26.606999999999999</v>
      </c>
      <c r="I215" s="16">
        <v>24.29</v>
      </c>
      <c r="J215" s="16">
        <v>29.46</v>
      </c>
      <c r="K215" s="16">
        <v>9.2629999999999999</v>
      </c>
      <c r="L215" s="16">
        <v>23.99</v>
      </c>
      <c r="M215" s="16">
        <v>322.56299999999999</v>
      </c>
      <c r="N215" s="16">
        <v>27.328675219693672</v>
      </c>
      <c r="O215" s="62">
        <v>1896</v>
      </c>
      <c r="P215" s="16">
        <v>14.260999999999999</v>
      </c>
      <c r="Q215" s="62">
        <v>974</v>
      </c>
    </row>
    <row r="216" spans="1:17" x14ac:dyDescent="0.2">
      <c r="A216" s="37">
        <f t="shared" si="3"/>
        <v>45504</v>
      </c>
      <c r="B216" s="3">
        <v>4.8259999999999996</v>
      </c>
      <c r="C216" s="16">
        <v>98.763000000000005</v>
      </c>
      <c r="D216" s="16">
        <v>96.665000000000006</v>
      </c>
      <c r="E216" s="16">
        <v>25.254999999999999</v>
      </c>
      <c r="F216" s="16">
        <v>23.25</v>
      </c>
      <c r="G216" s="16">
        <v>26.63</v>
      </c>
      <c r="H216" s="16">
        <v>25.611000000000001</v>
      </c>
      <c r="I216" s="16">
        <v>23</v>
      </c>
      <c r="J216" s="16">
        <v>28.25</v>
      </c>
      <c r="K216" s="16">
        <v>6.3769999999999998</v>
      </c>
      <c r="L216" s="16">
        <v>24.98</v>
      </c>
      <c r="M216" s="16">
        <v>263.346</v>
      </c>
      <c r="N216" s="16">
        <v>23.88226440655707</v>
      </c>
      <c r="O216" s="62">
        <v>1922</v>
      </c>
      <c r="P216" s="16">
        <v>12.456</v>
      </c>
      <c r="Q216" s="62">
        <v>988</v>
      </c>
    </row>
    <row r="217" spans="1:17" x14ac:dyDescent="0.2">
      <c r="A217" s="37">
        <f t="shared" si="3"/>
        <v>45505</v>
      </c>
      <c r="B217" s="3">
        <v>42.926000000000002</v>
      </c>
      <c r="C217" s="16">
        <v>99.173000000000002</v>
      </c>
      <c r="D217" s="16">
        <v>97.204999999999998</v>
      </c>
      <c r="E217" s="16">
        <v>24.361000000000001</v>
      </c>
      <c r="F217" s="16">
        <v>22.28</v>
      </c>
      <c r="G217" s="16">
        <v>26.3</v>
      </c>
      <c r="H217" s="16">
        <v>24.713000000000001</v>
      </c>
      <c r="I217" s="16">
        <v>21.84</v>
      </c>
      <c r="J217" s="16">
        <v>27.23</v>
      </c>
      <c r="K217" s="16">
        <v>7.5640000000000001</v>
      </c>
      <c r="L217" s="16">
        <v>28.51</v>
      </c>
      <c r="M217" s="16">
        <v>267.315</v>
      </c>
      <c r="N217" s="16">
        <v>13.690430419031507</v>
      </c>
      <c r="O217" s="16">
        <v>1398</v>
      </c>
      <c r="P217" s="16">
        <v>7.0220000000000002</v>
      </c>
      <c r="Q217" s="16">
        <v>734.2</v>
      </c>
    </row>
    <row r="218" spans="1:17" x14ac:dyDescent="0.2">
      <c r="A218" s="37">
        <f t="shared" si="3"/>
        <v>45506</v>
      </c>
      <c r="B218" s="3">
        <v>0.254</v>
      </c>
      <c r="C218" s="16">
        <v>97.168999999999997</v>
      </c>
      <c r="D218" s="16">
        <v>94.686000000000007</v>
      </c>
      <c r="E218" s="16">
        <v>25.04</v>
      </c>
      <c r="F218" s="16">
        <v>22.66</v>
      </c>
      <c r="G218" s="16">
        <v>27.61</v>
      </c>
      <c r="H218" s="16">
        <v>25.477</v>
      </c>
      <c r="I218" s="16">
        <v>22.93</v>
      </c>
      <c r="J218" s="16">
        <v>29.15</v>
      </c>
      <c r="K218" s="16">
        <v>7.7359999999999998</v>
      </c>
      <c r="L218" s="16">
        <v>21.94</v>
      </c>
      <c r="M218" s="16">
        <v>166.751</v>
      </c>
      <c r="N218" s="16">
        <v>38.47056394163851</v>
      </c>
      <c r="O218" s="16">
        <v>2611</v>
      </c>
      <c r="P218" s="16">
        <v>20.25</v>
      </c>
      <c r="Q218" s="16">
        <v>1324</v>
      </c>
    </row>
    <row r="219" spans="1:17" x14ac:dyDescent="0.2">
      <c r="A219" s="37">
        <f t="shared" si="3"/>
        <v>45507</v>
      </c>
      <c r="B219" s="3">
        <v>7.62</v>
      </c>
      <c r="C219" s="16">
        <v>97.001000000000005</v>
      </c>
      <c r="D219" s="16">
        <v>95.480999999999995</v>
      </c>
      <c r="E219" s="16">
        <v>24.393000000000001</v>
      </c>
      <c r="F219" s="16">
        <v>21.99</v>
      </c>
      <c r="G219" s="16">
        <v>28.87</v>
      </c>
      <c r="H219" s="16">
        <v>24.667999999999999</v>
      </c>
      <c r="I219" s="16">
        <v>21.54</v>
      </c>
      <c r="J219" s="16">
        <v>29.86</v>
      </c>
      <c r="K219" s="16">
        <v>5.7949999999999999</v>
      </c>
      <c r="L219" s="16">
        <v>40.01</v>
      </c>
      <c r="M219" s="16">
        <v>229.00899999999999</v>
      </c>
      <c r="N219" s="16">
        <v>34.150908021119619</v>
      </c>
      <c r="O219" s="16">
        <v>2460</v>
      </c>
      <c r="P219" s="16">
        <v>17.635999999999999</v>
      </c>
      <c r="Q219" s="16">
        <v>1253</v>
      </c>
    </row>
    <row r="220" spans="1:17" x14ac:dyDescent="0.2">
      <c r="A220" s="37">
        <f t="shared" ref="A220:A283" si="4">A219+1</f>
        <v>45508</v>
      </c>
      <c r="B220" s="3">
        <v>0.254</v>
      </c>
      <c r="C220" s="16">
        <v>96.067999999999998</v>
      </c>
      <c r="D220" s="16">
        <v>92.546000000000006</v>
      </c>
      <c r="E220" s="16">
        <v>24.786000000000001</v>
      </c>
      <c r="F220" s="16">
        <v>22.13</v>
      </c>
      <c r="G220" s="16">
        <v>27.13</v>
      </c>
      <c r="H220" s="16">
        <v>25.46</v>
      </c>
      <c r="I220" s="16">
        <v>22.05</v>
      </c>
      <c r="J220" s="16">
        <v>28.11</v>
      </c>
      <c r="K220" s="16">
        <v>8.484</v>
      </c>
      <c r="L220" s="16">
        <v>29.25</v>
      </c>
      <c r="M220" s="16">
        <v>265.149</v>
      </c>
      <c r="N220" s="16">
        <v>38.362563903622494</v>
      </c>
      <c r="O220" s="16">
        <v>2159</v>
      </c>
      <c r="P220" s="16">
        <v>20.451000000000001</v>
      </c>
      <c r="Q220" s="16">
        <v>1102</v>
      </c>
    </row>
    <row r="221" spans="1:17" x14ac:dyDescent="0.2">
      <c r="A221" s="37">
        <f t="shared" si="4"/>
        <v>45509</v>
      </c>
      <c r="B221" s="3">
        <v>8.3819999999999997</v>
      </c>
      <c r="C221" s="16">
        <v>98.91</v>
      </c>
      <c r="D221" s="16">
        <v>98.188000000000002</v>
      </c>
      <c r="E221" s="16">
        <v>25.292000000000002</v>
      </c>
      <c r="F221" s="16">
        <v>24.12</v>
      </c>
      <c r="G221" s="16">
        <v>26.54</v>
      </c>
      <c r="H221" s="16">
        <v>25.545999999999999</v>
      </c>
      <c r="I221" s="16">
        <v>23.76</v>
      </c>
      <c r="J221" s="16">
        <v>27.43</v>
      </c>
      <c r="K221" s="16">
        <v>8.1370000000000005</v>
      </c>
      <c r="L221" s="16">
        <v>22.51</v>
      </c>
      <c r="M221" s="16">
        <v>276.08699999999999</v>
      </c>
      <c r="N221" s="16">
        <v>18.849289834950021</v>
      </c>
      <c r="O221" s="16">
        <v>1666</v>
      </c>
      <c r="P221" s="16">
        <v>9.8079999999999998</v>
      </c>
      <c r="Q221" s="16">
        <v>834</v>
      </c>
    </row>
    <row r="222" spans="1:17" x14ac:dyDescent="0.2">
      <c r="A222" s="37">
        <f t="shared" si="4"/>
        <v>45510</v>
      </c>
      <c r="B222" s="3">
        <v>32.258000000000003</v>
      </c>
      <c r="C222" s="16">
        <v>99.088999999999999</v>
      </c>
      <c r="D222" s="16">
        <v>97.980999999999995</v>
      </c>
      <c r="E222" s="16">
        <v>24.4</v>
      </c>
      <c r="F222" s="16">
        <v>22.91</v>
      </c>
      <c r="G222" s="16">
        <v>26.15</v>
      </c>
      <c r="H222" s="16">
        <v>24.64</v>
      </c>
      <c r="I222" s="16">
        <v>22.65</v>
      </c>
      <c r="J222" s="16">
        <v>27.8</v>
      </c>
      <c r="K222" s="16">
        <v>7.1420000000000003</v>
      </c>
      <c r="L222" s="16">
        <v>35.32</v>
      </c>
      <c r="M222" s="16">
        <v>253.02699999999999</v>
      </c>
      <c r="N222" s="16">
        <v>17.932671912300513</v>
      </c>
      <c r="O222" s="16">
        <v>1849</v>
      </c>
      <c r="P222" s="16">
        <v>9.3049999999999997</v>
      </c>
      <c r="Q222" s="16">
        <v>984</v>
      </c>
    </row>
    <row r="223" spans="1:17" x14ac:dyDescent="0.2">
      <c r="A223" s="37">
        <f t="shared" si="4"/>
        <v>45511</v>
      </c>
      <c r="B223" s="3">
        <v>7.3659999999999997</v>
      </c>
      <c r="C223" s="16">
        <v>99.233999999999995</v>
      </c>
      <c r="D223" s="16">
        <v>97.465999999999994</v>
      </c>
      <c r="E223" s="16">
        <v>24.61</v>
      </c>
      <c r="F223" s="16">
        <v>23.66</v>
      </c>
      <c r="G223" s="16">
        <v>26.42</v>
      </c>
      <c r="H223" s="16">
        <v>24.972000000000001</v>
      </c>
      <c r="I223" s="16">
        <v>23.68</v>
      </c>
      <c r="J223" s="16">
        <v>28.3</v>
      </c>
      <c r="K223" s="16">
        <v>6.9080000000000004</v>
      </c>
      <c r="L223" s="16">
        <v>27.55</v>
      </c>
      <c r="M223" s="16">
        <v>184.45099999999999</v>
      </c>
      <c r="N223" s="16">
        <v>24.616923865157201</v>
      </c>
      <c r="O223" s="16">
        <v>2500</v>
      </c>
      <c r="P223" s="16">
        <v>12.884</v>
      </c>
      <c r="Q223" s="16">
        <v>1277</v>
      </c>
    </row>
    <row r="224" spans="1:17" x14ac:dyDescent="0.2">
      <c r="A224" s="37">
        <f t="shared" si="4"/>
        <v>45512</v>
      </c>
      <c r="B224" s="3">
        <v>0.254</v>
      </c>
      <c r="C224" s="16">
        <v>97.813999999999993</v>
      </c>
      <c r="D224" s="16">
        <v>95.117999999999995</v>
      </c>
      <c r="E224" s="16">
        <v>25.05</v>
      </c>
      <c r="F224" s="16">
        <v>24.09</v>
      </c>
      <c r="G224" s="16">
        <v>26.8</v>
      </c>
      <c r="H224" s="16">
        <v>25.568000000000001</v>
      </c>
      <c r="I224" s="16">
        <v>23.85</v>
      </c>
      <c r="J224" s="16">
        <v>28.67</v>
      </c>
      <c r="K224" s="16">
        <v>6.23</v>
      </c>
      <c r="L224" s="16">
        <v>16.79</v>
      </c>
      <c r="M224" s="16">
        <v>102.053</v>
      </c>
      <c r="N224" s="16">
        <v>26.577686155345528</v>
      </c>
      <c r="O224" s="16">
        <v>2880</v>
      </c>
      <c r="P224" s="16">
        <v>13.896000000000001</v>
      </c>
      <c r="Q224" s="16">
        <v>1442</v>
      </c>
    </row>
    <row r="225" spans="1:17" x14ac:dyDescent="0.2">
      <c r="A225" s="37">
        <f t="shared" si="4"/>
        <v>45513</v>
      </c>
      <c r="B225" s="3">
        <v>5.08</v>
      </c>
      <c r="C225" s="16">
        <v>96.835999999999999</v>
      </c>
      <c r="D225" s="16">
        <v>95.878</v>
      </c>
      <c r="E225" s="16">
        <v>25.605</v>
      </c>
      <c r="F225" s="16">
        <v>24.27</v>
      </c>
      <c r="G225" s="16">
        <v>28.2</v>
      </c>
      <c r="H225" s="16">
        <v>25.815999999999999</v>
      </c>
      <c r="I225" s="16">
        <v>24.09</v>
      </c>
      <c r="J225" s="16">
        <v>28.73</v>
      </c>
      <c r="K225" s="16">
        <v>8.843</v>
      </c>
      <c r="L225" s="16">
        <v>29.56</v>
      </c>
      <c r="M225" s="16">
        <v>293.10599999999999</v>
      </c>
      <c r="N225" s="16">
        <v>35.293030023146564</v>
      </c>
      <c r="O225" s="16">
        <v>2460</v>
      </c>
      <c r="P225" s="16">
        <v>18.609000000000002</v>
      </c>
      <c r="Q225" s="16">
        <v>1254</v>
      </c>
    </row>
    <row r="226" spans="1:17" x14ac:dyDescent="0.2">
      <c r="A226" s="37">
        <f t="shared" si="4"/>
        <v>45514</v>
      </c>
      <c r="B226" s="3">
        <v>0.76200000000000001</v>
      </c>
      <c r="C226" s="16">
        <v>99.108000000000004</v>
      </c>
      <c r="D226" s="16">
        <v>96.150999999999996</v>
      </c>
      <c r="E226" s="16">
        <v>25.202999999999999</v>
      </c>
      <c r="F226" s="16">
        <v>24.01</v>
      </c>
      <c r="G226" s="16">
        <v>26.48</v>
      </c>
      <c r="H226" s="16">
        <v>25.843</v>
      </c>
      <c r="I226" s="16">
        <v>24</v>
      </c>
      <c r="J226" s="16">
        <v>27.57</v>
      </c>
      <c r="K226" s="16">
        <v>7.5960000000000001</v>
      </c>
      <c r="L226" s="16">
        <v>21.7</v>
      </c>
      <c r="M226" s="16">
        <v>311.89499999999998</v>
      </c>
      <c r="N226" s="16">
        <v>16.072047257360634</v>
      </c>
      <c r="O226" s="16">
        <v>911</v>
      </c>
      <c r="P226" s="16">
        <v>8.157</v>
      </c>
      <c r="Q226" s="16">
        <v>468.5</v>
      </c>
    </row>
    <row r="227" spans="1:17" x14ac:dyDescent="0.2">
      <c r="A227" s="37">
        <f t="shared" si="4"/>
        <v>45515</v>
      </c>
      <c r="B227" s="3">
        <v>8.6359999999999992</v>
      </c>
      <c r="C227" s="16">
        <v>97.7</v>
      </c>
      <c r="D227" s="16">
        <v>96.462000000000003</v>
      </c>
      <c r="E227" s="16">
        <v>25.091000000000001</v>
      </c>
      <c r="F227" s="16">
        <v>23.42</v>
      </c>
      <c r="G227" s="16">
        <v>28.33</v>
      </c>
      <c r="H227" s="16">
        <v>25.422000000000001</v>
      </c>
      <c r="I227" s="16">
        <v>23.1</v>
      </c>
      <c r="J227" s="16">
        <v>29.66</v>
      </c>
      <c r="K227" s="16">
        <v>5.6580000000000004</v>
      </c>
      <c r="L227" s="16">
        <v>24.06</v>
      </c>
      <c r="M227" s="16">
        <v>270.83300000000003</v>
      </c>
      <c r="N227" s="16">
        <v>29.238893492090508</v>
      </c>
      <c r="O227" s="16">
        <v>2795</v>
      </c>
      <c r="P227" s="16">
        <v>15.228</v>
      </c>
      <c r="Q227" s="16">
        <v>1426</v>
      </c>
    </row>
    <row r="228" spans="1:17" x14ac:dyDescent="0.2">
      <c r="A228" s="37">
        <f t="shared" si="4"/>
        <v>45516</v>
      </c>
      <c r="B228" s="3">
        <v>2.286</v>
      </c>
      <c r="C228" s="16">
        <v>97.695999999999998</v>
      </c>
      <c r="D228" s="16">
        <v>95.900999999999996</v>
      </c>
      <c r="E228" s="16">
        <v>25.335999999999999</v>
      </c>
      <c r="F228" s="16">
        <v>24.21</v>
      </c>
      <c r="G228" s="16">
        <v>28.16</v>
      </c>
      <c r="H228" s="16">
        <v>25.687000000000001</v>
      </c>
      <c r="I228" s="16">
        <v>24.09</v>
      </c>
      <c r="J228" s="16">
        <v>28.9</v>
      </c>
      <c r="K228" s="16">
        <v>6.194</v>
      </c>
      <c r="L228" s="16">
        <v>22.51</v>
      </c>
      <c r="M228" s="16">
        <v>283.23</v>
      </c>
      <c r="N228" s="16">
        <v>36.35436799673753</v>
      </c>
      <c r="O228" s="16">
        <v>2513</v>
      </c>
      <c r="P228" s="16">
        <v>19.033999999999999</v>
      </c>
      <c r="Q228" s="16">
        <v>1284</v>
      </c>
    </row>
    <row r="229" spans="1:17" x14ac:dyDescent="0.2">
      <c r="A229" s="37">
        <f t="shared" si="4"/>
        <v>45517</v>
      </c>
      <c r="B229" s="3">
        <v>0.50800000000000001</v>
      </c>
      <c r="C229" s="16">
        <v>96.876999999999995</v>
      </c>
      <c r="D229" s="16">
        <v>94.756</v>
      </c>
      <c r="E229" s="16">
        <v>25.617000000000001</v>
      </c>
      <c r="F229" s="16">
        <v>23.5</v>
      </c>
      <c r="G229" s="16">
        <v>27.96</v>
      </c>
      <c r="H229" s="16">
        <v>25.994</v>
      </c>
      <c r="I229" s="16">
        <v>23.47</v>
      </c>
      <c r="J229" s="16">
        <v>29.22</v>
      </c>
      <c r="K229" s="16">
        <v>8.0380000000000003</v>
      </c>
      <c r="L229" s="16">
        <v>23.67</v>
      </c>
      <c r="M229" s="16">
        <v>256.815</v>
      </c>
      <c r="N229" s="16">
        <v>37.662810057309137</v>
      </c>
      <c r="O229" s="16">
        <v>2664</v>
      </c>
      <c r="P229" s="16">
        <v>20.202999999999999</v>
      </c>
      <c r="Q229" s="16">
        <v>1382</v>
      </c>
    </row>
    <row r="230" spans="1:17" x14ac:dyDescent="0.2">
      <c r="A230" s="37">
        <f t="shared" si="4"/>
        <v>45518</v>
      </c>
      <c r="B230" s="3">
        <v>4.3179999999999996</v>
      </c>
      <c r="C230" s="16">
        <v>97.396000000000001</v>
      </c>
      <c r="D230" s="16">
        <v>96.522000000000006</v>
      </c>
      <c r="E230" s="16">
        <v>25.866</v>
      </c>
      <c r="F230" s="16">
        <v>24.9</v>
      </c>
      <c r="G230" s="16">
        <v>28.05</v>
      </c>
      <c r="H230" s="16">
        <v>26.154</v>
      </c>
      <c r="I230" s="16">
        <v>24.67</v>
      </c>
      <c r="J230" s="16">
        <v>29.46</v>
      </c>
      <c r="K230" s="16">
        <v>6.7290000000000001</v>
      </c>
      <c r="L230" s="16">
        <v>29.18</v>
      </c>
      <c r="M230" s="16">
        <v>275.47899999999998</v>
      </c>
      <c r="N230" s="16">
        <v>26.241244436918041</v>
      </c>
      <c r="O230" s="16">
        <v>2769</v>
      </c>
      <c r="P230" s="16">
        <v>13.734999999999999</v>
      </c>
      <c r="Q230" s="16">
        <v>1403</v>
      </c>
    </row>
    <row r="231" spans="1:17" x14ac:dyDescent="0.2">
      <c r="A231" s="37">
        <f t="shared" si="4"/>
        <v>45519</v>
      </c>
      <c r="B231" s="3">
        <v>0.254</v>
      </c>
      <c r="C231" s="16">
        <v>96.739000000000004</v>
      </c>
      <c r="D231" s="16">
        <v>94.055000000000007</v>
      </c>
      <c r="E231" s="16">
        <v>26.172999999999998</v>
      </c>
      <c r="F231" s="16">
        <v>24.6</v>
      </c>
      <c r="G231" s="16">
        <v>28.09</v>
      </c>
      <c r="H231" s="16">
        <v>26.649000000000001</v>
      </c>
      <c r="I231" s="16">
        <v>24.75</v>
      </c>
      <c r="J231" s="16">
        <v>28.94</v>
      </c>
      <c r="K231" s="16">
        <v>7.9859999999999998</v>
      </c>
      <c r="L231" s="16">
        <v>23.5</v>
      </c>
      <c r="M231" s="16">
        <v>295.17399999999998</v>
      </c>
      <c r="N231" s="16">
        <v>37.175600285811299</v>
      </c>
      <c r="O231" s="16">
        <v>2618</v>
      </c>
      <c r="P231" s="16">
        <v>19.597999999999999</v>
      </c>
      <c r="Q231" s="16">
        <v>1343</v>
      </c>
    </row>
    <row r="232" spans="1:17" x14ac:dyDescent="0.2">
      <c r="A232" s="37">
        <f t="shared" si="4"/>
        <v>45520</v>
      </c>
      <c r="B232" s="3">
        <v>3.556</v>
      </c>
      <c r="C232" s="16">
        <v>97.667000000000002</v>
      </c>
      <c r="D232" s="16">
        <v>96.882000000000005</v>
      </c>
      <c r="E232" s="16">
        <v>26.15</v>
      </c>
      <c r="F232" s="16">
        <v>25.52</v>
      </c>
      <c r="G232" s="16">
        <v>28.11</v>
      </c>
      <c r="H232" s="16">
        <v>26.381</v>
      </c>
      <c r="I232" s="16">
        <v>25.32</v>
      </c>
      <c r="J232" s="16">
        <v>28.87</v>
      </c>
      <c r="K232" s="16">
        <v>7.3550000000000004</v>
      </c>
      <c r="L232" s="16">
        <v>21.8</v>
      </c>
      <c r="M232" s="16">
        <v>296.51100000000002</v>
      </c>
      <c r="N232" s="16">
        <v>29.562720806077721</v>
      </c>
      <c r="O232" s="16">
        <v>2060</v>
      </c>
      <c r="P232" s="16">
        <v>15.5</v>
      </c>
      <c r="Q232" s="16">
        <v>1065</v>
      </c>
    </row>
    <row r="233" spans="1:17" x14ac:dyDescent="0.2">
      <c r="A233" s="37">
        <f t="shared" si="4"/>
        <v>45521</v>
      </c>
      <c r="B233" s="3">
        <v>6.0960000000000001</v>
      </c>
      <c r="C233" s="16">
        <v>99.23</v>
      </c>
      <c r="D233" s="16">
        <v>98.091999999999999</v>
      </c>
      <c r="E233" s="16">
        <v>25.478999999999999</v>
      </c>
      <c r="F233" s="16">
        <v>24.03</v>
      </c>
      <c r="G233" s="16">
        <v>26.71</v>
      </c>
      <c r="H233" s="16">
        <v>25.731999999999999</v>
      </c>
      <c r="I233" s="16">
        <v>24.05</v>
      </c>
      <c r="J233" s="16">
        <v>27.24</v>
      </c>
      <c r="K233" s="16">
        <v>6.7530000000000001</v>
      </c>
      <c r="L233" s="16">
        <v>25.93</v>
      </c>
      <c r="M233" s="16">
        <v>276.77100000000002</v>
      </c>
      <c r="N233" s="16">
        <v>16.485298602825107</v>
      </c>
      <c r="O233" s="16">
        <v>1360</v>
      </c>
      <c r="P233" s="16">
        <v>8.6920000000000002</v>
      </c>
      <c r="Q233" s="16">
        <v>769.2</v>
      </c>
    </row>
    <row r="234" spans="1:17" x14ac:dyDescent="0.2">
      <c r="A234" s="37">
        <f t="shared" si="4"/>
        <v>45522</v>
      </c>
      <c r="B234" s="3">
        <v>3.302</v>
      </c>
      <c r="C234" s="16">
        <v>97.171000000000006</v>
      </c>
      <c r="D234" s="16">
        <v>95.198999999999998</v>
      </c>
      <c r="E234" s="16">
        <v>25.693999999999999</v>
      </c>
      <c r="F234" s="16">
        <v>23.95</v>
      </c>
      <c r="G234" s="16">
        <v>28.46</v>
      </c>
      <c r="H234" s="16">
        <v>26.178000000000001</v>
      </c>
      <c r="I234" s="16">
        <v>23.97</v>
      </c>
      <c r="J234" s="16">
        <v>29.59</v>
      </c>
      <c r="K234" s="16">
        <v>6.7370000000000001</v>
      </c>
      <c r="L234" s="16">
        <v>21.2</v>
      </c>
      <c r="M234" s="16">
        <v>287.30099999999999</v>
      </c>
      <c r="N234" s="16">
        <v>38.892023289992196</v>
      </c>
      <c r="O234" s="16">
        <v>2244</v>
      </c>
      <c r="P234" s="16">
        <v>20.731999999999999</v>
      </c>
      <c r="Q234" s="16">
        <v>1156</v>
      </c>
    </row>
    <row r="235" spans="1:17" x14ac:dyDescent="0.2">
      <c r="A235" s="37">
        <f t="shared" si="4"/>
        <v>45523</v>
      </c>
      <c r="B235" s="3">
        <v>0</v>
      </c>
      <c r="C235" s="16">
        <v>96.866</v>
      </c>
      <c r="D235" s="16">
        <v>94.915000000000006</v>
      </c>
      <c r="E235" s="16">
        <v>26.609000000000002</v>
      </c>
      <c r="F235" s="16">
        <v>25.34</v>
      </c>
      <c r="G235" s="16">
        <v>28.5</v>
      </c>
      <c r="H235" s="16">
        <v>27.036999999999999</v>
      </c>
      <c r="I235" s="16">
        <v>25.45</v>
      </c>
      <c r="J235" s="16">
        <v>29.45</v>
      </c>
      <c r="K235" s="16">
        <v>8.0730000000000004</v>
      </c>
      <c r="L235" s="16">
        <v>27.13</v>
      </c>
      <c r="M235" s="16">
        <v>302.702</v>
      </c>
      <c r="N235" s="16">
        <v>37.135856271821403</v>
      </c>
      <c r="O235" s="16">
        <v>2774</v>
      </c>
      <c r="P235" s="16">
        <v>19.763000000000002</v>
      </c>
      <c r="Q235" s="16">
        <v>1449</v>
      </c>
    </row>
    <row r="236" spans="1:17" x14ac:dyDescent="0.2">
      <c r="A236" s="37">
        <f t="shared" si="4"/>
        <v>45524</v>
      </c>
      <c r="B236" s="3">
        <v>4.3179999999999996</v>
      </c>
      <c r="C236" s="16">
        <v>97.370999999999995</v>
      </c>
      <c r="D236" s="16">
        <v>96.793000000000006</v>
      </c>
      <c r="E236" s="16">
        <v>25.837</v>
      </c>
      <c r="F236" s="16">
        <v>24.61</v>
      </c>
      <c r="G236" s="16">
        <v>27.75</v>
      </c>
      <c r="H236" s="16">
        <v>25.977</v>
      </c>
      <c r="I236" s="16">
        <v>24.77</v>
      </c>
      <c r="J236" s="16">
        <v>28.59</v>
      </c>
      <c r="K236" s="16">
        <v>8.3930000000000007</v>
      </c>
      <c r="L236" s="16">
        <v>30.76</v>
      </c>
      <c r="M236" s="16">
        <v>265.79899999999998</v>
      </c>
      <c r="N236" s="16">
        <v>26.866175856893904</v>
      </c>
      <c r="O236" s="16">
        <v>2747</v>
      </c>
      <c r="P236" s="16">
        <v>14.143000000000001</v>
      </c>
      <c r="Q236" s="16">
        <v>1426</v>
      </c>
    </row>
    <row r="237" spans="1:17" x14ac:dyDescent="0.2">
      <c r="A237" s="37">
        <f t="shared" si="4"/>
        <v>45525</v>
      </c>
      <c r="B237" s="3">
        <v>1.016</v>
      </c>
      <c r="C237" s="16">
        <v>97.242999999999995</v>
      </c>
      <c r="D237" s="16">
        <v>96.206999999999994</v>
      </c>
      <c r="E237" s="16">
        <v>25.646999999999998</v>
      </c>
      <c r="F237" s="16">
        <v>23.89</v>
      </c>
      <c r="G237" s="16">
        <v>27.48</v>
      </c>
      <c r="H237" s="16">
        <v>25.818999999999999</v>
      </c>
      <c r="I237" s="16">
        <v>23.79</v>
      </c>
      <c r="J237" s="16">
        <v>28.15</v>
      </c>
      <c r="K237" s="16">
        <v>10.102</v>
      </c>
      <c r="L237" s="16">
        <v>32.35</v>
      </c>
      <c r="M237" s="16">
        <v>279.73200000000003</v>
      </c>
      <c r="N237" s="16">
        <v>33.071426041141969</v>
      </c>
      <c r="O237" s="16">
        <v>2644</v>
      </c>
      <c r="P237" s="16">
        <v>17.567</v>
      </c>
      <c r="Q237" s="16">
        <v>1371</v>
      </c>
    </row>
    <row r="238" spans="1:17" x14ac:dyDescent="0.2">
      <c r="A238" s="37">
        <f t="shared" si="4"/>
        <v>45526</v>
      </c>
      <c r="B238" s="3">
        <v>35.311999999999998</v>
      </c>
      <c r="C238" s="16">
        <v>99.251000000000005</v>
      </c>
      <c r="D238" s="16">
        <v>98.718999999999994</v>
      </c>
      <c r="E238" s="16">
        <v>24.303000000000001</v>
      </c>
      <c r="F238" s="16">
        <v>22.95</v>
      </c>
      <c r="G238" s="16">
        <v>25.34</v>
      </c>
      <c r="H238" s="16">
        <v>24.445</v>
      </c>
      <c r="I238" s="16">
        <v>22.9</v>
      </c>
      <c r="J238" s="16">
        <v>25.59</v>
      </c>
      <c r="K238" s="16">
        <v>8.5399999999999991</v>
      </c>
      <c r="L238" s="16">
        <v>24.59</v>
      </c>
      <c r="M238" s="16">
        <v>274.63</v>
      </c>
      <c r="N238" s="16">
        <v>9.2845472681606367</v>
      </c>
      <c r="O238" s="16">
        <v>693.6</v>
      </c>
      <c r="P238" s="16">
        <v>4.5190000000000001</v>
      </c>
      <c r="Q238" s="16">
        <v>342.7</v>
      </c>
    </row>
    <row r="239" spans="1:17" x14ac:dyDescent="0.2">
      <c r="A239" s="37">
        <f t="shared" si="4"/>
        <v>45527</v>
      </c>
      <c r="B239" s="3">
        <v>2.54</v>
      </c>
      <c r="C239" s="16">
        <v>96.881</v>
      </c>
      <c r="D239" s="16">
        <v>94.006</v>
      </c>
      <c r="E239" s="16">
        <v>24.957999999999998</v>
      </c>
      <c r="F239" s="16">
        <v>23.45</v>
      </c>
      <c r="G239" s="16">
        <v>27.28</v>
      </c>
      <c r="H239" s="16">
        <v>25.477</v>
      </c>
      <c r="I239" s="16">
        <v>23.55</v>
      </c>
      <c r="J239" s="16">
        <v>28.13</v>
      </c>
      <c r="K239" s="16">
        <v>9.7129999999999992</v>
      </c>
      <c r="L239" s="16">
        <v>29.67</v>
      </c>
      <c r="M239" s="16">
        <v>284.35700000000003</v>
      </c>
      <c r="N239" s="16">
        <v>40.892788794261655</v>
      </c>
      <c r="O239" s="16">
        <v>2488</v>
      </c>
      <c r="P239" s="16">
        <v>21.536000000000001</v>
      </c>
      <c r="Q239" s="16">
        <v>1329</v>
      </c>
    </row>
    <row r="240" spans="1:17" x14ac:dyDescent="0.2">
      <c r="A240" s="37">
        <f t="shared" si="4"/>
        <v>45528</v>
      </c>
      <c r="B240" s="3">
        <v>19.05</v>
      </c>
      <c r="C240" s="16">
        <v>98.117999999999995</v>
      </c>
      <c r="D240" s="16">
        <v>98.427999999999997</v>
      </c>
      <c r="E240" s="16">
        <v>24.917000000000002</v>
      </c>
      <c r="F240" s="16">
        <v>23.29</v>
      </c>
      <c r="G240" s="16">
        <v>26.59</v>
      </c>
      <c r="H240" s="16">
        <v>24.901</v>
      </c>
      <c r="I240" s="16">
        <v>23.13</v>
      </c>
      <c r="J240" s="16">
        <v>26.72</v>
      </c>
      <c r="K240" s="16">
        <v>8.6959999999999997</v>
      </c>
      <c r="L240" s="16">
        <v>26.6</v>
      </c>
      <c r="M240" s="16">
        <v>266.30500000000001</v>
      </c>
      <c r="N240" s="16">
        <v>26.768716622588247</v>
      </c>
      <c r="O240" s="16">
        <v>2849</v>
      </c>
      <c r="P240" s="16">
        <v>13.919</v>
      </c>
      <c r="Q240" s="16">
        <v>1527</v>
      </c>
    </row>
    <row r="241" spans="1:17" x14ac:dyDescent="0.2">
      <c r="A241" s="37">
        <f t="shared" si="4"/>
        <v>45529</v>
      </c>
      <c r="B241" s="3">
        <v>3.556</v>
      </c>
      <c r="C241" s="16">
        <v>98.704999999999998</v>
      </c>
      <c r="D241" s="16">
        <v>96.295000000000002</v>
      </c>
      <c r="E241" s="16">
        <v>24.344000000000001</v>
      </c>
      <c r="F241" s="16">
        <v>23.14</v>
      </c>
      <c r="G241" s="16">
        <v>27.02</v>
      </c>
      <c r="H241" s="16">
        <v>24.844999999999999</v>
      </c>
      <c r="I241" s="16">
        <v>23.36</v>
      </c>
      <c r="J241" s="16">
        <v>28.19</v>
      </c>
      <c r="K241" s="16">
        <v>6.5069999999999997</v>
      </c>
      <c r="L241" s="16">
        <v>18.420000000000002</v>
      </c>
      <c r="M241" s="16">
        <v>240.71199999999999</v>
      </c>
      <c r="N241" s="16">
        <v>24.878111157095123</v>
      </c>
      <c r="O241" s="16">
        <v>2339</v>
      </c>
      <c r="P241" s="16">
        <v>13.010999999999999</v>
      </c>
      <c r="Q241" s="16">
        <v>1179</v>
      </c>
    </row>
    <row r="242" spans="1:17" x14ac:dyDescent="0.2">
      <c r="A242" s="37">
        <f t="shared" si="4"/>
        <v>45530</v>
      </c>
      <c r="B242" s="3">
        <v>0</v>
      </c>
      <c r="C242" s="16">
        <v>98.358999999999995</v>
      </c>
      <c r="D242" s="16">
        <v>97.084000000000003</v>
      </c>
      <c r="E242" s="16">
        <v>24.736000000000001</v>
      </c>
      <c r="F242" s="16">
        <v>23.32</v>
      </c>
      <c r="G242" s="16">
        <v>26.16</v>
      </c>
      <c r="H242" s="16">
        <v>24.908999999999999</v>
      </c>
      <c r="I242" s="16">
        <v>23.16</v>
      </c>
      <c r="J242" s="16">
        <v>27.02</v>
      </c>
      <c r="K242" s="16">
        <v>8.17</v>
      </c>
      <c r="L242" s="16">
        <v>20.39</v>
      </c>
      <c r="M242" s="16">
        <v>126.22799999999999</v>
      </c>
      <c r="N242" s="16">
        <v>25.113119239817969</v>
      </c>
      <c r="O242" s="16">
        <v>2495</v>
      </c>
      <c r="P242" s="16">
        <v>13.193</v>
      </c>
      <c r="Q242" s="16">
        <v>1312</v>
      </c>
    </row>
    <row r="243" spans="1:17" x14ac:dyDescent="0.2">
      <c r="A243" s="37">
        <f t="shared" si="4"/>
        <v>45531</v>
      </c>
      <c r="B243" s="3">
        <v>0</v>
      </c>
      <c r="C243" s="16">
        <v>94.947999999999993</v>
      </c>
      <c r="D243" s="16">
        <v>92.070999999999998</v>
      </c>
      <c r="E243" s="16">
        <v>25.687999999999999</v>
      </c>
      <c r="F243" s="16">
        <v>23.93</v>
      </c>
      <c r="G243" s="16">
        <v>28.6</v>
      </c>
      <c r="H243" s="16">
        <v>26.202000000000002</v>
      </c>
      <c r="I243" s="16">
        <v>23.62</v>
      </c>
      <c r="J243" s="16">
        <v>29.34</v>
      </c>
      <c r="K243" s="16">
        <v>7.3570000000000002</v>
      </c>
      <c r="L243" s="16">
        <v>30.06</v>
      </c>
      <c r="M243" s="16">
        <v>10.164</v>
      </c>
      <c r="N243" s="16">
        <v>46.324758706315066</v>
      </c>
      <c r="O243" s="16">
        <v>2421</v>
      </c>
      <c r="P243" s="16">
        <v>24.422000000000001</v>
      </c>
      <c r="Q243" s="16">
        <v>1231</v>
      </c>
    </row>
    <row r="244" spans="1:17" x14ac:dyDescent="0.2">
      <c r="A244" s="37">
        <f t="shared" si="4"/>
        <v>45532</v>
      </c>
      <c r="B244" s="3">
        <v>0.254</v>
      </c>
      <c r="C244" s="16">
        <v>93.756</v>
      </c>
      <c r="D244" s="16">
        <v>90.707999999999998</v>
      </c>
      <c r="E244" s="16">
        <v>26.568000000000001</v>
      </c>
      <c r="F244" s="16">
        <v>24.37</v>
      </c>
      <c r="G244" s="16">
        <v>29.11</v>
      </c>
      <c r="H244" s="16">
        <v>27.231999999999999</v>
      </c>
      <c r="I244" s="16">
        <v>24.8</v>
      </c>
      <c r="J244" s="16">
        <v>29.72</v>
      </c>
      <c r="K244" s="16">
        <v>9.2810000000000006</v>
      </c>
      <c r="L244" s="16">
        <v>32.32</v>
      </c>
      <c r="M244" s="16">
        <v>325.62900000000002</v>
      </c>
      <c r="N244" s="16">
        <v>49.072884473655328</v>
      </c>
      <c r="O244" s="16">
        <v>2394</v>
      </c>
      <c r="P244" s="16">
        <v>25.849</v>
      </c>
      <c r="Q244" s="16">
        <v>1231</v>
      </c>
    </row>
    <row r="245" spans="1:17" x14ac:dyDescent="0.2">
      <c r="A245" s="37">
        <f t="shared" si="4"/>
        <v>45533</v>
      </c>
      <c r="B245" s="3">
        <v>3.556</v>
      </c>
      <c r="C245" s="16">
        <v>97.605999999999995</v>
      </c>
      <c r="D245" s="16">
        <v>94.298000000000002</v>
      </c>
      <c r="E245" s="16">
        <v>25.585999999999999</v>
      </c>
      <c r="F245" s="16">
        <v>22.97</v>
      </c>
      <c r="G245" s="16">
        <v>28.35</v>
      </c>
      <c r="H245" s="16">
        <v>26.218</v>
      </c>
      <c r="I245" s="16">
        <v>22.76</v>
      </c>
      <c r="J245" s="16">
        <v>29.92</v>
      </c>
      <c r="K245" s="16">
        <v>8.5259999999999998</v>
      </c>
      <c r="L245" s="16">
        <v>31.65</v>
      </c>
      <c r="M245" s="16">
        <v>298.38200000000001</v>
      </c>
      <c r="N245" s="16">
        <v>25.799999481599816</v>
      </c>
      <c r="O245" s="16">
        <v>2230</v>
      </c>
      <c r="P245" s="16">
        <v>13.384</v>
      </c>
      <c r="Q245" s="16">
        <v>1151</v>
      </c>
    </row>
    <row r="246" spans="1:17" x14ac:dyDescent="0.2">
      <c r="A246" s="37">
        <f t="shared" si="4"/>
        <v>45534</v>
      </c>
      <c r="B246" s="1">
        <v>3.556</v>
      </c>
      <c r="C246" s="16">
        <v>97.344999999999999</v>
      </c>
      <c r="D246" s="16">
        <v>95.626999999999995</v>
      </c>
      <c r="E246" s="16">
        <v>25.751000000000001</v>
      </c>
      <c r="F246" s="16">
        <v>24.06</v>
      </c>
      <c r="G246" s="16">
        <v>28.46</v>
      </c>
      <c r="H246" s="16">
        <v>26.123000000000001</v>
      </c>
      <c r="I246" s="16">
        <v>24.2</v>
      </c>
      <c r="J246" s="16">
        <v>30.17</v>
      </c>
      <c r="K246" s="16">
        <v>5.4880000000000004</v>
      </c>
      <c r="L246" s="16">
        <v>22.76</v>
      </c>
      <c r="M246" s="16">
        <v>163.90199999999999</v>
      </c>
      <c r="N246" s="16">
        <v>34.030811978845811</v>
      </c>
      <c r="O246" s="16">
        <v>2611</v>
      </c>
      <c r="P246" s="16">
        <v>18.015999999999998</v>
      </c>
      <c r="Q246" s="16">
        <v>1346</v>
      </c>
    </row>
    <row r="247" spans="1:17" x14ac:dyDescent="0.2">
      <c r="A247" s="37">
        <f t="shared" si="4"/>
        <v>45535</v>
      </c>
      <c r="B247" s="1">
        <v>12.446</v>
      </c>
      <c r="C247" s="16">
        <v>98.572000000000003</v>
      </c>
      <c r="D247" s="16">
        <v>97.231999999999999</v>
      </c>
      <c r="E247" s="16">
        <v>25.135999999999999</v>
      </c>
      <c r="F247" s="16">
        <v>23.79</v>
      </c>
      <c r="G247" s="16">
        <v>27.97</v>
      </c>
      <c r="H247" s="16">
        <v>25.451000000000001</v>
      </c>
      <c r="I247" s="16">
        <v>23.78</v>
      </c>
      <c r="J247" s="16">
        <v>29.48</v>
      </c>
      <c r="K247" s="16">
        <v>6.758</v>
      </c>
      <c r="L247" s="16">
        <v>28.33</v>
      </c>
      <c r="M247" s="16">
        <v>158.49799999999999</v>
      </c>
      <c r="N247" s="16">
        <v>26.905660670792557</v>
      </c>
      <c r="O247" s="16">
        <v>2271</v>
      </c>
      <c r="P247" s="16">
        <v>14.143000000000001</v>
      </c>
      <c r="Q247" s="16">
        <v>1166</v>
      </c>
    </row>
    <row r="248" spans="1:17" x14ac:dyDescent="0.2">
      <c r="A248" s="37">
        <f t="shared" si="4"/>
        <v>45536</v>
      </c>
      <c r="B248" s="1">
        <v>4.0640000000000001</v>
      </c>
      <c r="C248" s="16">
        <v>99.266999999999996</v>
      </c>
      <c r="D248" s="16">
        <v>97.662000000000006</v>
      </c>
      <c r="E248" s="16">
        <v>24.204000000000001</v>
      </c>
      <c r="F248" s="16">
        <v>22.67</v>
      </c>
      <c r="G248" s="16">
        <v>26.4</v>
      </c>
      <c r="H248" s="16">
        <v>24.472999999999999</v>
      </c>
      <c r="I248" s="16">
        <v>23.03</v>
      </c>
      <c r="J248" s="16">
        <v>28.23</v>
      </c>
      <c r="K248" s="16">
        <v>6.8339999999999996</v>
      </c>
      <c r="L248" s="16">
        <v>30.45</v>
      </c>
      <c r="M248" s="16">
        <v>129.44499999999999</v>
      </c>
      <c r="N248" s="16">
        <v>18.543520127319084</v>
      </c>
      <c r="O248" s="16">
        <v>2734</v>
      </c>
      <c r="P248" s="16">
        <v>9.6020000000000003</v>
      </c>
      <c r="Q248" s="16">
        <v>1386</v>
      </c>
    </row>
    <row r="249" spans="1:17" x14ac:dyDescent="0.2">
      <c r="A249" s="37">
        <f t="shared" si="4"/>
        <v>45537</v>
      </c>
      <c r="B249" s="1">
        <v>8.3819999999999997</v>
      </c>
      <c r="C249" s="16">
        <v>97.094999999999999</v>
      </c>
      <c r="D249" s="16">
        <v>93.52</v>
      </c>
      <c r="E249" s="16">
        <v>24.765000000000001</v>
      </c>
      <c r="F249" s="16">
        <v>22.79</v>
      </c>
      <c r="G249" s="16">
        <v>28.62</v>
      </c>
      <c r="H249" s="16">
        <v>25.456</v>
      </c>
      <c r="I249" s="16">
        <v>22.85</v>
      </c>
      <c r="J249" s="16">
        <v>30.21</v>
      </c>
      <c r="K249" s="16">
        <v>6.1280000000000001</v>
      </c>
      <c r="L249" s="16">
        <v>20.92</v>
      </c>
      <c r="M249" s="16">
        <v>136.048</v>
      </c>
      <c r="N249" s="16">
        <v>39.813825214466469</v>
      </c>
      <c r="O249" s="16">
        <v>2428</v>
      </c>
      <c r="P249" s="16">
        <v>20.524000000000001</v>
      </c>
      <c r="Q249" s="16">
        <v>1238</v>
      </c>
    </row>
    <row r="250" spans="1:17" x14ac:dyDescent="0.2">
      <c r="A250" s="37">
        <f t="shared" si="4"/>
        <v>45538</v>
      </c>
      <c r="B250" s="1">
        <v>10.414</v>
      </c>
      <c r="C250" s="16">
        <v>97.043999999999997</v>
      </c>
      <c r="D250" s="16">
        <v>93.683999999999997</v>
      </c>
      <c r="E250" s="16">
        <v>25.334</v>
      </c>
      <c r="F250" s="16">
        <v>23.77</v>
      </c>
      <c r="G250" s="16">
        <v>28.51</v>
      </c>
      <c r="H250" s="16">
        <v>26.003</v>
      </c>
      <c r="I250" s="16">
        <v>23.78</v>
      </c>
      <c r="J250" s="16">
        <v>29.9</v>
      </c>
      <c r="K250" s="16">
        <v>6.452</v>
      </c>
      <c r="L250" s="16">
        <v>22.51</v>
      </c>
      <c r="M250" s="16">
        <v>331.35599999999999</v>
      </c>
      <c r="N250" s="16">
        <v>38.579687180049888</v>
      </c>
      <c r="O250" s="16">
        <v>2156</v>
      </c>
      <c r="P250" s="16">
        <v>19.782</v>
      </c>
      <c r="Q250" s="16">
        <v>1086</v>
      </c>
    </row>
    <row r="251" spans="1:17" x14ac:dyDescent="0.2">
      <c r="A251" s="37">
        <f t="shared" si="4"/>
        <v>45539</v>
      </c>
      <c r="B251" s="1">
        <v>0.254</v>
      </c>
      <c r="C251" s="16">
        <v>97.281999999999996</v>
      </c>
      <c r="D251" s="16">
        <v>94.441999999999993</v>
      </c>
      <c r="E251" s="16">
        <v>25.756</v>
      </c>
      <c r="F251" s="16">
        <v>24.66</v>
      </c>
      <c r="G251" s="16">
        <v>28.22</v>
      </c>
      <c r="H251" s="16">
        <v>26.297000000000001</v>
      </c>
      <c r="I251" s="16">
        <v>24.47</v>
      </c>
      <c r="J251" s="16">
        <v>29.41</v>
      </c>
      <c r="K251" s="16">
        <v>6.5940000000000003</v>
      </c>
      <c r="L251" s="16">
        <v>21.38</v>
      </c>
      <c r="M251" s="16">
        <v>269.351</v>
      </c>
      <c r="N251" s="16">
        <v>36.420377619972918</v>
      </c>
      <c r="O251" s="16">
        <v>2550</v>
      </c>
      <c r="P251" s="16">
        <v>18.911000000000001</v>
      </c>
      <c r="Q251" s="16">
        <v>1289</v>
      </c>
    </row>
    <row r="252" spans="1:17" x14ac:dyDescent="0.2">
      <c r="A252" s="37">
        <f t="shared" si="4"/>
        <v>45540</v>
      </c>
      <c r="B252" s="1">
        <v>7.8739999999999997</v>
      </c>
      <c r="C252" s="16">
        <v>96.734999999999999</v>
      </c>
      <c r="D252" s="16">
        <v>94.481999999999999</v>
      </c>
      <c r="E252" s="16">
        <v>25.919</v>
      </c>
      <c r="F252" s="16">
        <v>24.16</v>
      </c>
      <c r="G252" s="16">
        <v>28.57</v>
      </c>
      <c r="H252" s="16">
        <v>26.404</v>
      </c>
      <c r="I252" s="16">
        <v>23.91</v>
      </c>
      <c r="J252" s="16">
        <v>29.82</v>
      </c>
      <c r="K252" s="16">
        <v>5.3680000000000003</v>
      </c>
      <c r="L252" s="16">
        <v>23.39</v>
      </c>
      <c r="M252" s="16">
        <v>185.79900000000001</v>
      </c>
      <c r="N252" s="16">
        <v>32.952625999324354</v>
      </c>
      <c r="O252" s="16">
        <v>2530</v>
      </c>
      <c r="P252" s="16">
        <v>17.076000000000001</v>
      </c>
      <c r="Q252" s="16">
        <v>1297</v>
      </c>
    </row>
    <row r="253" spans="1:17" x14ac:dyDescent="0.2">
      <c r="A253" s="37">
        <f t="shared" si="4"/>
        <v>45541</v>
      </c>
      <c r="B253" s="1">
        <v>25.4</v>
      </c>
      <c r="C253" s="16">
        <v>98.298000000000002</v>
      </c>
      <c r="D253" s="16">
        <v>93.528000000000006</v>
      </c>
      <c r="E253" s="16">
        <v>25.303999999999998</v>
      </c>
      <c r="F253" s="16">
        <v>23.36</v>
      </c>
      <c r="G253" s="16">
        <v>28.81</v>
      </c>
      <c r="H253" s="16">
        <v>26.16</v>
      </c>
      <c r="I253" s="16">
        <v>24.37</v>
      </c>
      <c r="J253" s="16">
        <v>29.9</v>
      </c>
      <c r="K253" s="16">
        <v>7.766</v>
      </c>
      <c r="L253" s="16">
        <v>25.75</v>
      </c>
      <c r="M253" s="16">
        <v>138.358</v>
      </c>
      <c r="N253" s="16">
        <v>32.497989039292143</v>
      </c>
      <c r="O253" s="16">
        <v>2326</v>
      </c>
      <c r="P253" s="16">
        <v>16.952000000000002</v>
      </c>
      <c r="Q253" s="16">
        <v>1193</v>
      </c>
    </row>
    <row r="254" spans="1:17" x14ac:dyDescent="0.2">
      <c r="A254" s="37">
        <f t="shared" si="4"/>
        <v>45542</v>
      </c>
      <c r="B254" s="1">
        <v>2.032</v>
      </c>
      <c r="C254" s="16">
        <v>96.674999999999997</v>
      </c>
      <c r="D254" s="16">
        <v>94.289000000000001</v>
      </c>
      <c r="E254" s="16">
        <v>25.167000000000002</v>
      </c>
      <c r="F254" s="16">
        <v>23.18</v>
      </c>
      <c r="G254" s="16">
        <v>29.17</v>
      </c>
      <c r="H254" s="16">
        <v>25.667999999999999</v>
      </c>
      <c r="I254" s="16">
        <v>22.9</v>
      </c>
      <c r="J254" s="16">
        <v>30</v>
      </c>
      <c r="K254" s="16">
        <v>8.0820000000000007</v>
      </c>
      <c r="L254" s="16">
        <v>36.299999999999997</v>
      </c>
      <c r="M254" s="16">
        <v>109.425</v>
      </c>
      <c r="N254" s="16">
        <v>37.377517156886036</v>
      </c>
      <c r="O254" s="16">
        <v>2434</v>
      </c>
      <c r="P254" s="16">
        <v>19.323</v>
      </c>
      <c r="Q254" s="16">
        <v>1240</v>
      </c>
    </row>
    <row r="255" spans="1:17" x14ac:dyDescent="0.2">
      <c r="A255" s="37">
        <f t="shared" si="4"/>
        <v>45543</v>
      </c>
      <c r="B255" s="1">
        <v>3.556</v>
      </c>
      <c r="C255" s="16">
        <v>99.561000000000007</v>
      </c>
      <c r="D255" s="16">
        <v>98.665999999999997</v>
      </c>
      <c r="E255" s="16">
        <v>24.916</v>
      </c>
      <c r="F255" s="16">
        <v>23.36</v>
      </c>
      <c r="G255" s="16">
        <v>25.82</v>
      </c>
      <c r="H255" s="16">
        <v>25.186</v>
      </c>
      <c r="I255" s="16">
        <v>23.06</v>
      </c>
      <c r="J255" s="16">
        <v>26.18</v>
      </c>
      <c r="K255" s="16">
        <v>6.4249999999999998</v>
      </c>
      <c r="L255" s="16">
        <v>21.56</v>
      </c>
      <c r="M255" s="16">
        <v>267.18299999999999</v>
      </c>
      <c r="N255" s="16">
        <v>13.074052602066514</v>
      </c>
      <c r="O255" s="16">
        <v>734.4</v>
      </c>
      <c r="P255" s="16">
        <v>6.5540000000000003</v>
      </c>
      <c r="Q255" s="16">
        <v>375.3</v>
      </c>
    </row>
    <row r="256" spans="1:17" x14ac:dyDescent="0.2">
      <c r="A256" s="37">
        <f t="shared" si="4"/>
        <v>45544</v>
      </c>
      <c r="B256" s="1">
        <v>1.27</v>
      </c>
      <c r="C256" s="16">
        <v>98.018000000000001</v>
      </c>
      <c r="D256" s="16">
        <v>95.561999999999998</v>
      </c>
      <c r="E256" s="16">
        <v>25.841000000000001</v>
      </c>
      <c r="F256" s="16">
        <v>24.47</v>
      </c>
      <c r="G256" s="16">
        <v>27.44</v>
      </c>
      <c r="H256" s="16">
        <v>26.26</v>
      </c>
      <c r="I256" s="16">
        <v>24.7</v>
      </c>
      <c r="J256" s="16">
        <v>28.88</v>
      </c>
      <c r="K256" s="16">
        <v>7.9260000000000002</v>
      </c>
      <c r="L256" s="16">
        <v>25.4</v>
      </c>
      <c r="M256" s="16">
        <v>295.63099999999997</v>
      </c>
      <c r="N256" s="16">
        <v>37.94481975657655</v>
      </c>
      <c r="O256" s="16">
        <v>2870</v>
      </c>
      <c r="P256" s="16">
        <v>19.888999999999999</v>
      </c>
      <c r="Q256" s="16">
        <v>1436</v>
      </c>
    </row>
    <row r="257" spans="1:17" x14ac:dyDescent="0.2">
      <c r="A257" s="37">
        <f t="shared" si="4"/>
        <v>45545</v>
      </c>
      <c r="B257" s="1">
        <v>3.556</v>
      </c>
      <c r="C257" s="16">
        <v>97.531000000000006</v>
      </c>
      <c r="D257" s="16">
        <v>97.605999999999995</v>
      </c>
      <c r="E257" s="16">
        <v>25.850999999999999</v>
      </c>
      <c r="F257" s="16">
        <v>24.59</v>
      </c>
      <c r="G257" s="16">
        <v>28.77</v>
      </c>
      <c r="H257" s="16">
        <v>25.972000000000001</v>
      </c>
      <c r="I257" s="16">
        <v>24.46</v>
      </c>
      <c r="J257" s="16">
        <v>29.42</v>
      </c>
      <c r="K257" s="16">
        <v>9.2880000000000003</v>
      </c>
      <c r="L257" s="16">
        <v>28.61</v>
      </c>
      <c r="M257" s="16">
        <v>272.22500000000002</v>
      </c>
      <c r="N257" s="16">
        <v>27.020745511302419</v>
      </c>
      <c r="O257" s="16">
        <v>2598</v>
      </c>
      <c r="P257" s="16">
        <v>13.914</v>
      </c>
      <c r="Q257" s="16">
        <v>1324</v>
      </c>
    </row>
    <row r="258" spans="1:17" x14ac:dyDescent="0.2">
      <c r="A258" s="37">
        <f t="shared" si="4"/>
        <v>45546</v>
      </c>
      <c r="B258" s="1">
        <v>0.76200000000000001</v>
      </c>
      <c r="C258" s="16">
        <v>98.394999999999996</v>
      </c>
      <c r="D258" s="16">
        <v>97.105000000000004</v>
      </c>
      <c r="E258" s="16">
        <v>25.771999999999998</v>
      </c>
      <c r="F258" s="16">
        <v>24.53</v>
      </c>
      <c r="G258" s="16">
        <v>27.02</v>
      </c>
      <c r="H258" s="16">
        <v>26.030999999999999</v>
      </c>
      <c r="I258" s="16">
        <v>24.2</v>
      </c>
      <c r="J258" s="16">
        <v>27.96</v>
      </c>
      <c r="K258" s="16">
        <v>7.6109999999999998</v>
      </c>
      <c r="L258" s="16">
        <v>23.57</v>
      </c>
      <c r="M258" s="16">
        <v>277.54399999999998</v>
      </c>
      <c r="N258" s="16">
        <v>24.473154214550284</v>
      </c>
      <c r="O258" s="16">
        <v>1577</v>
      </c>
      <c r="P258" s="16">
        <v>12.744999999999999</v>
      </c>
      <c r="Q258" s="16">
        <v>811</v>
      </c>
    </row>
    <row r="259" spans="1:17" x14ac:dyDescent="0.2">
      <c r="A259" s="37">
        <f t="shared" si="4"/>
        <v>45547</v>
      </c>
      <c r="B259" s="1">
        <v>1.778</v>
      </c>
      <c r="C259" s="16">
        <v>99.105999999999995</v>
      </c>
      <c r="D259" s="16">
        <v>98.93</v>
      </c>
      <c r="E259" s="16">
        <v>24.693999999999999</v>
      </c>
      <c r="F259" s="16">
        <v>22.82</v>
      </c>
      <c r="G259" s="16">
        <v>26.1</v>
      </c>
      <c r="H259" s="16">
        <v>24.757999999999999</v>
      </c>
      <c r="I259" s="16">
        <v>23.45</v>
      </c>
      <c r="J259" s="16">
        <v>26.07</v>
      </c>
      <c r="K259" s="16">
        <v>9.3249999999999993</v>
      </c>
      <c r="L259" s="16">
        <v>36.590000000000003</v>
      </c>
      <c r="M259" s="16">
        <v>253.905</v>
      </c>
      <c r="N259" s="16">
        <v>8.0549020353255152</v>
      </c>
      <c r="O259" s="16">
        <v>584.9</v>
      </c>
      <c r="P259" s="16">
        <v>3.944</v>
      </c>
      <c r="Q259" s="16">
        <v>289.2</v>
      </c>
    </row>
    <row r="260" spans="1:17" x14ac:dyDescent="0.2">
      <c r="A260" s="37">
        <f t="shared" si="4"/>
        <v>45548</v>
      </c>
      <c r="B260" s="1">
        <v>0.254</v>
      </c>
      <c r="C260" s="16">
        <v>94.793000000000006</v>
      </c>
      <c r="D260" s="16">
        <v>90.988</v>
      </c>
      <c r="E260" s="16">
        <v>25.548999999999999</v>
      </c>
      <c r="F260" s="16">
        <v>22.95</v>
      </c>
      <c r="G260" s="16">
        <v>28.67</v>
      </c>
      <c r="H260" s="16">
        <v>26.324000000000002</v>
      </c>
      <c r="I260" s="16">
        <v>23.3</v>
      </c>
      <c r="J260" s="16">
        <v>30.37</v>
      </c>
      <c r="K260" s="16">
        <v>7.4640000000000004</v>
      </c>
      <c r="L260" s="16">
        <v>23.07</v>
      </c>
      <c r="M260" s="16">
        <v>354.80200000000002</v>
      </c>
      <c r="N260" s="16">
        <v>44.039909902048286</v>
      </c>
      <c r="O260" s="16">
        <v>2162</v>
      </c>
      <c r="P260" s="16">
        <v>23.277000000000001</v>
      </c>
      <c r="Q260" s="16">
        <v>1128</v>
      </c>
    </row>
    <row r="261" spans="1:17" x14ac:dyDescent="0.2">
      <c r="A261" s="37">
        <f t="shared" si="4"/>
        <v>45549</v>
      </c>
      <c r="B261" s="1">
        <v>0</v>
      </c>
      <c r="C261" s="16">
        <v>95.918000000000006</v>
      </c>
      <c r="D261" s="16">
        <v>94.251000000000005</v>
      </c>
      <c r="E261" s="16">
        <v>26.391999999999999</v>
      </c>
      <c r="F261" s="16">
        <v>24.98</v>
      </c>
      <c r="G261" s="16">
        <v>28.98</v>
      </c>
      <c r="H261" s="16">
        <v>26.879000000000001</v>
      </c>
      <c r="I261" s="16">
        <v>25.14</v>
      </c>
      <c r="J261" s="16">
        <v>29.59</v>
      </c>
      <c r="K261" s="16">
        <v>7.35</v>
      </c>
      <c r="L261" s="16">
        <v>28.19</v>
      </c>
      <c r="M261" s="16">
        <v>312.31900000000002</v>
      </c>
      <c r="N261" s="16">
        <v>35.614610936343048</v>
      </c>
      <c r="O261" s="16">
        <v>2584</v>
      </c>
      <c r="P261" s="16">
        <v>18.715</v>
      </c>
      <c r="Q261" s="16">
        <v>1352</v>
      </c>
    </row>
    <row r="262" spans="1:17" x14ac:dyDescent="0.2">
      <c r="A262" s="37">
        <f t="shared" si="4"/>
        <v>45550</v>
      </c>
      <c r="B262" s="1">
        <v>7.3659999999999997</v>
      </c>
      <c r="C262" s="16">
        <v>95.885000000000005</v>
      </c>
      <c r="D262" s="16">
        <v>95.120999999999995</v>
      </c>
      <c r="E262" s="16">
        <v>26.521000000000001</v>
      </c>
      <c r="F262" s="16">
        <v>25.41</v>
      </c>
      <c r="G262" s="16">
        <v>28.8</v>
      </c>
      <c r="H262" s="16">
        <v>26.783000000000001</v>
      </c>
      <c r="I262" s="16">
        <v>25.25</v>
      </c>
      <c r="J262" s="16">
        <v>29.17</v>
      </c>
      <c r="K262" s="16">
        <v>8.8070000000000004</v>
      </c>
      <c r="L262" s="16">
        <v>27.69</v>
      </c>
      <c r="M262" s="16">
        <v>296.44900000000001</v>
      </c>
      <c r="N262" s="16">
        <v>32.4977298392009</v>
      </c>
      <c r="O262" s="16">
        <v>2564</v>
      </c>
      <c r="P262" s="16">
        <v>17.091999999999999</v>
      </c>
      <c r="Q262" s="16">
        <v>1333</v>
      </c>
    </row>
    <row r="263" spans="1:17" x14ac:dyDescent="0.2">
      <c r="A263" s="37">
        <f t="shared" si="4"/>
        <v>45551</v>
      </c>
      <c r="B263" s="1">
        <v>2.794</v>
      </c>
      <c r="C263" s="16">
        <v>98.867000000000004</v>
      </c>
      <c r="D263" s="16">
        <v>98.036000000000001</v>
      </c>
      <c r="E263" s="16">
        <v>25.562000000000001</v>
      </c>
      <c r="F263" s="16">
        <v>24.23</v>
      </c>
      <c r="G263" s="16">
        <v>26.93</v>
      </c>
      <c r="H263" s="16">
        <v>25.792000000000002</v>
      </c>
      <c r="I263" s="16">
        <v>24.2</v>
      </c>
      <c r="J263" s="16">
        <v>27.82</v>
      </c>
      <c r="K263" s="16">
        <v>9.0280000000000005</v>
      </c>
      <c r="L263" s="16">
        <v>31.01</v>
      </c>
      <c r="M263" s="16">
        <v>273.07600000000002</v>
      </c>
      <c r="N263" s="16">
        <v>16.010876035828364</v>
      </c>
      <c r="O263" s="16">
        <v>1442</v>
      </c>
      <c r="P263" s="16">
        <v>8.3490000000000002</v>
      </c>
      <c r="Q263" s="16">
        <v>755.2</v>
      </c>
    </row>
    <row r="264" spans="1:17" x14ac:dyDescent="0.2">
      <c r="A264" s="37">
        <f t="shared" si="4"/>
        <v>45552</v>
      </c>
      <c r="B264" s="1">
        <v>39.372</v>
      </c>
      <c r="C264" s="16">
        <v>98.468000000000004</v>
      </c>
      <c r="D264" s="16">
        <v>95.66</v>
      </c>
      <c r="E264" s="16">
        <v>24.852</v>
      </c>
      <c r="F264" s="16">
        <v>22.79</v>
      </c>
      <c r="G264" s="16">
        <v>25.9</v>
      </c>
      <c r="H264" s="16">
        <v>25.494</v>
      </c>
      <c r="I264" s="16">
        <v>22.65</v>
      </c>
      <c r="J264" s="16">
        <v>27.02</v>
      </c>
      <c r="K264" s="16">
        <v>6.8559999999999999</v>
      </c>
      <c r="L264" s="16">
        <v>29.64</v>
      </c>
      <c r="M264" s="16">
        <v>244.85300000000001</v>
      </c>
      <c r="N264" s="16">
        <v>20.389111176967134</v>
      </c>
      <c r="O264" s="16">
        <v>1863</v>
      </c>
      <c r="P264" s="16">
        <v>10.664999999999999</v>
      </c>
      <c r="Q264" s="16">
        <v>951</v>
      </c>
    </row>
    <row r="265" spans="1:17" x14ac:dyDescent="0.2">
      <c r="A265" s="37">
        <f t="shared" si="4"/>
        <v>45553</v>
      </c>
      <c r="B265" s="1">
        <v>0.50800000000000001</v>
      </c>
      <c r="C265" s="16">
        <v>97.066999999999993</v>
      </c>
      <c r="D265" s="16">
        <v>95.281000000000006</v>
      </c>
      <c r="E265" s="16">
        <v>26.405999999999999</v>
      </c>
      <c r="F265" s="16">
        <v>24.77</v>
      </c>
      <c r="G265" s="16">
        <v>28.59</v>
      </c>
      <c r="H265" s="16">
        <v>26.963000000000001</v>
      </c>
      <c r="I265" s="16">
        <v>25.1</v>
      </c>
      <c r="J265" s="16">
        <v>29.48</v>
      </c>
      <c r="K265" s="16">
        <v>7.6020000000000003</v>
      </c>
      <c r="L265" s="16">
        <v>28.54</v>
      </c>
      <c r="M265" s="16">
        <v>295.738</v>
      </c>
      <c r="N265" s="16">
        <v>36.981545817504127</v>
      </c>
      <c r="O265" s="16">
        <v>2550</v>
      </c>
      <c r="P265" s="16">
        <v>19.459</v>
      </c>
      <c r="Q265" s="16">
        <v>1342</v>
      </c>
    </row>
    <row r="266" spans="1:17" x14ac:dyDescent="0.2">
      <c r="A266" s="37">
        <f t="shared" si="4"/>
        <v>45554</v>
      </c>
      <c r="B266" s="1">
        <v>6.35</v>
      </c>
      <c r="C266" s="16">
        <v>98.727999999999994</v>
      </c>
      <c r="D266" s="16">
        <v>97.364999999999995</v>
      </c>
      <c r="E266" s="16">
        <v>25.349</v>
      </c>
      <c r="F266" s="16">
        <v>23.12</v>
      </c>
      <c r="G266" s="16">
        <v>27.66</v>
      </c>
      <c r="H266" s="16">
        <v>25.584</v>
      </c>
      <c r="I266" s="16">
        <v>23.03</v>
      </c>
      <c r="J266" s="16">
        <v>29.05</v>
      </c>
      <c r="K266" s="16">
        <v>6.0960000000000001</v>
      </c>
      <c r="L266" s="16">
        <v>35.74</v>
      </c>
      <c r="M266" s="16">
        <v>236.50899999999999</v>
      </c>
      <c r="N266" s="16">
        <v>14.820974816983133</v>
      </c>
      <c r="O266" s="16">
        <v>2421</v>
      </c>
      <c r="P266" s="16">
        <v>7.7460000000000004</v>
      </c>
      <c r="Q266" s="16">
        <v>1268</v>
      </c>
    </row>
    <row r="267" spans="1:17" x14ac:dyDescent="0.2">
      <c r="A267" s="37">
        <f t="shared" si="4"/>
        <v>45555</v>
      </c>
      <c r="B267" s="1">
        <v>0</v>
      </c>
      <c r="C267" s="16">
        <v>98.891999999999996</v>
      </c>
      <c r="D267" s="16">
        <v>97.891000000000005</v>
      </c>
      <c r="E267" s="16">
        <v>24.613</v>
      </c>
      <c r="F267" s="16">
        <v>23.29</v>
      </c>
      <c r="G267" s="16">
        <v>25.92</v>
      </c>
      <c r="H267" s="16">
        <v>24.859000000000002</v>
      </c>
      <c r="I267" s="16">
        <v>23.99</v>
      </c>
      <c r="J267" s="16">
        <v>26.38</v>
      </c>
      <c r="K267" s="16">
        <v>9.18</v>
      </c>
      <c r="L267" s="16">
        <v>23.85</v>
      </c>
      <c r="M267" s="16">
        <v>127.139</v>
      </c>
      <c r="N267" s="16">
        <v>16.313621742394851</v>
      </c>
      <c r="O267" s="16">
        <v>972</v>
      </c>
      <c r="P267" s="16">
        <v>8.3940000000000001</v>
      </c>
      <c r="Q267" s="16">
        <v>508.2</v>
      </c>
    </row>
    <row r="268" spans="1:17" x14ac:dyDescent="0.2">
      <c r="A268" s="37">
        <f t="shared" si="4"/>
        <v>45556</v>
      </c>
      <c r="B268" s="1">
        <v>0</v>
      </c>
      <c r="C268" s="16">
        <v>95.528000000000006</v>
      </c>
      <c r="D268" s="16">
        <v>93.376999999999995</v>
      </c>
      <c r="E268" s="16">
        <v>25.47</v>
      </c>
      <c r="F268" s="16">
        <v>24.12</v>
      </c>
      <c r="G268" s="16">
        <v>28.79</v>
      </c>
      <c r="H268" s="16">
        <v>25.856999999999999</v>
      </c>
      <c r="I268" s="16">
        <v>24.16</v>
      </c>
      <c r="J268" s="16">
        <v>29.93</v>
      </c>
      <c r="K268" s="16">
        <v>12.542999999999999</v>
      </c>
      <c r="L268" s="16">
        <v>38.46</v>
      </c>
      <c r="M268" s="16">
        <v>121.877</v>
      </c>
      <c r="N268" s="16">
        <v>33.571163817049666</v>
      </c>
      <c r="O268" s="16">
        <v>2526</v>
      </c>
      <c r="P268" s="16">
        <v>18.489000000000001</v>
      </c>
      <c r="Q268" s="16">
        <v>1361</v>
      </c>
    </row>
    <row r="269" spans="1:17" x14ac:dyDescent="0.2">
      <c r="A269" s="37">
        <f t="shared" si="4"/>
        <v>45557</v>
      </c>
      <c r="B269" s="1">
        <v>0.254</v>
      </c>
      <c r="C269" s="16">
        <v>95.373999999999995</v>
      </c>
      <c r="D269" s="16">
        <v>93.608999999999995</v>
      </c>
      <c r="E269" s="16">
        <v>24.940999999999999</v>
      </c>
      <c r="F269" s="16">
        <v>22.94</v>
      </c>
      <c r="G269" s="16">
        <v>26.87</v>
      </c>
      <c r="H269" s="16">
        <v>25.251999999999999</v>
      </c>
      <c r="I269" s="16">
        <v>23.37</v>
      </c>
      <c r="J269" s="16">
        <v>27.36</v>
      </c>
      <c r="K269" s="16">
        <v>15.308999999999999</v>
      </c>
      <c r="L269" s="16">
        <v>41.17</v>
      </c>
      <c r="M269" s="16">
        <v>123.05800000000001</v>
      </c>
      <c r="N269" s="16">
        <v>30.84360125694764</v>
      </c>
      <c r="O269" s="16">
        <v>2387</v>
      </c>
      <c r="P269" s="16">
        <v>16.353000000000002</v>
      </c>
      <c r="Q269" s="16">
        <v>1238</v>
      </c>
    </row>
    <row r="270" spans="1:17" x14ac:dyDescent="0.2">
      <c r="A270" s="37">
        <f t="shared" si="4"/>
        <v>45558</v>
      </c>
      <c r="B270" s="1">
        <v>3.048</v>
      </c>
      <c r="C270" s="16">
        <v>95.772000000000006</v>
      </c>
      <c r="D270" s="16">
        <v>93.093999999999994</v>
      </c>
      <c r="E270" s="16">
        <v>24.899000000000001</v>
      </c>
      <c r="F270" s="16">
        <v>21.96</v>
      </c>
      <c r="G270" s="16">
        <v>27.79</v>
      </c>
      <c r="H270" s="16">
        <v>25.381</v>
      </c>
      <c r="I270" s="16">
        <v>23.24</v>
      </c>
      <c r="J270" s="16">
        <v>28.57</v>
      </c>
      <c r="K270" s="16">
        <v>14.9</v>
      </c>
      <c r="L270" s="16">
        <v>36.44</v>
      </c>
      <c r="M270" s="16">
        <v>133.90799999999999</v>
      </c>
      <c r="N270" s="16">
        <v>35.252594808913372</v>
      </c>
      <c r="O270" s="16">
        <v>2992</v>
      </c>
      <c r="P270" s="16">
        <v>18.558</v>
      </c>
      <c r="Q270" s="16">
        <v>1509</v>
      </c>
    </row>
    <row r="271" spans="1:17" x14ac:dyDescent="0.2">
      <c r="A271" s="37">
        <f t="shared" si="4"/>
        <v>45559</v>
      </c>
      <c r="B271" s="1">
        <v>0</v>
      </c>
      <c r="C271" s="16">
        <v>93.951999999999998</v>
      </c>
      <c r="D271" s="16">
        <v>90.8</v>
      </c>
      <c r="E271" s="16">
        <v>25.382000000000001</v>
      </c>
      <c r="F271" s="16">
        <v>22.58</v>
      </c>
      <c r="G271" s="16">
        <v>28.8</v>
      </c>
      <c r="H271" s="16">
        <v>25.974</v>
      </c>
      <c r="I271" s="16">
        <v>23.78</v>
      </c>
      <c r="J271" s="16">
        <v>29.58</v>
      </c>
      <c r="K271" s="16">
        <v>13.823</v>
      </c>
      <c r="L271" s="16">
        <v>35.99</v>
      </c>
      <c r="M271" s="16">
        <v>119.28</v>
      </c>
      <c r="N271" s="16">
        <v>45.369260769979789</v>
      </c>
      <c r="O271" s="16">
        <v>2530</v>
      </c>
      <c r="P271" s="16">
        <v>23.588000000000001</v>
      </c>
      <c r="Q271" s="16">
        <v>1286</v>
      </c>
    </row>
    <row r="272" spans="1:17" x14ac:dyDescent="0.2">
      <c r="A272" s="37">
        <f t="shared" si="4"/>
        <v>45560</v>
      </c>
      <c r="B272" s="1">
        <v>0</v>
      </c>
      <c r="C272" s="16">
        <v>92.966999999999999</v>
      </c>
      <c r="D272" s="16">
        <v>90.921000000000006</v>
      </c>
      <c r="E272" s="16">
        <v>25.558</v>
      </c>
      <c r="F272" s="16">
        <v>23.52</v>
      </c>
      <c r="G272" s="16">
        <v>29.34</v>
      </c>
      <c r="H272" s="16">
        <v>25.984999999999999</v>
      </c>
      <c r="I272" s="16">
        <v>23.64</v>
      </c>
      <c r="J272" s="16">
        <v>29.97</v>
      </c>
      <c r="K272" s="16">
        <v>9.5719999999999992</v>
      </c>
      <c r="L272" s="16">
        <v>28.01</v>
      </c>
      <c r="M272" s="16">
        <v>115.694</v>
      </c>
      <c r="N272" s="16">
        <v>43.067304759691275</v>
      </c>
      <c r="O272" s="16">
        <v>2387</v>
      </c>
      <c r="P272" s="16">
        <v>22.427</v>
      </c>
      <c r="Q272" s="16">
        <v>1220</v>
      </c>
    </row>
    <row r="273" spans="1:17" x14ac:dyDescent="0.2">
      <c r="A273" s="37">
        <f t="shared" si="4"/>
        <v>45561</v>
      </c>
      <c r="B273" s="1">
        <v>0</v>
      </c>
      <c r="C273" s="16">
        <v>95.748999999999995</v>
      </c>
      <c r="D273" s="16">
        <v>95.164000000000001</v>
      </c>
      <c r="E273" s="16">
        <v>25.103000000000002</v>
      </c>
      <c r="F273" s="16">
        <v>23.69</v>
      </c>
      <c r="G273" s="16">
        <v>27.71</v>
      </c>
      <c r="H273" s="16">
        <v>25.324999999999999</v>
      </c>
      <c r="I273" s="16">
        <v>23.6</v>
      </c>
      <c r="J273" s="16">
        <v>28.01</v>
      </c>
      <c r="K273" s="16">
        <v>7.2450000000000001</v>
      </c>
      <c r="L273" s="16">
        <v>19.760000000000002</v>
      </c>
      <c r="M273" s="16">
        <v>118.86499999999999</v>
      </c>
      <c r="N273" s="16">
        <v>23.651489925324455</v>
      </c>
      <c r="O273" s="16">
        <v>2543</v>
      </c>
      <c r="P273" s="16">
        <v>12.108000000000001</v>
      </c>
      <c r="Q273" s="16">
        <v>1305</v>
      </c>
    </row>
    <row r="274" spans="1:17" x14ac:dyDescent="0.2">
      <c r="A274" s="37">
        <f t="shared" si="4"/>
        <v>45562</v>
      </c>
      <c r="B274" s="1">
        <v>16.256</v>
      </c>
      <c r="C274" s="16">
        <v>96.272999999999996</v>
      </c>
      <c r="D274" s="16">
        <v>94.95</v>
      </c>
      <c r="E274" s="16">
        <v>24.693000000000001</v>
      </c>
      <c r="F274" s="16">
        <v>23.02</v>
      </c>
      <c r="G274" s="16">
        <v>28.91</v>
      </c>
      <c r="H274" s="16">
        <v>25.023</v>
      </c>
      <c r="I274" s="16">
        <v>23.06</v>
      </c>
      <c r="J274" s="16">
        <v>30.1</v>
      </c>
      <c r="K274" s="16">
        <v>7.367</v>
      </c>
      <c r="L274" s="16">
        <v>33.659999999999997</v>
      </c>
      <c r="M274" s="16">
        <v>164.48500000000001</v>
      </c>
      <c r="N274" s="16">
        <v>29.782176883326262</v>
      </c>
      <c r="O274" s="16">
        <v>2747</v>
      </c>
      <c r="P274" s="16">
        <v>15.395</v>
      </c>
      <c r="Q274" s="16">
        <v>1379</v>
      </c>
    </row>
    <row r="275" spans="1:17" x14ac:dyDescent="0.2">
      <c r="A275" s="37">
        <f t="shared" si="4"/>
        <v>45563</v>
      </c>
      <c r="B275" s="1">
        <v>0</v>
      </c>
      <c r="C275" s="16">
        <v>97.644000000000005</v>
      </c>
      <c r="D275" s="16">
        <v>94.533000000000001</v>
      </c>
      <c r="E275" s="16">
        <v>24.265999999999998</v>
      </c>
      <c r="F275" s="16">
        <v>22.92</v>
      </c>
      <c r="G275" s="16">
        <v>27.41</v>
      </c>
      <c r="H275" s="16">
        <v>24.917000000000002</v>
      </c>
      <c r="I275" s="16">
        <v>23.1</v>
      </c>
      <c r="J275" s="16">
        <v>28.73</v>
      </c>
      <c r="K275" s="16">
        <v>5.99</v>
      </c>
      <c r="L275" s="16">
        <v>21.27</v>
      </c>
      <c r="M275" s="16">
        <v>191.452</v>
      </c>
      <c r="N275" s="16">
        <v>28.155091510592211</v>
      </c>
      <c r="O275" s="16">
        <v>2795</v>
      </c>
      <c r="P275" s="16">
        <v>14.554</v>
      </c>
      <c r="Q275" s="16">
        <v>1427</v>
      </c>
    </row>
    <row r="276" spans="1:17" x14ac:dyDescent="0.2">
      <c r="A276" s="37">
        <f t="shared" si="4"/>
        <v>45564</v>
      </c>
      <c r="B276" s="1">
        <v>0.254</v>
      </c>
      <c r="C276" s="16">
        <v>96.864999999999995</v>
      </c>
      <c r="D276" s="16">
        <v>97.531000000000006</v>
      </c>
      <c r="E276" s="16">
        <v>24.251000000000001</v>
      </c>
      <c r="F276" s="16">
        <v>22.74</v>
      </c>
      <c r="G276" s="16">
        <v>27.02</v>
      </c>
      <c r="H276" s="16">
        <v>24.149000000000001</v>
      </c>
      <c r="I276" s="16">
        <v>22.32</v>
      </c>
      <c r="J276" s="16">
        <v>27.14</v>
      </c>
      <c r="K276" s="16">
        <v>13.535</v>
      </c>
      <c r="L276" s="16">
        <v>33.130000000000003</v>
      </c>
      <c r="M276" s="16">
        <v>115.89700000000001</v>
      </c>
      <c r="N276" s="16">
        <v>26.254982041753678</v>
      </c>
      <c r="O276" s="16">
        <v>2843</v>
      </c>
      <c r="P276" s="16">
        <v>13.657</v>
      </c>
      <c r="Q276" s="16">
        <v>1412</v>
      </c>
    </row>
    <row r="277" spans="1:17" x14ac:dyDescent="0.2">
      <c r="A277" s="37">
        <f t="shared" si="4"/>
        <v>45565</v>
      </c>
      <c r="B277" s="1">
        <v>49.781999999999996</v>
      </c>
      <c r="C277" s="16">
        <v>96.942999999999998</v>
      </c>
      <c r="D277" s="16">
        <v>96.272999999999996</v>
      </c>
      <c r="E277" s="16">
        <v>23.902999999999999</v>
      </c>
      <c r="F277" s="16">
        <v>22.2</v>
      </c>
      <c r="G277" s="16">
        <v>26.94</v>
      </c>
      <c r="H277" s="16">
        <v>24.084</v>
      </c>
      <c r="I277" s="16">
        <v>21.81</v>
      </c>
      <c r="J277" s="16">
        <v>27.89</v>
      </c>
      <c r="K277" s="16">
        <v>11.715999999999999</v>
      </c>
      <c r="L277" s="16">
        <v>47.06</v>
      </c>
      <c r="M277" s="16">
        <v>130.69999999999999</v>
      </c>
      <c r="N277" s="16">
        <v>32.396209803465851</v>
      </c>
      <c r="O277" s="16">
        <v>2523</v>
      </c>
      <c r="P277" s="16">
        <v>16.850000000000001</v>
      </c>
      <c r="Q277" s="16">
        <v>1279</v>
      </c>
    </row>
    <row r="278" spans="1:17" x14ac:dyDescent="0.2">
      <c r="A278" s="37">
        <f t="shared" si="4"/>
        <v>45566</v>
      </c>
      <c r="B278" s="1">
        <v>1.27</v>
      </c>
      <c r="C278" s="16">
        <v>98.29</v>
      </c>
      <c r="D278" s="16">
        <v>94.213999999999999</v>
      </c>
      <c r="E278" s="16">
        <v>24.068000000000001</v>
      </c>
      <c r="F278" s="16">
        <v>22.46</v>
      </c>
      <c r="G278" s="16">
        <v>27.44</v>
      </c>
      <c r="H278" s="16">
        <v>24.896999999999998</v>
      </c>
      <c r="I278" s="16">
        <v>22.75</v>
      </c>
      <c r="J278" s="16">
        <v>29.13</v>
      </c>
      <c r="K278" s="16">
        <v>7.9770000000000003</v>
      </c>
      <c r="L278" s="16">
        <v>28.93</v>
      </c>
      <c r="M278" s="16">
        <v>121.559</v>
      </c>
      <c r="N278" s="16">
        <v>30.359069886392597</v>
      </c>
      <c r="O278" s="16">
        <v>3019</v>
      </c>
      <c r="P278" s="16">
        <v>15.662000000000001</v>
      </c>
      <c r="Q278" s="16">
        <v>1490</v>
      </c>
    </row>
    <row r="279" spans="1:17" x14ac:dyDescent="0.2">
      <c r="A279" s="37">
        <f t="shared" si="4"/>
        <v>45567</v>
      </c>
      <c r="B279" s="3">
        <v>0</v>
      </c>
      <c r="C279" s="16">
        <v>96.173000000000002</v>
      </c>
      <c r="D279" s="16">
        <v>92.9</v>
      </c>
      <c r="E279" s="16">
        <v>24.896999999999998</v>
      </c>
      <c r="F279" s="16">
        <v>23.28</v>
      </c>
      <c r="G279" s="16">
        <v>27.56</v>
      </c>
      <c r="H279" s="16">
        <v>25.507000000000001</v>
      </c>
      <c r="I279" s="16">
        <v>23.58</v>
      </c>
      <c r="J279" s="16">
        <v>28.7</v>
      </c>
      <c r="K279" s="16">
        <v>11.821</v>
      </c>
      <c r="L279" s="16">
        <v>30.27</v>
      </c>
      <c r="M279" s="16">
        <v>117.998</v>
      </c>
      <c r="N279" s="16">
        <v>37.788781301651014</v>
      </c>
      <c r="O279" s="16">
        <v>2707</v>
      </c>
      <c r="P279" s="16">
        <v>19.501000000000001</v>
      </c>
      <c r="Q279" s="16">
        <v>1387</v>
      </c>
    </row>
    <row r="280" spans="1:17" x14ac:dyDescent="0.2">
      <c r="A280" s="37">
        <f t="shared" si="4"/>
        <v>45568</v>
      </c>
      <c r="B280" s="3">
        <v>0</v>
      </c>
      <c r="C280" s="16">
        <v>92.992999999999995</v>
      </c>
      <c r="D280" s="16">
        <v>89.436000000000007</v>
      </c>
      <c r="E280" s="16">
        <v>26.222999999999999</v>
      </c>
      <c r="F280" s="16">
        <v>24.04</v>
      </c>
      <c r="G280" s="16">
        <v>29.71</v>
      </c>
      <c r="H280" s="16">
        <v>26.922000000000001</v>
      </c>
      <c r="I280" s="16">
        <v>23.96</v>
      </c>
      <c r="J280" s="16">
        <v>30.88</v>
      </c>
      <c r="K280" s="16">
        <v>8.3949999999999996</v>
      </c>
      <c r="L280" s="16">
        <v>23.04</v>
      </c>
      <c r="M280" s="16">
        <v>93.212000000000003</v>
      </c>
      <c r="N280" s="16">
        <v>50.911217920748705</v>
      </c>
      <c r="O280" s="16">
        <v>2353</v>
      </c>
      <c r="P280" s="16">
        <v>26.355</v>
      </c>
      <c r="Q280" s="16">
        <v>1179</v>
      </c>
    </row>
    <row r="281" spans="1:17" x14ac:dyDescent="0.2">
      <c r="A281" s="37">
        <f t="shared" si="4"/>
        <v>45569</v>
      </c>
      <c r="B281" s="3">
        <v>0</v>
      </c>
      <c r="C281" s="16">
        <v>95.582999999999998</v>
      </c>
      <c r="D281" s="16">
        <v>93.164000000000001</v>
      </c>
      <c r="E281" s="16">
        <v>26.1</v>
      </c>
      <c r="F281" s="16">
        <v>24.53</v>
      </c>
      <c r="G281" s="16">
        <v>28.25</v>
      </c>
      <c r="H281" s="16">
        <v>26.719000000000001</v>
      </c>
      <c r="I281" s="16">
        <v>24.7</v>
      </c>
      <c r="J281" s="16">
        <v>29.21</v>
      </c>
      <c r="K281" s="16">
        <v>6.4210000000000003</v>
      </c>
      <c r="L281" s="16">
        <v>24.48</v>
      </c>
      <c r="M281" s="16">
        <v>310.96699999999998</v>
      </c>
      <c r="N281" s="16">
        <v>34.919522691671986</v>
      </c>
      <c r="O281" s="16">
        <v>2149</v>
      </c>
      <c r="P281" s="16">
        <v>18.274000000000001</v>
      </c>
      <c r="Q281" s="16">
        <v>1105</v>
      </c>
    </row>
    <row r="282" spans="1:17" x14ac:dyDescent="0.2">
      <c r="A282" s="37">
        <f t="shared" si="4"/>
        <v>45570</v>
      </c>
      <c r="B282" s="3">
        <v>14.731999999999999</v>
      </c>
      <c r="C282" s="16">
        <v>97.9</v>
      </c>
      <c r="D282" s="16">
        <v>96.313999999999993</v>
      </c>
      <c r="E282" s="16">
        <v>25.550999999999998</v>
      </c>
      <c r="F282" s="16">
        <v>22.84</v>
      </c>
      <c r="G282" s="16">
        <v>27.58</v>
      </c>
      <c r="H282" s="16">
        <v>25.965</v>
      </c>
      <c r="I282" s="16">
        <v>23.67</v>
      </c>
      <c r="J282" s="16">
        <v>28.54</v>
      </c>
      <c r="K282" s="16">
        <v>6.782</v>
      </c>
      <c r="L282" s="16">
        <v>22.9</v>
      </c>
      <c r="M282" s="16">
        <v>252.59800000000001</v>
      </c>
      <c r="N282" s="16">
        <v>26.743660613768537</v>
      </c>
      <c r="O282" s="16">
        <v>2686</v>
      </c>
      <c r="P282" s="16">
        <v>13.712</v>
      </c>
      <c r="Q282" s="16">
        <v>1371</v>
      </c>
    </row>
    <row r="283" spans="1:17" x14ac:dyDescent="0.2">
      <c r="A283" s="37">
        <f t="shared" si="4"/>
        <v>45571</v>
      </c>
      <c r="B283" s="3">
        <v>29.718</v>
      </c>
      <c r="C283" s="16">
        <v>98.372</v>
      </c>
      <c r="D283" s="16">
        <v>96.337999999999994</v>
      </c>
      <c r="E283" s="16">
        <v>24.513000000000002</v>
      </c>
      <c r="F283" s="16">
        <v>22.92</v>
      </c>
      <c r="G283" s="16">
        <v>27.08</v>
      </c>
      <c r="H283" s="16">
        <v>24.895</v>
      </c>
      <c r="I283" s="16">
        <v>23.23</v>
      </c>
      <c r="J283" s="16">
        <v>28.6</v>
      </c>
      <c r="K283" s="16">
        <v>5.94</v>
      </c>
      <c r="L283" s="16">
        <v>22.79</v>
      </c>
      <c r="M283" s="16">
        <v>127.218</v>
      </c>
      <c r="N283" s="16">
        <v>19.667670923020165</v>
      </c>
      <c r="O283" s="16">
        <v>2312</v>
      </c>
      <c r="P283" s="16">
        <v>10.129</v>
      </c>
      <c r="Q283" s="16">
        <v>1201</v>
      </c>
    </row>
    <row r="284" spans="1:17" x14ac:dyDescent="0.2">
      <c r="A284" s="37">
        <f t="shared" ref="A284:A347" si="5">A283+1</f>
        <v>45572</v>
      </c>
      <c r="B284" s="3">
        <v>0.254</v>
      </c>
      <c r="C284" s="16">
        <v>96.71</v>
      </c>
      <c r="D284" s="16">
        <v>94.27</v>
      </c>
      <c r="E284" s="16">
        <v>25.213000000000001</v>
      </c>
      <c r="F284" s="16">
        <v>23.55</v>
      </c>
      <c r="G284" s="16">
        <v>27.89</v>
      </c>
      <c r="H284" s="16">
        <v>25.661000000000001</v>
      </c>
      <c r="I284" s="16">
        <v>23.71</v>
      </c>
      <c r="J284" s="16">
        <v>29.18</v>
      </c>
      <c r="K284" s="16">
        <v>10.202</v>
      </c>
      <c r="L284" s="16">
        <v>26.85</v>
      </c>
      <c r="M284" s="16">
        <v>113.80800000000001</v>
      </c>
      <c r="N284" s="16">
        <v>40.610865495024655</v>
      </c>
      <c r="O284" s="16">
        <v>2074</v>
      </c>
      <c r="P284" s="16">
        <v>20.893999999999998</v>
      </c>
      <c r="Q284" s="16">
        <v>1042</v>
      </c>
    </row>
    <row r="285" spans="1:17" x14ac:dyDescent="0.2">
      <c r="A285" s="37">
        <f t="shared" si="5"/>
        <v>45573</v>
      </c>
      <c r="B285" s="3">
        <v>0.254</v>
      </c>
      <c r="C285" s="16">
        <v>97.944999999999993</v>
      </c>
      <c r="D285" s="16">
        <v>96.34</v>
      </c>
      <c r="E285" s="16">
        <v>24.908000000000001</v>
      </c>
      <c r="F285" s="16">
        <v>23.76</v>
      </c>
      <c r="G285" s="16">
        <v>27.41</v>
      </c>
      <c r="H285" s="16">
        <v>25.271000000000001</v>
      </c>
      <c r="I285" s="16">
        <v>24</v>
      </c>
      <c r="J285" s="16">
        <v>28.63</v>
      </c>
      <c r="K285" s="16">
        <v>8.5649999999999995</v>
      </c>
      <c r="L285" s="16">
        <v>25.4</v>
      </c>
      <c r="M285" s="16">
        <v>117.354</v>
      </c>
      <c r="N285" s="16">
        <v>23.799493177421596</v>
      </c>
      <c r="O285" s="16">
        <v>2761</v>
      </c>
      <c r="P285" s="16">
        <v>12.103</v>
      </c>
      <c r="Q285" s="16">
        <v>1401</v>
      </c>
    </row>
    <row r="286" spans="1:17" x14ac:dyDescent="0.2">
      <c r="A286" s="37">
        <f t="shared" si="5"/>
        <v>45574</v>
      </c>
      <c r="B286" s="3">
        <v>3.302</v>
      </c>
      <c r="C286" s="16">
        <v>96.228999999999999</v>
      </c>
      <c r="D286" s="16">
        <v>92.906000000000006</v>
      </c>
      <c r="E286" s="16">
        <v>24.791</v>
      </c>
      <c r="F286" s="16">
        <v>23.25</v>
      </c>
      <c r="G286" s="16">
        <v>27.52</v>
      </c>
      <c r="H286" s="16">
        <v>25.47</v>
      </c>
      <c r="I286" s="16">
        <v>23.89</v>
      </c>
      <c r="J286" s="16">
        <v>28.29</v>
      </c>
      <c r="K286" s="16">
        <v>8.8309999999999995</v>
      </c>
      <c r="L286" s="16">
        <v>25.12</v>
      </c>
      <c r="M286" s="16">
        <v>139.964</v>
      </c>
      <c r="N286" s="16">
        <v>32.094155297142663</v>
      </c>
      <c r="O286" s="16">
        <v>2815</v>
      </c>
      <c r="P286" s="16">
        <v>16.550999999999998</v>
      </c>
      <c r="Q286" s="16">
        <v>1398</v>
      </c>
    </row>
    <row r="287" spans="1:17" x14ac:dyDescent="0.2">
      <c r="A287" s="37">
        <f t="shared" si="5"/>
        <v>45575</v>
      </c>
      <c r="B287" s="3">
        <v>5.08</v>
      </c>
      <c r="C287" s="16">
        <v>98.97</v>
      </c>
      <c r="D287" s="16">
        <v>97.606999999999999</v>
      </c>
      <c r="E287" s="16">
        <v>24.443000000000001</v>
      </c>
      <c r="F287" s="16">
        <v>23.56</v>
      </c>
      <c r="G287" s="16">
        <v>26.73</v>
      </c>
      <c r="H287" s="16">
        <v>24.741</v>
      </c>
      <c r="I287" s="16">
        <v>23.49</v>
      </c>
      <c r="J287" s="16">
        <v>28.09</v>
      </c>
      <c r="K287" s="16">
        <v>5.8550000000000004</v>
      </c>
      <c r="L287" s="16">
        <v>20.78</v>
      </c>
      <c r="M287" s="16">
        <v>157.703</v>
      </c>
      <c r="N287" s="16">
        <v>21.740407652623492</v>
      </c>
      <c r="O287" s="16">
        <v>2842</v>
      </c>
      <c r="P287" s="16">
        <v>11.083</v>
      </c>
      <c r="Q287" s="16">
        <v>1438</v>
      </c>
    </row>
    <row r="288" spans="1:17" x14ac:dyDescent="0.2">
      <c r="A288" s="37">
        <f t="shared" si="5"/>
        <v>45576</v>
      </c>
      <c r="B288" s="3">
        <v>5.5880000000000001</v>
      </c>
      <c r="C288" s="16">
        <v>99.349000000000004</v>
      </c>
      <c r="D288" s="16">
        <v>98.438999999999993</v>
      </c>
      <c r="E288" s="16">
        <v>24.189</v>
      </c>
      <c r="F288" s="16">
        <v>23.31</v>
      </c>
      <c r="G288" s="16">
        <v>26.09</v>
      </c>
      <c r="H288" s="16">
        <v>24.373999999999999</v>
      </c>
      <c r="I288" s="16">
        <v>23.23</v>
      </c>
      <c r="J288" s="16">
        <v>28.6</v>
      </c>
      <c r="K288" s="16">
        <v>6.4749999999999996</v>
      </c>
      <c r="L288" s="16">
        <v>26.6</v>
      </c>
      <c r="M288" s="16">
        <v>145.97</v>
      </c>
      <c r="N288" s="16">
        <v>18.967917076706811</v>
      </c>
      <c r="O288" s="16">
        <v>2271</v>
      </c>
      <c r="P288" s="16">
        <v>9.609</v>
      </c>
      <c r="Q288" s="16">
        <v>1147</v>
      </c>
    </row>
    <row r="289" spans="1:17" x14ac:dyDescent="0.2">
      <c r="A289" s="37">
        <f t="shared" si="5"/>
        <v>45577</v>
      </c>
      <c r="B289" s="3">
        <v>0.50800000000000001</v>
      </c>
      <c r="C289" s="16">
        <v>98.436000000000007</v>
      </c>
      <c r="D289" s="16">
        <v>96.878</v>
      </c>
      <c r="E289" s="16">
        <v>24.963999999999999</v>
      </c>
      <c r="F289" s="16">
        <v>23.53</v>
      </c>
      <c r="G289" s="16">
        <v>26.67</v>
      </c>
      <c r="H289" s="16">
        <v>25.391999999999999</v>
      </c>
      <c r="I289" s="16">
        <v>23.69</v>
      </c>
      <c r="J289" s="16">
        <v>27.54</v>
      </c>
      <c r="K289" s="16">
        <v>8.7650000000000006</v>
      </c>
      <c r="L289" s="16">
        <v>24.38</v>
      </c>
      <c r="M289" s="16">
        <v>272.91399999999999</v>
      </c>
      <c r="N289" s="16">
        <v>27.915677026318313</v>
      </c>
      <c r="O289" s="16">
        <v>1714</v>
      </c>
      <c r="P289" s="16">
        <v>14.641999999999999</v>
      </c>
      <c r="Q289" s="16">
        <v>874</v>
      </c>
    </row>
    <row r="290" spans="1:17" x14ac:dyDescent="0.2">
      <c r="A290" s="37">
        <f t="shared" si="5"/>
        <v>45578</v>
      </c>
      <c r="B290" s="3">
        <v>0</v>
      </c>
      <c r="C290" s="16">
        <v>97.301000000000002</v>
      </c>
      <c r="D290" s="16">
        <v>95.912999999999997</v>
      </c>
      <c r="E290" s="16">
        <v>25.515000000000001</v>
      </c>
      <c r="F290" s="16">
        <v>24.2</v>
      </c>
      <c r="G290" s="16">
        <v>27.31</v>
      </c>
      <c r="H290" s="16">
        <v>25.858000000000001</v>
      </c>
      <c r="I290" s="16">
        <v>24.08</v>
      </c>
      <c r="J290" s="16">
        <v>28.08</v>
      </c>
      <c r="K290" s="16">
        <v>9.0969999999999995</v>
      </c>
      <c r="L290" s="16">
        <v>27.69</v>
      </c>
      <c r="M290" s="16">
        <v>282.649</v>
      </c>
      <c r="N290" s="16">
        <v>30.564269958623022</v>
      </c>
      <c r="O290" s="16">
        <v>2435</v>
      </c>
      <c r="P290" s="16">
        <v>15.831</v>
      </c>
      <c r="Q290" s="16">
        <v>1246</v>
      </c>
    </row>
    <row r="291" spans="1:17" x14ac:dyDescent="0.2">
      <c r="A291" s="37">
        <f t="shared" si="5"/>
        <v>45579</v>
      </c>
      <c r="B291" s="3">
        <v>0</v>
      </c>
      <c r="C291" s="16">
        <v>97.582999999999998</v>
      </c>
      <c r="D291" s="16">
        <v>98.022000000000006</v>
      </c>
      <c r="E291" s="16">
        <v>25.289000000000001</v>
      </c>
      <c r="F291" s="16">
        <v>24.66</v>
      </c>
      <c r="G291" s="16">
        <v>26.3</v>
      </c>
      <c r="H291" s="16">
        <v>25.376999999999999</v>
      </c>
      <c r="I291" s="16">
        <v>24.54</v>
      </c>
      <c r="J291" s="16">
        <v>26.69</v>
      </c>
      <c r="K291" s="16">
        <v>7.49</v>
      </c>
      <c r="L291" s="16">
        <v>27.73</v>
      </c>
      <c r="M291" s="16">
        <v>267.97699999999998</v>
      </c>
      <c r="N291" s="16">
        <v>16.598050642513826</v>
      </c>
      <c r="O291" s="16">
        <v>1020</v>
      </c>
      <c r="P291" s="16">
        <v>8.4350000000000005</v>
      </c>
      <c r="Q291" s="16">
        <v>515.20000000000005</v>
      </c>
    </row>
    <row r="292" spans="1:17" x14ac:dyDescent="0.2">
      <c r="A292" s="37">
        <f t="shared" si="5"/>
        <v>45580</v>
      </c>
      <c r="B292" s="3">
        <v>136.65199999999999</v>
      </c>
      <c r="C292" s="16">
        <v>98.882999999999996</v>
      </c>
      <c r="D292" s="16">
        <v>98.819000000000003</v>
      </c>
      <c r="E292" s="16">
        <v>24.288</v>
      </c>
      <c r="F292" s="16">
        <v>22.03</v>
      </c>
      <c r="G292" s="16">
        <v>25.88</v>
      </c>
      <c r="H292" s="16">
        <v>24.312000000000001</v>
      </c>
      <c r="I292" s="16">
        <v>21.85</v>
      </c>
      <c r="J292" s="16">
        <v>27.04</v>
      </c>
      <c r="K292" s="16">
        <v>8.0120000000000005</v>
      </c>
      <c r="L292" s="16">
        <v>36.9</v>
      </c>
      <c r="M292" s="16">
        <v>197.97200000000001</v>
      </c>
      <c r="N292" s="16">
        <v>17.361394911211008</v>
      </c>
      <c r="O292" s="16">
        <v>1768</v>
      </c>
      <c r="P292" s="16">
        <v>8.8729999999999993</v>
      </c>
      <c r="Q292" s="16">
        <v>925</v>
      </c>
    </row>
    <row r="293" spans="1:17" x14ac:dyDescent="0.2">
      <c r="A293" s="37">
        <f t="shared" si="5"/>
        <v>45581</v>
      </c>
      <c r="B293" s="3">
        <v>4.3179999999999996</v>
      </c>
      <c r="C293" s="16">
        <v>99.331999999999994</v>
      </c>
      <c r="D293" s="16">
        <v>97.290999999999997</v>
      </c>
      <c r="E293" s="16">
        <v>24.190999999999999</v>
      </c>
      <c r="F293" s="16">
        <v>22.13</v>
      </c>
      <c r="G293" s="16">
        <v>26.87</v>
      </c>
      <c r="H293" s="16">
        <v>24.474</v>
      </c>
      <c r="I293" s="16">
        <v>21.93</v>
      </c>
      <c r="J293" s="16">
        <v>28.62</v>
      </c>
      <c r="K293" s="16">
        <v>11.689</v>
      </c>
      <c r="L293" s="16">
        <v>35.1</v>
      </c>
      <c r="M293" s="16">
        <v>130.251</v>
      </c>
      <c r="N293" s="16">
        <v>26.948169485755656</v>
      </c>
      <c r="O293" s="16">
        <v>2829</v>
      </c>
      <c r="P293" s="16">
        <v>13.811999999999999</v>
      </c>
      <c r="Q293" s="16">
        <v>1431</v>
      </c>
    </row>
    <row r="294" spans="1:17" x14ac:dyDescent="0.2">
      <c r="A294" s="37">
        <f t="shared" si="5"/>
        <v>45582</v>
      </c>
      <c r="B294" s="3">
        <v>2.794</v>
      </c>
      <c r="C294" s="16">
        <v>94.567999999999998</v>
      </c>
      <c r="D294" s="16">
        <v>89.662999999999997</v>
      </c>
      <c r="E294" s="16">
        <v>25.084</v>
      </c>
      <c r="F294" s="16">
        <v>22.95</v>
      </c>
      <c r="G294" s="16">
        <v>28.32</v>
      </c>
      <c r="H294" s="16">
        <v>25.911000000000001</v>
      </c>
      <c r="I294" s="16">
        <v>23.03</v>
      </c>
      <c r="J294" s="16">
        <v>29.75</v>
      </c>
      <c r="K294" s="16">
        <v>10.805</v>
      </c>
      <c r="L294" s="16">
        <v>27.52</v>
      </c>
      <c r="M294" s="16">
        <v>129.02199999999999</v>
      </c>
      <c r="N294" s="16">
        <v>48.029604106420642</v>
      </c>
      <c r="O294" s="16">
        <v>2625</v>
      </c>
      <c r="P294" s="16">
        <v>24.786999999999999</v>
      </c>
      <c r="Q294" s="16">
        <v>1327</v>
      </c>
    </row>
    <row r="295" spans="1:17" x14ac:dyDescent="0.2">
      <c r="A295" s="37">
        <f t="shared" si="5"/>
        <v>45583</v>
      </c>
      <c r="B295" s="3">
        <v>0.76200000000000001</v>
      </c>
      <c r="C295" s="16">
        <v>97.483999999999995</v>
      </c>
      <c r="D295" s="16">
        <v>94.2</v>
      </c>
      <c r="E295" s="16">
        <v>25.513000000000002</v>
      </c>
      <c r="F295" s="16">
        <v>24.19</v>
      </c>
      <c r="G295" s="16">
        <v>27.95</v>
      </c>
      <c r="H295" s="16">
        <v>26.274000000000001</v>
      </c>
      <c r="I295" s="16">
        <v>24.22</v>
      </c>
      <c r="J295" s="16">
        <v>29.83</v>
      </c>
      <c r="K295" s="16">
        <v>5.6470000000000002</v>
      </c>
      <c r="L295" s="16">
        <v>20.39</v>
      </c>
      <c r="M295" s="16">
        <v>175.47499999999999</v>
      </c>
      <c r="N295" s="16">
        <v>33.0959636497792</v>
      </c>
      <c r="O295" s="16">
        <v>2557</v>
      </c>
      <c r="P295" s="16">
        <v>17.042000000000002</v>
      </c>
      <c r="Q295" s="16">
        <v>1320</v>
      </c>
    </row>
    <row r="296" spans="1:17" x14ac:dyDescent="0.2">
      <c r="A296" s="37">
        <f t="shared" si="5"/>
        <v>45584</v>
      </c>
      <c r="B296" s="3">
        <v>54.866</v>
      </c>
      <c r="C296" s="16">
        <v>98.122</v>
      </c>
      <c r="D296" s="16">
        <v>96.290999999999997</v>
      </c>
      <c r="E296" s="16">
        <v>24.215</v>
      </c>
      <c r="F296" s="16">
        <v>21.86</v>
      </c>
      <c r="G296" s="16">
        <v>27.78</v>
      </c>
      <c r="H296" s="16">
        <v>24.613</v>
      </c>
      <c r="I296" s="16">
        <v>21.81</v>
      </c>
      <c r="J296" s="16">
        <v>28.56</v>
      </c>
      <c r="K296" s="16">
        <v>7.4219999999999997</v>
      </c>
      <c r="L296" s="16">
        <v>34.19</v>
      </c>
      <c r="M296" s="16">
        <v>290.274</v>
      </c>
      <c r="N296" s="16">
        <v>23.131793742391395</v>
      </c>
      <c r="O296" s="16">
        <v>2299</v>
      </c>
      <c r="P296" s="16">
        <v>11.768000000000001</v>
      </c>
      <c r="Q296" s="16">
        <v>1175</v>
      </c>
    </row>
    <row r="297" spans="1:17" x14ac:dyDescent="0.2">
      <c r="A297" s="37">
        <f t="shared" si="5"/>
        <v>45585</v>
      </c>
      <c r="B297" s="3">
        <v>53.595999999999997</v>
      </c>
      <c r="C297" s="16">
        <v>99.180999999999997</v>
      </c>
      <c r="D297" s="16">
        <v>96.962999999999994</v>
      </c>
      <c r="E297" s="16">
        <v>23.256</v>
      </c>
      <c r="F297" s="16">
        <v>22.05</v>
      </c>
      <c r="G297" s="16">
        <v>27.05</v>
      </c>
      <c r="H297" s="16">
        <v>23.745000000000001</v>
      </c>
      <c r="I297" s="16">
        <v>21.56</v>
      </c>
      <c r="J297" s="16">
        <v>28.56</v>
      </c>
      <c r="K297" s="16">
        <v>7.6310000000000002</v>
      </c>
      <c r="L297" s="16">
        <v>38</v>
      </c>
      <c r="M297" s="16">
        <v>233.982</v>
      </c>
      <c r="N297" s="16">
        <v>23.295608200054083</v>
      </c>
      <c r="O297" s="16">
        <v>2564</v>
      </c>
      <c r="P297" s="16">
        <v>11.85</v>
      </c>
      <c r="Q297" s="16">
        <v>1275</v>
      </c>
    </row>
    <row r="298" spans="1:17" x14ac:dyDescent="0.2">
      <c r="A298" s="37">
        <f t="shared" si="5"/>
        <v>45586</v>
      </c>
      <c r="B298" s="3">
        <v>2.794</v>
      </c>
      <c r="C298" s="16">
        <v>99.200999999999993</v>
      </c>
      <c r="D298" s="16">
        <v>95.759</v>
      </c>
      <c r="E298" s="16">
        <v>23.946999999999999</v>
      </c>
      <c r="F298" s="16">
        <v>22.04</v>
      </c>
      <c r="G298" s="16">
        <v>25.83</v>
      </c>
      <c r="H298" s="16">
        <v>24.713000000000001</v>
      </c>
      <c r="I298" s="16">
        <v>22.01</v>
      </c>
      <c r="J298" s="16">
        <v>28.22</v>
      </c>
      <c r="K298" s="16">
        <v>5.44</v>
      </c>
      <c r="L298" s="16">
        <v>20.53</v>
      </c>
      <c r="M298" s="16">
        <v>165.33199999999999</v>
      </c>
      <c r="N298" s="16">
        <v>31.58776471889318</v>
      </c>
      <c r="O298" s="16">
        <v>2720</v>
      </c>
      <c r="P298" s="16">
        <v>16.306999999999999</v>
      </c>
      <c r="Q298" s="16">
        <v>1379</v>
      </c>
    </row>
    <row r="299" spans="1:17" x14ac:dyDescent="0.2">
      <c r="A299" s="37">
        <f t="shared" si="5"/>
        <v>45587</v>
      </c>
      <c r="B299" s="3">
        <v>4.5720000000000001</v>
      </c>
      <c r="C299" s="16">
        <v>97.325999999999993</v>
      </c>
      <c r="D299" s="16">
        <v>95.165000000000006</v>
      </c>
      <c r="E299" s="16">
        <v>25.103999999999999</v>
      </c>
      <c r="F299" s="16">
        <v>23.43</v>
      </c>
      <c r="G299" s="16">
        <v>27.61</v>
      </c>
      <c r="H299" s="16">
        <v>25.616</v>
      </c>
      <c r="I299" s="16">
        <v>23.84</v>
      </c>
      <c r="J299" s="16">
        <v>29.46</v>
      </c>
      <c r="K299" s="16">
        <v>7.1429999999999998</v>
      </c>
      <c r="L299" s="16">
        <v>22.16</v>
      </c>
      <c r="M299" s="16">
        <v>126.28400000000001</v>
      </c>
      <c r="N299" s="16">
        <v>43.915839458375487</v>
      </c>
      <c r="O299" s="16">
        <v>2673</v>
      </c>
      <c r="P299" s="16">
        <v>22.503</v>
      </c>
      <c r="Q299" s="16">
        <v>1368</v>
      </c>
    </row>
    <row r="300" spans="1:17" x14ac:dyDescent="0.2">
      <c r="A300" s="37">
        <f t="shared" si="5"/>
        <v>45588</v>
      </c>
      <c r="B300" s="3">
        <v>19.05</v>
      </c>
      <c r="C300" s="16">
        <v>98.5</v>
      </c>
      <c r="D300" s="16">
        <v>94.552999999999997</v>
      </c>
      <c r="E300" s="16">
        <v>24.986999999999998</v>
      </c>
      <c r="F300" s="16">
        <v>23.45</v>
      </c>
      <c r="G300" s="16">
        <v>27.55</v>
      </c>
      <c r="H300" s="16">
        <v>25.838999999999999</v>
      </c>
      <c r="I300" s="16">
        <v>23.38</v>
      </c>
      <c r="J300" s="16">
        <v>28.8</v>
      </c>
      <c r="K300" s="16">
        <v>6.569</v>
      </c>
      <c r="L300" s="16">
        <v>22.51</v>
      </c>
      <c r="M300" s="16">
        <v>295.17399999999998</v>
      </c>
      <c r="N300" s="16">
        <v>31.581716716764284</v>
      </c>
      <c r="O300" s="16">
        <v>2516</v>
      </c>
      <c r="P300" s="16">
        <v>16.018000000000001</v>
      </c>
      <c r="Q300" s="16">
        <v>1275</v>
      </c>
    </row>
    <row r="301" spans="1:17" x14ac:dyDescent="0.2">
      <c r="A301" s="37">
        <f t="shared" si="5"/>
        <v>45589</v>
      </c>
      <c r="B301" s="3">
        <v>4.5720000000000001</v>
      </c>
      <c r="C301" s="16">
        <v>98.909000000000006</v>
      </c>
      <c r="D301" s="16">
        <v>97.728999999999999</v>
      </c>
      <c r="E301" s="16">
        <v>25.381</v>
      </c>
      <c r="F301" s="16">
        <v>24.55</v>
      </c>
      <c r="G301" s="16">
        <v>27.27</v>
      </c>
      <c r="H301" s="16">
        <v>25.762</v>
      </c>
      <c r="I301" s="16">
        <v>24.5</v>
      </c>
      <c r="J301" s="16">
        <v>28.42</v>
      </c>
      <c r="K301" s="16">
        <v>8.3970000000000002</v>
      </c>
      <c r="L301" s="16">
        <v>24.38</v>
      </c>
      <c r="M301" s="16">
        <v>289.37400000000002</v>
      </c>
      <c r="N301" s="16">
        <v>32.852401964045491</v>
      </c>
      <c r="O301" s="16">
        <v>2503</v>
      </c>
      <c r="P301" s="16">
        <v>16.844000000000001</v>
      </c>
      <c r="Q301" s="16">
        <v>1246</v>
      </c>
    </row>
    <row r="302" spans="1:17" x14ac:dyDescent="0.2">
      <c r="A302" s="37">
        <f t="shared" si="5"/>
        <v>45590</v>
      </c>
      <c r="B302" s="3">
        <v>3.81</v>
      </c>
      <c r="C302" s="16">
        <v>99.710999999999999</v>
      </c>
      <c r="D302" s="16">
        <v>99.358999999999995</v>
      </c>
      <c r="E302" s="16">
        <v>25.016999999999999</v>
      </c>
      <c r="F302" s="16">
        <v>24.31</v>
      </c>
      <c r="G302" s="16">
        <v>25.53</v>
      </c>
      <c r="H302" s="16">
        <v>25.170999999999999</v>
      </c>
      <c r="I302" s="16">
        <v>24.11</v>
      </c>
      <c r="J302" s="16">
        <v>26.01</v>
      </c>
      <c r="K302" s="16">
        <v>9.4789999999999992</v>
      </c>
      <c r="L302" s="16">
        <v>23.43</v>
      </c>
      <c r="M302" s="16">
        <v>291.197</v>
      </c>
      <c r="N302" s="16">
        <v>9.7619938362218299</v>
      </c>
      <c r="O302" s="16">
        <v>707.4</v>
      </c>
      <c r="P302" s="16">
        <v>4.8789999999999996</v>
      </c>
      <c r="Q302" s="16">
        <v>345.1</v>
      </c>
    </row>
    <row r="303" spans="1:17" x14ac:dyDescent="0.2">
      <c r="A303" s="37">
        <f t="shared" si="5"/>
        <v>45591</v>
      </c>
      <c r="B303" s="3">
        <v>4.8259999999999996</v>
      </c>
      <c r="C303" s="16">
        <v>99.283000000000001</v>
      </c>
      <c r="D303" s="16">
        <v>98.492999999999995</v>
      </c>
      <c r="E303" s="16">
        <v>25.553000000000001</v>
      </c>
      <c r="F303" s="16">
        <v>24.12</v>
      </c>
      <c r="G303" s="16">
        <v>27.53</v>
      </c>
      <c r="H303" s="16">
        <v>25.76</v>
      </c>
      <c r="I303" s="16">
        <v>23.78</v>
      </c>
      <c r="J303" s="16">
        <v>28.42</v>
      </c>
      <c r="K303" s="16">
        <v>8.9350000000000005</v>
      </c>
      <c r="L303" s="16">
        <v>28.4</v>
      </c>
      <c r="M303" s="16">
        <v>284.30500000000001</v>
      </c>
      <c r="N303" s="16">
        <v>29.102813444190332</v>
      </c>
      <c r="O303" s="16">
        <v>2666</v>
      </c>
      <c r="P303" s="16">
        <v>14.968</v>
      </c>
      <c r="Q303" s="16">
        <v>1349</v>
      </c>
    </row>
    <row r="304" spans="1:17" x14ac:dyDescent="0.2">
      <c r="A304" s="37">
        <f t="shared" si="5"/>
        <v>45592</v>
      </c>
      <c r="B304" s="3">
        <v>29.718</v>
      </c>
      <c r="C304" s="16">
        <v>99.462000000000003</v>
      </c>
      <c r="D304" s="16">
        <v>99.176000000000002</v>
      </c>
      <c r="E304" s="16">
        <v>25.074000000000002</v>
      </c>
      <c r="F304" s="16">
        <v>24.29</v>
      </c>
      <c r="G304" s="16">
        <v>26.4</v>
      </c>
      <c r="H304" s="16">
        <v>25.103000000000002</v>
      </c>
      <c r="I304" s="16">
        <v>24.15</v>
      </c>
      <c r="J304" s="16">
        <v>26.95</v>
      </c>
      <c r="K304" s="16">
        <v>10.869</v>
      </c>
      <c r="L304" s="16">
        <v>36.229999999999997</v>
      </c>
      <c r="M304" s="16">
        <v>278.69900000000001</v>
      </c>
      <c r="N304" s="16">
        <v>18.82380182597824</v>
      </c>
      <c r="O304" s="16">
        <v>1625</v>
      </c>
      <c r="P304" s="16">
        <v>9.6</v>
      </c>
      <c r="Q304" s="16">
        <v>825</v>
      </c>
    </row>
    <row r="305" spans="1:17" x14ac:dyDescent="0.2">
      <c r="A305" s="37">
        <f t="shared" si="5"/>
        <v>45593</v>
      </c>
      <c r="B305" s="3">
        <v>2.032</v>
      </c>
      <c r="C305" s="16">
        <v>98.837000000000003</v>
      </c>
      <c r="D305" s="16">
        <v>97.62</v>
      </c>
      <c r="E305" s="16">
        <v>25.219000000000001</v>
      </c>
      <c r="F305" s="16">
        <v>23.76</v>
      </c>
      <c r="G305" s="16">
        <v>27.51</v>
      </c>
      <c r="H305" s="16">
        <v>25.495999999999999</v>
      </c>
      <c r="I305" s="16">
        <v>23.42</v>
      </c>
      <c r="J305" s="16">
        <v>28.15</v>
      </c>
      <c r="K305" s="16">
        <v>9.4580000000000002</v>
      </c>
      <c r="L305" s="16">
        <v>29.46</v>
      </c>
      <c r="M305" s="16">
        <v>276.89</v>
      </c>
      <c r="N305" s="16">
        <v>31.38774864848752</v>
      </c>
      <c r="O305" s="16">
        <v>2815</v>
      </c>
      <c r="P305" s="16">
        <v>16.149000000000001</v>
      </c>
      <c r="Q305" s="16">
        <v>1457</v>
      </c>
    </row>
    <row r="306" spans="1:17" x14ac:dyDescent="0.2">
      <c r="A306" s="37">
        <f t="shared" si="5"/>
        <v>45594</v>
      </c>
      <c r="B306" s="3">
        <v>0.254</v>
      </c>
      <c r="C306" s="16">
        <v>98.28</v>
      </c>
      <c r="D306" s="16">
        <v>97.254999999999995</v>
      </c>
      <c r="E306" s="16">
        <v>25.321999999999999</v>
      </c>
      <c r="F306" s="16">
        <v>23.87</v>
      </c>
      <c r="G306" s="16">
        <v>27</v>
      </c>
      <c r="H306" s="16">
        <v>25.683</v>
      </c>
      <c r="I306" s="16">
        <v>24.03</v>
      </c>
      <c r="J306" s="16">
        <v>28.07</v>
      </c>
      <c r="K306" s="16">
        <v>8.4619999999999997</v>
      </c>
      <c r="L306" s="16">
        <v>25.86</v>
      </c>
      <c r="M306" s="16">
        <v>274.68799999999999</v>
      </c>
      <c r="N306" s="16">
        <v>24.263893340890455</v>
      </c>
      <c r="O306" s="16">
        <v>2176</v>
      </c>
      <c r="P306" s="16">
        <v>12.497</v>
      </c>
      <c r="Q306" s="16">
        <v>1097</v>
      </c>
    </row>
    <row r="307" spans="1:17" x14ac:dyDescent="0.2">
      <c r="A307" s="37">
        <f t="shared" si="5"/>
        <v>45595</v>
      </c>
      <c r="B307" s="3">
        <v>1.016</v>
      </c>
      <c r="C307" s="16">
        <v>98.55</v>
      </c>
      <c r="D307" s="16">
        <v>98.147000000000006</v>
      </c>
      <c r="E307" s="16">
        <v>25.033999999999999</v>
      </c>
      <c r="F307" s="16">
        <v>23.79</v>
      </c>
      <c r="G307" s="16">
        <v>26.33</v>
      </c>
      <c r="H307" s="16">
        <v>25.207999999999998</v>
      </c>
      <c r="I307" s="16">
        <v>23.54</v>
      </c>
      <c r="J307" s="16">
        <v>27.09</v>
      </c>
      <c r="K307" s="16">
        <v>8.7070000000000007</v>
      </c>
      <c r="L307" s="16">
        <v>24.7</v>
      </c>
      <c r="M307" s="16">
        <v>283.40300000000002</v>
      </c>
      <c r="N307" s="16">
        <v>18.056051155730007</v>
      </c>
      <c r="O307" s="16">
        <v>2679</v>
      </c>
      <c r="P307" s="16">
        <v>9.3350000000000009</v>
      </c>
      <c r="Q307" s="16">
        <v>1401</v>
      </c>
    </row>
    <row r="308" spans="1:17" x14ac:dyDescent="0.2">
      <c r="A308" s="37">
        <f t="shared" si="5"/>
        <v>45596</v>
      </c>
      <c r="B308" s="3">
        <v>39.624000000000002</v>
      </c>
      <c r="C308" s="16">
        <v>99.739000000000004</v>
      </c>
      <c r="D308" s="16">
        <v>99.444999999999993</v>
      </c>
      <c r="E308" s="16">
        <v>23.661999999999999</v>
      </c>
      <c r="F308" s="16">
        <v>23.02</v>
      </c>
      <c r="G308" s="16">
        <v>24.37</v>
      </c>
      <c r="H308" s="16">
        <v>23.698</v>
      </c>
      <c r="I308" s="16">
        <v>22.69</v>
      </c>
      <c r="J308" s="16">
        <v>25.21</v>
      </c>
      <c r="K308" s="16">
        <v>7.5990000000000002</v>
      </c>
      <c r="L308" s="16">
        <v>20.14</v>
      </c>
      <c r="M308" s="16">
        <v>140.95699999999999</v>
      </c>
      <c r="N308" s="16">
        <v>5.9209076841595039</v>
      </c>
      <c r="O308" s="16">
        <v>285.7</v>
      </c>
      <c r="P308" s="16">
        <v>2.7810000000000001</v>
      </c>
      <c r="Q308" s="16">
        <v>137.6</v>
      </c>
    </row>
    <row r="309" spans="1:17" x14ac:dyDescent="0.2">
      <c r="A309" s="37">
        <f t="shared" si="5"/>
        <v>45597</v>
      </c>
      <c r="B309" s="3"/>
      <c r="O309" s="62"/>
      <c r="Q309" s="16"/>
    </row>
    <row r="310" spans="1:17" x14ac:dyDescent="0.2">
      <c r="A310" s="37">
        <f t="shared" si="5"/>
        <v>45598</v>
      </c>
      <c r="B310" s="3"/>
      <c r="O310" s="62"/>
      <c r="Q310" s="16"/>
    </row>
    <row r="311" spans="1:17" x14ac:dyDescent="0.2">
      <c r="A311" s="37">
        <f t="shared" si="5"/>
        <v>45599</v>
      </c>
      <c r="B311" s="3"/>
      <c r="O311" s="62"/>
      <c r="Q311" s="16"/>
    </row>
    <row r="312" spans="1:17" x14ac:dyDescent="0.2">
      <c r="A312" s="37">
        <f t="shared" si="5"/>
        <v>45600</v>
      </c>
      <c r="B312" s="3"/>
      <c r="O312" s="62"/>
      <c r="Q312" s="16"/>
    </row>
    <row r="313" spans="1:17" x14ac:dyDescent="0.2">
      <c r="A313" s="37">
        <f t="shared" si="5"/>
        <v>45601</v>
      </c>
      <c r="B313" s="3"/>
      <c r="O313" s="62"/>
      <c r="Q313" s="16"/>
    </row>
    <row r="314" spans="1:17" x14ac:dyDescent="0.2">
      <c r="A314" s="37">
        <f t="shared" si="5"/>
        <v>45602</v>
      </c>
      <c r="B314" s="3"/>
      <c r="O314" s="62"/>
      <c r="Q314" s="16"/>
    </row>
    <row r="315" spans="1:17" x14ac:dyDescent="0.2">
      <c r="A315" s="37">
        <f t="shared" si="5"/>
        <v>45603</v>
      </c>
      <c r="B315" s="3"/>
      <c r="O315" s="62"/>
      <c r="Q315" s="16"/>
    </row>
    <row r="316" spans="1:17" x14ac:dyDescent="0.2">
      <c r="A316" s="37">
        <f t="shared" si="5"/>
        <v>45604</v>
      </c>
      <c r="B316" s="3"/>
      <c r="O316" s="62"/>
      <c r="Q316" s="16"/>
    </row>
    <row r="317" spans="1:17" x14ac:dyDescent="0.2">
      <c r="A317" s="37">
        <f t="shared" si="5"/>
        <v>45605</v>
      </c>
      <c r="B317" s="3"/>
      <c r="O317" s="62"/>
      <c r="Q317" s="16"/>
    </row>
    <row r="318" spans="1:17" x14ac:dyDescent="0.2">
      <c r="A318" s="37">
        <f t="shared" si="5"/>
        <v>45606</v>
      </c>
      <c r="B318" s="3"/>
      <c r="O318" s="62"/>
      <c r="Q318" s="16"/>
    </row>
    <row r="319" spans="1:17" x14ac:dyDescent="0.2">
      <c r="A319" s="37">
        <f t="shared" si="5"/>
        <v>45607</v>
      </c>
      <c r="B319" s="3"/>
      <c r="O319" s="62"/>
      <c r="Q319" s="16"/>
    </row>
    <row r="320" spans="1:17" x14ac:dyDescent="0.2">
      <c r="A320" s="37">
        <f t="shared" si="5"/>
        <v>45608</v>
      </c>
      <c r="B320" s="3"/>
      <c r="O320" s="62"/>
      <c r="Q320" s="16"/>
    </row>
    <row r="321" spans="1:17" x14ac:dyDescent="0.2">
      <c r="A321" s="37">
        <f t="shared" si="5"/>
        <v>45609</v>
      </c>
      <c r="B321" s="3"/>
      <c r="O321" s="62"/>
      <c r="Q321" s="16"/>
    </row>
    <row r="322" spans="1:17" x14ac:dyDescent="0.2">
      <c r="A322" s="37">
        <f t="shared" si="5"/>
        <v>45610</v>
      </c>
      <c r="B322" s="3"/>
      <c r="O322" s="62"/>
      <c r="Q322" s="16"/>
    </row>
    <row r="323" spans="1:17" x14ac:dyDescent="0.2">
      <c r="A323" s="37">
        <f t="shared" si="5"/>
        <v>45611</v>
      </c>
      <c r="B323" s="3"/>
      <c r="O323" s="62"/>
      <c r="Q323" s="16"/>
    </row>
    <row r="324" spans="1:17" x14ac:dyDescent="0.2">
      <c r="A324" s="37">
        <f t="shared" si="5"/>
        <v>45612</v>
      </c>
      <c r="B324" s="3"/>
      <c r="O324" s="62"/>
      <c r="Q324" s="16"/>
    </row>
    <row r="325" spans="1:17" x14ac:dyDescent="0.2">
      <c r="A325" s="37">
        <f t="shared" si="5"/>
        <v>45613</v>
      </c>
      <c r="B325" s="3"/>
      <c r="O325" s="62"/>
      <c r="Q325" s="16"/>
    </row>
    <row r="326" spans="1:17" x14ac:dyDescent="0.2">
      <c r="A326" s="37">
        <f t="shared" si="5"/>
        <v>45614</v>
      </c>
      <c r="B326" s="3"/>
      <c r="O326" s="62"/>
      <c r="Q326" s="16"/>
    </row>
    <row r="327" spans="1:17" x14ac:dyDescent="0.2">
      <c r="A327" s="37">
        <f t="shared" si="5"/>
        <v>45615</v>
      </c>
      <c r="B327" s="3"/>
      <c r="O327" s="62"/>
      <c r="Q327" s="16"/>
    </row>
    <row r="328" spans="1:17" x14ac:dyDescent="0.2">
      <c r="A328" s="37">
        <f t="shared" si="5"/>
        <v>45616</v>
      </c>
      <c r="B328" s="3"/>
      <c r="O328" s="62"/>
      <c r="Q328" s="16"/>
    </row>
    <row r="329" spans="1:17" x14ac:dyDescent="0.2">
      <c r="A329" s="37">
        <f t="shared" si="5"/>
        <v>45617</v>
      </c>
      <c r="B329" s="3"/>
      <c r="O329" s="62"/>
      <c r="Q329" s="16"/>
    </row>
    <row r="330" spans="1:17" x14ac:dyDescent="0.2">
      <c r="A330" s="37">
        <f t="shared" si="5"/>
        <v>45618</v>
      </c>
      <c r="B330" s="3"/>
      <c r="O330" s="62"/>
      <c r="Q330" s="16"/>
    </row>
    <row r="331" spans="1:17" x14ac:dyDescent="0.2">
      <c r="A331" s="37">
        <f t="shared" si="5"/>
        <v>45619</v>
      </c>
      <c r="B331" s="3"/>
      <c r="O331" s="62"/>
      <c r="Q331" s="16"/>
    </row>
    <row r="332" spans="1:17" x14ac:dyDescent="0.2">
      <c r="A332" s="37">
        <f t="shared" si="5"/>
        <v>45620</v>
      </c>
      <c r="B332" s="3"/>
      <c r="O332" s="62"/>
      <c r="Q332" s="16"/>
    </row>
    <row r="333" spans="1:17" x14ac:dyDescent="0.2">
      <c r="A333" s="37">
        <f t="shared" si="5"/>
        <v>45621</v>
      </c>
      <c r="B333" s="3"/>
      <c r="O333" s="62"/>
      <c r="Q333" s="16"/>
    </row>
    <row r="334" spans="1:17" x14ac:dyDescent="0.2">
      <c r="A334" s="37">
        <f t="shared" si="5"/>
        <v>45622</v>
      </c>
      <c r="B334" s="3"/>
      <c r="O334" s="62"/>
      <c r="Q334" s="16"/>
    </row>
    <row r="335" spans="1:17" x14ac:dyDescent="0.2">
      <c r="A335" s="37">
        <f t="shared" si="5"/>
        <v>45623</v>
      </c>
      <c r="B335" s="3"/>
      <c r="O335" s="62"/>
      <c r="Q335" s="16"/>
    </row>
    <row r="336" spans="1:17" x14ac:dyDescent="0.2">
      <c r="A336" s="37">
        <f t="shared" si="5"/>
        <v>45624</v>
      </c>
      <c r="B336" s="3"/>
      <c r="O336" s="62"/>
      <c r="Q336" s="16"/>
    </row>
    <row r="337" spans="1:17" x14ac:dyDescent="0.2">
      <c r="A337" s="37">
        <f t="shared" si="5"/>
        <v>45625</v>
      </c>
      <c r="B337" s="3"/>
      <c r="O337" s="62"/>
      <c r="Q337" s="16"/>
    </row>
    <row r="338" spans="1:17" x14ac:dyDescent="0.2">
      <c r="A338" s="37">
        <f t="shared" si="5"/>
        <v>45626</v>
      </c>
      <c r="B338" s="1"/>
      <c r="O338" s="62"/>
      <c r="Q338" s="16"/>
    </row>
    <row r="339" spans="1:17" x14ac:dyDescent="0.2">
      <c r="A339" s="37">
        <f t="shared" si="5"/>
        <v>45627</v>
      </c>
      <c r="B339" s="1"/>
      <c r="O339" s="62"/>
      <c r="Q339" s="16"/>
    </row>
    <row r="340" spans="1:17" x14ac:dyDescent="0.2">
      <c r="A340" s="37">
        <f t="shared" si="5"/>
        <v>45628</v>
      </c>
      <c r="B340" s="1"/>
      <c r="O340" s="62"/>
      <c r="Q340" s="16"/>
    </row>
    <row r="341" spans="1:17" x14ac:dyDescent="0.2">
      <c r="A341" s="37">
        <f t="shared" si="5"/>
        <v>45629</v>
      </c>
      <c r="B341" s="1"/>
      <c r="O341" s="62"/>
      <c r="Q341" s="16"/>
    </row>
    <row r="342" spans="1:17" x14ac:dyDescent="0.2">
      <c r="A342" s="37">
        <f t="shared" si="5"/>
        <v>45630</v>
      </c>
      <c r="B342" s="1"/>
      <c r="O342" s="62"/>
      <c r="Q342" s="16"/>
    </row>
    <row r="343" spans="1:17" x14ac:dyDescent="0.2">
      <c r="A343" s="37">
        <f t="shared" si="5"/>
        <v>45631</v>
      </c>
      <c r="B343" s="1"/>
      <c r="O343" s="62"/>
      <c r="Q343" s="16"/>
    </row>
    <row r="344" spans="1:17" x14ac:dyDescent="0.2">
      <c r="A344" s="37">
        <f t="shared" si="5"/>
        <v>45632</v>
      </c>
      <c r="B344" s="1"/>
      <c r="O344" s="62"/>
      <c r="Q344" s="16"/>
    </row>
    <row r="345" spans="1:17" x14ac:dyDescent="0.2">
      <c r="A345" s="37">
        <f t="shared" si="5"/>
        <v>45633</v>
      </c>
      <c r="B345" s="1"/>
      <c r="O345" s="62"/>
      <c r="Q345" s="16"/>
    </row>
    <row r="346" spans="1:17" x14ac:dyDescent="0.2">
      <c r="A346" s="37">
        <f t="shared" si="5"/>
        <v>45634</v>
      </c>
      <c r="B346" s="1"/>
      <c r="O346" s="62"/>
      <c r="Q346" s="16"/>
    </row>
    <row r="347" spans="1:17" x14ac:dyDescent="0.2">
      <c r="A347" s="37">
        <f t="shared" si="5"/>
        <v>45635</v>
      </c>
      <c r="B347" s="1"/>
      <c r="O347" s="62"/>
      <c r="Q347" s="16"/>
    </row>
    <row r="348" spans="1:17" x14ac:dyDescent="0.2">
      <c r="A348" s="37">
        <f t="shared" ref="A348:A368" si="6">A347+1</f>
        <v>45636</v>
      </c>
      <c r="B348" s="1"/>
      <c r="O348" s="62"/>
      <c r="Q348" s="16"/>
    </row>
    <row r="349" spans="1:17" x14ac:dyDescent="0.2">
      <c r="A349" s="37">
        <f t="shared" si="6"/>
        <v>45637</v>
      </c>
      <c r="B349" s="1"/>
      <c r="O349" s="62"/>
      <c r="Q349" s="16"/>
    </row>
    <row r="350" spans="1:17" x14ac:dyDescent="0.2">
      <c r="A350" s="37">
        <f t="shared" si="6"/>
        <v>45638</v>
      </c>
      <c r="B350" s="1"/>
      <c r="O350" s="62"/>
      <c r="Q350" s="16"/>
    </row>
    <row r="351" spans="1:17" x14ac:dyDescent="0.2">
      <c r="A351" s="37">
        <f t="shared" si="6"/>
        <v>45639</v>
      </c>
      <c r="B351" s="1"/>
      <c r="O351" s="62"/>
      <c r="Q351" s="16"/>
    </row>
    <row r="352" spans="1:17" x14ac:dyDescent="0.2">
      <c r="A352" s="37">
        <f t="shared" si="6"/>
        <v>45640</v>
      </c>
      <c r="B352" s="1"/>
      <c r="O352" s="62"/>
      <c r="Q352" s="16"/>
    </row>
    <row r="353" spans="1:17" x14ac:dyDescent="0.2">
      <c r="A353" s="37">
        <f t="shared" si="6"/>
        <v>45641</v>
      </c>
      <c r="B353" s="1"/>
      <c r="O353" s="62"/>
      <c r="Q353" s="16"/>
    </row>
    <row r="354" spans="1:17" x14ac:dyDescent="0.2">
      <c r="A354" s="37">
        <f t="shared" si="6"/>
        <v>45642</v>
      </c>
      <c r="B354" s="1"/>
      <c r="O354" s="62"/>
      <c r="Q354" s="16"/>
    </row>
    <row r="355" spans="1:17" x14ac:dyDescent="0.2">
      <c r="A355" s="37">
        <f t="shared" si="6"/>
        <v>45643</v>
      </c>
      <c r="B355" s="1"/>
      <c r="O355" s="62"/>
      <c r="Q355" s="16"/>
    </row>
    <row r="356" spans="1:17" x14ac:dyDescent="0.2">
      <c r="A356" s="37">
        <f t="shared" si="6"/>
        <v>45644</v>
      </c>
      <c r="B356" s="1"/>
      <c r="O356" s="62"/>
      <c r="Q356" s="16"/>
    </row>
    <row r="357" spans="1:17" x14ac:dyDescent="0.2">
      <c r="A357" s="37">
        <f t="shared" si="6"/>
        <v>45645</v>
      </c>
      <c r="B357" s="1"/>
      <c r="O357" s="62"/>
      <c r="Q357" s="16"/>
    </row>
    <row r="358" spans="1:17" x14ac:dyDescent="0.2">
      <c r="A358" s="37">
        <f t="shared" si="6"/>
        <v>45646</v>
      </c>
      <c r="B358" s="1"/>
      <c r="O358" s="62"/>
      <c r="Q358" s="16"/>
    </row>
    <row r="359" spans="1:17" x14ac:dyDescent="0.2">
      <c r="A359" s="37">
        <f t="shared" si="6"/>
        <v>45647</v>
      </c>
      <c r="B359" s="1"/>
      <c r="O359" s="62"/>
      <c r="Q359" s="16"/>
    </row>
    <row r="360" spans="1:17" x14ac:dyDescent="0.2">
      <c r="A360" s="37">
        <f t="shared" si="6"/>
        <v>45648</v>
      </c>
      <c r="B360" s="1"/>
      <c r="O360" s="62"/>
      <c r="Q360" s="16"/>
    </row>
    <row r="361" spans="1:17" x14ac:dyDescent="0.2">
      <c r="A361" s="37">
        <f t="shared" si="6"/>
        <v>45649</v>
      </c>
      <c r="B361" s="1"/>
      <c r="O361" s="62"/>
      <c r="Q361" s="16"/>
    </row>
    <row r="362" spans="1:17" x14ac:dyDescent="0.2">
      <c r="A362" s="37">
        <f t="shared" si="6"/>
        <v>45650</v>
      </c>
      <c r="B362" s="1"/>
      <c r="O362" s="62"/>
      <c r="Q362" s="16"/>
    </row>
    <row r="363" spans="1:17" x14ac:dyDescent="0.2">
      <c r="A363" s="37">
        <f t="shared" si="6"/>
        <v>45651</v>
      </c>
      <c r="B363" s="1"/>
      <c r="O363" s="62"/>
      <c r="Q363" s="16"/>
    </row>
    <row r="364" spans="1:17" x14ac:dyDescent="0.2">
      <c r="A364" s="37">
        <f t="shared" si="6"/>
        <v>45652</v>
      </c>
      <c r="B364" s="1"/>
      <c r="O364" s="62"/>
      <c r="Q364" s="16"/>
    </row>
    <row r="365" spans="1:17" x14ac:dyDescent="0.2">
      <c r="A365" s="37">
        <f t="shared" si="6"/>
        <v>45653</v>
      </c>
      <c r="B365" s="1"/>
      <c r="O365" s="62"/>
      <c r="Q365" s="16"/>
    </row>
    <row r="366" spans="1:17" x14ac:dyDescent="0.2">
      <c r="A366" s="37">
        <f t="shared" si="6"/>
        <v>45654</v>
      </c>
      <c r="B366" s="1"/>
      <c r="O366" s="62"/>
      <c r="Q366" s="16"/>
    </row>
    <row r="367" spans="1:17" x14ac:dyDescent="0.2">
      <c r="A367" s="37">
        <f t="shared" si="6"/>
        <v>45655</v>
      </c>
      <c r="B367" s="1"/>
      <c r="O367" s="62"/>
      <c r="Q367" s="16"/>
    </row>
    <row r="368" spans="1:17" x14ac:dyDescent="0.2">
      <c r="A368" s="37">
        <f t="shared" si="6"/>
        <v>45656</v>
      </c>
      <c r="B368" s="1"/>
      <c r="O368" s="62"/>
      <c r="Q368" s="16"/>
    </row>
    <row r="369" spans="1:17" x14ac:dyDescent="0.2">
      <c r="A369" s="37"/>
      <c r="Q369" s="16"/>
    </row>
    <row r="370" spans="1:17" x14ac:dyDescent="0.2">
      <c r="A370" s="37"/>
    </row>
    <row r="371" spans="1:17" x14ac:dyDescent="0.2">
      <c r="A371" s="37"/>
    </row>
    <row r="372" spans="1:17" x14ac:dyDescent="0.2">
      <c r="A372" s="37"/>
    </row>
    <row r="373" spans="1:17" x14ac:dyDescent="0.2">
      <c r="A373" s="37"/>
    </row>
    <row r="374" spans="1:17" x14ac:dyDescent="0.2">
      <c r="A374" s="37"/>
    </row>
    <row r="375" spans="1:17" x14ac:dyDescent="0.2">
      <c r="A375" s="37"/>
    </row>
    <row r="376" spans="1:17" x14ac:dyDescent="0.2">
      <c r="A376" s="37"/>
    </row>
    <row r="377" spans="1:17" x14ac:dyDescent="0.2">
      <c r="A377" s="37"/>
    </row>
    <row r="378" spans="1:17" x14ac:dyDescent="0.2">
      <c r="A378" s="37"/>
    </row>
    <row r="379" spans="1:17" x14ac:dyDescent="0.2">
      <c r="A379" s="37"/>
    </row>
    <row r="380" spans="1:17" x14ac:dyDescent="0.2">
      <c r="A380" s="37"/>
    </row>
    <row r="381" spans="1:17" x14ac:dyDescent="0.2">
      <c r="A381" s="37"/>
    </row>
    <row r="382" spans="1:17" x14ac:dyDescent="0.2">
      <c r="A382" s="37"/>
    </row>
    <row r="383" spans="1:17" x14ac:dyDescent="0.2">
      <c r="A383" s="37"/>
    </row>
    <row r="384" spans="1:17" x14ac:dyDescent="0.2">
      <c r="A384" s="37"/>
    </row>
    <row r="385" spans="1:1" x14ac:dyDescent="0.2">
      <c r="A385" s="37"/>
    </row>
    <row r="386" spans="1:1" x14ac:dyDescent="0.2">
      <c r="A386" s="37"/>
    </row>
    <row r="387" spans="1:1" x14ac:dyDescent="0.2">
      <c r="A387" s="37"/>
    </row>
    <row r="388" spans="1:1" x14ac:dyDescent="0.2">
      <c r="A388" s="37"/>
    </row>
    <row r="389" spans="1:1" x14ac:dyDescent="0.2">
      <c r="A389" s="37"/>
    </row>
    <row r="390" spans="1:1" x14ac:dyDescent="0.2">
      <c r="A390" s="37"/>
    </row>
    <row r="391" spans="1:1" x14ac:dyDescent="0.2">
      <c r="A391" s="37"/>
    </row>
    <row r="392" spans="1:1" x14ac:dyDescent="0.2">
      <c r="A392" s="37"/>
    </row>
    <row r="393" spans="1:1" x14ac:dyDescent="0.2">
      <c r="A393" s="37"/>
    </row>
    <row r="394" spans="1:1" x14ac:dyDescent="0.2">
      <c r="A394" s="37"/>
    </row>
    <row r="395" spans="1:1" x14ac:dyDescent="0.2">
      <c r="A395" s="37"/>
    </row>
    <row r="396" spans="1:1" x14ac:dyDescent="0.2">
      <c r="A396" s="37"/>
    </row>
    <row r="397" spans="1:1" x14ac:dyDescent="0.2">
      <c r="A397" s="37"/>
    </row>
    <row r="398" spans="1:1" x14ac:dyDescent="0.2">
      <c r="A398" s="37"/>
    </row>
    <row r="399" spans="1:1" x14ac:dyDescent="0.2">
      <c r="A399" s="37"/>
    </row>
    <row r="400" spans="1:1" x14ac:dyDescent="0.2">
      <c r="A400" s="37"/>
    </row>
    <row r="401" spans="1:1" x14ac:dyDescent="0.2">
      <c r="A401" s="37"/>
    </row>
    <row r="402" spans="1:1" x14ac:dyDescent="0.2">
      <c r="A402" s="37"/>
    </row>
    <row r="403" spans="1:1" x14ac:dyDescent="0.2">
      <c r="A403" s="37"/>
    </row>
    <row r="404" spans="1:1" x14ac:dyDescent="0.2">
      <c r="A404" s="37"/>
    </row>
    <row r="405" spans="1:1" x14ac:dyDescent="0.2">
      <c r="A405" s="37"/>
    </row>
    <row r="406" spans="1:1" x14ac:dyDescent="0.2">
      <c r="A406" s="37"/>
    </row>
    <row r="407" spans="1:1" x14ac:dyDescent="0.2">
      <c r="A407" s="37"/>
    </row>
    <row r="408" spans="1:1" x14ac:dyDescent="0.2">
      <c r="A408" s="37"/>
    </row>
    <row r="409" spans="1:1" x14ac:dyDescent="0.2">
      <c r="A409" s="37"/>
    </row>
    <row r="410" spans="1:1" x14ac:dyDescent="0.2">
      <c r="A410" s="37"/>
    </row>
    <row r="411" spans="1:1" x14ac:dyDescent="0.2">
      <c r="A411" s="37"/>
    </row>
    <row r="412" spans="1:1" x14ac:dyDescent="0.2">
      <c r="A412" s="37"/>
    </row>
    <row r="413" spans="1:1" x14ac:dyDescent="0.2">
      <c r="A413" s="37"/>
    </row>
    <row r="414" spans="1:1" x14ac:dyDescent="0.2">
      <c r="A414" s="37"/>
    </row>
    <row r="415" spans="1:1" x14ac:dyDescent="0.2">
      <c r="A415" s="37"/>
    </row>
    <row r="416" spans="1:1" x14ac:dyDescent="0.2">
      <c r="A416" s="37"/>
    </row>
    <row r="417" spans="1:1" x14ac:dyDescent="0.2">
      <c r="A417" s="37"/>
    </row>
    <row r="418" spans="1:1" x14ac:dyDescent="0.2">
      <c r="A418" s="37"/>
    </row>
    <row r="419" spans="1:1" x14ac:dyDescent="0.2">
      <c r="A419" s="37"/>
    </row>
    <row r="420" spans="1:1" x14ac:dyDescent="0.2">
      <c r="A420" s="37"/>
    </row>
    <row r="421" spans="1:1" x14ac:dyDescent="0.2">
      <c r="A421" s="37"/>
    </row>
    <row r="422" spans="1:1" x14ac:dyDescent="0.2">
      <c r="A422" s="37"/>
    </row>
    <row r="423" spans="1:1" x14ac:dyDescent="0.2">
      <c r="A423" s="37"/>
    </row>
    <row r="424" spans="1:1" x14ac:dyDescent="0.2">
      <c r="A424" s="37"/>
    </row>
    <row r="425" spans="1:1" x14ac:dyDescent="0.2">
      <c r="A425" s="37"/>
    </row>
    <row r="426" spans="1:1" x14ac:dyDescent="0.2">
      <c r="A426" s="37"/>
    </row>
    <row r="427" spans="1:1" x14ac:dyDescent="0.2">
      <c r="A427" s="37"/>
    </row>
    <row r="428" spans="1:1" x14ac:dyDescent="0.2">
      <c r="A428" s="37"/>
    </row>
    <row r="429" spans="1:1" x14ac:dyDescent="0.2">
      <c r="A429" s="37"/>
    </row>
    <row r="430" spans="1:1" x14ac:dyDescent="0.2">
      <c r="A430" s="37"/>
    </row>
    <row r="431" spans="1:1" x14ac:dyDescent="0.2">
      <c r="A431" s="37"/>
    </row>
    <row r="432" spans="1:1" x14ac:dyDescent="0.2">
      <c r="A432" s="37"/>
    </row>
    <row r="433" spans="1:1" x14ac:dyDescent="0.2">
      <c r="A433" s="37"/>
    </row>
    <row r="434" spans="1:1" x14ac:dyDescent="0.2">
      <c r="A434" s="37"/>
    </row>
    <row r="435" spans="1:1" x14ac:dyDescent="0.2">
      <c r="A435" s="37"/>
    </row>
    <row r="436" spans="1:1" x14ac:dyDescent="0.2">
      <c r="A436" s="37"/>
    </row>
    <row r="437" spans="1:1" x14ac:dyDescent="0.2">
      <c r="A437" s="37"/>
    </row>
    <row r="438" spans="1:1" x14ac:dyDescent="0.2">
      <c r="A438" s="37"/>
    </row>
    <row r="439" spans="1:1" x14ac:dyDescent="0.2">
      <c r="A439" s="37"/>
    </row>
    <row r="440" spans="1:1" x14ac:dyDescent="0.2">
      <c r="A440" s="37"/>
    </row>
    <row r="441" spans="1:1" x14ac:dyDescent="0.2">
      <c r="A441" s="37"/>
    </row>
    <row r="442" spans="1:1" x14ac:dyDescent="0.2">
      <c r="A442" s="37"/>
    </row>
    <row r="443" spans="1:1" x14ac:dyDescent="0.2">
      <c r="A443" s="37"/>
    </row>
    <row r="444" spans="1:1" x14ac:dyDescent="0.2">
      <c r="A444" s="37"/>
    </row>
    <row r="445" spans="1:1" x14ac:dyDescent="0.2">
      <c r="A445" s="37"/>
    </row>
    <row r="446" spans="1:1" x14ac:dyDescent="0.2">
      <c r="A446" s="37"/>
    </row>
    <row r="447" spans="1:1" x14ac:dyDescent="0.2">
      <c r="A447" s="37"/>
    </row>
    <row r="448" spans="1:1" x14ac:dyDescent="0.2">
      <c r="A448" s="37"/>
    </row>
    <row r="449" spans="1:1" x14ac:dyDescent="0.2">
      <c r="A449" s="37"/>
    </row>
    <row r="450" spans="1:1" x14ac:dyDescent="0.2">
      <c r="A450" s="37"/>
    </row>
    <row r="451" spans="1:1" x14ac:dyDescent="0.2">
      <c r="A451" s="37"/>
    </row>
    <row r="452" spans="1:1" x14ac:dyDescent="0.2">
      <c r="A452" s="37"/>
    </row>
    <row r="453" spans="1:1" x14ac:dyDescent="0.2">
      <c r="A453" s="37"/>
    </row>
    <row r="454" spans="1:1" x14ac:dyDescent="0.2">
      <c r="A454" s="37"/>
    </row>
    <row r="455" spans="1:1" x14ac:dyDescent="0.2">
      <c r="A455" s="37"/>
    </row>
    <row r="456" spans="1:1" x14ac:dyDescent="0.2">
      <c r="A456" s="37"/>
    </row>
    <row r="457" spans="1:1" x14ac:dyDescent="0.2">
      <c r="A457" s="37"/>
    </row>
    <row r="458" spans="1:1" x14ac:dyDescent="0.2">
      <c r="A458" s="37"/>
    </row>
    <row r="459" spans="1:1" x14ac:dyDescent="0.2">
      <c r="A459" s="37"/>
    </row>
    <row r="460" spans="1:1" x14ac:dyDescent="0.2">
      <c r="A460" s="37"/>
    </row>
    <row r="461" spans="1:1" x14ac:dyDescent="0.2">
      <c r="A461" s="37"/>
    </row>
    <row r="462" spans="1:1" x14ac:dyDescent="0.2">
      <c r="A462" s="37"/>
    </row>
    <row r="463" spans="1:1" x14ac:dyDescent="0.2">
      <c r="A463" s="37"/>
    </row>
    <row r="464" spans="1:1" x14ac:dyDescent="0.2">
      <c r="A464" s="37"/>
    </row>
    <row r="465" spans="1:1" x14ac:dyDescent="0.2">
      <c r="A465" s="37"/>
    </row>
    <row r="466" spans="1:1" x14ac:dyDescent="0.2">
      <c r="A466" s="37"/>
    </row>
    <row r="467" spans="1:1" x14ac:dyDescent="0.2">
      <c r="A467" s="37"/>
    </row>
    <row r="468" spans="1:1" x14ac:dyDescent="0.2">
      <c r="A468" s="37"/>
    </row>
    <row r="469" spans="1:1" x14ac:dyDescent="0.2">
      <c r="A469" s="37"/>
    </row>
    <row r="470" spans="1:1" x14ac:dyDescent="0.2">
      <c r="A470" s="37"/>
    </row>
    <row r="471" spans="1:1" x14ac:dyDescent="0.2">
      <c r="A471" s="37"/>
    </row>
    <row r="472" spans="1:1" x14ac:dyDescent="0.2">
      <c r="A472" s="37"/>
    </row>
    <row r="473" spans="1:1" x14ac:dyDescent="0.2">
      <c r="A473" s="37"/>
    </row>
    <row r="474" spans="1:1" x14ac:dyDescent="0.2">
      <c r="A474" s="37"/>
    </row>
    <row r="475" spans="1:1" x14ac:dyDescent="0.2">
      <c r="A475" s="37"/>
    </row>
    <row r="476" spans="1:1" x14ac:dyDescent="0.2">
      <c r="A476" s="37"/>
    </row>
    <row r="477" spans="1:1" x14ac:dyDescent="0.2">
      <c r="A477" s="37"/>
    </row>
    <row r="478" spans="1:1" x14ac:dyDescent="0.2">
      <c r="A478" s="37"/>
    </row>
    <row r="479" spans="1:1" x14ac:dyDescent="0.2">
      <c r="A479" s="37"/>
    </row>
    <row r="480" spans="1:1" x14ac:dyDescent="0.2">
      <c r="A480" s="37"/>
    </row>
    <row r="481" spans="1:1" x14ac:dyDescent="0.2">
      <c r="A481" s="37"/>
    </row>
    <row r="482" spans="1:1" x14ac:dyDescent="0.2">
      <c r="A482" s="37"/>
    </row>
    <row r="483" spans="1:1" x14ac:dyDescent="0.2">
      <c r="A483" s="37"/>
    </row>
    <row r="484" spans="1:1" x14ac:dyDescent="0.2">
      <c r="A484" s="37"/>
    </row>
    <row r="485" spans="1:1" x14ac:dyDescent="0.2">
      <c r="A485" s="37"/>
    </row>
    <row r="486" spans="1:1" x14ac:dyDescent="0.2">
      <c r="A486" s="37"/>
    </row>
    <row r="487" spans="1:1" x14ac:dyDescent="0.2">
      <c r="A487" s="37"/>
    </row>
    <row r="488" spans="1:1" x14ac:dyDescent="0.2">
      <c r="A488" s="37"/>
    </row>
    <row r="489" spans="1:1" x14ac:dyDescent="0.2">
      <c r="A489" s="37"/>
    </row>
    <row r="490" spans="1:1" x14ac:dyDescent="0.2">
      <c r="A490" s="37"/>
    </row>
    <row r="491" spans="1:1" x14ac:dyDescent="0.2">
      <c r="A491" s="37"/>
    </row>
    <row r="492" spans="1:1" x14ac:dyDescent="0.2">
      <c r="A492" s="37"/>
    </row>
    <row r="493" spans="1:1" x14ac:dyDescent="0.2">
      <c r="A493" s="37"/>
    </row>
    <row r="494" spans="1:1" x14ac:dyDescent="0.2">
      <c r="A494" s="37"/>
    </row>
    <row r="495" spans="1:1" x14ac:dyDescent="0.2">
      <c r="A495" s="37"/>
    </row>
  </sheetData>
  <mergeCells count="2">
    <mergeCell ref="H1:J1"/>
    <mergeCell ref="E1:G1"/>
  </mergeCell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613DB-7211-4B1D-AA0E-9AB46F8B0D4F}">
  <dimension ref="A1:AE5044"/>
  <sheetViews>
    <sheetView topLeftCell="P1" zoomScale="75" zoomScaleNormal="75" workbookViewId="0">
      <pane ySplit="4" topLeftCell="A5" activePane="bottomLeft" state="frozen"/>
      <selection pane="bottomLeft" activeCell="A4679" sqref="A4679:Q5044"/>
    </sheetView>
  </sheetViews>
  <sheetFormatPr defaultRowHeight="12.75" x14ac:dyDescent="0.2"/>
  <cols>
    <col min="1" max="1" width="11.7109375" customWidth="1"/>
    <col min="2" max="2" width="9.28515625" style="16" bestFit="1" customWidth="1"/>
    <col min="3" max="3" width="9.28515625" style="16" customWidth="1"/>
    <col min="4" max="4" width="8.85546875" style="16" bestFit="1" customWidth="1"/>
    <col min="5" max="5" width="7.28515625" style="16" customWidth="1"/>
    <col min="6" max="6" width="7.140625" style="16" customWidth="1"/>
    <col min="7" max="7" width="6.7109375" style="16" customWidth="1"/>
    <col min="8" max="8" width="8.85546875" style="16" bestFit="1" customWidth="1"/>
    <col min="9" max="9" width="6.85546875" style="16" customWidth="1"/>
    <col min="10" max="10" width="7.42578125" style="16" customWidth="1"/>
    <col min="11" max="11" width="9" style="16" customWidth="1"/>
    <col min="12" max="12" width="9.85546875" style="16" customWidth="1"/>
    <col min="13" max="13" width="12.5703125" style="16" bestFit="1" customWidth="1"/>
    <col min="14" max="15" width="12.5703125" style="16" customWidth="1"/>
    <col min="16" max="16" width="12.85546875" style="16" bestFit="1" customWidth="1"/>
    <col min="17" max="17" width="10.140625" style="14" customWidth="1"/>
  </cols>
  <sheetData>
    <row r="1" spans="1:19" x14ac:dyDescent="0.2">
      <c r="A1" s="2" t="s">
        <v>48</v>
      </c>
      <c r="B1" s="15" t="s">
        <v>35</v>
      </c>
      <c r="C1" s="15" t="s">
        <v>148</v>
      </c>
      <c r="D1" s="15" t="s">
        <v>147</v>
      </c>
      <c r="E1" s="155" t="s">
        <v>191</v>
      </c>
      <c r="F1" s="155"/>
      <c r="G1" s="155"/>
      <c r="H1" s="155" t="s">
        <v>192</v>
      </c>
      <c r="I1" s="155"/>
      <c r="J1" s="155"/>
      <c r="K1" s="15" t="s">
        <v>14</v>
      </c>
      <c r="L1" s="15" t="s">
        <v>14</v>
      </c>
      <c r="M1" s="15" t="s">
        <v>14</v>
      </c>
      <c r="N1" s="15" t="s">
        <v>36</v>
      </c>
      <c r="O1" s="15" t="s">
        <v>36</v>
      </c>
      <c r="P1" s="15" t="s">
        <v>36</v>
      </c>
      <c r="Q1" s="15" t="s">
        <v>36</v>
      </c>
    </row>
    <row r="2" spans="1:19" x14ac:dyDescent="0.2">
      <c r="B2" s="15" t="s">
        <v>26</v>
      </c>
      <c r="C2" s="15" t="s">
        <v>1</v>
      </c>
      <c r="D2" s="15" t="s">
        <v>1</v>
      </c>
      <c r="E2" s="15" t="s">
        <v>1</v>
      </c>
      <c r="F2" s="15" t="s">
        <v>113</v>
      </c>
      <c r="G2" s="15" t="s">
        <v>76</v>
      </c>
      <c r="H2" s="15" t="s">
        <v>1</v>
      </c>
      <c r="I2" s="15" t="s">
        <v>113</v>
      </c>
      <c r="J2" s="15" t="s">
        <v>76</v>
      </c>
      <c r="K2" s="15" t="s">
        <v>1</v>
      </c>
      <c r="L2" s="15" t="s">
        <v>76</v>
      </c>
      <c r="M2" s="15" t="s">
        <v>54</v>
      </c>
      <c r="N2" s="15" t="s">
        <v>26</v>
      </c>
      <c r="O2" s="15" t="s">
        <v>76</v>
      </c>
      <c r="P2" s="15" t="s">
        <v>26</v>
      </c>
      <c r="Q2" s="15" t="s">
        <v>76</v>
      </c>
    </row>
    <row r="3" spans="1:19" ht="14.25" x14ac:dyDescent="0.2">
      <c r="B3" s="15" t="s">
        <v>38</v>
      </c>
      <c r="C3" s="15" t="s">
        <v>39</v>
      </c>
      <c r="D3" s="15" t="s">
        <v>39</v>
      </c>
      <c r="E3" s="15" t="s">
        <v>40</v>
      </c>
      <c r="F3" s="15" t="s">
        <v>40</v>
      </c>
      <c r="G3" s="15" t="s">
        <v>40</v>
      </c>
      <c r="H3" s="15" t="s">
        <v>40</v>
      </c>
      <c r="I3" s="15" t="s">
        <v>40</v>
      </c>
      <c r="J3" s="15" t="s">
        <v>40</v>
      </c>
      <c r="K3" s="15" t="s">
        <v>41</v>
      </c>
      <c r="L3" s="15" t="s">
        <v>41</v>
      </c>
      <c r="M3" s="15" t="s">
        <v>53</v>
      </c>
      <c r="N3" s="15" t="s">
        <v>193</v>
      </c>
      <c r="O3" s="15" t="s">
        <v>145</v>
      </c>
      <c r="P3" s="15" t="s">
        <v>194</v>
      </c>
      <c r="Q3" s="15" t="s">
        <v>146</v>
      </c>
    </row>
    <row r="4" spans="1:19" s="2" customFormat="1" hidden="1" x14ac:dyDescent="0.2">
      <c r="A4" s="2" t="s">
        <v>48</v>
      </c>
      <c r="B4" s="15" t="s">
        <v>195</v>
      </c>
      <c r="C4" s="15"/>
      <c r="D4" s="15" t="s">
        <v>196</v>
      </c>
      <c r="E4" s="15"/>
      <c r="F4" s="15"/>
      <c r="G4" s="15"/>
      <c r="H4" s="15" t="s">
        <v>197</v>
      </c>
      <c r="I4" s="15" t="s">
        <v>198</v>
      </c>
      <c r="J4" s="15" t="s">
        <v>199</v>
      </c>
      <c r="K4" s="15" t="s">
        <v>200</v>
      </c>
      <c r="L4" s="15" t="s">
        <v>201</v>
      </c>
      <c r="M4" s="15" t="s">
        <v>202</v>
      </c>
      <c r="N4" s="15"/>
      <c r="O4" s="15"/>
      <c r="P4" s="15" t="s">
        <v>203</v>
      </c>
      <c r="Q4" s="13" t="s">
        <v>204</v>
      </c>
    </row>
    <row r="5" spans="1:19" x14ac:dyDescent="0.2">
      <c r="A5" s="37">
        <v>40613</v>
      </c>
      <c r="B5" s="16">
        <v>0</v>
      </c>
      <c r="D5" s="16">
        <v>80.040000000000006</v>
      </c>
      <c r="H5" s="16">
        <v>24.62</v>
      </c>
      <c r="P5" s="16">
        <v>21.92</v>
      </c>
      <c r="S5" s="1"/>
    </row>
    <row r="6" spans="1:19" x14ac:dyDescent="0.2">
      <c r="A6" s="37">
        <f>A5+1</f>
        <v>40614</v>
      </c>
      <c r="B6" s="16">
        <v>0</v>
      </c>
      <c r="D6" s="16">
        <v>78.12</v>
      </c>
      <c r="H6" s="16">
        <v>24.87</v>
      </c>
      <c r="P6" s="16">
        <v>17.23</v>
      </c>
      <c r="S6" s="1"/>
    </row>
    <row r="7" spans="1:19" x14ac:dyDescent="0.2">
      <c r="A7" s="37">
        <f t="shared" ref="A7:A70" si="0">A6+1</f>
        <v>40615</v>
      </c>
      <c r="B7" s="16">
        <v>0</v>
      </c>
      <c r="D7" s="16">
        <v>78.63</v>
      </c>
      <c r="H7" s="16">
        <v>24.76</v>
      </c>
      <c r="P7" s="16">
        <v>19.37</v>
      </c>
      <c r="S7" s="1"/>
    </row>
    <row r="8" spans="1:19" x14ac:dyDescent="0.2">
      <c r="A8" s="37">
        <f t="shared" si="0"/>
        <v>40616</v>
      </c>
      <c r="B8" s="16">
        <v>1.02</v>
      </c>
      <c r="D8" s="16">
        <v>80.819999999999993</v>
      </c>
      <c r="H8" s="16">
        <v>24.89</v>
      </c>
      <c r="P8" s="16">
        <v>7.68</v>
      </c>
      <c r="S8" s="1"/>
    </row>
    <row r="9" spans="1:19" x14ac:dyDescent="0.2">
      <c r="A9" s="37">
        <f t="shared" si="0"/>
        <v>40617</v>
      </c>
      <c r="B9" s="16">
        <v>0</v>
      </c>
      <c r="D9" s="16">
        <v>80.52</v>
      </c>
      <c r="H9" s="16">
        <v>25.25</v>
      </c>
      <c r="P9" s="16">
        <v>19.05</v>
      </c>
      <c r="S9" s="1"/>
    </row>
    <row r="10" spans="1:19" x14ac:dyDescent="0.2">
      <c r="A10" s="37">
        <f t="shared" si="0"/>
        <v>40618</v>
      </c>
      <c r="B10" s="16">
        <v>0</v>
      </c>
      <c r="D10" s="16">
        <v>82.14</v>
      </c>
      <c r="H10" s="16">
        <v>25.1</v>
      </c>
      <c r="P10" s="16">
        <v>9.2799999999999994</v>
      </c>
      <c r="S10" s="1"/>
    </row>
    <row r="11" spans="1:19" x14ac:dyDescent="0.2">
      <c r="A11" s="37">
        <f t="shared" si="0"/>
        <v>40619</v>
      </c>
      <c r="B11" s="16">
        <v>0</v>
      </c>
      <c r="D11" s="16">
        <v>79.5</v>
      </c>
      <c r="H11" s="16">
        <v>25.42</v>
      </c>
      <c r="P11" s="16">
        <v>13.25</v>
      </c>
      <c r="S11" s="1"/>
    </row>
    <row r="12" spans="1:19" x14ac:dyDescent="0.2">
      <c r="A12" s="37">
        <f t="shared" si="0"/>
        <v>40620</v>
      </c>
      <c r="B12" s="16">
        <v>2.79</v>
      </c>
      <c r="D12" s="16">
        <v>83.31</v>
      </c>
      <c r="H12" s="16">
        <v>24.61</v>
      </c>
      <c r="P12" s="16">
        <v>16.510000000000002</v>
      </c>
      <c r="S12" s="1"/>
    </row>
    <row r="13" spans="1:19" x14ac:dyDescent="0.2">
      <c r="A13" s="37">
        <f t="shared" si="0"/>
        <v>40621</v>
      </c>
      <c r="B13" s="16">
        <v>5.33</v>
      </c>
      <c r="D13" s="16">
        <v>92.41</v>
      </c>
      <c r="H13" s="16">
        <v>23.86</v>
      </c>
      <c r="P13" s="16">
        <v>8.6199999999999992</v>
      </c>
      <c r="S13" s="1"/>
    </row>
    <row r="14" spans="1:19" x14ac:dyDescent="0.2">
      <c r="A14" s="37">
        <f t="shared" si="0"/>
        <v>40622</v>
      </c>
      <c r="B14" s="16">
        <v>2.29</v>
      </c>
      <c r="D14" s="16">
        <v>84.91</v>
      </c>
      <c r="H14" s="16">
        <v>25.02</v>
      </c>
      <c r="P14" s="16">
        <v>7.28</v>
      </c>
      <c r="S14" s="1"/>
    </row>
    <row r="15" spans="1:19" x14ac:dyDescent="0.2">
      <c r="A15" s="37">
        <f t="shared" si="0"/>
        <v>40623</v>
      </c>
      <c r="B15" s="16">
        <v>4.57</v>
      </c>
      <c r="D15" s="16">
        <v>84.08</v>
      </c>
      <c r="H15" s="16">
        <v>24.64</v>
      </c>
      <c r="P15" s="16">
        <v>7.89</v>
      </c>
      <c r="S15" s="1"/>
    </row>
    <row r="16" spans="1:19" x14ac:dyDescent="0.2">
      <c r="A16" s="37">
        <f t="shared" si="0"/>
        <v>40624</v>
      </c>
      <c r="B16" s="16">
        <v>4.32</v>
      </c>
      <c r="D16" s="16">
        <v>89.14</v>
      </c>
      <c r="H16" s="16">
        <v>23.56</v>
      </c>
      <c r="P16" s="16">
        <v>8.91</v>
      </c>
      <c r="S16" s="1"/>
    </row>
    <row r="17" spans="1:19" x14ac:dyDescent="0.2">
      <c r="A17" s="37">
        <f t="shared" si="0"/>
        <v>40625</v>
      </c>
      <c r="B17" s="16">
        <v>0.25</v>
      </c>
      <c r="D17" s="16">
        <v>80.739999999999995</v>
      </c>
      <c r="H17" s="16">
        <v>24.95</v>
      </c>
      <c r="P17" s="16">
        <v>9.68</v>
      </c>
      <c r="S17" s="1"/>
    </row>
    <row r="18" spans="1:19" x14ac:dyDescent="0.2">
      <c r="A18" s="37">
        <f t="shared" si="0"/>
        <v>40626</v>
      </c>
      <c r="B18" s="16">
        <v>0</v>
      </c>
      <c r="D18" s="16">
        <v>84.08</v>
      </c>
      <c r="H18" s="16">
        <v>25.21</v>
      </c>
      <c r="P18" s="16">
        <v>9.42</v>
      </c>
      <c r="S18" s="1"/>
    </row>
    <row r="19" spans="1:19" x14ac:dyDescent="0.2">
      <c r="A19" s="37">
        <f t="shared" si="0"/>
        <v>40627</v>
      </c>
      <c r="B19" s="16">
        <v>7.37</v>
      </c>
      <c r="D19" s="16">
        <v>88.86</v>
      </c>
      <c r="H19" s="16">
        <v>25.43</v>
      </c>
      <c r="P19" s="16">
        <v>3.41</v>
      </c>
      <c r="S19" s="1"/>
    </row>
    <row r="20" spans="1:19" x14ac:dyDescent="0.2">
      <c r="A20" s="37">
        <f t="shared" si="0"/>
        <v>40628</v>
      </c>
      <c r="B20" s="16">
        <v>2.29</v>
      </c>
      <c r="D20" s="16">
        <v>90.45</v>
      </c>
      <c r="H20" s="16">
        <v>25.77</v>
      </c>
      <c r="P20" s="16">
        <v>8.77</v>
      </c>
      <c r="S20" s="1"/>
    </row>
    <row r="21" spans="1:19" x14ac:dyDescent="0.2">
      <c r="A21" s="37">
        <f t="shared" si="0"/>
        <v>40629</v>
      </c>
      <c r="B21" s="16">
        <v>0.25</v>
      </c>
      <c r="D21" s="16">
        <v>89.12</v>
      </c>
      <c r="H21" s="16">
        <v>26.17</v>
      </c>
      <c r="P21" s="16">
        <v>6.67</v>
      </c>
      <c r="S21" s="1"/>
    </row>
    <row r="22" spans="1:19" x14ac:dyDescent="0.2">
      <c r="A22" s="37">
        <f t="shared" si="0"/>
        <v>40630</v>
      </c>
      <c r="B22" s="16">
        <v>0</v>
      </c>
      <c r="D22" s="16">
        <v>87.49</v>
      </c>
      <c r="H22" s="16">
        <v>26.26</v>
      </c>
      <c r="P22" s="16">
        <v>4.72</v>
      </c>
      <c r="S22" s="1"/>
    </row>
    <row r="23" spans="1:19" x14ac:dyDescent="0.2">
      <c r="A23" s="37">
        <f t="shared" si="0"/>
        <v>40631</v>
      </c>
      <c r="B23" s="16">
        <v>0</v>
      </c>
      <c r="D23" s="16">
        <v>86.7</v>
      </c>
      <c r="H23" s="16">
        <v>26.17</v>
      </c>
      <c r="P23" s="16">
        <v>16.62</v>
      </c>
      <c r="S23" s="1"/>
    </row>
    <row r="24" spans="1:19" x14ac:dyDescent="0.2">
      <c r="A24" s="37">
        <f t="shared" si="0"/>
        <v>40632</v>
      </c>
      <c r="B24" s="16">
        <v>0</v>
      </c>
      <c r="D24" s="16">
        <v>84.5</v>
      </c>
      <c r="H24" s="16">
        <v>25.88</v>
      </c>
      <c r="P24" s="16">
        <v>10.7</v>
      </c>
      <c r="S24" s="1"/>
    </row>
    <row r="25" spans="1:19" x14ac:dyDescent="0.2">
      <c r="A25" s="37">
        <f t="shared" si="0"/>
        <v>40633</v>
      </c>
      <c r="B25" s="16">
        <v>0</v>
      </c>
      <c r="D25" s="16">
        <v>87.82</v>
      </c>
      <c r="H25" s="16">
        <v>25.39</v>
      </c>
      <c r="P25" s="16">
        <v>15.12</v>
      </c>
      <c r="S25" s="1"/>
    </row>
    <row r="26" spans="1:19" x14ac:dyDescent="0.2">
      <c r="A26" s="37">
        <f t="shared" si="0"/>
        <v>40634</v>
      </c>
      <c r="B26" s="16">
        <v>0</v>
      </c>
      <c r="D26" s="16">
        <v>85.77</v>
      </c>
      <c r="H26" s="16">
        <v>25.82</v>
      </c>
      <c r="P26" s="16">
        <v>14.83</v>
      </c>
      <c r="S26" s="1"/>
    </row>
    <row r="27" spans="1:19" x14ac:dyDescent="0.2">
      <c r="A27" s="37">
        <f t="shared" si="0"/>
        <v>40635</v>
      </c>
      <c r="B27" s="16">
        <v>1.02</v>
      </c>
      <c r="D27" s="16">
        <v>91.69</v>
      </c>
      <c r="H27" s="16">
        <v>25.5</v>
      </c>
      <c r="P27" s="16">
        <v>17.739999999999998</v>
      </c>
      <c r="S27" s="1"/>
    </row>
    <row r="28" spans="1:19" x14ac:dyDescent="0.2">
      <c r="A28" s="37">
        <f t="shared" si="0"/>
        <v>40636</v>
      </c>
      <c r="B28" s="16">
        <v>0</v>
      </c>
      <c r="D28" s="16">
        <v>83.92</v>
      </c>
      <c r="H28" s="16">
        <v>26.01</v>
      </c>
      <c r="P28" s="16">
        <v>20.48</v>
      </c>
      <c r="S28" s="1"/>
    </row>
    <row r="29" spans="1:19" x14ac:dyDescent="0.2">
      <c r="A29" s="37">
        <f t="shared" si="0"/>
        <v>40637</v>
      </c>
      <c r="B29" s="16">
        <v>1.27</v>
      </c>
      <c r="D29" s="16">
        <v>90.11</v>
      </c>
      <c r="H29" s="16">
        <v>24.93</v>
      </c>
      <c r="P29" s="16">
        <v>19.97</v>
      </c>
      <c r="S29" s="1"/>
    </row>
    <row r="30" spans="1:19" x14ac:dyDescent="0.2">
      <c r="A30" s="37">
        <f t="shared" si="0"/>
        <v>40638</v>
      </c>
      <c r="B30" s="16">
        <v>0</v>
      </c>
      <c r="D30" s="16">
        <v>89.04</v>
      </c>
      <c r="H30" s="16">
        <v>25.29</v>
      </c>
      <c r="P30" s="16">
        <v>21.97</v>
      </c>
      <c r="S30" s="1"/>
    </row>
    <row r="31" spans="1:19" x14ac:dyDescent="0.2">
      <c r="A31" s="37">
        <f t="shared" si="0"/>
        <v>40639</v>
      </c>
      <c r="B31" s="16">
        <v>0</v>
      </c>
      <c r="D31" s="16">
        <v>90.98</v>
      </c>
      <c r="H31" s="16">
        <v>24.99</v>
      </c>
      <c r="P31" s="16">
        <v>19.7</v>
      </c>
      <c r="S31" s="1"/>
    </row>
    <row r="32" spans="1:19" x14ac:dyDescent="0.2">
      <c r="A32" s="37">
        <f t="shared" si="0"/>
        <v>40640</v>
      </c>
      <c r="B32" s="16">
        <v>0</v>
      </c>
      <c r="D32" s="16">
        <v>91.25</v>
      </c>
      <c r="H32" s="16">
        <v>25.16</v>
      </c>
      <c r="P32" s="16">
        <v>14.34</v>
      </c>
      <c r="S32" s="1"/>
    </row>
    <row r="33" spans="1:19" x14ac:dyDescent="0.2">
      <c r="A33" s="37">
        <f t="shared" si="0"/>
        <v>40641</v>
      </c>
      <c r="B33" s="16">
        <v>18.03</v>
      </c>
      <c r="D33" s="16">
        <v>97.73</v>
      </c>
      <c r="H33" s="16">
        <v>23.43</v>
      </c>
      <c r="P33" s="16">
        <v>18.940000000000001</v>
      </c>
      <c r="S33" s="1"/>
    </row>
    <row r="34" spans="1:19" x14ac:dyDescent="0.2">
      <c r="A34" s="37">
        <f t="shared" si="0"/>
        <v>40642</v>
      </c>
      <c r="B34" s="16">
        <v>4.32</v>
      </c>
      <c r="D34" s="16">
        <v>92.4</v>
      </c>
      <c r="H34" s="16">
        <v>24.95</v>
      </c>
      <c r="P34" s="16">
        <v>20.73</v>
      </c>
      <c r="S34" s="1"/>
    </row>
    <row r="35" spans="1:19" x14ac:dyDescent="0.2">
      <c r="A35" s="37">
        <f t="shared" si="0"/>
        <v>40643</v>
      </c>
      <c r="B35" s="16">
        <v>0.76</v>
      </c>
      <c r="D35" s="16">
        <v>89.48</v>
      </c>
      <c r="H35" s="16">
        <v>25.12</v>
      </c>
      <c r="P35" s="16">
        <v>19.350000000000001</v>
      </c>
      <c r="S35" s="1"/>
    </row>
    <row r="36" spans="1:19" x14ac:dyDescent="0.2">
      <c r="A36" s="37">
        <f t="shared" si="0"/>
        <v>40644</v>
      </c>
      <c r="B36" s="16">
        <v>0</v>
      </c>
      <c r="D36" s="16">
        <v>85.85</v>
      </c>
      <c r="H36" s="16">
        <v>25.68</v>
      </c>
      <c r="P36" s="16">
        <v>21.85</v>
      </c>
      <c r="S36" s="1"/>
    </row>
    <row r="37" spans="1:19" x14ac:dyDescent="0.2">
      <c r="A37" s="37">
        <f t="shared" si="0"/>
        <v>40645</v>
      </c>
      <c r="B37" s="16">
        <v>0</v>
      </c>
      <c r="D37" s="16">
        <v>80.64</v>
      </c>
      <c r="H37" s="16">
        <v>25.36</v>
      </c>
      <c r="P37" s="16">
        <v>15.77</v>
      </c>
      <c r="S37" s="1"/>
    </row>
    <row r="38" spans="1:19" x14ac:dyDescent="0.2">
      <c r="A38" s="37">
        <f t="shared" si="0"/>
        <v>40646</v>
      </c>
      <c r="B38" s="16">
        <v>0</v>
      </c>
      <c r="D38" s="16">
        <v>78.400000000000006</v>
      </c>
      <c r="H38" s="16">
        <v>25.07</v>
      </c>
      <c r="P38" s="16">
        <v>20.56</v>
      </c>
      <c r="S38" s="1"/>
    </row>
    <row r="39" spans="1:19" x14ac:dyDescent="0.2">
      <c r="A39" s="37">
        <f t="shared" si="0"/>
        <v>40647</v>
      </c>
      <c r="B39" s="16">
        <v>0</v>
      </c>
      <c r="D39" s="16">
        <v>80.86</v>
      </c>
      <c r="H39" s="16">
        <v>24.89</v>
      </c>
      <c r="P39" s="16">
        <v>21.36</v>
      </c>
      <c r="S39" s="1"/>
    </row>
    <row r="40" spans="1:19" x14ac:dyDescent="0.2">
      <c r="A40" s="37">
        <f t="shared" si="0"/>
        <v>40648</v>
      </c>
      <c r="B40" s="16">
        <v>0</v>
      </c>
      <c r="D40" s="16">
        <v>84.8</v>
      </c>
      <c r="H40" s="16">
        <v>25.21</v>
      </c>
      <c r="P40" s="16">
        <v>17.93</v>
      </c>
      <c r="S40" s="1"/>
    </row>
    <row r="41" spans="1:19" x14ac:dyDescent="0.2">
      <c r="A41" s="37">
        <f t="shared" si="0"/>
        <v>40649</v>
      </c>
      <c r="B41" s="16">
        <v>0</v>
      </c>
      <c r="D41" s="16">
        <v>86.72</v>
      </c>
      <c r="H41" s="16">
        <v>25.58</v>
      </c>
      <c r="P41" s="16">
        <v>21.81</v>
      </c>
      <c r="S41" s="1"/>
    </row>
    <row r="42" spans="1:19" x14ac:dyDescent="0.2">
      <c r="A42" s="37">
        <f t="shared" si="0"/>
        <v>40650</v>
      </c>
      <c r="B42" s="16">
        <v>0</v>
      </c>
      <c r="D42" s="16">
        <v>85.05</v>
      </c>
      <c r="H42" s="16">
        <v>25.71</v>
      </c>
      <c r="P42" s="16">
        <v>21.35</v>
      </c>
      <c r="S42" s="1"/>
    </row>
    <row r="43" spans="1:19" x14ac:dyDescent="0.2">
      <c r="A43" s="37">
        <f t="shared" si="0"/>
        <v>40651</v>
      </c>
      <c r="B43" s="16">
        <v>0</v>
      </c>
      <c r="D43" s="16">
        <v>82.28</v>
      </c>
      <c r="H43" s="16">
        <v>25.67</v>
      </c>
      <c r="P43" s="16">
        <v>20.86</v>
      </c>
      <c r="S43" s="1"/>
    </row>
    <row r="44" spans="1:19" x14ac:dyDescent="0.2">
      <c r="A44" s="37">
        <f t="shared" si="0"/>
        <v>40652</v>
      </c>
      <c r="B44" s="16">
        <v>0</v>
      </c>
      <c r="D44" s="16">
        <v>81.36</v>
      </c>
      <c r="H44" s="16">
        <v>25.65</v>
      </c>
      <c r="P44" s="16">
        <v>21.13</v>
      </c>
      <c r="S44" s="1"/>
    </row>
    <row r="45" spans="1:19" x14ac:dyDescent="0.2">
      <c r="A45" s="37">
        <f t="shared" si="0"/>
        <v>40653</v>
      </c>
      <c r="B45" s="16">
        <v>0</v>
      </c>
      <c r="D45" s="16">
        <v>79.400000000000006</v>
      </c>
      <c r="H45" s="16">
        <v>25.42</v>
      </c>
      <c r="P45" s="16">
        <v>18.3</v>
      </c>
      <c r="S45" s="1"/>
    </row>
    <row r="46" spans="1:19" x14ac:dyDescent="0.2">
      <c r="A46" s="37">
        <f t="shared" si="0"/>
        <v>40654</v>
      </c>
      <c r="B46" s="16">
        <v>0</v>
      </c>
      <c r="D46" s="16">
        <v>80.599999999999994</v>
      </c>
      <c r="H46" s="16">
        <v>25.11</v>
      </c>
      <c r="P46" s="16">
        <v>19.93</v>
      </c>
      <c r="S46" s="1"/>
    </row>
    <row r="47" spans="1:19" x14ac:dyDescent="0.2">
      <c r="A47" s="37">
        <f t="shared" si="0"/>
        <v>40655</v>
      </c>
      <c r="B47" s="16">
        <v>0</v>
      </c>
      <c r="D47" s="16">
        <v>79.739999999999995</v>
      </c>
      <c r="H47" s="16">
        <v>25.27</v>
      </c>
      <c r="P47" s="16">
        <v>16.5</v>
      </c>
      <c r="S47" s="1"/>
    </row>
    <row r="48" spans="1:19" x14ac:dyDescent="0.2">
      <c r="A48" s="37">
        <f t="shared" si="0"/>
        <v>40656</v>
      </c>
      <c r="B48" s="16">
        <v>0</v>
      </c>
      <c r="D48" s="16">
        <v>78.400000000000006</v>
      </c>
      <c r="H48" s="16">
        <v>25.51</v>
      </c>
      <c r="P48" s="16">
        <v>19.79</v>
      </c>
      <c r="S48" s="1"/>
    </row>
    <row r="49" spans="1:19" x14ac:dyDescent="0.2">
      <c r="A49" s="37">
        <f t="shared" si="0"/>
        <v>40657</v>
      </c>
      <c r="B49" s="16">
        <v>0</v>
      </c>
      <c r="D49" s="16">
        <v>82.46</v>
      </c>
      <c r="H49" s="16">
        <v>25.71</v>
      </c>
      <c r="P49" s="16">
        <v>20.84</v>
      </c>
      <c r="S49" s="1"/>
    </row>
    <row r="50" spans="1:19" x14ac:dyDescent="0.2">
      <c r="A50" s="37">
        <f t="shared" si="0"/>
        <v>40658</v>
      </c>
      <c r="B50" s="16">
        <v>3.56</v>
      </c>
      <c r="D50" s="16">
        <v>93.47</v>
      </c>
      <c r="H50" s="16">
        <v>25.01</v>
      </c>
      <c r="P50" s="16">
        <v>21.35</v>
      </c>
      <c r="S50" s="1"/>
    </row>
    <row r="51" spans="1:19" x14ac:dyDescent="0.2">
      <c r="A51" s="37">
        <f t="shared" si="0"/>
        <v>40659</v>
      </c>
      <c r="B51" s="16">
        <v>3.3</v>
      </c>
      <c r="D51" s="16">
        <v>93.66</v>
      </c>
      <c r="H51" s="16">
        <v>24.89</v>
      </c>
      <c r="P51" s="16">
        <v>20.420000000000002</v>
      </c>
      <c r="S51" s="1"/>
    </row>
    <row r="52" spans="1:19" x14ac:dyDescent="0.2">
      <c r="A52" s="37">
        <f t="shared" si="0"/>
        <v>40660</v>
      </c>
      <c r="B52" s="16">
        <v>11.68</v>
      </c>
      <c r="D52" s="16">
        <v>90.33</v>
      </c>
      <c r="H52" s="16">
        <v>25.66</v>
      </c>
      <c r="P52" s="16">
        <v>19.260000000000002</v>
      </c>
      <c r="S52" s="1"/>
    </row>
    <row r="53" spans="1:19" x14ac:dyDescent="0.2">
      <c r="A53" s="37">
        <f t="shared" si="0"/>
        <v>40661</v>
      </c>
      <c r="B53" s="16">
        <v>0.25</v>
      </c>
      <c r="D53" s="16">
        <v>90.66</v>
      </c>
      <c r="H53" s="16">
        <v>25.88</v>
      </c>
      <c r="P53" s="16">
        <v>22.46</v>
      </c>
      <c r="S53" s="1"/>
    </row>
    <row r="54" spans="1:19" x14ac:dyDescent="0.2">
      <c r="A54" s="37">
        <f t="shared" si="0"/>
        <v>40662</v>
      </c>
      <c r="B54" s="16">
        <v>0</v>
      </c>
      <c r="D54" s="16">
        <v>86.86</v>
      </c>
      <c r="H54" s="16">
        <v>26.46</v>
      </c>
      <c r="P54" s="16">
        <v>21.05</v>
      </c>
      <c r="S54" s="1"/>
    </row>
    <row r="55" spans="1:19" x14ac:dyDescent="0.2">
      <c r="A55" s="37">
        <f t="shared" si="0"/>
        <v>40663</v>
      </c>
      <c r="B55" s="16">
        <v>0</v>
      </c>
      <c r="D55" s="16">
        <v>82.55</v>
      </c>
      <c r="H55" s="16">
        <v>26.29</v>
      </c>
      <c r="P55" s="16">
        <v>22.62</v>
      </c>
      <c r="S55" s="1"/>
    </row>
    <row r="56" spans="1:19" x14ac:dyDescent="0.2">
      <c r="A56" s="37">
        <f t="shared" si="0"/>
        <v>40664</v>
      </c>
      <c r="B56" s="16">
        <v>0.25</v>
      </c>
      <c r="D56" s="16">
        <v>83.82</v>
      </c>
      <c r="H56" s="16">
        <v>26.43</v>
      </c>
      <c r="P56" s="16">
        <v>23.13</v>
      </c>
      <c r="S56" s="1"/>
    </row>
    <row r="57" spans="1:19" x14ac:dyDescent="0.2">
      <c r="A57" s="37">
        <f t="shared" si="0"/>
        <v>40665</v>
      </c>
      <c r="B57" s="16">
        <v>0</v>
      </c>
      <c r="D57" s="16">
        <v>84.86</v>
      </c>
      <c r="H57" s="16">
        <v>26.58</v>
      </c>
      <c r="P57" s="16">
        <v>23.39</v>
      </c>
      <c r="S57" s="1"/>
    </row>
    <row r="58" spans="1:19" x14ac:dyDescent="0.2">
      <c r="A58" s="37">
        <f t="shared" si="0"/>
        <v>40666</v>
      </c>
      <c r="B58" s="16">
        <v>0</v>
      </c>
      <c r="D58" s="16">
        <v>86.61</v>
      </c>
      <c r="H58" s="16">
        <v>27.03</v>
      </c>
      <c r="P58" s="16">
        <v>22.63</v>
      </c>
      <c r="S58" s="1"/>
    </row>
    <row r="59" spans="1:19" x14ac:dyDescent="0.2">
      <c r="A59" s="37">
        <f t="shared" si="0"/>
        <v>40667</v>
      </c>
      <c r="B59" s="16">
        <v>0</v>
      </c>
      <c r="D59" s="16">
        <v>88.62</v>
      </c>
      <c r="H59" s="16">
        <v>26.86</v>
      </c>
      <c r="P59" s="16">
        <v>20.170000000000002</v>
      </c>
      <c r="S59" s="1"/>
    </row>
    <row r="60" spans="1:19" x14ac:dyDescent="0.2">
      <c r="A60" s="37">
        <f t="shared" si="0"/>
        <v>40668</v>
      </c>
      <c r="B60" s="16">
        <v>19.559999999999999</v>
      </c>
      <c r="D60" s="16">
        <v>88.56</v>
      </c>
      <c r="H60" s="16">
        <v>26.39</v>
      </c>
      <c r="P60" s="16">
        <v>21.03</v>
      </c>
      <c r="S60" s="1"/>
    </row>
    <row r="61" spans="1:19" x14ac:dyDescent="0.2">
      <c r="A61" s="37">
        <f t="shared" si="0"/>
        <v>40669</v>
      </c>
      <c r="B61" s="16">
        <v>8.89</v>
      </c>
      <c r="D61" s="16">
        <v>89.78</v>
      </c>
      <c r="H61" s="16">
        <v>26.2</v>
      </c>
      <c r="P61" s="16">
        <v>23.26</v>
      </c>
      <c r="S61" s="1"/>
    </row>
    <row r="62" spans="1:19" x14ac:dyDescent="0.2">
      <c r="A62" s="37">
        <f t="shared" si="0"/>
        <v>40670</v>
      </c>
      <c r="B62" s="16">
        <v>1.02</v>
      </c>
      <c r="D62" s="16">
        <v>86.63</v>
      </c>
      <c r="H62" s="16">
        <v>27.08</v>
      </c>
      <c r="P62" s="16">
        <v>23.26</v>
      </c>
      <c r="S62" s="1"/>
    </row>
    <row r="63" spans="1:19" x14ac:dyDescent="0.2">
      <c r="A63" s="37">
        <f t="shared" si="0"/>
        <v>40671</v>
      </c>
      <c r="B63" s="16">
        <v>14.48</v>
      </c>
      <c r="D63" s="16">
        <v>91.35</v>
      </c>
      <c r="H63" s="16">
        <v>26.47</v>
      </c>
      <c r="P63" s="16">
        <v>19.61</v>
      </c>
      <c r="S63" s="1"/>
    </row>
    <row r="64" spans="1:19" x14ac:dyDescent="0.2">
      <c r="A64" s="37">
        <f t="shared" si="0"/>
        <v>40672</v>
      </c>
      <c r="B64" s="16">
        <v>18.29</v>
      </c>
      <c r="D64" s="16">
        <v>97.08</v>
      </c>
      <c r="H64" s="16">
        <v>25.19</v>
      </c>
      <c r="P64" s="16">
        <v>19.18</v>
      </c>
      <c r="S64" s="1"/>
    </row>
    <row r="65" spans="1:19" x14ac:dyDescent="0.2">
      <c r="A65" s="37">
        <f t="shared" si="0"/>
        <v>40673</v>
      </c>
      <c r="B65" s="16">
        <v>0.25</v>
      </c>
      <c r="D65" s="16">
        <v>92.34</v>
      </c>
      <c r="H65" s="16">
        <v>25.67</v>
      </c>
      <c r="P65" s="16">
        <v>16.309999999999999</v>
      </c>
      <c r="S65" s="1"/>
    </row>
    <row r="66" spans="1:19" x14ac:dyDescent="0.2">
      <c r="A66" s="37">
        <f t="shared" si="0"/>
        <v>40674</v>
      </c>
      <c r="B66" s="16">
        <v>23.62</v>
      </c>
      <c r="D66" s="16">
        <v>94.42</v>
      </c>
      <c r="H66" s="16">
        <v>25.81</v>
      </c>
      <c r="P66" s="16">
        <v>17.53</v>
      </c>
      <c r="S66" s="1"/>
    </row>
    <row r="67" spans="1:19" x14ac:dyDescent="0.2">
      <c r="A67" s="37">
        <f t="shared" si="0"/>
        <v>40675</v>
      </c>
      <c r="B67" s="16">
        <v>12.7</v>
      </c>
      <c r="D67" s="16">
        <v>95.1</v>
      </c>
      <c r="H67" s="16">
        <v>25.34</v>
      </c>
      <c r="P67" s="16">
        <v>17.510000000000002</v>
      </c>
      <c r="S67" s="1"/>
    </row>
    <row r="68" spans="1:19" x14ac:dyDescent="0.2">
      <c r="A68" s="37">
        <f t="shared" si="0"/>
        <v>40676</v>
      </c>
      <c r="B68" s="16">
        <v>36.83</v>
      </c>
      <c r="D68" s="16">
        <v>97.67</v>
      </c>
      <c r="H68" s="16">
        <v>24.02</v>
      </c>
      <c r="P68" s="16">
        <v>17.760000000000002</v>
      </c>
      <c r="S68" s="1"/>
    </row>
    <row r="69" spans="1:19" x14ac:dyDescent="0.2">
      <c r="A69" s="37">
        <f t="shared" si="0"/>
        <v>40677</v>
      </c>
      <c r="B69" s="16">
        <v>13.72</v>
      </c>
      <c r="D69" s="16">
        <v>87.76</v>
      </c>
      <c r="H69" s="16">
        <v>25.56</v>
      </c>
      <c r="P69" s="16">
        <v>23.67</v>
      </c>
      <c r="S69" s="1"/>
    </row>
    <row r="70" spans="1:19" x14ac:dyDescent="0.2">
      <c r="A70" s="37">
        <f t="shared" si="0"/>
        <v>40678</v>
      </c>
      <c r="B70" s="16">
        <v>10.92</v>
      </c>
      <c r="D70" s="16">
        <v>89.47</v>
      </c>
      <c r="H70" s="16">
        <v>25.92</v>
      </c>
      <c r="P70" s="16">
        <v>22.71</v>
      </c>
      <c r="S70" s="1"/>
    </row>
    <row r="71" spans="1:19" x14ac:dyDescent="0.2">
      <c r="A71" s="37">
        <f t="shared" ref="A71:A134" si="1">A70+1</f>
        <v>40679</v>
      </c>
      <c r="B71" s="16">
        <v>0</v>
      </c>
      <c r="D71" s="16">
        <v>87.53</v>
      </c>
      <c r="H71" s="16">
        <v>26.14</v>
      </c>
      <c r="P71" s="16">
        <v>22.79</v>
      </c>
      <c r="S71" s="1"/>
    </row>
    <row r="72" spans="1:19" x14ac:dyDescent="0.2">
      <c r="A72" s="37">
        <f t="shared" si="1"/>
        <v>40680</v>
      </c>
      <c r="B72" s="16">
        <v>0</v>
      </c>
      <c r="D72" s="16">
        <v>84.48</v>
      </c>
      <c r="H72" s="16">
        <v>25.69</v>
      </c>
      <c r="P72" s="16">
        <v>18.55</v>
      </c>
      <c r="S72" s="1"/>
    </row>
    <row r="73" spans="1:19" x14ac:dyDescent="0.2">
      <c r="A73" s="37">
        <f t="shared" si="1"/>
        <v>40681</v>
      </c>
      <c r="B73" s="16">
        <v>0</v>
      </c>
      <c r="D73" s="16">
        <v>86.1</v>
      </c>
      <c r="H73" s="16">
        <v>25.77</v>
      </c>
      <c r="P73" s="16">
        <v>16.57</v>
      </c>
      <c r="S73" s="1"/>
    </row>
    <row r="74" spans="1:19" x14ac:dyDescent="0.2">
      <c r="A74" s="37">
        <f t="shared" si="1"/>
        <v>40682</v>
      </c>
      <c r="B74" s="16">
        <v>0</v>
      </c>
      <c r="D74" s="16">
        <v>83.43</v>
      </c>
      <c r="H74" s="16">
        <v>26.32</v>
      </c>
      <c r="P74" s="16">
        <v>21.99</v>
      </c>
      <c r="S74" s="1"/>
    </row>
    <row r="75" spans="1:19" x14ac:dyDescent="0.2">
      <c r="A75" s="37">
        <f t="shared" si="1"/>
        <v>40683</v>
      </c>
      <c r="B75" s="16">
        <v>0</v>
      </c>
      <c r="D75" s="16">
        <v>85.15</v>
      </c>
      <c r="H75" s="16">
        <v>26.09</v>
      </c>
      <c r="P75" s="16">
        <v>16.010000000000002</v>
      </c>
      <c r="S75" s="1"/>
    </row>
    <row r="76" spans="1:19" x14ac:dyDescent="0.2">
      <c r="A76" s="37">
        <f t="shared" si="1"/>
        <v>40684</v>
      </c>
      <c r="B76" s="16">
        <v>0</v>
      </c>
      <c r="D76" s="16">
        <v>81.87</v>
      </c>
      <c r="H76" s="16">
        <v>25.95</v>
      </c>
      <c r="P76" s="16">
        <v>16.899999999999999</v>
      </c>
      <c r="S76" s="1"/>
    </row>
    <row r="77" spans="1:19" x14ac:dyDescent="0.2">
      <c r="A77" s="37">
        <f t="shared" si="1"/>
        <v>40685</v>
      </c>
      <c r="B77" s="16">
        <v>0</v>
      </c>
      <c r="D77" s="16">
        <v>83.16</v>
      </c>
      <c r="H77" s="16">
        <v>25.96</v>
      </c>
      <c r="P77" s="16">
        <v>22.81</v>
      </c>
      <c r="S77" s="1"/>
    </row>
    <row r="78" spans="1:19" x14ac:dyDescent="0.2">
      <c r="A78" s="37">
        <f t="shared" si="1"/>
        <v>40686</v>
      </c>
      <c r="B78" s="16">
        <v>0.25</v>
      </c>
      <c r="D78" s="16">
        <v>88.21</v>
      </c>
      <c r="H78" s="16">
        <v>25.39</v>
      </c>
      <c r="P78" s="16">
        <v>23.84</v>
      </c>
      <c r="S78" s="1"/>
    </row>
    <row r="79" spans="1:19" x14ac:dyDescent="0.2">
      <c r="A79" s="37">
        <f t="shared" si="1"/>
        <v>40687</v>
      </c>
      <c r="B79" s="16">
        <v>0</v>
      </c>
      <c r="D79" s="16">
        <v>86.45</v>
      </c>
      <c r="H79" s="16">
        <v>26.04</v>
      </c>
      <c r="P79" s="16">
        <v>25.17</v>
      </c>
      <c r="S79" s="1"/>
    </row>
    <row r="80" spans="1:19" x14ac:dyDescent="0.2">
      <c r="A80" s="37">
        <f t="shared" si="1"/>
        <v>40688</v>
      </c>
      <c r="B80" s="16">
        <v>1.27</v>
      </c>
      <c r="D80" s="16">
        <v>89.67</v>
      </c>
      <c r="H80" s="16">
        <v>26.15</v>
      </c>
      <c r="P80" s="16">
        <v>22.38</v>
      </c>
      <c r="S80" s="1"/>
    </row>
    <row r="81" spans="1:19" x14ac:dyDescent="0.2">
      <c r="A81" s="37">
        <f t="shared" si="1"/>
        <v>40689</v>
      </c>
      <c r="B81" s="16">
        <v>29.21</v>
      </c>
      <c r="D81" s="16">
        <v>91.22</v>
      </c>
      <c r="H81" s="16">
        <v>25.85</v>
      </c>
      <c r="P81" s="16">
        <v>22.42</v>
      </c>
      <c r="S81" s="1"/>
    </row>
    <row r="82" spans="1:19" x14ac:dyDescent="0.2">
      <c r="A82" s="37">
        <f t="shared" si="1"/>
        <v>40690</v>
      </c>
      <c r="B82" s="16">
        <v>1.02</v>
      </c>
      <c r="D82" s="16">
        <v>92.3</v>
      </c>
      <c r="H82" s="16">
        <v>25.77</v>
      </c>
      <c r="P82" s="16">
        <v>25.37</v>
      </c>
      <c r="S82" s="1"/>
    </row>
    <row r="83" spans="1:19" x14ac:dyDescent="0.2">
      <c r="A83" s="37">
        <f t="shared" si="1"/>
        <v>40691</v>
      </c>
      <c r="B83" s="16">
        <v>36.83</v>
      </c>
      <c r="D83" s="16">
        <v>94.76</v>
      </c>
      <c r="H83" s="16">
        <v>25.01</v>
      </c>
      <c r="P83" s="16">
        <v>24.58</v>
      </c>
      <c r="S83" s="1"/>
    </row>
    <row r="84" spans="1:19" x14ac:dyDescent="0.2">
      <c r="A84" s="37">
        <f t="shared" si="1"/>
        <v>40692</v>
      </c>
      <c r="B84" s="16">
        <v>0.25</v>
      </c>
      <c r="D84" s="16">
        <v>86.5</v>
      </c>
      <c r="H84" s="16">
        <v>25.94</v>
      </c>
      <c r="P84" s="16">
        <v>24.21</v>
      </c>
      <c r="S84" s="1"/>
    </row>
    <row r="85" spans="1:19" x14ac:dyDescent="0.2">
      <c r="A85" s="37">
        <f t="shared" si="1"/>
        <v>40693</v>
      </c>
      <c r="B85" s="16">
        <v>0</v>
      </c>
      <c r="D85" s="16">
        <v>88.21</v>
      </c>
      <c r="H85" s="16">
        <v>26.73</v>
      </c>
      <c r="P85" s="16">
        <v>24.72</v>
      </c>
      <c r="S85" s="1"/>
    </row>
    <row r="86" spans="1:19" x14ac:dyDescent="0.2">
      <c r="A86" s="37">
        <f t="shared" si="1"/>
        <v>40694</v>
      </c>
      <c r="B86" s="16">
        <v>39.880000000000003</v>
      </c>
      <c r="D86" s="16">
        <v>97.08</v>
      </c>
      <c r="H86" s="16">
        <v>24.76</v>
      </c>
      <c r="P86" s="16">
        <v>23.83</v>
      </c>
      <c r="S86" s="1"/>
    </row>
    <row r="87" spans="1:19" x14ac:dyDescent="0.2">
      <c r="A87" s="37">
        <f t="shared" si="1"/>
        <v>40695</v>
      </c>
      <c r="B87" s="16">
        <v>1.02</v>
      </c>
      <c r="D87" s="16">
        <v>91.19</v>
      </c>
      <c r="H87" s="16">
        <v>25.55</v>
      </c>
      <c r="P87" s="16">
        <v>25.51</v>
      </c>
      <c r="S87" s="1"/>
    </row>
    <row r="88" spans="1:19" x14ac:dyDescent="0.2">
      <c r="A88" s="37">
        <f t="shared" si="1"/>
        <v>40696</v>
      </c>
      <c r="B88" s="16">
        <v>12.7</v>
      </c>
      <c r="D88" s="16">
        <v>91.82</v>
      </c>
      <c r="H88" s="16">
        <v>24.96</v>
      </c>
      <c r="P88" s="16">
        <v>23.39</v>
      </c>
      <c r="S88" s="1"/>
    </row>
    <row r="89" spans="1:19" x14ac:dyDescent="0.2">
      <c r="A89" s="37">
        <f t="shared" si="1"/>
        <v>40697</v>
      </c>
      <c r="B89" s="16">
        <v>15.75</v>
      </c>
      <c r="D89" s="16">
        <v>95.88</v>
      </c>
      <c r="H89" s="16">
        <v>24.6</v>
      </c>
      <c r="P89" s="16">
        <v>22.89</v>
      </c>
      <c r="S89" s="1"/>
    </row>
    <row r="90" spans="1:19" x14ac:dyDescent="0.2">
      <c r="A90" s="37">
        <f t="shared" si="1"/>
        <v>40698</v>
      </c>
      <c r="B90" s="16">
        <v>63.25</v>
      </c>
      <c r="D90" s="16">
        <v>94.4</v>
      </c>
      <c r="H90" s="16">
        <v>24.94</v>
      </c>
      <c r="P90" s="16">
        <v>20.079999999999998</v>
      </c>
      <c r="S90" s="1"/>
    </row>
    <row r="91" spans="1:19" x14ac:dyDescent="0.2">
      <c r="A91" s="37">
        <f t="shared" si="1"/>
        <v>40699</v>
      </c>
      <c r="B91" s="16">
        <v>6.1</v>
      </c>
      <c r="D91" s="16">
        <v>93.79</v>
      </c>
      <c r="H91" s="16">
        <v>24.68</v>
      </c>
      <c r="P91" s="16">
        <v>22.68</v>
      </c>
      <c r="S91" s="1"/>
    </row>
    <row r="92" spans="1:19" x14ac:dyDescent="0.2">
      <c r="A92" s="37">
        <f t="shared" si="1"/>
        <v>40700</v>
      </c>
      <c r="B92" s="16">
        <v>46.48</v>
      </c>
      <c r="D92" s="16">
        <v>87.99</v>
      </c>
      <c r="H92" s="16">
        <v>25.37</v>
      </c>
      <c r="P92" s="16">
        <v>24.82</v>
      </c>
      <c r="S92" s="1"/>
    </row>
    <row r="93" spans="1:19" x14ac:dyDescent="0.2">
      <c r="A93" s="37">
        <f t="shared" si="1"/>
        <v>40701</v>
      </c>
      <c r="B93" s="16">
        <v>0</v>
      </c>
      <c r="D93" s="16">
        <v>89.04</v>
      </c>
      <c r="H93" s="16">
        <v>25.77</v>
      </c>
      <c r="P93" s="16">
        <v>23.75</v>
      </c>
      <c r="S93" s="1"/>
    </row>
    <row r="94" spans="1:19" x14ac:dyDescent="0.2">
      <c r="A94" s="37">
        <f t="shared" si="1"/>
        <v>40702</v>
      </c>
      <c r="B94" s="16">
        <v>1.52</v>
      </c>
      <c r="D94" s="16">
        <v>88.05</v>
      </c>
      <c r="H94" s="16">
        <v>26.57</v>
      </c>
      <c r="P94" s="16">
        <v>20.100000000000001</v>
      </c>
      <c r="S94" s="1"/>
    </row>
    <row r="95" spans="1:19" x14ac:dyDescent="0.2">
      <c r="A95" s="37">
        <f t="shared" si="1"/>
        <v>40703</v>
      </c>
      <c r="B95" s="16">
        <v>0</v>
      </c>
      <c r="D95" s="16">
        <v>86.87</v>
      </c>
      <c r="H95" s="16">
        <v>26.87</v>
      </c>
      <c r="P95" s="16">
        <v>25.47</v>
      </c>
      <c r="S95" s="1"/>
    </row>
    <row r="96" spans="1:19" x14ac:dyDescent="0.2">
      <c r="A96" s="37">
        <f t="shared" si="1"/>
        <v>40704</v>
      </c>
      <c r="B96" s="16">
        <v>17.78</v>
      </c>
      <c r="D96" s="16">
        <v>91.45</v>
      </c>
      <c r="H96" s="16">
        <v>26.7</v>
      </c>
      <c r="P96" s="16">
        <v>23.94</v>
      </c>
      <c r="S96" s="1"/>
    </row>
    <row r="97" spans="1:19" x14ac:dyDescent="0.2">
      <c r="A97" s="37">
        <f t="shared" si="1"/>
        <v>40705</v>
      </c>
      <c r="B97" s="16">
        <v>3.56</v>
      </c>
      <c r="D97" s="16">
        <v>95.42</v>
      </c>
      <c r="H97" s="16">
        <v>25.36</v>
      </c>
      <c r="P97" s="16">
        <v>22.3</v>
      </c>
      <c r="S97" s="1"/>
    </row>
    <row r="98" spans="1:19" x14ac:dyDescent="0.2">
      <c r="A98" s="37">
        <f t="shared" si="1"/>
        <v>40706</v>
      </c>
      <c r="B98" s="16">
        <v>4.32</v>
      </c>
      <c r="D98" s="16">
        <v>94.66</v>
      </c>
      <c r="H98" s="16">
        <v>26.31</v>
      </c>
      <c r="P98" s="16">
        <v>19.61</v>
      </c>
      <c r="S98" s="1"/>
    </row>
    <row r="99" spans="1:19" x14ac:dyDescent="0.2">
      <c r="A99" s="37">
        <f t="shared" si="1"/>
        <v>40707</v>
      </c>
      <c r="B99" s="16">
        <v>35.56</v>
      </c>
      <c r="D99" s="16">
        <v>94.1</v>
      </c>
      <c r="H99" s="16">
        <v>26.07</v>
      </c>
      <c r="P99" s="16">
        <v>21.12</v>
      </c>
      <c r="S99" s="1"/>
    </row>
    <row r="100" spans="1:19" x14ac:dyDescent="0.2">
      <c r="A100" s="37">
        <f t="shared" si="1"/>
        <v>40708</v>
      </c>
      <c r="B100" s="16">
        <v>11.94</v>
      </c>
      <c r="D100" s="16">
        <v>97.51</v>
      </c>
      <c r="H100" s="16">
        <v>24.83</v>
      </c>
      <c r="P100" s="16">
        <v>19.29</v>
      </c>
      <c r="S100" s="1"/>
    </row>
    <row r="101" spans="1:19" x14ac:dyDescent="0.2">
      <c r="A101" s="37">
        <f t="shared" si="1"/>
        <v>40709</v>
      </c>
      <c r="B101" s="16">
        <v>3.3</v>
      </c>
      <c r="D101" s="16">
        <v>94.31</v>
      </c>
      <c r="H101" s="16">
        <v>25.53</v>
      </c>
      <c r="P101" s="16">
        <v>17.670000000000002</v>
      </c>
      <c r="S101" s="1"/>
    </row>
    <row r="102" spans="1:19" x14ac:dyDescent="0.2">
      <c r="A102" s="37">
        <f t="shared" si="1"/>
        <v>40710</v>
      </c>
      <c r="B102" s="16">
        <v>1.02</v>
      </c>
      <c r="D102" s="16">
        <v>92.64</v>
      </c>
      <c r="H102" s="16">
        <v>25.3</v>
      </c>
      <c r="P102" s="16">
        <v>17.600000000000001</v>
      </c>
      <c r="S102" s="1"/>
    </row>
    <row r="103" spans="1:19" x14ac:dyDescent="0.2">
      <c r="A103" s="37">
        <f t="shared" si="1"/>
        <v>40711</v>
      </c>
      <c r="B103" s="16">
        <v>4.57</v>
      </c>
      <c r="D103" s="16">
        <v>93.67</v>
      </c>
      <c r="H103" s="16">
        <v>25.39</v>
      </c>
      <c r="P103" s="16">
        <v>20.420000000000002</v>
      </c>
      <c r="S103" s="1"/>
    </row>
    <row r="104" spans="1:19" x14ac:dyDescent="0.2">
      <c r="A104" s="37">
        <f t="shared" si="1"/>
        <v>40712</v>
      </c>
      <c r="B104" s="16">
        <v>0</v>
      </c>
      <c r="D104" s="16">
        <v>91.8</v>
      </c>
      <c r="H104" s="16">
        <v>25.92</v>
      </c>
      <c r="P104" s="16">
        <v>24.71</v>
      </c>
      <c r="S104" s="1"/>
    </row>
    <row r="105" spans="1:19" x14ac:dyDescent="0.2">
      <c r="A105" s="37">
        <f t="shared" si="1"/>
        <v>40713</v>
      </c>
      <c r="B105" s="16">
        <v>9.91</v>
      </c>
      <c r="D105" s="16">
        <v>94.33</v>
      </c>
      <c r="H105" s="16">
        <v>25.35</v>
      </c>
      <c r="P105" s="16">
        <v>25.81</v>
      </c>
      <c r="S105" s="1"/>
    </row>
    <row r="106" spans="1:19" x14ac:dyDescent="0.2">
      <c r="A106" s="37">
        <f t="shared" si="1"/>
        <v>40714</v>
      </c>
      <c r="B106" s="16">
        <v>21.59</v>
      </c>
      <c r="D106" s="16">
        <v>96.97</v>
      </c>
      <c r="H106" s="16">
        <v>24.99</v>
      </c>
      <c r="P106" s="16">
        <v>20.28</v>
      </c>
      <c r="S106" s="1"/>
    </row>
    <row r="107" spans="1:19" x14ac:dyDescent="0.2">
      <c r="A107" s="37">
        <f t="shared" si="1"/>
        <v>40715</v>
      </c>
      <c r="B107" s="16">
        <v>0</v>
      </c>
      <c r="D107" s="16">
        <v>90.16</v>
      </c>
      <c r="H107" s="16">
        <v>26.16</v>
      </c>
      <c r="P107" s="16">
        <v>21.58</v>
      </c>
      <c r="S107" s="1"/>
    </row>
    <row r="108" spans="1:19" x14ac:dyDescent="0.2">
      <c r="A108" s="37">
        <f t="shared" si="1"/>
        <v>40716</v>
      </c>
      <c r="B108" s="16">
        <v>0</v>
      </c>
      <c r="D108" s="16">
        <v>91.44</v>
      </c>
      <c r="H108" s="16">
        <v>26.08</v>
      </c>
      <c r="P108" s="16">
        <v>21.38</v>
      </c>
      <c r="S108" s="1"/>
    </row>
    <row r="109" spans="1:19" x14ac:dyDescent="0.2">
      <c r="A109" s="37">
        <f t="shared" si="1"/>
        <v>40717</v>
      </c>
      <c r="B109" s="16">
        <v>20.57</v>
      </c>
      <c r="D109" s="16">
        <v>95.2</v>
      </c>
      <c r="H109" s="16">
        <v>25.72</v>
      </c>
      <c r="P109" s="16">
        <v>21.83</v>
      </c>
      <c r="S109" s="1"/>
    </row>
    <row r="110" spans="1:19" x14ac:dyDescent="0.2">
      <c r="A110" s="37">
        <f t="shared" si="1"/>
        <v>40718</v>
      </c>
      <c r="B110" s="16">
        <v>2.79</v>
      </c>
      <c r="D110" s="16">
        <v>93.07</v>
      </c>
      <c r="H110" s="16">
        <v>25.32</v>
      </c>
      <c r="P110" s="16">
        <v>22.08</v>
      </c>
      <c r="S110" s="1"/>
    </row>
    <row r="111" spans="1:19" x14ac:dyDescent="0.2">
      <c r="A111" s="37">
        <f t="shared" si="1"/>
        <v>40719</v>
      </c>
      <c r="B111" s="16">
        <v>2.79</v>
      </c>
      <c r="D111" s="16">
        <v>93.58</v>
      </c>
      <c r="H111" s="16">
        <v>24.95</v>
      </c>
      <c r="P111" s="16">
        <v>16.649999999999999</v>
      </c>
      <c r="S111" s="1"/>
    </row>
    <row r="112" spans="1:19" x14ac:dyDescent="0.2">
      <c r="A112" s="37">
        <f t="shared" si="1"/>
        <v>40720</v>
      </c>
      <c r="B112" s="16">
        <v>1.02</v>
      </c>
      <c r="D112" s="16">
        <v>89.93</v>
      </c>
      <c r="H112" s="16">
        <v>25.68</v>
      </c>
      <c r="P112" s="16">
        <v>18.899999999999999</v>
      </c>
      <c r="S112" s="1"/>
    </row>
    <row r="113" spans="1:19" x14ac:dyDescent="0.2">
      <c r="A113" s="37">
        <f t="shared" si="1"/>
        <v>40721</v>
      </c>
      <c r="B113" s="16">
        <v>0.25</v>
      </c>
      <c r="D113" s="16">
        <v>95.33</v>
      </c>
      <c r="H113" s="16">
        <v>25.26</v>
      </c>
      <c r="P113" s="16">
        <v>24.98</v>
      </c>
      <c r="S113" s="1"/>
    </row>
    <row r="114" spans="1:19" x14ac:dyDescent="0.2">
      <c r="A114" s="37">
        <f t="shared" si="1"/>
        <v>40722</v>
      </c>
      <c r="B114" s="16">
        <v>5.84</v>
      </c>
      <c r="D114" s="16">
        <v>94.01</v>
      </c>
      <c r="H114" s="16">
        <v>26.29</v>
      </c>
      <c r="P114" s="16">
        <v>23.22</v>
      </c>
      <c r="S114" s="1"/>
    </row>
    <row r="115" spans="1:19" x14ac:dyDescent="0.2">
      <c r="A115" s="37">
        <f t="shared" si="1"/>
        <v>40723</v>
      </c>
      <c r="B115" s="16">
        <v>5.33</v>
      </c>
      <c r="D115" s="16">
        <v>93.92</v>
      </c>
      <c r="H115" s="16">
        <v>25.32</v>
      </c>
      <c r="P115" s="16">
        <v>22.71</v>
      </c>
      <c r="S115" s="1"/>
    </row>
    <row r="116" spans="1:19" x14ac:dyDescent="0.2">
      <c r="A116" s="37">
        <f t="shared" si="1"/>
        <v>40724</v>
      </c>
      <c r="B116" s="16">
        <v>0</v>
      </c>
      <c r="D116" s="16">
        <v>93.05</v>
      </c>
      <c r="H116" s="16">
        <v>25.57</v>
      </c>
      <c r="P116" s="16">
        <v>23.5</v>
      </c>
      <c r="S116" s="1"/>
    </row>
    <row r="117" spans="1:19" x14ac:dyDescent="0.2">
      <c r="A117" s="37">
        <f t="shared" si="1"/>
        <v>40725</v>
      </c>
      <c r="B117" s="16">
        <v>0</v>
      </c>
      <c r="D117" s="16">
        <v>88.76</v>
      </c>
      <c r="H117" s="16">
        <v>25.68</v>
      </c>
      <c r="P117" s="16">
        <v>11.7</v>
      </c>
      <c r="S117" s="1"/>
    </row>
    <row r="118" spans="1:19" x14ac:dyDescent="0.2">
      <c r="A118" s="37">
        <f t="shared" si="1"/>
        <v>40726</v>
      </c>
      <c r="B118" s="16">
        <v>31.5</v>
      </c>
      <c r="D118" s="16">
        <v>93.99</v>
      </c>
      <c r="H118" s="16">
        <v>25.23</v>
      </c>
      <c r="P118" s="16">
        <v>26.07</v>
      </c>
      <c r="S118" s="1"/>
    </row>
    <row r="119" spans="1:19" x14ac:dyDescent="0.2">
      <c r="A119" s="37">
        <f t="shared" si="1"/>
        <v>40727</v>
      </c>
      <c r="B119" s="16">
        <v>0.76</v>
      </c>
      <c r="D119" s="16">
        <v>97.2</v>
      </c>
      <c r="H119" s="16">
        <v>24.46</v>
      </c>
      <c r="P119" s="16">
        <v>18.61</v>
      </c>
      <c r="S119" s="1"/>
    </row>
    <row r="120" spans="1:19" x14ac:dyDescent="0.2">
      <c r="A120" s="37">
        <f t="shared" si="1"/>
        <v>40728</v>
      </c>
      <c r="B120" s="16">
        <v>0</v>
      </c>
      <c r="D120" s="16">
        <v>90.66</v>
      </c>
      <c r="H120" s="16">
        <v>26.04</v>
      </c>
      <c r="P120" s="16">
        <v>8.68</v>
      </c>
      <c r="S120" s="1"/>
    </row>
    <row r="121" spans="1:19" x14ac:dyDescent="0.2">
      <c r="A121" s="37">
        <f t="shared" si="1"/>
        <v>40729</v>
      </c>
      <c r="B121" s="16">
        <v>9.91</v>
      </c>
      <c r="D121" s="16">
        <v>92.55</v>
      </c>
      <c r="H121" s="16">
        <v>25.84</v>
      </c>
      <c r="P121" s="16">
        <v>13.73</v>
      </c>
      <c r="S121" s="1"/>
    </row>
    <row r="122" spans="1:19" x14ac:dyDescent="0.2">
      <c r="A122" s="37">
        <f t="shared" si="1"/>
        <v>40730</v>
      </c>
      <c r="B122" s="16">
        <v>35.049999999999997</v>
      </c>
      <c r="D122" s="16">
        <v>97.15</v>
      </c>
      <c r="H122" s="16">
        <v>24.95</v>
      </c>
      <c r="P122" s="16">
        <v>24.43</v>
      </c>
      <c r="S122" s="1"/>
    </row>
    <row r="123" spans="1:19" x14ac:dyDescent="0.2">
      <c r="A123" s="37">
        <f t="shared" si="1"/>
        <v>40731</v>
      </c>
      <c r="B123" s="16">
        <v>0</v>
      </c>
      <c r="D123" s="16">
        <v>92.04</v>
      </c>
      <c r="H123" s="16">
        <v>25.73</v>
      </c>
      <c r="P123" s="16">
        <v>25.12</v>
      </c>
      <c r="S123" s="1"/>
    </row>
    <row r="124" spans="1:19" x14ac:dyDescent="0.2">
      <c r="A124" s="37">
        <f t="shared" si="1"/>
        <v>40732</v>
      </c>
      <c r="B124" s="16">
        <v>0</v>
      </c>
      <c r="D124" s="16">
        <v>90.42</v>
      </c>
      <c r="H124" s="16">
        <v>26.21</v>
      </c>
      <c r="P124" s="16">
        <v>23.76</v>
      </c>
      <c r="S124" s="1"/>
    </row>
    <row r="125" spans="1:19" x14ac:dyDescent="0.2">
      <c r="A125" s="37">
        <f t="shared" si="1"/>
        <v>40733</v>
      </c>
      <c r="B125" s="16">
        <v>6.1</v>
      </c>
      <c r="D125" s="16">
        <v>93.63</v>
      </c>
      <c r="H125" s="16">
        <v>26.13</v>
      </c>
      <c r="P125" s="16">
        <v>14.79</v>
      </c>
      <c r="S125" s="1"/>
    </row>
    <row r="126" spans="1:19" x14ac:dyDescent="0.2">
      <c r="A126" s="37">
        <f t="shared" si="1"/>
        <v>40734</v>
      </c>
      <c r="B126" s="16">
        <v>0</v>
      </c>
      <c r="D126" s="16">
        <v>95.46</v>
      </c>
      <c r="H126" s="16">
        <v>25.63</v>
      </c>
      <c r="P126" s="16">
        <v>19.850000000000001</v>
      </c>
      <c r="S126" s="1"/>
    </row>
    <row r="127" spans="1:19" x14ac:dyDescent="0.2">
      <c r="A127" s="37">
        <f t="shared" si="1"/>
        <v>40735</v>
      </c>
      <c r="B127" s="16">
        <v>60.45</v>
      </c>
      <c r="D127" s="16">
        <v>95.35</v>
      </c>
      <c r="H127" s="16">
        <v>25.13</v>
      </c>
      <c r="P127" s="16">
        <v>19.95</v>
      </c>
      <c r="S127" s="1"/>
    </row>
    <row r="128" spans="1:19" x14ac:dyDescent="0.2">
      <c r="A128" s="37">
        <f t="shared" si="1"/>
        <v>40736</v>
      </c>
      <c r="B128" s="16">
        <v>1.52</v>
      </c>
      <c r="D128" s="16">
        <v>96.5</v>
      </c>
      <c r="H128" s="16">
        <v>24.05</v>
      </c>
      <c r="P128" s="16">
        <v>9.4700000000000006</v>
      </c>
      <c r="S128" s="1"/>
    </row>
    <row r="129" spans="1:19" x14ac:dyDescent="0.2">
      <c r="A129" s="37">
        <f t="shared" si="1"/>
        <v>40737</v>
      </c>
      <c r="B129" s="16">
        <v>46.23</v>
      </c>
      <c r="D129" s="16">
        <v>95.47</v>
      </c>
      <c r="H129" s="16">
        <v>23.77</v>
      </c>
      <c r="P129" s="16">
        <v>12.33</v>
      </c>
      <c r="S129" s="1"/>
    </row>
    <row r="130" spans="1:19" x14ac:dyDescent="0.2">
      <c r="A130" s="37">
        <f t="shared" si="1"/>
        <v>40738</v>
      </c>
      <c r="B130" s="16">
        <v>2.0299999999999998</v>
      </c>
      <c r="D130" s="16">
        <v>91.83</v>
      </c>
      <c r="H130" s="16">
        <v>24.46</v>
      </c>
      <c r="P130" s="16">
        <v>18.03</v>
      </c>
      <c r="S130" s="1"/>
    </row>
    <row r="131" spans="1:19" x14ac:dyDescent="0.2">
      <c r="A131" s="37">
        <f t="shared" si="1"/>
        <v>40739</v>
      </c>
      <c r="B131" s="16">
        <v>6.35</v>
      </c>
      <c r="D131" s="16">
        <v>89.86</v>
      </c>
      <c r="H131" s="16">
        <v>24.32</v>
      </c>
      <c r="P131" s="16">
        <v>17.11</v>
      </c>
      <c r="S131" s="1"/>
    </row>
    <row r="132" spans="1:19" x14ac:dyDescent="0.2">
      <c r="A132" s="37">
        <f t="shared" si="1"/>
        <v>40740</v>
      </c>
      <c r="B132" s="16">
        <v>0.76</v>
      </c>
      <c r="D132" s="16">
        <v>91.27</v>
      </c>
      <c r="H132" s="16">
        <v>24.57</v>
      </c>
      <c r="P132" s="16">
        <v>21.07</v>
      </c>
      <c r="S132" s="1"/>
    </row>
    <row r="133" spans="1:19" x14ac:dyDescent="0.2">
      <c r="A133" s="37">
        <f t="shared" si="1"/>
        <v>40741</v>
      </c>
      <c r="B133" s="16">
        <v>43.43</v>
      </c>
      <c r="D133" s="16">
        <v>85.74</v>
      </c>
      <c r="H133" s="16">
        <v>25.76</v>
      </c>
      <c r="P133" s="16">
        <v>21.78</v>
      </c>
      <c r="S133" s="1"/>
    </row>
    <row r="134" spans="1:19" x14ac:dyDescent="0.2">
      <c r="A134" s="37">
        <f t="shared" si="1"/>
        <v>40742</v>
      </c>
      <c r="B134" s="16">
        <v>0.25</v>
      </c>
      <c r="D134" s="16">
        <v>89.65</v>
      </c>
      <c r="H134" s="16">
        <v>25.79</v>
      </c>
      <c r="P134" s="16">
        <v>24.44</v>
      </c>
      <c r="S134" s="1"/>
    </row>
    <row r="135" spans="1:19" x14ac:dyDescent="0.2">
      <c r="A135" s="37">
        <f t="shared" ref="A135:A198" si="2">A134+1</f>
        <v>40743</v>
      </c>
      <c r="B135" s="16">
        <v>1.02</v>
      </c>
      <c r="D135" s="16">
        <v>89.46</v>
      </c>
      <c r="H135" s="16">
        <v>26.17</v>
      </c>
      <c r="P135" s="16">
        <v>26.1</v>
      </c>
      <c r="S135" s="1"/>
    </row>
    <row r="136" spans="1:19" x14ac:dyDescent="0.2">
      <c r="A136" s="37">
        <f t="shared" si="2"/>
        <v>40744</v>
      </c>
      <c r="B136" s="16">
        <v>0.25</v>
      </c>
      <c r="D136" s="16">
        <v>91.04</v>
      </c>
      <c r="H136" s="16">
        <v>26.5</v>
      </c>
      <c r="P136" s="16">
        <v>25.89</v>
      </c>
      <c r="S136" s="1"/>
    </row>
    <row r="137" spans="1:19" x14ac:dyDescent="0.2">
      <c r="A137" s="37">
        <f t="shared" si="2"/>
        <v>40745</v>
      </c>
      <c r="B137" s="16">
        <v>0</v>
      </c>
      <c r="D137" s="16">
        <v>89.55</v>
      </c>
      <c r="H137" s="16">
        <v>27</v>
      </c>
      <c r="P137" s="16">
        <v>27.02</v>
      </c>
      <c r="S137" s="1"/>
    </row>
    <row r="138" spans="1:19" x14ac:dyDescent="0.2">
      <c r="A138" s="37">
        <f t="shared" si="2"/>
        <v>40746</v>
      </c>
      <c r="B138" s="16">
        <v>4.83</v>
      </c>
      <c r="D138" s="16">
        <v>93.66</v>
      </c>
      <c r="H138" s="16">
        <v>26.21</v>
      </c>
      <c r="P138" s="16">
        <v>26.38</v>
      </c>
      <c r="S138" s="1"/>
    </row>
    <row r="139" spans="1:19" x14ac:dyDescent="0.2">
      <c r="A139" s="37">
        <f t="shared" si="2"/>
        <v>40747</v>
      </c>
      <c r="B139" s="16">
        <v>10.41</v>
      </c>
      <c r="D139" s="16">
        <v>94.7</v>
      </c>
      <c r="H139" s="16">
        <v>26.22</v>
      </c>
      <c r="P139" s="16">
        <v>22.75</v>
      </c>
      <c r="S139" s="1"/>
    </row>
    <row r="140" spans="1:19" x14ac:dyDescent="0.2">
      <c r="A140" s="37">
        <f t="shared" si="2"/>
        <v>40748</v>
      </c>
      <c r="B140" s="16">
        <v>9.65</v>
      </c>
      <c r="D140" s="16">
        <v>92.8</v>
      </c>
      <c r="H140" s="16">
        <v>26.21</v>
      </c>
      <c r="P140" s="16">
        <v>25.28</v>
      </c>
      <c r="S140" s="1"/>
    </row>
    <row r="141" spans="1:19" x14ac:dyDescent="0.2">
      <c r="A141" s="37">
        <f t="shared" si="2"/>
        <v>40749</v>
      </c>
      <c r="B141" s="16">
        <v>11.43</v>
      </c>
      <c r="D141" s="16">
        <v>95.79</v>
      </c>
      <c r="H141" s="16">
        <v>25.82</v>
      </c>
      <c r="P141" s="16">
        <v>23.89</v>
      </c>
      <c r="S141" s="1"/>
    </row>
    <row r="142" spans="1:19" x14ac:dyDescent="0.2">
      <c r="A142" s="37">
        <f t="shared" si="2"/>
        <v>40750</v>
      </c>
      <c r="B142" s="16">
        <v>12.19</v>
      </c>
      <c r="D142" s="16">
        <v>95.36</v>
      </c>
      <c r="H142" s="16">
        <v>24.94</v>
      </c>
      <c r="P142" s="16">
        <v>19.28</v>
      </c>
      <c r="S142" s="1"/>
    </row>
    <row r="143" spans="1:19" x14ac:dyDescent="0.2">
      <c r="A143" s="37">
        <f t="shared" si="2"/>
        <v>40751</v>
      </c>
      <c r="B143" s="16">
        <v>0</v>
      </c>
      <c r="D143" s="16">
        <v>92.46</v>
      </c>
      <c r="H143" s="16">
        <v>25.92</v>
      </c>
      <c r="P143" s="16">
        <v>21.38</v>
      </c>
      <c r="S143" s="1"/>
    </row>
    <row r="144" spans="1:19" x14ac:dyDescent="0.2">
      <c r="A144" s="37">
        <f t="shared" si="2"/>
        <v>40752</v>
      </c>
      <c r="B144" s="16">
        <v>20.83</v>
      </c>
      <c r="D144" s="16">
        <v>95.75</v>
      </c>
      <c r="H144" s="16">
        <v>24.7</v>
      </c>
      <c r="P144" s="16">
        <v>13.95</v>
      </c>
      <c r="S144" s="1"/>
    </row>
    <row r="145" spans="1:19" x14ac:dyDescent="0.2">
      <c r="A145" s="37">
        <f t="shared" si="2"/>
        <v>40753</v>
      </c>
      <c r="B145" s="16">
        <v>3.3</v>
      </c>
      <c r="D145" s="16">
        <v>95.84</v>
      </c>
      <c r="H145" s="16">
        <v>23.66</v>
      </c>
      <c r="P145" s="16">
        <v>15.7</v>
      </c>
      <c r="S145" s="1"/>
    </row>
    <row r="146" spans="1:19" x14ac:dyDescent="0.2">
      <c r="A146" s="37">
        <f t="shared" si="2"/>
        <v>40754</v>
      </c>
      <c r="B146" s="16">
        <v>14.48</v>
      </c>
      <c r="D146" s="16">
        <v>98.35</v>
      </c>
      <c r="H146" s="16">
        <v>23.18</v>
      </c>
      <c r="P146" s="16">
        <v>11.87</v>
      </c>
      <c r="S146" s="1"/>
    </row>
    <row r="147" spans="1:19" x14ac:dyDescent="0.2">
      <c r="A147" s="37">
        <f t="shared" si="2"/>
        <v>40755</v>
      </c>
      <c r="B147" s="16">
        <v>0</v>
      </c>
      <c r="D147" s="16">
        <v>89.91</v>
      </c>
      <c r="H147" s="16">
        <v>25.17</v>
      </c>
      <c r="P147" s="16">
        <v>13.79</v>
      </c>
      <c r="S147" s="1"/>
    </row>
    <row r="148" spans="1:19" x14ac:dyDescent="0.2">
      <c r="A148" s="37">
        <f t="shared" si="2"/>
        <v>40756</v>
      </c>
      <c r="B148" s="16">
        <v>0.25</v>
      </c>
      <c r="D148" s="16">
        <v>88.34</v>
      </c>
      <c r="H148" s="16">
        <v>26.02</v>
      </c>
      <c r="P148" s="16">
        <v>10.51</v>
      </c>
      <c r="S148" s="1"/>
    </row>
    <row r="149" spans="1:19" x14ac:dyDescent="0.2">
      <c r="A149" s="37">
        <f t="shared" si="2"/>
        <v>40757</v>
      </c>
      <c r="B149" s="16">
        <v>0.25</v>
      </c>
      <c r="D149" s="16">
        <v>90.98</v>
      </c>
      <c r="H149" s="16">
        <v>25.84</v>
      </c>
      <c r="P149" s="16">
        <v>6.9</v>
      </c>
      <c r="S149" s="1"/>
    </row>
    <row r="150" spans="1:19" x14ac:dyDescent="0.2">
      <c r="A150" s="37">
        <f t="shared" si="2"/>
        <v>40758</v>
      </c>
      <c r="B150" s="16">
        <v>60.96</v>
      </c>
      <c r="D150" s="16">
        <v>96.56</v>
      </c>
      <c r="H150" s="16">
        <v>25.16</v>
      </c>
      <c r="P150" s="16">
        <v>17.32</v>
      </c>
      <c r="S150" s="1"/>
    </row>
    <row r="151" spans="1:19" x14ac:dyDescent="0.2">
      <c r="A151" s="37">
        <f t="shared" si="2"/>
        <v>40759</v>
      </c>
      <c r="B151" s="16">
        <v>1.52</v>
      </c>
      <c r="D151" s="16">
        <v>96.37</v>
      </c>
      <c r="H151" s="16">
        <v>25.21</v>
      </c>
      <c r="P151" s="16">
        <v>14.05</v>
      </c>
      <c r="S151" s="1"/>
    </row>
    <row r="152" spans="1:19" x14ac:dyDescent="0.2">
      <c r="A152" s="37">
        <f t="shared" si="2"/>
        <v>40760</v>
      </c>
      <c r="B152" s="16">
        <v>0</v>
      </c>
      <c r="D152" s="16">
        <v>91.58</v>
      </c>
      <c r="H152" s="16">
        <v>26.31</v>
      </c>
      <c r="P152" s="16">
        <v>16.68</v>
      </c>
      <c r="S152" s="1"/>
    </row>
    <row r="153" spans="1:19" x14ac:dyDescent="0.2">
      <c r="A153" s="37">
        <f t="shared" si="2"/>
        <v>40761</v>
      </c>
      <c r="B153" s="16">
        <v>0</v>
      </c>
      <c r="D153" s="16">
        <v>92.65</v>
      </c>
      <c r="H153" s="16">
        <v>25.99</v>
      </c>
      <c r="P153" s="16">
        <v>12.68</v>
      </c>
      <c r="S153" s="1"/>
    </row>
    <row r="154" spans="1:19" x14ac:dyDescent="0.2">
      <c r="A154" s="37">
        <f t="shared" si="2"/>
        <v>40762</v>
      </c>
      <c r="B154" s="16">
        <v>1.02</v>
      </c>
      <c r="D154" s="16">
        <v>94.86</v>
      </c>
      <c r="H154" s="16">
        <v>25.59</v>
      </c>
      <c r="P154" s="16">
        <v>19.239999999999998</v>
      </c>
      <c r="S154" s="1"/>
    </row>
    <row r="155" spans="1:19" x14ac:dyDescent="0.2">
      <c r="A155" s="37">
        <f t="shared" si="2"/>
        <v>40763</v>
      </c>
      <c r="B155" s="16">
        <v>1.02</v>
      </c>
      <c r="D155" s="16">
        <v>90.03</v>
      </c>
      <c r="H155" s="16">
        <v>26.46</v>
      </c>
      <c r="P155" s="16">
        <v>20.6</v>
      </c>
      <c r="S155" s="1"/>
    </row>
    <row r="156" spans="1:19" x14ac:dyDescent="0.2">
      <c r="A156" s="37">
        <f t="shared" si="2"/>
        <v>40764</v>
      </c>
      <c r="B156" s="16">
        <v>0.51</v>
      </c>
      <c r="D156" s="16">
        <v>93.94</v>
      </c>
      <c r="H156" s="16">
        <v>26.68</v>
      </c>
      <c r="P156" s="16">
        <v>19.100000000000001</v>
      </c>
      <c r="S156" s="1"/>
    </row>
    <row r="157" spans="1:19" x14ac:dyDescent="0.2">
      <c r="A157" s="37">
        <f t="shared" si="2"/>
        <v>40765</v>
      </c>
      <c r="B157" s="16">
        <v>0</v>
      </c>
      <c r="D157" s="16">
        <v>92.53</v>
      </c>
      <c r="H157" s="16">
        <v>25.84</v>
      </c>
      <c r="P157" s="16">
        <v>10.79</v>
      </c>
      <c r="S157" s="1"/>
    </row>
    <row r="158" spans="1:19" x14ac:dyDescent="0.2">
      <c r="A158" s="37">
        <f t="shared" si="2"/>
        <v>40766</v>
      </c>
      <c r="B158" s="16">
        <v>4.83</v>
      </c>
      <c r="D158" s="16">
        <v>94.29</v>
      </c>
      <c r="H158" s="16">
        <v>25.33</v>
      </c>
      <c r="P158" s="16">
        <v>17.79</v>
      </c>
      <c r="S158" s="1"/>
    </row>
    <row r="159" spans="1:19" x14ac:dyDescent="0.2">
      <c r="A159" s="37">
        <f t="shared" si="2"/>
        <v>40767</v>
      </c>
      <c r="B159" s="16">
        <v>18.8</v>
      </c>
      <c r="D159" s="16">
        <v>93.92</v>
      </c>
      <c r="H159" s="16">
        <v>25.13</v>
      </c>
      <c r="P159" s="16">
        <v>4.6399999999999997</v>
      </c>
      <c r="S159" s="1"/>
    </row>
    <row r="160" spans="1:19" x14ac:dyDescent="0.2">
      <c r="A160" s="37">
        <f t="shared" si="2"/>
        <v>40768</v>
      </c>
      <c r="B160" s="16">
        <v>4.83</v>
      </c>
      <c r="D160" s="16">
        <v>94.16</v>
      </c>
      <c r="H160" s="16">
        <v>25.04</v>
      </c>
      <c r="P160" s="16">
        <v>11.05</v>
      </c>
      <c r="S160" s="1"/>
    </row>
    <row r="161" spans="1:19" x14ac:dyDescent="0.2">
      <c r="A161" s="37">
        <f t="shared" si="2"/>
        <v>40769</v>
      </c>
      <c r="B161" s="16">
        <v>2.54</v>
      </c>
      <c r="D161" s="16">
        <v>94.31</v>
      </c>
      <c r="H161" s="16">
        <v>24.72</v>
      </c>
      <c r="P161" s="16">
        <v>17.59</v>
      </c>
      <c r="S161" s="1"/>
    </row>
    <row r="162" spans="1:19" x14ac:dyDescent="0.2">
      <c r="A162" s="37">
        <f t="shared" si="2"/>
        <v>40770</v>
      </c>
      <c r="B162" s="16">
        <v>7.11</v>
      </c>
      <c r="D162" s="16">
        <v>92.94</v>
      </c>
      <c r="H162" s="16">
        <v>25.38</v>
      </c>
      <c r="P162" s="16">
        <v>10.56</v>
      </c>
      <c r="S162" s="1"/>
    </row>
    <row r="163" spans="1:19" x14ac:dyDescent="0.2">
      <c r="A163" s="37">
        <f t="shared" si="2"/>
        <v>40771</v>
      </c>
      <c r="B163" s="16">
        <v>10.16</v>
      </c>
      <c r="D163" s="16">
        <v>96.69</v>
      </c>
      <c r="H163" s="16">
        <v>24.24</v>
      </c>
      <c r="P163" s="16">
        <v>23.34</v>
      </c>
      <c r="S163" s="1"/>
    </row>
    <row r="164" spans="1:19" x14ac:dyDescent="0.2">
      <c r="A164" s="37">
        <f t="shared" si="2"/>
        <v>40772</v>
      </c>
      <c r="B164" s="16">
        <v>0.25</v>
      </c>
      <c r="D164" s="16">
        <v>92.91</v>
      </c>
      <c r="H164" s="16">
        <v>25.5</v>
      </c>
      <c r="P164" s="16">
        <v>22.19</v>
      </c>
      <c r="S164" s="1"/>
    </row>
    <row r="165" spans="1:19" x14ac:dyDescent="0.2">
      <c r="A165" s="37">
        <f t="shared" si="2"/>
        <v>40773</v>
      </c>
      <c r="B165" s="16">
        <v>0</v>
      </c>
      <c r="D165" s="16">
        <v>87.31</v>
      </c>
      <c r="H165" s="16">
        <v>26.37</v>
      </c>
      <c r="P165" s="16">
        <v>16.600000000000001</v>
      </c>
      <c r="S165" s="1"/>
    </row>
    <row r="166" spans="1:19" x14ac:dyDescent="0.2">
      <c r="A166" s="37">
        <f t="shared" si="2"/>
        <v>40774</v>
      </c>
      <c r="B166" s="16">
        <v>0.25</v>
      </c>
      <c r="D166" s="16">
        <v>91.16</v>
      </c>
      <c r="H166" s="16">
        <v>25.79</v>
      </c>
      <c r="P166" s="16">
        <v>16.57</v>
      </c>
      <c r="S166" s="1"/>
    </row>
    <row r="167" spans="1:19" x14ac:dyDescent="0.2">
      <c r="A167" s="37">
        <f t="shared" si="2"/>
        <v>40775</v>
      </c>
      <c r="B167" s="16">
        <v>0.25</v>
      </c>
      <c r="D167" s="16">
        <v>87.9</v>
      </c>
      <c r="H167" s="16">
        <v>26.02</v>
      </c>
      <c r="P167" s="16">
        <v>13.17</v>
      </c>
      <c r="S167" s="1"/>
    </row>
    <row r="168" spans="1:19" x14ac:dyDescent="0.2">
      <c r="A168" s="37">
        <f t="shared" si="2"/>
        <v>40776</v>
      </c>
      <c r="B168" s="16">
        <v>55.37</v>
      </c>
      <c r="D168" s="16">
        <v>95.85</v>
      </c>
      <c r="H168" s="16">
        <v>24.87</v>
      </c>
      <c r="P168" s="16">
        <v>11.22</v>
      </c>
      <c r="S168" s="1"/>
    </row>
    <row r="169" spans="1:19" x14ac:dyDescent="0.2">
      <c r="A169" s="37">
        <f t="shared" si="2"/>
        <v>40777</v>
      </c>
      <c r="B169" s="16">
        <v>0.51</v>
      </c>
      <c r="D169" s="16">
        <v>93.37</v>
      </c>
      <c r="H169" s="16">
        <v>25.58</v>
      </c>
      <c r="P169" s="16">
        <v>9.76</v>
      </c>
      <c r="S169" s="1"/>
    </row>
    <row r="170" spans="1:19" x14ac:dyDescent="0.2">
      <c r="A170" s="37">
        <f t="shared" si="2"/>
        <v>40778</v>
      </c>
      <c r="B170" s="16">
        <v>19.809999999999999</v>
      </c>
      <c r="D170" s="16">
        <v>94.85</v>
      </c>
      <c r="H170" s="16">
        <v>25.41</v>
      </c>
      <c r="P170" s="16">
        <v>17.54</v>
      </c>
      <c r="S170" s="1"/>
    </row>
    <row r="171" spans="1:19" x14ac:dyDescent="0.2">
      <c r="A171" s="37">
        <f t="shared" si="2"/>
        <v>40779</v>
      </c>
      <c r="B171" s="16">
        <v>0</v>
      </c>
      <c r="D171" s="16">
        <v>95.39</v>
      </c>
      <c r="H171" s="16">
        <v>24.62</v>
      </c>
      <c r="P171" s="16">
        <v>23.3</v>
      </c>
      <c r="S171" s="1"/>
    </row>
    <row r="172" spans="1:19" x14ac:dyDescent="0.2">
      <c r="A172" s="37">
        <f t="shared" si="2"/>
        <v>40780</v>
      </c>
      <c r="B172" s="16">
        <v>0.25</v>
      </c>
      <c r="D172" s="16">
        <v>90.48</v>
      </c>
      <c r="H172" s="16">
        <v>25.47</v>
      </c>
      <c r="P172" s="16">
        <v>22.82</v>
      </c>
      <c r="S172" s="1"/>
    </row>
    <row r="173" spans="1:19" x14ac:dyDescent="0.2">
      <c r="A173" s="37">
        <f t="shared" si="2"/>
        <v>40781</v>
      </c>
      <c r="B173" s="16">
        <v>0.76</v>
      </c>
      <c r="D173" s="16">
        <v>92.37</v>
      </c>
      <c r="H173" s="16">
        <v>25.93</v>
      </c>
      <c r="P173" s="16">
        <v>13.39</v>
      </c>
      <c r="S173" s="1"/>
    </row>
    <row r="174" spans="1:19" x14ac:dyDescent="0.2">
      <c r="A174" s="37">
        <f t="shared" si="2"/>
        <v>40782</v>
      </c>
      <c r="B174" s="16">
        <v>3.3</v>
      </c>
      <c r="D174" s="16">
        <v>94.28</v>
      </c>
      <c r="H174" s="16">
        <v>26.01</v>
      </c>
      <c r="P174" s="16">
        <v>12.47</v>
      </c>
      <c r="S174" s="1"/>
    </row>
    <row r="175" spans="1:19" x14ac:dyDescent="0.2">
      <c r="A175" s="37">
        <f t="shared" si="2"/>
        <v>40783</v>
      </c>
      <c r="B175" s="16">
        <v>7.37</v>
      </c>
      <c r="D175" s="16">
        <v>93.78</v>
      </c>
      <c r="H175" s="16">
        <v>25.39</v>
      </c>
      <c r="P175" s="16">
        <v>16.8</v>
      </c>
      <c r="S175" s="1"/>
    </row>
    <row r="176" spans="1:19" x14ac:dyDescent="0.2">
      <c r="A176" s="37">
        <f t="shared" si="2"/>
        <v>40784</v>
      </c>
      <c r="B176" s="16">
        <v>0</v>
      </c>
      <c r="D176" s="16">
        <v>89.85</v>
      </c>
      <c r="H176" s="16">
        <v>26.15</v>
      </c>
      <c r="P176" s="16">
        <v>17.3</v>
      </c>
      <c r="S176" s="1"/>
    </row>
    <row r="177" spans="1:19" x14ac:dyDescent="0.2">
      <c r="A177" s="37">
        <f t="shared" si="2"/>
        <v>40785</v>
      </c>
      <c r="B177" s="16">
        <v>0</v>
      </c>
      <c r="D177" s="16">
        <v>86.83</v>
      </c>
      <c r="H177" s="16">
        <v>26.68</v>
      </c>
      <c r="P177" s="16">
        <v>14.47</v>
      </c>
      <c r="S177" s="1"/>
    </row>
    <row r="178" spans="1:19" x14ac:dyDescent="0.2">
      <c r="A178" s="37">
        <f t="shared" si="2"/>
        <v>40786</v>
      </c>
      <c r="B178" s="16">
        <v>1.78</v>
      </c>
      <c r="D178" s="16">
        <v>93.01</v>
      </c>
      <c r="H178" s="16">
        <v>26.75</v>
      </c>
      <c r="P178" s="16">
        <v>22.52</v>
      </c>
      <c r="S178" s="1"/>
    </row>
    <row r="179" spans="1:19" x14ac:dyDescent="0.2">
      <c r="A179" s="37">
        <f t="shared" si="2"/>
        <v>40787</v>
      </c>
      <c r="B179" s="16">
        <v>32</v>
      </c>
      <c r="D179" s="16">
        <v>97.28</v>
      </c>
      <c r="H179" s="16">
        <v>25.18</v>
      </c>
      <c r="P179" s="16">
        <v>12.15</v>
      </c>
      <c r="S179" s="1"/>
    </row>
    <row r="180" spans="1:19" x14ac:dyDescent="0.2">
      <c r="A180" s="37">
        <f t="shared" si="2"/>
        <v>40788</v>
      </c>
      <c r="B180" s="16">
        <v>0.25</v>
      </c>
      <c r="D180" s="16">
        <v>96.25</v>
      </c>
      <c r="H180" s="16">
        <v>24.5</v>
      </c>
      <c r="P180" s="16">
        <v>6.67</v>
      </c>
      <c r="S180" s="1"/>
    </row>
    <row r="181" spans="1:19" x14ac:dyDescent="0.2">
      <c r="A181" s="37">
        <f t="shared" si="2"/>
        <v>40789</v>
      </c>
      <c r="B181" s="16">
        <v>0</v>
      </c>
      <c r="D181" s="16">
        <v>88.86</v>
      </c>
      <c r="H181" s="16">
        <v>25.67</v>
      </c>
      <c r="P181" s="16">
        <v>16.920000000000002</v>
      </c>
      <c r="S181" s="1"/>
    </row>
    <row r="182" spans="1:19" x14ac:dyDescent="0.2">
      <c r="A182" s="37">
        <f t="shared" si="2"/>
        <v>40790</v>
      </c>
      <c r="B182" s="16">
        <v>0</v>
      </c>
      <c r="D182" s="16">
        <v>91.3</v>
      </c>
      <c r="H182" s="16">
        <v>25.44</v>
      </c>
      <c r="P182" s="16">
        <v>23.37</v>
      </c>
      <c r="S182" s="1"/>
    </row>
    <row r="183" spans="1:19" x14ac:dyDescent="0.2">
      <c r="A183" s="37">
        <f t="shared" si="2"/>
        <v>40791</v>
      </c>
      <c r="B183" s="16">
        <v>1.02</v>
      </c>
      <c r="D183" s="16">
        <v>89.43</v>
      </c>
      <c r="H183" s="16">
        <v>25.75</v>
      </c>
      <c r="P183" s="16">
        <v>15.75</v>
      </c>
      <c r="S183" s="1"/>
    </row>
    <row r="184" spans="1:19" x14ac:dyDescent="0.2">
      <c r="A184" s="37">
        <f t="shared" si="2"/>
        <v>40792</v>
      </c>
      <c r="B184" s="16">
        <v>0</v>
      </c>
      <c r="D184" s="16">
        <v>88.13</v>
      </c>
      <c r="H184" s="16">
        <v>26.67</v>
      </c>
      <c r="P184" s="16">
        <v>18.649999999999999</v>
      </c>
      <c r="S184" s="1"/>
    </row>
    <row r="185" spans="1:19" x14ac:dyDescent="0.2">
      <c r="A185" s="37">
        <f t="shared" si="2"/>
        <v>40793</v>
      </c>
      <c r="B185" s="16">
        <v>61.21</v>
      </c>
      <c r="D185" s="16">
        <v>95.5</v>
      </c>
      <c r="H185" s="16">
        <v>25.43</v>
      </c>
      <c r="P185" s="16">
        <v>6.67</v>
      </c>
      <c r="S185" s="1"/>
    </row>
    <row r="186" spans="1:19" x14ac:dyDescent="0.2">
      <c r="A186" s="37">
        <f t="shared" si="2"/>
        <v>40794</v>
      </c>
      <c r="B186" s="16">
        <v>7.62</v>
      </c>
      <c r="D186" s="16">
        <v>97.36</v>
      </c>
      <c r="H186" s="16">
        <v>24.14</v>
      </c>
      <c r="P186" s="16">
        <v>21.44</v>
      </c>
      <c r="S186" s="1"/>
    </row>
    <row r="187" spans="1:19" x14ac:dyDescent="0.2">
      <c r="A187" s="37">
        <f t="shared" si="2"/>
        <v>40795</v>
      </c>
      <c r="B187" s="16">
        <v>0</v>
      </c>
      <c r="D187" s="16">
        <v>91.19</v>
      </c>
      <c r="H187" s="16">
        <v>25.46</v>
      </c>
      <c r="P187" s="16">
        <v>13.87</v>
      </c>
      <c r="S187" s="1"/>
    </row>
    <row r="188" spans="1:19" x14ac:dyDescent="0.2">
      <c r="A188" s="37">
        <f t="shared" si="2"/>
        <v>40796</v>
      </c>
      <c r="B188" s="16">
        <v>3.56</v>
      </c>
      <c r="D188" s="16">
        <v>94.58</v>
      </c>
      <c r="H188" s="16">
        <v>25.22</v>
      </c>
      <c r="P188" s="16">
        <v>17.68</v>
      </c>
      <c r="S188" s="1"/>
    </row>
    <row r="189" spans="1:19" x14ac:dyDescent="0.2">
      <c r="A189" s="37">
        <f t="shared" si="2"/>
        <v>40797</v>
      </c>
      <c r="B189" s="16">
        <v>9.4</v>
      </c>
      <c r="D189" s="16">
        <v>94.53</v>
      </c>
      <c r="H189" s="16">
        <v>24.79</v>
      </c>
      <c r="P189" s="16">
        <v>11.65</v>
      </c>
      <c r="S189" s="1"/>
    </row>
    <row r="190" spans="1:19" x14ac:dyDescent="0.2">
      <c r="A190" s="37">
        <f t="shared" si="2"/>
        <v>40798</v>
      </c>
      <c r="B190" s="16">
        <v>0</v>
      </c>
      <c r="D190" s="16">
        <v>87.56</v>
      </c>
      <c r="H190" s="16">
        <v>26.16</v>
      </c>
      <c r="P190" s="16">
        <v>22.15</v>
      </c>
      <c r="S190" s="1"/>
    </row>
    <row r="191" spans="1:19" x14ac:dyDescent="0.2">
      <c r="A191" s="37">
        <f t="shared" si="2"/>
        <v>40799</v>
      </c>
      <c r="B191" s="16">
        <v>0</v>
      </c>
      <c r="D191" s="16">
        <v>90.06</v>
      </c>
      <c r="H191" s="16">
        <v>26.32</v>
      </c>
      <c r="P191" s="16">
        <v>20.52</v>
      </c>
      <c r="S191" s="1"/>
    </row>
    <row r="192" spans="1:19" x14ac:dyDescent="0.2">
      <c r="A192" s="37">
        <f t="shared" si="2"/>
        <v>40800</v>
      </c>
      <c r="B192" s="16">
        <v>0</v>
      </c>
      <c r="D192" s="16">
        <v>92.33</v>
      </c>
      <c r="H192" s="16">
        <v>26.37</v>
      </c>
      <c r="P192" s="16">
        <v>16.079999999999998</v>
      </c>
      <c r="S192" s="1"/>
    </row>
    <row r="193" spans="1:19" x14ac:dyDescent="0.2">
      <c r="A193" s="37">
        <f t="shared" si="2"/>
        <v>40801</v>
      </c>
      <c r="B193" s="16">
        <v>0</v>
      </c>
      <c r="D193" s="16">
        <v>92.88</v>
      </c>
      <c r="H193" s="16">
        <v>25.44</v>
      </c>
      <c r="P193" s="16">
        <v>21.84</v>
      </c>
      <c r="S193" s="1"/>
    </row>
    <row r="194" spans="1:19" x14ac:dyDescent="0.2">
      <c r="A194" s="37">
        <f t="shared" si="2"/>
        <v>40802</v>
      </c>
      <c r="B194" s="16">
        <v>29.72</v>
      </c>
      <c r="D194" s="16">
        <v>94.45</v>
      </c>
      <c r="H194" s="16">
        <v>24.5</v>
      </c>
      <c r="P194" s="16">
        <v>13.76</v>
      </c>
      <c r="S194" s="1"/>
    </row>
    <row r="195" spans="1:19" x14ac:dyDescent="0.2">
      <c r="A195" s="37">
        <f t="shared" si="2"/>
        <v>40803</v>
      </c>
      <c r="B195" s="16">
        <v>0</v>
      </c>
      <c r="D195" s="16">
        <v>92.84</v>
      </c>
      <c r="H195" s="16">
        <v>25.15</v>
      </c>
      <c r="P195" s="16">
        <v>14.47</v>
      </c>
      <c r="S195" s="1"/>
    </row>
    <row r="196" spans="1:19" x14ac:dyDescent="0.2">
      <c r="A196" s="37">
        <f t="shared" si="2"/>
        <v>40804</v>
      </c>
      <c r="B196" s="16">
        <v>2.29</v>
      </c>
      <c r="D196" s="16">
        <v>94.86</v>
      </c>
      <c r="H196" s="16">
        <v>24.86</v>
      </c>
      <c r="P196" s="16">
        <v>10.38</v>
      </c>
      <c r="S196" s="1"/>
    </row>
    <row r="197" spans="1:19" x14ac:dyDescent="0.2">
      <c r="A197" s="37">
        <f t="shared" si="2"/>
        <v>40805</v>
      </c>
      <c r="B197" s="16">
        <v>35.31</v>
      </c>
      <c r="D197" s="16">
        <v>94.42</v>
      </c>
      <c r="H197" s="16">
        <v>24.42</v>
      </c>
      <c r="P197" s="16">
        <v>10.18</v>
      </c>
      <c r="S197" s="1"/>
    </row>
    <row r="198" spans="1:19" x14ac:dyDescent="0.2">
      <c r="A198" s="37">
        <f t="shared" si="2"/>
        <v>40806</v>
      </c>
      <c r="B198" s="16">
        <v>5.33</v>
      </c>
      <c r="D198" s="16">
        <v>95.66</v>
      </c>
      <c r="H198" s="16">
        <v>24.35</v>
      </c>
      <c r="P198" s="16">
        <v>5.05</v>
      </c>
      <c r="S198" s="1"/>
    </row>
    <row r="199" spans="1:19" x14ac:dyDescent="0.2">
      <c r="A199" s="37">
        <f t="shared" ref="A199:A262" si="3">A198+1</f>
        <v>40807</v>
      </c>
      <c r="B199" s="16">
        <v>19.05</v>
      </c>
      <c r="D199" s="16">
        <v>95.06</v>
      </c>
      <c r="H199" s="16">
        <v>24.81</v>
      </c>
      <c r="P199" s="16">
        <v>13.26</v>
      </c>
      <c r="S199" s="1"/>
    </row>
    <row r="200" spans="1:19" x14ac:dyDescent="0.2">
      <c r="A200" s="37">
        <f t="shared" si="3"/>
        <v>40808</v>
      </c>
      <c r="B200" s="16">
        <v>0</v>
      </c>
      <c r="D200" s="16">
        <v>92.22</v>
      </c>
      <c r="H200" s="16">
        <v>25.44</v>
      </c>
      <c r="P200" s="16">
        <v>17.309999999999999</v>
      </c>
      <c r="S200" s="1"/>
    </row>
    <row r="201" spans="1:19" x14ac:dyDescent="0.2">
      <c r="A201" s="37">
        <f t="shared" si="3"/>
        <v>40809</v>
      </c>
      <c r="B201" s="16">
        <v>23.11</v>
      </c>
      <c r="D201" s="16">
        <v>97.15</v>
      </c>
      <c r="H201" s="16">
        <v>24.75</v>
      </c>
      <c r="P201" s="16">
        <v>15.92</v>
      </c>
      <c r="S201" s="1"/>
    </row>
    <row r="202" spans="1:19" x14ac:dyDescent="0.2">
      <c r="A202" s="37">
        <f t="shared" si="3"/>
        <v>40810</v>
      </c>
      <c r="B202" s="16">
        <v>4.32</v>
      </c>
      <c r="D202" s="16">
        <v>96.31</v>
      </c>
      <c r="H202" s="16">
        <v>25.44</v>
      </c>
      <c r="P202" s="16">
        <v>8.0500000000000007</v>
      </c>
      <c r="S202" s="1"/>
    </row>
    <row r="203" spans="1:19" x14ac:dyDescent="0.2">
      <c r="A203" s="37">
        <f t="shared" si="3"/>
        <v>40811</v>
      </c>
      <c r="B203" s="16">
        <v>0</v>
      </c>
      <c r="D203" s="16">
        <v>96</v>
      </c>
      <c r="H203" s="16">
        <v>25.17</v>
      </c>
      <c r="P203" s="16">
        <v>20.399999999999999</v>
      </c>
      <c r="S203" s="1"/>
    </row>
    <row r="204" spans="1:19" x14ac:dyDescent="0.2">
      <c r="A204" s="37">
        <f t="shared" si="3"/>
        <v>40812</v>
      </c>
      <c r="B204" s="16">
        <v>1.27</v>
      </c>
      <c r="D204" s="16">
        <v>90.62</v>
      </c>
      <c r="H204" s="16">
        <v>25.96</v>
      </c>
      <c r="P204" s="16">
        <v>21.67</v>
      </c>
      <c r="S204" s="1"/>
    </row>
    <row r="205" spans="1:19" x14ac:dyDescent="0.2">
      <c r="A205" s="37">
        <f t="shared" si="3"/>
        <v>40813</v>
      </c>
      <c r="B205" s="16">
        <v>0</v>
      </c>
      <c r="D205" s="16">
        <v>88.24</v>
      </c>
      <c r="H205" s="16">
        <v>26.65</v>
      </c>
      <c r="P205" s="16">
        <v>23.16</v>
      </c>
      <c r="S205" s="1"/>
    </row>
    <row r="206" spans="1:19" x14ac:dyDescent="0.2">
      <c r="A206" s="37">
        <f t="shared" si="3"/>
        <v>40814</v>
      </c>
      <c r="B206" s="16">
        <v>0</v>
      </c>
      <c r="D206" s="16">
        <v>86.63</v>
      </c>
      <c r="H206" s="16">
        <v>27.18</v>
      </c>
      <c r="P206" s="16">
        <v>22.64</v>
      </c>
      <c r="S206" s="1"/>
    </row>
    <row r="207" spans="1:19" x14ac:dyDescent="0.2">
      <c r="A207" s="37">
        <f t="shared" si="3"/>
        <v>40815</v>
      </c>
      <c r="B207" s="16">
        <v>16.510000000000002</v>
      </c>
      <c r="D207" s="16">
        <v>88.83</v>
      </c>
      <c r="H207" s="16">
        <v>27.02</v>
      </c>
      <c r="P207" s="16">
        <v>8.9700000000000006</v>
      </c>
      <c r="S207" s="1"/>
    </row>
    <row r="208" spans="1:19" x14ac:dyDescent="0.2">
      <c r="A208" s="37">
        <f t="shared" si="3"/>
        <v>40816</v>
      </c>
      <c r="B208" s="16">
        <v>0</v>
      </c>
      <c r="D208" s="16">
        <v>94.09</v>
      </c>
      <c r="H208" s="16">
        <v>25.9</v>
      </c>
      <c r="P208" s="16">
        <v>23.43</v>
      </c>
      <c r="S208" s="1"/>
    </row>
    <row r="209" spans="1:19" x14ac:dyDescent="0.2">
      <c r="A209" s="37">
        <f t="shared" si="3"/>
        <v>40817</v>
      </c>
      <c r="B209" s="16">
        <v>27.18</v>
      </c>
      <c r="D209" s="16">
        <v>93.78</v>
      </c>
      <c r="H209" s="16">
        <v>25.76</v>
      </c>
      <c r="P209" s="16">
        <v>24.97</v>
      </c>
      <c r="S209" s="1"/>
    </row>
    <row r="210" spans="1:19" x14ac:dyDescent="0.2">
      <c r="A210" s="37">
        <f t="shared" si="3"/>
        <v>40818</v>
      </c>
      <c r="B210" s="16">
        <v>16.260000000000002</v>
      </c>
      <c r="D210" s="16">
        <v>94.23</v>
      </c>
      <c r="H210" s="16">
        <v>25.4</v>
      </c>
      <c r="P210" s="16">
        <v>13.33</v>
      </c>
      <c r="S210" s="1"/>
    </row>
    <row r="211" spans="1:19" x14ac:dyDescent="0.2">
      <c r="A211" s="37">
        <f t="shared" si="3"/>
        <v>40819</v>
      </c>
      <c r="B211" s="16">
        <v>8.3800000000000008</v>
      </c>
      <c r="D211" s="16">
        <v>96.24</v>
      </c>
      <c r="H211" s="16">
        <v>24.93</v>
      </c>
      <c r="P211" s="16">
        <v>14.62</v>
      </c>
      <c r="S211" s="1"/>
    </row>
    <row r="212" spans="1:19" x14ac:dyDescent="0.2">
      <c r="A212" s="37">
        <f t="shared" si="3"/>
        <v>40820</v>
      </c>
      <c r="B212" s="16">
        <v>0</v>
      </c>
      <c r="D212" s="16">
        <v>93.17</v>
      </c>
      <c r="H212" s="16">
        <v>25.2</v>
      </c>
      <c r="P212" s="16">
        <v>8.81</v>
      </c>
      <c r="S212" s="1"/>
    </row>
    <row r="213" spans="1:19" x14ac:dyDescent="0.2">
      <c r="A213" s="37">
        <f t="shared" si="3"/>
        <v>40821</v>
      </c>
      <c r="B213" s="16">
        <v>12.45</v>
      </c>
      <c r="D213" s="16">
        <v>94.33</v>
      </c>
      <c r="H213" s="16">
        <v>25.13</v>
      </c>
      <c r="P213" s="16">
        <v>10.15</v>
      </c>
      <c r="S213" s="1"/>
    </row>
    <row r="214" spans="1:19" x14ac:dyDescent="0.2">
      <c r="A214" s="37">
        <f t="shared" si="3"/>
        <v>40822</v>
      </c>
      <c r="B214" s="16">
        <v>40.64</v>
      </c>
      <c r="D214" s="16">
        <v>92.45</v>
      </c>
      <c r="H214" s="16">
        <v>25.76</v>
      </c>
      <c r="P214" s="16">
        <v>17.75</v>
      </c>
      <c r="S214" s="1"/>
    </row>
    <row r="215" spans="1:19" x14ac:dyDescent="0.2">
      <c r="A215" s="37">
        <f t="shared" si="3"/>
        <v>40823</v>
      </c>
      <c r="B215" s="16">
        <v>0</v>
      </c>
      <c r="D215" s="16">
        <v>89.23</v>
      </c>
      <c r="H215" s="16">
        <v>26.24</v>
      </c>
      <c r="P215" s="16">
        <v>13.98</v>
      </c>
      <c r="S215" s="1"/>
    </row>
    <row r="216" spans="1:19" x14ac:dyDescent="0.2">
      <c r="A216" s="37">
        <f t="shared" si="3"/>
        <v>40824</v>
      </c>
      <c r="B216" s="16">
        <v>1.27</v>
      </c>
      <c r="D216" s="16">
        <v>94.34</v>
      </c>
      <c r="H216" s="16">
        <v>25.11</v>
      </c>
      <c r="P216" s="16">
        <v>15.82</v>
      </c>
      <c r="S216" s="1"/>
    </row>
    <row r="217" spans="1:19" x14ac:dyDescent="0.2">
      <c r="A217" s="37">
        <f t="shared" si="3"/>
        <v>40825</v>
      </c>
      <c r="B217" s="16">
        <v>2.0299999999999998</v>
      </c>
      <c r="D217" s="16">
        <v>91.67</v>
      </c>
      <c r="H217" s="16">
        <v>25.12</v>
      </c>
      <c r="P217" s="16">
        <v>19.489999999999998</v>
      </c>
      <c r="S217" s="1"/>
    </row>
    <row r="218" spans="1:19" x14ac:dyDescent="0.2">
      <c r="A218" s="37">
        <f t="shared" si="3"/>
        <v>40826</v>
      </c>
      <c r="B218" s="16">
        <v>23.62</v>
      </c>
      <c r="D218" s="16">
        <v>93.44</v>
      </c>
      <c r="H218" s="16">
        <v>24.8</v>
      </c>
      <c r="P218" s="16">
        <v>16.07</v>
      </c>
      <c r="S218" s="1"/>
    </row>
    <row r="219" spans="1:19" x14ac:dyDescent="0.2">
      <c r="A219" s="37">
        <f t="shared" si="3"/>
        <v>40827</v>
      </c>
      <c r="B219" s="16">
        <v>8.89</v>
      </c>
      <c r="D219" s="16">
        <v>94.99</v>
      </c>
      <c r="H219" s="16">
        <v>24.55</v>
      </c>
      <c r="P219" s="16">
        <v>11.59</v>
      </c>
      <c r="S219" s="1"/>
    </row>
    <row r="220" spans="1:19" x14ac:dyDescent="0.2">
      <c r="A220" s="37">
        <f t="shared" si="3"/>
        <v>40828</v>
      </c>
      <c r="B220" s="16">
        <v>52.07</v>
      </c>
      <c r="D220" s="16">
        <v>98.09</v>
      </c>
      <c r="H220" s="16">
        <v>23.89</v>
      </c>
      <c r="P220" s="16">
        <v>7.93</v>
      </c>
      <c r="S220" s="1"/>
    </row>
    <row r="221" spans="1:19" x14ac:dyDescent="0.2">
      <c r="A221" s="37">
        <f t="shared" si="3"/>
        <v>40829</v>
      </c>
      <c r="B221" s="16">
        <v>0</v>
      </c>
      <c r="D221" s="16">
        <v>94.95</v>
      </c>
      <c r="H221" s="16">
        <v>24.64</v>
      </c>
      <c r="P221" s="16">
        <v>8.4600000000000009</v>
      </c>
      <c r="S221" s="1"/>
    </row>
    <row r="222" spans="1:19" x14ac:dyDescent="0.2">
      <c r="A222" s="37">
        <f t="shared" si="3"/>
        <v>40830</v>
      </c>
      <c r="B222" s="16">
        <v>23.11</v>
      </c>
      <c r="D222" s="16">
        <v>95.27</v>
      </c>
      <c r="H222" s="16">
        <v>25.12</v>
      </c>
      <c r="P222" s="16">
        <v>4.99</v>
      </c>
      <c r="S222" s="1"/>
    </row>
    <row r="223" spans="1:19" x14ac:dyDescent="0.2">
      <c r="A223" s="37">
        <f t="shared" si="3"/>
        <v>40831</v>
      </c>
      <c r="B223" s="16">
        <v>1.27</v>
      </c>
      <c r="D223" s="16">
        <v>97.23</v>
      </c>
      <c r="H223" s="16">
        <v>24.27</v>
      </c>
      <c r="P223" s="16">
        <v>15.96</v>
      </c>
      <c r="S223" s="1"/>
    </row>
    <row r="224" spans="1:19" x14ac:dyDescent="0.2">
      <c r="A224" s="37">
        <f t="shared" si="3"/>
        <v>40832</v>
      </c>
      <c r="B224" s="16">
        <v>2.79</v>
      </c>
      <c r="D224" s="16">
        <v>94.1</v>
      </c>
      <c r="H224" s="16">
        <v>24.34</v>
      </c>
      <c r="P224" s="16">
        <v>18.97</v>
      </c>
      <c r="S224" s="1"/>
    </row>
    <row r="225" spans="1:19" x14ac:dyDescent="0.2">
      <c r="A225" s="37">
        <f t="shared" si="3"/>
        <v>40833</v>
      </c>
      <c r="B225" s="16">
        <v>2.0299999999999998</v>
      </c>
      <c r="D225" s="16">
        <v>97.13</v>
      </c>
      <c r="H225" s="16">
        <v>23.99</v>
      </c>
      <c r="P225" s="16">
        <v>16.3</v>
      </c>
      <c r="S225" s="1"/>
    </row>
    <row r="226" spans="1:19" x14ac:dyDescent="0.2">
      <c r="A226" s="37">
        <f t="shared" si="3"/>
        <v>40834</v>
      </c>
      <c r="B226" s="16">
        <v>0</v>
      </c>
      <c r="D226" s="16">
        <v>90.48</v>
      </c>
      <c r="H226" s="16">
        <v>23.93</v>
      </c>
      <c r="P226" s="16">
        <v>9.85</v>
      </c>
      <c r="S226" s="1"/>
    </row>
    <row r="227" spans="1:19" x14ac:dyDescent="0.2">
      <c r="A227" s="37">
        <f t="shared" si="3"/>
        <v>40835</v>
      </c>
      <c r="B227" s="16">
        <v>0</v>
      </c>
      <c r="D227" s="16">
        <v>84.16</v>
      </c>
      <c r="H227" s="16">
        <v>24.14</v>
      </c>
      <c r="P227" s="16">
        <v>9.76</v>
      </c>
      <c r="S227" s="1"/>
    </row>
    <row r="228" spans="1:19" x14ac:dyDescent="0.2">
      <c r="A228" s="37">
        <f t="shared" si="3"/>
        <v>40836</v>
      </c>
      <c r="B228" s="16">
        <v>0</v>
      </c>
      <c r="D228" s="16">
        <v>90.83</v>
      </c>
      <c r="H228" s="16">
        <v>23.61</v>
      </c>
      <c r="P228" s="16">
        <v>13.33</v>
      </c>
      <c r="S228" s="1"/>
    </row>
    <row r="229" spans="1:19" x14ac:dyDescent="0.2">
      <c r="A229" s="37">
        <f t="shared" si="3"/>
        <v>40837</v>
      </c>
      <c r="B229" s="16">
        <v>0</v>
      </c>
      <c r="D229" s="16">
        <v>92.85</v>
      </c>
      <c r="H229" s="16">
        <v>23.71</v>
      </c>
      <c r="P229" s="16">
        <v>15.99</v>
      </c>
      <c r="S229" s="1"/>
    </row>
    <row r="230" spans="1:19" x14ac:dyDescent="0.2">
      <c r="A230" s="37">
        <f t="shared" si="3"/>
        <v>40838</v>
      </c>
      <c r="B230" s="16">
        <v>0</v>
      </c>
      <c r="D230" s="16">
        <v>87.08</v>
      </c>
      <c r="H230" s="16">
        <v>24.34</v>
      </c>
      <c r="P230" s="16">
        <v>10.66</v>
      </c>
      <c r="S230" s="1"/>
    </row>
    <row r="231" spans="1:19" x14ac:dyDescent="0.2">
      <c r="A231" s="37">
        <f t="shared" si="3"/>
        <v>40839</v>
      </c>
      <c r="B231" s="16">
        <v>0</v>
      </c>
      <c r="D231" s="16">
        <v>85.53</v>
      </c>
      <c r="H231" s="16">
        <v>24.26</v>
      </c>
      <c r="P231" s="16">
        <v>14.21</v>
      </c>
      <c r="S231" s="1"/>
    </row>
    <row r="232" spans="1:19" x14ac:dyDescent="0.2">
      <c r="A232" s="37">
        <f t="shared" si="3"/>
        <v>40840</v>
      </c>
      <c r="B232" s="16">
        <v>8.3800000000000008</v>
      </c>
      <c r="D232" s="16">
        <v>88.82</v>
      </c>
      <c r="H232" s="16">
        <v>24.69</v>
      </c>
      <c r="P232" s="16">
        <v>17.600000000000001</v>
      </c>
      <c r="S232" s="1"/>
    </row>
    <row r="233" spans="1:19" x14ac:dyDescent="0.2">
      <c r="A233" s="37">
        <f t="shared" si="3"/>
        <v>40841</v>
      </c>
      <c r="B233" s="16">
        <v>10.41</v>
      </c>
      <c r="D233" s="16">
        <v>93.01</v>
      </c>
      <c r="H233" s="16">
        <v>24.62</v>
      </c>
      <c r="P233" s="16">
        <v>8.92</v>
      </c>
      <c r="S233" s="1"/>
    </row>
    <row r="234" spans="1:19" x14ac:dyDescent="0.2">
      <c r="A234" s="37">
        <f t="shared" si="3"/>
        <v>40842</v>
      </c>
      <c r="B234" s="16">
        <v>1.02</v>
      </c>
      <c r="D234" s="16">
        <v>94.22</v>
      </c>
      <c r="H234" s="16">
        <v>24.49</v>
      </c>
      <c r="P234" s="16">
        <v>14.85</v>
      </c>
      <c r="S234" s="1"/>
    </row>
    <row r="235" spans="1:19" x14ac:dyDescent="0.2">
      <c r="A235" s="37">
        <f t="shared" si="3"/>
        <v>40843</v>
      </c>
      <c r="B235" s="16">
        <v>4.83</v>
      </c>
      <c r="D235" s="16">
        <v>93.96</v>
      </c>
      <c r="H235" s="16">
        <v>24.81</v>
      </c>
      <c r="P235" s="16">
        <v>13.99</v>
      </c>
      <c r="S235" s="1"/>
    </row>
    <row r="236" spans="1:19" x14ac:dyDescent="0.2">
      <c r="A236" s="37">
        <f t="shared" si="3"/>
        <v>40844</v>
      </c>
      <c r="B236" s="16">
        <v>4.0599999999999996</v>
      </c>
      <c r="D236" s="16">
        <v>95.32</v>
      </c>
      <c r="H236" s="16">
        <v>24.7</v>
      </c>
      <c r="P236" s="16">
        <v>12.36</v>
      </c>
      <c r="S236" s="1"/>
    </row>
    <row r="237" spans="1:19" x14ac:dyDescent="0.2">
      <c r="A237" s="37">
        <f t="shared" si="3"/>
        <v>40845</v>
      </c>
      <c r="B237" s="16">
        <v>9.65</v>
      </c>
      <c r="D237" s="16">
        <v>96.72</v>
      </c>
      <c r="H237" s="16">
        <v>24.07</v>
      </c>
      <c r="P237" s="16">
        <v>17.62</v>
      </c>
      <c r="S237" s="1"/>
    </row>
    <row r="238" spans="1:19" x14ac:dyDescent="0.2">
      <c r="A238" s="37">
        <f t="shared" si="3"/>
        <v>40846</v>
      </c>
      <c r="B238" s="16">
        <v>30.23</v>
      </c>
      <c r="D238" s="16">
        <v>96.49</v>
      </c>
      <c r="H238" s="16">
        <v>23.73</v>
      </c>
      <c r="P238" s="16">
        <v>14.98</v>
      </c>
      <c r="S238" s="1"/>
    </row>
    <row r="239" spans="1:19" x14ac:dyDescent="0.2">
      <c r="A239" s="37">
        <f t="shared" si="3"/>
        <v>40847</v>
      </c>
      <c r="B239" s="16">
        <v>0.25</v>
      </c>
      <c r="D239" s="16">
        <v>96.64</v>
      </c>
      <c r="H239" s="16">
        <v>23.85</v>
      </c>
      <c r="P239" s="16">
        <v>15.19</v>
      </c>
      <c r="S239" s="1"/>
    </row>
    <row r="240" spans="1:19" x14ac:dyDescent="0.2">
      <c r="A240" s="37">
        <f t="shared" si="3"/>
        <v>40848</v>
      </c>
      <c r="B240" s="16">
        <v>1.27</v>
      </c>
      <c r="D240" s="16">
        <v>90.75</v>
      </c>
      <c r="H240" s="16">
        <v>25.46</v>
      </c>
      <c r="P240" s="16">
        <v>8.23</v>
      </c>
      <c r="S240" s="1"/>
    </row>
    <row r="241" spans="1:19" x14ac:dyDescent="0.2">
      <c r="A241" s="37">
        <f t="shared" si="3"/>
        <v>40849</v>
      </c>
      <c r="B241" s="16">
        <v>0.25</v>
      </c>
      <c r="D241" s="16">
        <v>91.38</v>
      </c>
      <c r="H241" s="16">
        <v>26.03</v>
      </c>
      <c r="P241" s="16">
        <v>20.37</v>
      </c>
      <c r="S241" s="1"/>
    </row>
    <row r="242" spans="1:19" x14ac:dyDescent="0.2">
      <c r="A242" s="37">
        <f t="shared" si="3"/>
        <v>40850</v>
      </c>
      <c r="B242" s="16">
        <v>4.83</v>
      </c>
      <c r="D242" s="16">
        <v>95.37</v>
      </c>
      <c r="H242" s="16">
        <v>24.72</v>
      </c>
      <c r="P242" s="16">
        <v>22.58</v>
      </c>
      <c r="S242" s="1"/>
    </row>
    <row r="243" spans="1:19" x14ac:dyDescent="0.2">
      <c r="A243" s="37">
        <f t="shared" si="3"/>
        <v>40851</v>
      </c>
      <c r="B243" s="16">
        <v>4.32</v>
      </c>
      <c r="D243" s="16">
        <v>98.64</v>
      </c>
      <c r="H243" s="16">
        <v>24.16</v>
      </c>
      <c r="P243" s="16">
        <v>14</v>
      </c>
      <c r="S243" s="1"/>
    </row>
    <row r="244" spans="1:19" x14ac:dyDescent="0.2">
      <c r="A244" s="37">
        <f t="shared" si="3"/>
        <v>40852</v>
      </c>
      <c r="B244" s="16">
        <v>1.27</v>
      </c>
      <c r="D244" s="16">
        <v>93.98</v>
      </c>
      <c r="H244" s="16">
        <v>25.21</v>
      </c>
      <c r="P244" s="16">
        <v>12.18</v>
      </c>
      <c r="S244" s="1"/>
    </row>
    <row r="245" spans="1:19" x14ac:dyDescent="0.2">
      <c r="A245" s="37">
        <f t="shared" si="3"/>
        <v>40853</v>
      </c>
      <c r="B245" s="16">
        <v>5.33</v>
      </c>
      <c r="D245" s="16">
        <v>94.54</v>
      </c>
      <c r="H245" s="16">
        <v>25.33</v>
      </c>
      <c r="P245" s="16">
        <v>13.71</v>
      </c>
      <c r="S245" s="1"/>
    </row>
    <row r="246" spans="1:19" x14ac:dyDescent="0.2">
      <c r="A246" s="37">
        <f t="shared" si="3"/>
        <v>40854</v>
      </c>
      <c r="B246" s="16">
        <v>0.76</v>
      </c>
      <c r="D246" s="16">
        <v>94.81</v>
      </c>
      <c r="H246" s="16">
        <v>24.93</v>
      </c>
      <c r="P246" s="16">
        <v>2.35</v>
      </c>
      <c r="S246" s="1"/>
    </row>
    <row r="247" spans="1:19" x14ac:dyDescent="0.2">
      <c r="A247" s="37">
        <f t="shared" si="3"/>
        <v>40855</v>
      </c>
      <c r="B247" s="16">
        <v>66.040000000000006</v>
      </c>
      <c r="D247" s="16">
        <v>98.42</v>
      </c>
      <c r="H247" s="16">
        <v>24.03</v>
      </c>
      <c r="P247" s="16">
        <v>16.260000000000002</v>
      </c>
      <c r="S247" s="1"/>
    </row>
    <row r="248" spans="1:19" x14ac:dyDescent="0.2">
      <c r="A248" s="37">
        <f t="shared" si="3"/>
        <v>40856</v>
      </c>
      <c r="B248" s="16">
        <v>38.61</v>
      </c>
      <c r="D248" s="16">
        <v>96</v>
      </c>
      <c r="H248" s="16">
        <v>24.32</v>
      </c>
      <c r="P248" s="16">
        <v>18.52</v>
      </c>
      <c r="S248" s="1"/>
    </row>
    <row r="249" spans="1:19" x14ac:dyDescent="0.2">
      <c r="A249" s="37">
        <f t="shared" si="3"/>
        <v>40857</v>
      </c>
      <c r="B249" s="16">
        <v>33.020000000000003</v>
      </c>
      <c r="D249" s="16">
        <v>98.59</v>
      </c>
      <c r="H249" s="16">
        <v>24.36</v>
      </c>
      <c r="P249" s="16">
        <v>11.62</v>
      </c>
      <c r="S249" s="1"/>
    </row>
    <row r="250" spans="1:19" x14ac:dyDescent="0.2">
      <c r="A250" s="37">
        <f t="shared" si="3"/>
        <v>40858</v>
      </c>
      <c r="B250" s="16">
        <v>26.67</v>
      </c>
      <c r="D250" s="16">
        <v>95.51</v>
      </c>
      <c r="H250" s="16">
        <v>24.12</v>
      </c>
      <c r="P250" s="16">
        <v>15.13</v>
      </c>
      <c r="S250" s="1"/>
    </row>
    <row r="251" spans="1:19" x14ac:dyDescent="0.2">
      <c r="A251" s="37">
        <f t="shared" si="3"/>
        <v>40859</v>
      </c>
      <c r="B251" s="16">
        <v>41.4</v>
      </c>
      <c r="D251" s="16">
        <v>98.48</v>
      </c>
      <c r="H251" s="16">
        <v>23.24</v>
      </c>
      <c r="P251" s="16">
        <v>12.63</v>
      </c>
      <c r="S251" s="1"/>
    </row>
    <row r="252" spans="1:19" x14ac:dyDescent="0.2">
      <c r="A252" s="37">
        <f t="shared" si="3"/>
        <v>40860</v>
      </c>
      <c r="B252" s="16">
        <v>9.14</v>
      </c>
      <c r="D252" s="16">
        <v>98.02</v>
      </c>
      <c r="H252" s="16">
        <v>24.07</v>
      </c>
      <c r="P252" s="16">
        <v>16.16</v>
      </c>
      <c r="S252" s="1"/>
    </row>
    <row r="253" spans="1:19" x14ac:dyDescent="0.2">
      <c r="A253" s="37">
        <f t="shared" si="3"/>
        <v>40861</v>
      </c>
      <c r="B253" s="16">
        <v>39.119999999999997</v>
      </c>
      <c r="D253" s="16">
        <v>95.68</v>
      </c>
      <c r="H253" s="16">
        <v>24.7</v>
      </c>
      <c r="P253" s="16">
        <v>18.54</v>
      </c>
      <c r="S253" s="1"/>
    </row>
    <row r="254" spans="1:19" x14ac:dyDescent="0.2">
      <c r="A254" s="37">
        <f t="shared" si="3"/>
        <v>40862</v>
      </c>
      <c r="B254" s="16">
        <v>6.1</v>
      </c>
      <c r="D254" s="16">
        <v>92.43</v>
      </c>
      <c r="H254" s="16">
        <v>25.43</v>
      </c>
      <c r="P254" s="16">
        <v>14.99</v>
      </c>
      <c r="S254" s="1"/>
    </row>
    <row r="255" spans="1:19" x14ac:dyDescent="0.2">
      <c r="A255" s="37">
        <f t="shared" si="3"/>
        <v>40863</v>
      </c>
      <c r="B255" s="16">
        <v>1.52</v>
      </c>
      <c r="D255" s="16">
        <v>95.13</v>
      </c>
      <c r="H255" s="16">
        <v>25.39</v>
      </c>
      <c r="P255" s="16">
        <v>8.39</v>
      </c>
      <c r="S255" s="1"/>
    </row>
    <row r="256" spans="1:19" x14ac:dyDescent="0.2">
      <c r="A256" s="37">
        <f t="shared" si="3"/>
        <v>40864</v>
      </c>
      <c r="B256" s="16">
        <v>58.93</v>
      </c>
      <c r="D256" s="16">
        <v>98.74</v>
      </c>
      <c r="H256" s="16">
        <v>23.95</v>
      </c>
      <c r="P256" s="16">
        <v>13.97</v>
      </c>
      <c r="S256" s="1"/>
    </row>
    <row r="257" spans="1:19" x14ac:dyDescent="0.2">
      <c r="A257" s="37">
        <f t="shared" si="3"/>
        <v>40865</v>
      </c>
      <c r="B257" s="16">
        <v>0</v>
      </c>
      <c r="D257" s="16">
        <v>94.52</v>
      </c>
      <c r="H257" s="16">
        <v>24.33</v>
      </c>
      <c r="P257" s="16">
        <v>14.9</v>
      </c>
      <c r="S257" s="1"/>
    </row>
    <row r="258" spans="1:19" x14ac:dyDescent="0.2">
      <c r="A258" s="37">
        <f t="shared" si="3"/>
        <v>40866</v>
      </c>
      <c r="B258" s="16">
        <v>34.54</v>
      </c>
      <c r="D258" s="16">
        <v>96.74</v>
      </c>
      <c r="H258" s="16">
        <v>24.3</v>
      </c>
      <c r="P258" s="16">
        <v>7.32</v>
      </c>
      <c r="S258" s="1"/>
    </row>
    <row r="259" spans="1:19" x14ac:dyDescent="0.2">
      <c r="A259" s="37">
        <f t="shared" si="3"/>
        <v>40867</v>
      </c>
      <c r="B259" s="16">
        <v>11.68</v>
      </c>
      <c r="D259" s="16">
        <v>95.07</v>
      </c>
      <c r="H259" s="16">
        <v>24.63</v>
      </c>
      <c r="P259" s="16">
        <v>7.84</v>
      </c>
      <c r="S259" s="1"/>
    </row>
    <row r="260" spans="1:19" x14ac:dyDescent="0.2">
      <c r="A260" s="37">
        <f t="shared" si="3"/>
        <v>40868</v>
      </c>
      <c r="B260" s="16">
        <v>18.29</v>
      </c>
      <c r="D260" s="16">
        <v>97.58</v>
      </c>
      <c r="H260" s="16">
        <v>24.59</v>
      </c>
      <c r="P260" s="16">
        <v>9.1999999999999993</v>
      </c>
      <c r="S260" s="1"/>
    </row>
    <row r="261" spans="1:19" x14ac:dyDescent="0.2">
      <c r="A261" s="37">
        <f t="shared" si="3"/>
        <v>40869</v>
      </c>
      <c r="B261" s="16">
        <v>17.02</v>
      </c>
      <c r="D261" s="16">
        <v>96.54</v>
      </c>
      <c r="H261" s="16">
        <v>25.03</v>
      </c>
      <c r="P261" s="16">
        <v>16.84</v>
      </c>
      <c r="S261" s="1"/>
    </row>
    <row r="262" spans="1:19" x14ac:dyDescent="0.2">
      <c r="A262" s="37">
        <f t="shared" si="3"/>
        <v>40870</v>
      </c>
      <c r="B262" s="16">
        <v>0.25</v>
      </c>
      <c r="D262" s="16">
        <v>92.08</v>
      </c>
      <c r="H262" s="16">
        <v>25.22</v>
      </c>
      <c r="P262" s="16">
        <v>16.05</v>
      </c>
      <c r="S262" s="1"/>
    </row>
    <row r="263" spans="1:19" x14ac:dyDescent="0.2">
      <c r="A263" s="37">
        <f t="shared" ref="A263:A326" si="4">A262+1</f>
        <v>40871</v>
      </c>
      <c r="B263" s="16">
        <v>0</v>
      </c>
      <c r="D263" s="16">
        <v>93.11</v>
      </c>
      <c r="H263" s="16">
        <v>25.05</v>
      </c>
      <c r="P263" s="16">
        <v>10.92</v>
      </c>
      <c r="S263" s="1"/>
    </row>
    <row r="264" spans="1:19" x14ac:dyDescent="0.2">
      <c r="A264" s="37">
        <f t="shared" si="4"/>
        <v>40872</v>
      </c>
      <c r="B264" s="16">
        <v>0.25</v>
      </c>
      <c r="D264" s="16">
        <v>93.97</v>
      </c>
      <c r="H264" s="16">
        <v>24.84</v>
      </c>
      <c r="P264" s="16">
        <v>3.85</v>
      </c>
      <c r="S264" s="1"/>
    </row>
    <row r="265" spans="1:19" x14ac:dyDescent="0.2">
      <c r="A265" s="37">
        <f t="shared" si="4"/>
        <v>40873</v>
      </c>
      <c r="B265" s="16">
        <v>11.18</v>
      </c>
      <c r="D265" s="16">
        <v>94.85</v>
      </c>
      <c r="H265" s="16">
        <v>24.73</v>
      </c>
      <c r="P265" s="16">
        <v>13.64</v>
      </c>
      <c r="S265" s="1"/>
    </row>
    <row r="266" spans="1:19" x14ac:dyDescent="0.2">
      <c r="A266" s="37">
        <f t="shared" si="4"/>
        <v>40874</v>
      </c>
      <c r="B266" s="16">
        <v>7.11</v>
      </c>
      <c r="D266" s="16">
        <v>95.49</v>
      </c>
      <c r="H266" s="16">
        <v>24.59</v>
      </c>
      <c r="P266" s="16">
        <v>18.440000000000001</v>
      </c>
      <c r="S266" s="1"/>
    </row>
    <row r="267" spans="1:19" x14ac:dyDescent="0.2">
      <c r="A267" s="37">
        <f t="shared" si="4"/>
        <v>40875</v>
      </c>
      <c r="B267" s="16">
        <v>22.1</v>
      </c>
      <c r="D267" s="16">
        <v>94.81</v>
      </c>
      <c r="H267" s="16">
        <v>25.29</v>
      </c>
      <c r="P267" s="16">
        <v>6.76</v>
      </c>
      <c r="S267" s="1"/>
    </row>
    <row r="268" spans="1:19" x14ac:dyDescent="0.2">
      <c r="A268" s="37">
        <f t="shared" si="4"/>
        <v>40876</v>
      </c>
      <c r="B268" s="16">
        <v>30.99</v>
      </c>
      <c r="D268" s="16">
        <v>96.59</v>
      </c>
      <c r="H268" s="16">
        <v>24.16</v>
      </c>
      <c r="P268" s="16">
        <v>13.29</v>
      </c>
      <c r="S268" s="1"/>
    </row>
    <row r="269" spans="1:19" x14ac:dyDescent="0.2">
      <c r="A269" s="37">
        <f t="shared" si="4"/>
        <v>40877</v>
      </c>
      <c r="B269" s="16">
        <v>43.94</v>
      </c>
      <c r="D269" s="16">
        <v>94.05</v>
      </c>
      <c r="H269" s="16">
        <v>24.98</v>
      </c>
      <c r="P269" s="16">
        <v>12.71</v>
      </c>
      <c r="S269" s="1"/>
    </row>
    <row r="270" spans="1:19" x14ac:dyDescent="0.2">
      <c r="A270" s="37">
        <f t="shared" si="4"/>
        <v>40878</v>
      </c>
      <c r="B270" s="36">
        <v>4.32</v>
      </c>
      <c r="C270" s="36"/>
      <c r="D270" s="16">
        <v>91.43</v>
      </c>
      <c r="H270" s="16">
        <v>25.33</v>
      </c>
      <c r="P270" s="16">
        <v>18.61</v>
      </c>
      <c r="S270" s="1"/>
    </row>
    <row r="271" spans="1:19" x14ac:dyDescent="0.2">
      <c r="A271" s="37">
        <f t="shared" si="4"/>
        <v>40879</v>
      </c>
      <c r="B271" s="36">
        <v>0.76</v>
      </c>
      <c r="C271" s="36"/>
      <c r="D271" s="16">
        <v>87.82</v>
      </c>
      <c r="H271" s="16">
        <v>25.61</v>
      </c>
      <c r="P271" s="16">
        <v>16.649999999999999</v>
      </c>
      <c r="S271" s="1"/>
    </row>
    <row r="272" spans="1:19" x14ac:dyDescent="0.2">
      <c r="A272" s="37">
        <f t="shared" si="4"/>
        <v>40880</v>
      </c>
      <c r="B272" s="36">
        <v>7.37</v>
      </c>
      <c r="C272" s="36"/>
      <c r="D272" s="16">
        <v>92.23</v>
      </c>
      <c r="H272" s="16">
        <v>25.5</v>
      </c>
      <c r="P272" s="16">
        <v>17.64</v>
      </c>
      <c r="S272" s="1"/>
    </row>
    <row r="273" spans="1:19" x14ac:dyDescent="0.2">
      <c r="A273" s="37">
        <f t="shared" si="4"/>
        <v>40881</v>
      </c>
      <c r="B273" s="36">
        <v>0</v>
      </c>
      <c r="C273" s="36"/>
      <c r="D273" s="16">
        <v>90.58</v>
      </c>
      <c r="H273" s="16">
        <v>25.42</v>
      </c>
      <c r="P273" s="16">
        <v>21.35</v>
      </c>
      <c r="S273" s="1"/>
    </row>
    <row r="274" spans="1:19" x14ac:dyDescent="0.2">
      <c r="A274" s="37">
        <f t="shared" si="4"/>
        <v>40882</v>
      </c>
      <c r="B274" s="36">
        <v>46.48</v>
      </c>
      <c r="C274" s="36"/>
      <c r="D274" s="16">
        <v>96.25</v>
      </c>
      <c r="H274" s="16">
        <v>24.29</v>
      </c>
      <c r="P274" s="16">
        <v>16.53</v>
      </c>
      <c r="S274" s="1"/>
    </row>
    <row r="275" spans="1:19" x14ac:dyDescent="0.2">
      <c r="A275" s="37">
        <f t="shared" si="4"/>
        <v>40883</v>
      </c>
      <c r="B275" s="36">
        <v>6.86</v>
      </c>
      <c r="C275" s="36"/>
      <c r="D275" s="16">
        <v>88.7</v>
      </c>
      <c r="H275" s="16">
        <v>24.87</v>
      </c>
      <c r="P275" s="16">
        <v>16.850000000000001</v>
      </c>
      <c r="S275" s="1"/>
    </row>
    <row r="276" spans="1:19" x14ac:dyDescent="0.2">
      <c r="A276" s="37">
        <f t="shared" si="4"/>
        <v>40884</v>
      </c>
      <c r="B276" s="36">
        <v>16</v>
      </c>
      <c r="C276" s="36"/>
      <c r="D276" s="16">
        <v>94.78</v>
      </c>
      <c r="H276" s="16">
        <v>23.15</v>
      </c>
      <c r="P276" s="16">
        <v>9.4</v>
      </c>
      <c r="S276" s="1"/>
    </row>
    <row r="277" spans="1:19" x14ac:dyDescent="0.2">
      <c r="A277" s="37">
        <f t="shared" si="4"/>
        <v>40885</v>
      </c>
      <c r="B277" s="36">
        <v>12.19</v>
      </c>
      <c r="C277" s="36"/>
      <c r="D277" s="16">
        <v>94.04</v>
      </c>
      <c r="H277" s="16">
        <v>23.96</v>
      </c>
      <c r="P277" s="16">
        <v>10.4</v>
      </c>
      <c r="S277" s="1"/>
    </row>
    <row r="278" spans="1:19" x14ac:dyDescent="0.2">
      <c r="A278" s="37">
        <f t="shared" si="4"/>
        <v>40886</v>
      </c>
      <c r="B278" s="36">
        <v>46.99</v>
      </c>
      <c r="C278" s="36"/>
      <c r="D278" s="16">
        <v>94.94</v>
      </c>
      <c r="H278" s="16">
        <v>23.91</v>
      </c>
      <c r="P278" s="16">
        <v>10.18</v>
      </c>
      <c r="S278" s="1"/>
    </row>
    <row r="279" spans="1:19" x14ac:dyDescent="0.2">
      <c r="A279" s="37">
        <f t="shared" si="4"/>
        <v>40887</v>
      </c>
      <c r="B279" s="36">
        <v>9.14</v>
      </c>
      <c r="C279" s="36"/>
      <c r="D279" s="16">
        <v>97.22</v>
      </c>
      <c r="H279" s="16">
        <v>24.13</v>
      </c>
      <c r="P279" s="16">
        <v>16.399999999999999</v>
      </c>
      <c r="S279" s="1"/>
    </row>
    <row r="280" spans="1:19" x14ac:dyDescent="0.2">
      <c r="A280" s="37">
        <f t="shared" si="4"/>
        <v>40888</v>
      </c>
      <c r="B280" s="36">
        <v>90.42</v>
      </c>
      <c r="C280" s="36"/>
      <c r="D280" s="16">
        <v>96.57</v>
      </c>
      <c r="H280" s="16">
        <v>24.21</v>
      </c>
      <c r="P280" s="16">
        <v>13.55</v>
      </c>
      <c r="S280" s="1"/>
    </row>
    <row r="281" spans="1:19" x14ac:dyDescent="0.2">
      <c r="A281" s="37">
        <f t="shared" si="4"/>
        <v>40889</v>
      </c>
      <c r="B281" s="36">
        <v>16.260000000000002</v>
      </c>
      <c r="C281" s="36"/>
      <c r="D281" s="16">
        <v>97.5</v>
      </c>
      <c r="H281" s="16">
        <v>23.94</v>
      </c>
      <c r="P281" s="16">
        <v>9.73</v>
      </c>
      <c r="S281" s="1"/>
    </row>
    <row r="282" spans="1:19" x14ac:dyDescent="0.2">
      <c r="A282" s="37">
        <f t="shared" si="4"/>
        <v>40890</v>
      </c>
      <c r="B282" s="36">
        <v>7.62</v>
      </c>
      <c r="C282" s="36"/>
      <c r="D282" s="16">
        <v>98.14</v>
      </c>
      <c r="H282" s="16">
        <v>24.39</v>
      </c>
      <c r="P282" s="16">
        <v>15.93</v>
      </c>
      <c r="S282" s="1"/>
    </row>
    <row r="283" spans="1:19" x14ac:dyDescent="0.2">
      <c r="A283" s="37">
        <f t="shared" si="4"/>
        <v>40891</v>
      </c>
      <c r="B283" s="36">
        <v>7.11</v>
      </c>
      <c r="C283" s="36"/>
      <c r="D283" s="16">
        <v>97.64</v>
      </c>
      <c r="H283" s="16">
        <v>24.79</v>
      </c>
      <c r="P283" s="16">
        <v>17.440000000000001</v>
      </c>
      <c r="S283" s="1"/>
    </row>
    <row r="284" spans="1:19" x14ac:dyDescent="0.2">
      <c r="A284" s="37">
        <f t="shared" si="4"/>
        <v>40892</v>
      </c>
      <c r="B284" s="36">
        <v>4.57</v>
      </c>
      <c r="C284" s="36"/>
      <c r="D284" s="16">
        <v>98.12</v>
      </c>
      <c r="H284" s="16">
        <v>24.11</v>
      </c>
      <c r="P284" s="16">
        <v>18.14</v>
      </c>
      <c r="S284" s="1"/>
    </row>
    <row r="285" spans="1:19" x14ac:dyDescent="0.2">
      <c r="A285" s="37">
        <f t="shared" si="4"/>
        <v>40893</v>
      </c>
      <c r="B285" s="36">
        <v>43.43</v>
      </c>
      <c r="C285" s="36"/>
      <c r="D285" s="16">
        <v>99.72</v>
      </c>
      <c r="H285" s="16">
        <v>23.27</v>
      </c>
      <c r="P285" s="16">
        <v>15.15</v>
      </c>
      <c r="S285" s="1"/>
    </row>
    <row r="286" spans="1:19" x14ac:dyDescent="0.2">
      <c r="A286" s="37">
        <f t="shared" si="4"/>
        <v>40894</v>
      </c>
      <c r="B286" s="36">
        <v>32</v>
      </c>
      <c r="C286" s="36"/>
      <c r="D286" s="16">
        <v>98.43</v>
      </c>
      <c r="H286" s="16">
        <v>23.16</v>
      </c>
      <c r="P286" s="16">
        <v>16.52</v>
      </c>
      <c r="S286" s="1"/>
    </row>
    <row r="287" spans="1:19" x14ac:dyDescent="0.2">
      <c r="A287" s="37">
        <f t="shared" si="4"/>
        <v>40895</v>
      </c>
      <c r="B287" s="36">
        <v>5.08</v>
      </c>
      <c r="C287" s="36"/>
      <c r="D287" s="16">
        <v>98.53</v>
      </c>
      <c r="H287" s="16">
        <v>23.57</v>
      </c>
      <c r="P287" s="16">
        <v>17.559999999999999</v>
      </c>
      <c r="S287" s="1"/>
    </row>
    <row r="288" spans="1:19" x14ac:dyDescent="0.2">
      <c r="A288" s="37">
        <f t="shared" si="4"/>
        <v>40896</v>
      </c>
      <c r="B288" s="36">
        <v>62.99</v>
      </c>
      <c r="C288" s="36"/>
      <c r="D288" s="16">
        <v>99.39</v>
      </c>
      <c r="H288" s="16">
        <v>23.15</v>
      </c>
      <c r="P288" s="16">
        <v>7.59</v>
      </c>
      <c r="S288" s="1"/>
    </row>
    <row r="289" spans="1:19" x14ac:dyDescent="0.2">
      <c r="A289" s="37">
        <f t="shared" si="4"/>
        <v>40897</v>
      </c>
      <c r="B289" s="36">
        <v>0</v>
      </c>
      <c r="C289" s="36"/>
      <c r="D289" s="16">
        <v>94.4</v>
      </c>
      <c r="H289" s="16">
        <v>24.33</v>
      </c>
      <c r="P289" s="16">
        <v>14.85</v>
      </c>
      <c r="S289" s="1"/>
    </row>
    <row r="290" spans="1:19" x14ac:dyDescent="0.2">
      <c r="A290" s="37">
        <f t="shared" si="4"/>
        <v>40898</v>
      </c>
      <c r="B290" s="36">
        <v>20.83</v>
      </c>
      <c r="C290" s="36"/>
      <c r="D290" s="16">
        <v>96.1</v>
      </c>
      <c r="H290" s="16">
        <v>24.48</v>
      </c>
      <c r="P290" s="16">
        <v>16.54</v>
      </c>
      <c r="S290" s="1"/>
    </row>
    <row r="291" spans="1:19" x14ac:dyDescent="0.2">
      <c r="A291" s="37">
        <f t="shared" si="4"/>
        <v>40899</v>
      </c>
      <c r="B291" s="36">
        <v>0</v>
      </c>
      <c r="C291" s="36"/>
      <c r="D291" s="16">
        <v>95.1</v>
      </c>
      <c r="H291" s="16">
        <v>24.85</v>
      </c>
      <c r="P291" s="16">
        <v>4.66</v>
      </c>
      <c r="S291" s="1"/>
    </row>
    <row r="292" spans="1:19" x14ac:dyDescent="0.2">
      <c r="A292" s="37">
        <f t="shared" si="4"/>
        <v>40900</v>
      </c>
      <c r="B292" s="36">
        <v>7.37</v>
      </c>
      <c r="C292" s="36"/>
      <c r="D292" s="16">
        <v>93.57</v>
      </c>
      <c r="H292" s="16">
        <v>25.24</v>
      </c>
      <c r="P292" s="16">
        <v>19.62</v>
      </c>
      <c r="S292" s="1"/>
    </row>
    <row r="293" spans="1:19" x14ac:dyDescent="0.2">
      <c r="A293" s="37">
        <f t="shared" si="4"/>
        <v>40901</v>
      </c>
      <c r="B293" s="36">
        <v>0</v>
      </c>
      <c r="C293" s="36"/>
      <c r="D293" s="16">
        <v>88.14</v>
      </c>
      <c r="H293" s="16">
        <v>25.51</v>
      </c>
      <c r="P293" s="16">
        <v>12.8</v>
      </c>
      <c r="S293" s="1"/>
    </row>
    <row r="294" spans="1:19" x14ac:dyDescent="0.2">
      <c r="A294" s="37">
        <f t="shared" si="4"/>
        <v>40902</v>
      </c>
      <c r="B294" s="36">
        <v>0</v>
      </c>
      <c r="C294" s="36"/>
      <c r="D294" s="16">
        <v>86.31</v>
      </c>
      <c r="H294" s="16">
        <v>25.59</v>
      </c>
      <c r="P294" s="16">
        <v>12.32</v>
      </c>
      <c r="S294" s="1"/>
    </row>
    <row r="295" spans="1:19" x14ac:dyDescent="0.2">
      <c r="A295" s="37">
        <f t="shared" si="4"/>
        <v>40903</v>
      </c>
      <c r="B295" s="36">
        <v>0</v>
      </c>
      <c r="C295" s="36"/>
      <c r="D295" s="16">
        <v>86.45</v>
      </c>
      <c r="H295" s="16">
        <v>25.4</v>
      </c>
      <c r="P295" s="16">
        <v>11.88</v>
      </c>
      <c r="S295" s="1"/>
    </row>
    <row r="296" spans="1:19" x14ac:dyDescent="0.2">
      <c r="A296" s="37">
        <f t="shared" si="4"/>
        <v>40904</v>
      </c>
      <c r="B296" s="36">
        <v>0</v>
      </c>
      <c r="C296" s="36"/>
      <c r="D296" s="16">
        <v>85.68</v>
      </c>
      <c r="H296" s="16">
        <v>25.35</v>
      </c>
      <c r="P296" s="16">
        <v>7.33</v>
      </c>
      <c r="S296" s="1"/>
    </row>
    <row r="297" spans="1:19" x14ac:dyDescent="0.2">
      <c r="A297" s="37">
        <f t="shared" si="4"/>
        <v>40905</v>
      </c>
      <c r="B297" s="36">
        <v>0</v>
      </c>
      <c r="C297" s="36"/>
      <c r="D297" s="16">
        <v>85.6</v>
      </c>
      <c r="H297" s="16">
        <v>25.21</v>
      </c>
      <c r="P297" s="16">
        <v>22.8</v>
      </c>
      <c r="S297" s="1"/>
    </row>
    <row r="298" spans="1:19" x14ac:dyDescent="0.2">
      <c r="A298" s="37">
        <f t="shared" si="4"/>
        <v>40906</v>
      </c>
      <c r="B298" s="36">
        <v>9.91</v>
      </c>
      <c r="C298" s="36"/>
      <c r="D298" s="16">
        <v>91.58</v>
      </c>
      <c r="H298" s="16">
        <v>25.09</v>
      </c>
      <c r="P298" s="16">
        <v>15.35</v>
      </c>
      <c r="S298" s="1"/>
    </row>
    <row r="299" spans="1:19" x14ac:dyDescent="0.2">
      <c r="A299" s="37">
        <f t="shared" si="4"/>
        <v>40907</v>
      </c>
      <c r="B299" s="36">
        <v>0</v>
      </c>
      <c r="C299" s="36"/>
      <c r="D299" s="16">
        <v>88.81</v>
      </c>
      <c r="H299" s="16">
        <v>25.6</v>
      </c>
      <c r="P299" s="16">
        <v>5.67</v>
      </c>
      <c r="S299" s="1"/>
    </row>
    <row r="300" spans="1:19" x14ac:dyDescent="0.2">
      <c r="A300" s="37">
        <f t="shared" si="4"/>
        <v>40908</v>
      </c>
      <c r="B300" s="36">
        <v>0</v>
      </c>
      <c r="C300" s="36"/>
      <c r="D300" s="16">
        <v>86.26</v>
      </c>
      <c r="H300" s="16">
        <v>25.62</v>
      </c>
      <c r="P300" s="16">
        <v>12</v>
      </c>
      <c r="S300" s="1"/>
    </row>
    <row r="301" spans="1:19" x14ac:dyDescent="0.2">
      <c r="A301" s="37">
        <f t="shared" si="4"/>
        <v>40909</v>
      </c>
      <c r="B301" s="36">
        <v>0</v>
      </c>
      <c r="C301" s="36"/>
      <c r="D301" s="16">
        <v>88.16</v>
      </c>
      <c r="H301" s="16">
        <v>25.35</v>
      </c>
      <c r="P301" s="16">
        <v>23.67</v>
      </c>
      <c r="S301" s="1"/>
    </row>
    <row r="302" spans="1:19" x14ac:dyDescent="0.2">
      <c r="A302" s="37">
        <f t="shared" si="4"/>
        <v>40910</v>
      </c>
      <c r="B302" s="36">
        <v>0</v>
      </c>
      <c r="C302" s="36"/>
      <c r="D302" s="16">
        <v>85.05</v>
      </c>
      <c r="H302" s="16">
        <v>25.46</v>
      </c>
      <c r="P302" s="16">
        <v>9.8000000000000007</v>
      </c>
      <c r="S302" s="1"/>
    </row>
    <row r="303" spans="1:19" x14ac:dyDescent="0.2">
      <c r="A303" s="37">
        <f t="shared" si="4"/>
        <v>40911</v>
      </c>
      <c r="B303" s="36">
        <v>1.78</v>
      </c>
      <c r="C303" s="36"/>
      <c r="D303" s="16">
        <v>85.35</v>
      </c>
      <c r="H303" s="16">
        <v>25.09</v>
      </c>
      <c r="P303" s="16">
        <v>14.08</v>
      </c>
      <c r="S303" s="1"/>
    </row>
    <row r="304" spans="1:19" x14ac:dyDescent="0.2">
      <c r="A304" s="37">
        <f t="shared" si="4"/>
        <v>40912</v>
      </c>
      <c r="B304" s="36">
        <v>7.11</v>
      </c>
      <c r="C304" s="36"/>
      <c r="D304" s="16">
        <v>87.05</v>
      </c>
      <c r="H304" s="16">
        <v>24.77</v>
      </c>
      <c r="P304" s="16">
        <v>20.079999999999998</v>
      </c>
      <c r="S304" s="1"/>
    </row>
    <row r="305" spans="1:19" x14ac:dyDescent="0.2">
      <c r="A305" s="37">
        <f t="shared" si="4"/>
        <v>40913</v>
      </c>
      <c r="B305" s="36">
        <v>0</v>
      </c>
      <c r="C305" s="36"/>
      <c r="D305" s="16">
        <v>87.22</v>
      </c>
      <c r="H305" s="16">
        <v>25</v>
      </c>
      <c r="P305" s="16">
        <v>18.760000000000002</v>
      </c>
      <c r="S305" s="1"/>
    </row>
    <row r="306" spans="1:19" x14ac:dyDescent="0.2">
      <c r="A306" s="37">
        <f t="shared" si="4"/>
        <v>40914</v>
      </c>
      <c r="B306" s="36">
        <v>0</v>
      </c>
      <c r="C306" s="36"/>
      <c r="D306" s="16">
        <v>84.75</v>
      </c>
      <c r="H306" s="16">
        <v>25.2</v>
      </c>
      <c r="P306" s="16">
        <v>15.99</v>
      </c>
      <c r="S306" s="1"/>
    </row>
    <row r="307" spans="1:19" x14ac:dyDescent="0.2">
      <c r="A307" s="37">
        <f t="shared" si="4"/>
        <v>40915</v>
      </c>
      <c r="B307" s="36">
        <v>0</v>
      </c>
      <c r="C307" s="36"/>
      <c r="D307" s="16">
        <v>86.97</v>
      </c>
      <c r="H307" s="16">
        <v>25.02</v>
      </c>
      <c r="P307" s="16">
        <v>14.72</v>
      </c>
      <c r="S307" s="1"/>
    </row>
    <row r="308" spans="1:19" x14ac:dyDescent="0.2">
      <c r="A308" s="37">
        <f t="shared" si="4"/>
        <v>40916</v>
      </c>
      <c r="B308" s="36">
        <v>0</v>
      </c>
      <c r="C308" s="36"/>
      <c r="D308" s="16">
        <v>86.62</v>
      </c>
      <c r="H308" s="16">
        <v>25.21</v>
      </c>
      <c r="P308" s="16">
        <v>11</v>
      </c>
      <c r="S308" s="1"/>
    </row>
    <row r="309" spans="1:19" x14ac:dyDescent="0.2">
      <c r="A309" s="37">
        <f t="shared" si="4"/>
        <v>40917</v>
      </c>
      <c r="B309" s="36">
        <v>0</v>
      </c>
      <c r="C309" s="36"/>
      <c r="D309" s="16">
        <v>85.42</v>
      </c>
      <c r="H309" s="16">
        <v>25.02</v>
      </c>
      <c r="P309" s="16">
        <v>21.06</v>
      </c>
      <c r="S309" s="1"/>
    </row>
    <row r="310" spans="1:19" x14ac:dyDescent="0.2">
      <c r="A310" s="37">
        <f t="shared" si="4"/>
        <v>40918</v>
      </c>
      <c r="B310" s="36">
        <v>0</v>
      </c>
      <c r="C310" s="36"/>
      <c r="D310" s="16">
        <v>84.16</v>
      </c>
      <c r="H310" s="16">
        <v>24.88</v>
      </c>
      <c r="P310" s="16">
        <v>10.61</v>
      </c>
      <c r="S310" s="1"/>
    </row>
    <row r="311" spans="1:19" x14ac:dyDescent="0.2">
      <c r="A311" s="37">
        <f t="shared" si="4"/>
        <v>40919</v>
      </c>
      <c r="B311" s="36">
        <v>0</v>
      </c>
      <c r="C311" s="36"/>
      <c r="D311" s="16">
        <v>87.84</v>
      </c>
      <c r="H311" s="16">
        <v>24.95</v>
      </c>
      <c r="P311" s="16">
        <v>11.54</v>
      </c>
      <c r="S311" s="1"/>
    </row>
    <row r="312" spans="1:19" x14ac:dyDescent="0.2">
      <c r="A312" s="37">
        <f t="shared" si="4"/>
        <v>40920</v>
      </c>
      <c r="B312" s="36">
        <v>0</v>
      </c>
      <c r="C312" s="36"/>
      <c r="D312" s="16">
        <v>85.94</v>
      </c>
      <c r="H312" s="16">
        <v>25.48</v>
      </c>
      <c r="P312" s="16">
        <v>9.9600000000000009</v>
      </c>
      <c r="S312" s="1"/>
    </row>
    <row r="313" spans="1:19" x14ac:dyDescent="0.2">
      <c r="A313" s="37">
        <f t="shared" si="4"/>
        <v>40921</v>
      </c>
      <c r="B313" s="36">
        <v>0</v>
      </c>
      <c r="C313" s="36"/>
      <c r="D313" s="16">
        <v>87.06</v>
      </c>
      <c r="H313" s="16">
        <v>25.18</v>
      </c>
      <c r="P313" s="16">
        <v>4.79</v>
      </c>
      <c r="S313" s="1"/>
    </row>
    <row r="314" spans="1:19" x14ac:dyDescent="0.2">
      <c r="A314" s="37">
        <f t="shared" si="4"/>
        <v>40922</v>
      </c>
      <c r="B314" s="36">
        <v>0</v>
      </c>
      <c r="C314" s="36"/>
      <c r="D314" s="16">
        <v>86.13</v>
      </c>
      <c r="H314" s="16">
        <v>25.22</v>
      </c>
      <c r="P314" s="16">
        <v>20.91</v>
      </c>
      <c r="S314" s="1"/>
    </row>
    <row r="315" spans="1:19" x14ac:dyDescent="0.2">
      <c r="A315" s="37">
        <f t="shared" si="4"/>
        <v>40923</v>
      </c>
      <c r="B315" s="36">
        <v>0</v>
      </c>
      <c r="C315" s="36"/>
      <c r="D315" s="16">
        <v>85.87</v>
      </c>
      <c r="H315" s="16">
        <v>25.57</v>
      </c>
      <c r="P315" s="16">
        <v>17.78</v>
      </c>
      <c r="S315" s="1"/>
    </row>
    <row r="316" spans="1:19" x14ac:dyDescent="0.2">
      <c r="A316" s="37">
        <f t="shared" si="4"/>
        <v>40924</v>
      </c>
      <c r="B316" s="36">
        <v>0.76</v>
      </c>
      <c r="C316" s="36"/>
      <c r="D316" s="16">
        <v>80.92</v>
      </c>
      <c r="H316" s="16">
        <v>25.2</v>
      </c>
      <c r="P316" s="16">
        <v>17.489999999999998</v>
      </c>
      <c r="S316" s="1"/>
    </row>
    <row r="317" spans="1:19" x14ac:dyDescent="0.2">
      <c r="A317" s="37">
        <f t="shared" si="4"/>
        <v>40925</v>
      </c>
      <c r="B317" s="36">
        <v>0</v>
      </c>
      <c r="C317" s="36"/>
      <c r="D317" s="16">
        <v>81.25</v>
      </c>
      <c r="H317" s="16">
        <v>25.37</v>
      </c>
      <c r="P317" s="16">
        <v>9.75</v>
      </c>
      <c r="S317" s="1"/>
    </row>
    <row r="318" spans="1:19" x14ac:dyDescent="0.2">
      <c r="A318" s="37">
        <f t="shared" si="4"/>
        <v>40926</v>
      </c>
      <c r="B318" s="36">
        <v>0</v>
      </c>
      <c r="C318" s="36"/>
      <c r="D318" s="16">
        <v>85.1</v>
      </c>
      <c r="H318" s="16">
        <v>25.05</v>
      </c>
      <c r="P318" s="16">
        <v>8.8800000000000008</v>
      </c>
      <c r="S318" s="1"/>
    </row>
    <row r="319" spans="1:19" x14ac:dyDescent="0.2">
      <c r="A319" s="37">
        <f t="shared" si="4"/>
        <v>40927</v>
      </c>
      <c r="B319" s="36">
        <v>0</v>
      </c>
      <c r="C319" s="36"/>
      <c r="D319" s="16">
        <v>83.84</v>
      </c>
      <c r="H319" s="16">
        <v>24.96</v>
      </c>
      <c r="P319" s="16">
        <v>13.47</v>
      </c>
      <c r="S319" s="1"/>
    </row>
    <row r="320" spans="1:19" x14ac:dyDescent="0.2">
      <c r="A320" s="37">
        <f t="shared" si="4"/>
        <v>40928</v>
      </c>
      <c r="B320" s="36">
        <v>0</v>
      </c>
      <c r="C320" s="36"/>
      <c r="D320" s="16">
        <v>82.93</v>
      </c>
      <c r="H320" s="16">
        <v>24.81</v>
      </c>
      <c r="P320" s="16">
        <v>14.6</v>
      </c>
      <c r="S320" s="1"/>
    </row>
    <row r="321" spans="1:19" x14ac:dyDescent="0.2">
      <c r="A321" s="37">
        <f t="shared" si="4"/>
        <v>40929</v>
      </c>
      <c r="B321" s="36">
        <v>0</v>
      </c>
      <c r="C321" s="36"/>
      <c r="D321" s="16">
        <v>82.81</v>
      </c>
      <c r="H321" s="16">
        <v>24.94</v>
      </c>
      <c r="P321" s="16">
        <v>16.82</v>
      </c>
      <c r="S321" s="1"/>
    </row>
    <row r="322" spans="1:19" x14ac:dyDescent="0.2">
      <c r="A322" s="37">
        <f t="shared" si="4"/>
        <v>40930</v>
      </c>
      <c r="B322" s="36">
        <v>0</v>
      </c>
      <c r="C322" s="36"/>
      <c r="D322" s="16">
        <v>83.08</v>
      </c>
      <c r="H322" s="16">
        <v>24.98</v>
      </c>
      <c r="P322" s="16">
        <v>14.7</v>
      </c>
      <c r="S322" s="1"/>
    </row>
    <row r="323" spans="1:19" x14ac:dyDescent="0.2">
      <c r="A323" s="37">
        <f t="shared" si="4"/>
        <v>40931</v>
      </c>
      <c r="B323" s="36">
        <v>0</v>
      </c>
      <c r="C323" s="36"/>
      <c r="D323" s="16">
        <v>85.49</v>
      </c>
      <c r="H323" s="16">
        <v>24.86</v>
      </c>
      <c r="P323" s="16">
        <v>12.9</v>
      </c>
      <c r="S323" s="1"/>
    </row>
    <row r="324" spans="1:19" x14ac:dyDescent="0.2">
      <c r="A324" s="37">
        <f t="shared" si="4"/>
        <v>40932</v>
      </c>
      <c r="B324" s="36">
        <v>0</v>
      </c>
      <c r="C324" s="36"/>
      <c r="D324" s="16">
        <v>86.33</v>
      </c>
      <c r="H324" s="16">
        <v>24.99</v>
      </c>
      <c r="P324" s="16">
        <v>10.77</v>
      </c>
      <c r="S324" s="1"/>
    </row>
    <row r="325" spans="1:19" x14ac:dyDescent="0.2">
      <c r="A325" s="37">
        <f t="shared" si="4"/>
        <v>40933</v>
      </c>
      <c r="B325" s="36">
        <v>0</v>
      </c>
      <c r="C325" s="36"/>
      <c r="D325" s="16">
        <v>87.38</v>
      </c>
      <c r="H325" s="16">
        <v>24.86</v>
      </c>
      <c r="P325" s="16">
        <v>14.46</v>
      </c>
      <c r="S325" s="1"/>
    </row>
    <row r="326" spans="1:19" x14ac:dyDescent="0.2">
      <c r="A326" s="37">
        <f t="shared" si="4"/>
        <v>40934</v>
      </c>
      <c r="B326" s="36">
        <v>0</v>
      </c>
      <c r="C326" s="36"/>
      <c r="D326" s="16">
        <v>83.47</v>
      </c>
      <c r="H326" s="16">
        <v>25.02</v>
      </c>
      <c r="P326" s="16">
        <v>13.22</v>
      </c>
      <c r="S326" s="1"/>
    </row>
    <row r="327" spans="1:19" x14ac:dyDescent="0.2">
      <c r="A327" s="37">
        <f t="shared" ref="A327:A390" si="5">A326+1</f>
        <v>40935</v>
      </c>
      <c r="B327" s="36">
        <v>0</v>
      </c>
      <c r="C327" s="36"/>
      <c r="D327" s="16">
        <v>83.23</v>
      </c>
      <c r="H327" s="16">
        <v>24.78</v>
      </c>
      <c r="P327" s="16">
        <v>16.190000000000001</v>
      </c>
      <c r="S327" s="1"/>
    </row>
    <row r="328" spans="1:19" x14ac:dyDescent="0.2">
      <c r="A328" s="37">
        <f t="shared" si="5"/>
        <v>40936</v>
      </c>
      <c r="B328" s="36">
        <v>0</v>
      </c>
      <c r="C328" s="36"/>
      <c r="D328" s="16">
        <v>83.65</v>
      </c>
      <c r="H328" s="16">
        <v>25.08</v>
      </c>
      <c r="P328" s="16">
        <v>16.100000000000001</v>
      </c>
      <c r="S328" s="1"/>
    </row>
    <row r="329" spans="1:19" x14ac:dyDescent="0.2">
      <c r="A329" s="37">
        <f t="shared" si="5"/>
        <v>40937</v>
      </c>
      <c r="B329" s="36">
        <v>0</v>
      </c>
      <c r="C329" s="36"/>
      <c r="D329" s="16">
        <v>82.93</v>
      </c>
      <c r="H329" s="16">
        <v>25.19</v>
      </c>
      <c r="P329" s="16">
        <v>21.83</v>
      </c>
      <c r="S329" s="1"/>
    </row>
    <row r="330" spans="1:19" x14ac:dyDescent="0.2">
      <c r="A330" s="37">
        <f t="shared" si="5"/>
        <v>40938</v>
      </c>
      <c r="B330" s="36">
        <v>0</v>
      </c>
      <c r="C330" s="36"/>
      <c r="D330" s="16">
        <v>81.89</v>
      </c>
      <c r="H330" s="16">
        <v>25.1</v>
      </c>
      <c r="P330" s="16">
        <v>14.2</v>
      </c>
      <c r="S330" s="1"/>
    </row>
    <row r="331" spans="1:19" x14ac:dyDescent="0.2">
      <c r="A331" s="37">
        <f t="shared" si="5"/>
        <v>40939</v>
      </c>
      <c r="B331" s="36">
        <v>0</v>
      </c>
      <c r="C331" s="36"/>
      <c r="D331" s="16">
        <v>83.93</v>
      </c>
      <c r="H331" s="16">
        <v>24.79</v>
      </c>
      <c r="P331" s="16">
        <v>11.72</v>
      </c>
      <c r="S331" s="1"/>
    </row>
    <row r="332" spans="1:19" x14ac:dyDescent="0.2">
      <c r="A332" s="37">
        <f t="shared" si="5"/>
        <v>40940</v>
      </c>
      <c r="B332" s="36">
        <v>0</v>
      </c>
      <c r="C332" s="36"/>
      <c r="D332" s="16">
        <v>85.5</v>
      </c>
      <c r="H332" s="16">
        <v>24.76</v>
      </c>
      <c r="P332" s="16">
        <v>11.95</v>
      </c>
      <c r="S332" s="1"/>
    </row>
    <row r="333" spans="1:19" x14ac:dyDescent="0.2">
      <c r="A333" s="37">
        <f t="shared" si="5"/>
        <v>40941</v>
      </c>
      <c r="B333" s="36">
        <v>0</v>
      </c>
      <c r="C333" s="36"/>
      <c r="D333" s="16">
        <v>84.6</v>
      </c>
      <c r="H333" s="16">
        <v>24.81</v>
      </c>
      <c r="P333" s="16">
        <v>15.15</v>
      </c>
      <c r="S333" s="1"/>
    </row>
    <row r="334" spans="1:19" x14ac:dyDescent="0.2">
      <c r="A334" s="37">
        <f t="shared" si="5"/>
        <v>40942</v>
      </c>
      <c r="B334" s="36">
        <v>0</v>
      </c>
      <c r="C334" s="36"/>
      <c r="D334" s="16">
        <v>84.85</v>
      </c>
      <c r="H334" s="16">
        <v>24.86</v>
      </c>
      <c r="P334" s="16">
        <v>20.13</v>
      </c>
      <c r="S334" s="1"/>
    </row>
    <row r="335" spans="1:19" x14ac:dyDescent="0.2">
      <c r="A335" s="37">
        <f t="shared" si="5"/>
        <v>40943</v>
      </c>
      <c r="B335" s="36">
        <v>0</v>
      </c>
      <c r="C335" s="36"/>
      <c r="D335" s="16">
        <v>85.67</v>
      </c>
      <c r="H335" s="16">
        <v>25.17</v>
      </c>
      <c r="P335" s="16">
        <v>19.91</v>
      </c>
      <c r="S335" s="1"/>
    </row>
    <row r="336" spans="1:19" x14ac:dyDescent="0.2">
      <c r="A336" s="37">
        <f t="shared" si="5"/>
        <v>40944</v>
      </c>
      <c r="B336" s="36">
        <v>0</v>
      </c>
      <c r="C336" s="36"/>
      <c r="D336" s="16">
        <v>87.95</v>
      </c>
      <c r="H336" s="16">
        <v>25.13</v>
      </c>
      <c r="P336" s="16">
        <v>19.89</v>
      </c>
      <c r="S336" s="1"/>
    </row>
    <row r="337" spans="1:19" x14ac:dyDescent="0.2">
      <c r="A337" s="37">
        <f t="shared" si="5"/>
        <v>40945</v>
      </c>
      <c r="B337" s="36">
        <v>0</v>
      </c>
      <c r="C337" s="36"/>
      <c r="D337" s="16">
        <v>88.91</v>
      </c>
      <c r="H337" s="16">
        <v>24.9</v>
      </c>
      <c r="P337" s="16">
        <v>12.98</v>
      </c>
      <c r="S337" s="1"/>
    </row>
    <row r="338" spans="1:19" x14ac:dyDescent="0.2">
      <c r="A338" s="37">
        <f t="shared" si="5"/>
        <v>40946</v>
      </c>
      <c r="B338" s="36">
        <v>0</v>
      </c>
      <c r="C338" s="36"/>
      <c r="D338" s="16">
        <v>87.85</v>
      </c>
      <c r="H338" s="16">
        <v>25.36</v>
      </c>
      <c r="P338" s="16">
        <v>14.73</v>
      </c>
      <c r="S338" s="1"/>
    </row>
    <row r="339" spans="1:19" x14ac:dyDescent="0.2">
      <c r="A339" s="37">
        <f t="shared" si="5"/>
        <v>40947</v>
      </c>
      <c r="B339" s="36">
        <v>0</v>
      </c>
      <c r="C339" s="36"/>
      <c r="D339" s="16">
        <v>86.93</v>
      </c>
      <c r="H339" s="16">
        <v>25.07</v>
      </c>
      <c r="P339" s="16">
        <v>16.98</v>
      </c>
      <c r="S339" s="1"/>
    </row>
    <row r="340" spans="1:19" x14ac:dyDescent="0.2">
      <c r="A340" s="37">
        <f t="shared" si="5"/>
        <v>40948</v>
      </c>
      <c r="B340" s="36">
        <v>0</v>
      </c>
      <c r="C340" s="36"/>
      <c r="D340" s="16">
        <v>85.59</v>
      </c>
      <c r="H340" s="16">
        <v>24.92</v>
      </c>
      <c r="P340" s="16">
        <v>16.16</v>
      </c>
      <c r="S340" s="1"/>
    </row>
    <row r="341" spans="1:19" x14ac:dyDescent="0.2">
      <c r="A341" s="37">
        <f t="shared" si="5"/>
        <v>40949</v>
      </c>
      <c r="B341" s="36">
        <v>0.51</v>
      </c>
      <c r="C341" s="36"/>
      <c r="D341" s="16">
        <v>88.46</v>
      </c>
      <c r="H341" s="16">
        <v>24.79</v>
      </c>
      <c r="P341" s="16">
        <v>18.75</v>
      </c>
      <c r="S341" s="1"/>
    </row>
    <row r="342" spans="1:19" x14ac:dyDescent="0.2">
      <c r="A342" s="37">
        <f t="shared" si="5"/>
        <v>40950</v>
      </c>
      <c r="B342" s="36">
        <v>1.02</v>
      </c>
      <c r="C342" s="36"/>
      <c r="D342" s="16">
        <v>89.25</v>
      </c>
      <c r="H342" s="16">
        <v>24.9</v>
      </c>
      <c r="P342" s="16">
        <v>16.63</v>
      </c>
      <c r="S342" s="1"/>
    </row>
    <row r="343" spans="1:19" x14ac:dyDescent="0.2">
      <c r="A343" s="37">
        <f t="shared" si="5"/>
        <v>40951</v>
      </c>
      <c r="B343" s="36">
        <v>0.25</v>
      </c>
      <c r="C343" s="36"/>
      <c r="D343" s="16">
        <v>86.15</v>
      </c>
      <c r="H343" s="16">
        <v>24.94</v>
      </c>
      <c r="P343" s="16">
        <v>13.96</v>
      </c>
      <c r="S343" s="1"/>
    </row>
    <row r="344" spans="1:19" x14ac:dyDescent="0.2">
      <c r="A344" s="37">
        <f t="shared" si="5"/>
        <v>40952</v>
      </c>
      <c r="B344" s="36">
        <v>0</v>
      </c>
      <c r="C344" s="36"/>
      <c r="D344" s="16">
        <v>82.82</v>
      </c>
      <c r="H344" s="16">
        <v>25.13</v>
      </c>
      <c r="P344" s="16">
        <v>13.79</v>
      </c>
      <c r="S344" s="1"/>
    </row>
    <row r="345" spans="1:19" x14ac:dyDescent="0.2">
      <c r="A345" s="37">
        <f t="shared" si="5"/>
        <v>40953</v>
      </c>
      <c r="B345" s="36">
        <v>0</v>
      </c>
      <c r="C345" s="36"/>
      <c r="D345" s="16">
        <v>82.24</v>
      </c>
      <c r="H345" s="16">
        <v>24.88</v>
      </c>
      <c r="P345" s="16">
        <v>6.85</v>
      </c>
      <c r="S345" s="1"/>
    </row>
    <row r="346" spans="1:19" x14ac:dyDescent="0.2">
      <c r="A346" s="37">
        <f t="shared" si="5"/>
        <v>40954</v>
      </c>
      <c r="B346" s="36">
        <v>0</v>
      </c>
      <c r="C346" s="36"/>
      <c r="D346" s="16">
        <v>82.11</v>
      </c>
      <c r="H346" s="16">
        <v>24.8</v>
      </c>
      <c r="P346" s="16">
        <v>9.67</v>
      </c>
      <c r="S346" s="1"/>
    </row>
    <row r="347" spans="1:19" x14ac:dyDescent="0.2">
      <c r="A347" s="37">
        <f t="shared" si="5"/>
        <v>40955</v>
      </c>
      <c r="B347" s="36">
        <v>0</v>
      </c>
      <c r="C347" s="36"/>
      <c r="D347" s="16">
        <v>83.41</v>
      </c>
      <c r="H347" s="16">
        <v>25.06</v>
      </c>
      <c r="P347" s="16">
        <v>4.93</v>
      </c>
      <c r="S347" s="1"/>
    </row>
    <row r="348" spans="1:19" x14ac:dyDescent="0.2">
      <c r="A348" s="37">
        <f t="shared" si="5"/>
        <v>40956</v>
      </c>
      <c r="B348" s="36">
        <v>0</v>
      </c>
      <c r="C348" s="36"/>
      <c r="D348" s="16">
        <v>81.61</v>
      </c>
      <c r="H348" s="16">
        <v>24.97</v>
      </c>
      <c r="P348" s="16">
        <v>11.84</v>
      </c>
      <c r="S348" s="1"/>
    </row>
    <row r="349" spans="1:19" x14ac:dyDescent="0.2">
      <c r="A349" s="37">
        <f t="shared" si="5"/>
        <v>40957</v>
      </c>
      <c r="B349" s="36">
        <v>0</v>
      </c>
      <c r="C349" s="36"/>
      <c r="D349" s="16">
        <v>83.23</v>
      </c>
      <c r="H349" s="16">
        <v>24.91</v>
      </c>
      <c r="P349" s="16">
        <v>18.55</v>
      </c>
      <c r="S349" s="1"/>
    </row>
    <row r="350" spans="1:19" x14ac:dyDescent="0.2">
      <c r="A350" s="37">
        <f t="shared" si="5"/>
        <v>40958</v>
      </c>
      <c r="B350" s="36">
        <v>0</v>
      </c>
      <c r="C350" s="36"/>
      <c r="D350" s="16">
        <v>84.72</v>
      </c>
      <c r="H350" s="16">
        <v>24.93</v>
      </c>
      <c r="P350" s="16">
        <v>7.74</v>
      </c>
      <c r="S350" s="1"/>
    </row>
    <row r="351" spans="1:19" x14ac:dyDescent="0.2">
      <c r="A351" s="37">
        <f t="shared" si="5"/>
        <v>40959</v>
      </c>
      <c r="B351" s="36">
        <v>0</v>
      </c>
      <c r="C351" s="36"/>
      <c r="D351" s="16">
        <v>81.459999999999994</v>
      </c>
      <c r="H351" s="16">
        <v>24.97</v>
      </c>
      <c r="P351" s="16">
        <v>13.04</v>
      </c>
      <c r="S351" s="1"/>
    </row>
    <row r="352" spans="1:19" x14ac:dyDescent="0.2">
      <c r="A352" s="37">
        <f t="shared" si="5"/>
        <v>40960</v>
      </c>
      <c r="B352" s="36">
        <v>0</v>
      </c>
      <c r="C352" s="36"/>
      <c r="D352" s="16">
        <v>81.290000000000006</v>
      </c>
      <c r="H352" s="16">
        <v>24.72</v>
      </c>
      <c r="P352" s="16">
        <v>10.81</v>
      </c>
      <c r="S352" s="1"/>
    </row>
    <row r="353" spans="1:19" x14ac:dyDescent="0.2">
      <c r="A353" s="37">
        <f t="shared" si="5"/>
        <v>40961</v>
      </c>
      <c r="B353" s="36">
        <v>0</v>
      </c>
      <c r="C353" s="36"/>
      <c r="D353" s="16">
        <v>81.7</v>
      </c>
      <c r="H353" s="16">
        <v>24.98</v>
      </c>
      <c r="P353" s="16">
        <v>12.23</v>
      </c>
      <c r="S353" s="1"/>
    </row>
    <row r="354" spans="1:19" x14ac:dyDescent="0.2">
      <c r="A354" s="37">
        <f t="shared" si="5"/>
        <v>40962</v>
      </c>
      <c r="B354" s="36">
        <v>0</v>
      </c>
      <c r="C354" s="36"/>
      <c r="D354" s="16">
        <v>83.07</v>
      </c>
      <c r="H354" s="16">
        <v>25.06</v>
      </c>
      <c r="P354" s="16">
        <v>7.51</v>
      </c>
      <c r="S354" s="1"/>
    </row>
    <row r="355" spans="1:19" x14ac:dyDescent="0.2">
      <c r="A355" s="37">
        <f t="shared" si="5"/>
        <v>40963</v>
      </c>
      <c r="B355" s="36">
        <v>0</v>
      </c>
      <c r="C355" s="36"/>
      <c r="D355" s="16">
        <v>84.6</v>
      </c>
      <c r="H355" s="16">
        <v>25.17</v>
      </c>
      <c r="P355" s="16">
        <v>9.1300000000000008</v>
      </c>
      <c r="S355" s="1"/>
    </row>
    <row r="356" spans="1:19" x14ac:dyDescent="0.2">
      <c r="A356" s="37">
        <f t="shared" si="5"/>
        <v>40964</v>
      </c>
      <c r="B356" s="36">
        <v>0</v>
      </c>
      <c r="C356" s="36"/>
      <c r="D356" s="16">
        <v>87.16</v>
      </c>
      <c r="H356" s="16">
        <v>25.1</v>
      </c>
      <c r="P356" s="16">
        <v>14.4</v>
      </c>
      <c r="S356" s="1"/>
    </row>
    <row r="357" spans="1:19" x14ac:dyDescent="0.2">
      <c r="A357" s="37">
        <f t="shared" si="5"/>
        <v>40965</v>
      </c>
      <c r="B357" s="36">
        <v>0</v>
      </c>
      <c r="C357" s="36"/>
      <c r="D357" s="16">
        <v>83.31</v>
      </c>
      <c r="H357" s="16">
        <v>25.14</v>
      </c>
      <c r="P357" s="16">
        <v>14.2</v>
      </c>
      <c r="S357" s="1"/>
    </row>
    <row r="358" spans="1:19" x14ac:dyDescent="0.2">
      <c r="A358" s="37">
        <f t="shared" si="5"/>
        <v>40966</v>
      </c>
      <c r="B358" s="36">
        <v>0</v>
      </c>
      <c r="C358" s="36"/>
      <c r="D358" s="16">
        <v>82.04</v>
      </c>
      <c r="H358" s="16">
        <v>25.15</v>
      </c>
      <c r="P358" s="16">
        <v>11</v>
      </c>
      <c r="S358" s="1"/>
    </row>
    <row r="359" spans="1:19" x14ac:dyDescent="0.2">
      <c r="A359" s="37">
        <f t="shared" si="5"/>
        <v>40967</v>
      </c>
      <c r="B359" s="36">
        <v>0</v>
      </c>
      <c r="C359" s="36"/>
      <c r="D359" s="16">
        <v>82.18</v>
      </c>
      <c r="H359" s="16">
        <v>25.2</v>
      </c>
      <c r="P359" s="16">
        <v>6.45</v>
      </c>
      <c r="S359" s="1"/>
    </row>
    <row r="360" spans="1:19" x14ac:dyDescent="0.2">
      <c r="A360" s="37">
        <f t="shared" si="5"/>
        <v>40968</v>
      </c>
      <c r="B360" s="36">
        <v>0</v>
      </c>
      <c r="C360" s="36"/>
      <c r="D360" s="16">
        <v>82.74</v>
      </c>
      <c r="H360" s="16">
        <v>24.96</v>
      </c>
      <c r="P360" s="16">
        <v>6.51</v>
      </c>
      <c r="S360" s="1"/>
    </row>
    <row r="361" spans="1:19" x14ac:dyDescent="0.2">
      <c r="A361" s="37">
        <f t="shared" si="5"/>
        <v>40969</v>
      </c>
      <c r="B361" s="36">
        <v>0</v>
      </c>
      <c r="C361" s="36"/>
      <c r="D361" s="16">
        <v>82.22</v>
      </c>
      <c r="H361" s="16">
        <v>25.05</v>
      </c>
      <c r="P361" s="16">
        <v>4.97</v>
      </c>
      <c r="S361" s="1"/>
    </row>
    <row r="362" spans="1:19" x14ac:dyDescent="0.2">
      <c r="A362" s="37">
        <f t="shared" si="5"/>
        <v>40970</v>
      </c>
      <c r="B362" s="36">
        <v>0</v>
      </c>
      <c r="C362" s="36"/>
      <c r="D362" s="16">
        <v>84.29</v>
      </c>
      <c r="H362" s="16">
        <v>25.23</v>
      </c>
      <c r="P362" s="16">
        <v>6.52</v>
      </c>
      <c r="S362" s="1"/>
    </row>
    <row r="363" spans="1:19" x14ac:dyDescent="0.2">
      <c r="A363" s="37">
        <f t="shared" si="5"/>
        <v>40971</v>
      </c>
      <c r="B363" s="36">
        <v>0</v>
      </c>
      <c r="C363" s="36"/>
      <c r="D363" s="16">
        <v>87.56</v>
      </c>
      <c r="H363" s="16">
        <v>25.58</v>
      </c>
      <c r="P363" s="16">
        <v>2.14</v>
      </c>
      <c r="S363" s="1"/>
    </row>
    <row r="364" spans="1:19" x14ac:dyDescent="0.2">
      <c r="A364" s="37">
        <f t="shared" si="5"/>
        <v>40972</v>
      </c>
      <c r="B364" s="36">
        <v>0</v>
      </c>
      <c r="C364" s="36"/>
      <c r="D364" s="16">
        <v>88.72</v>
      </c>
      <c r="H364" s="16">
        <v>25.5</v>
      </c>
      <c r="P364" s="16">
        <v>5.21</v>
      </c>
      <c r="S364" s="1"/>
    </row>
    <row r="365" spans="1:19" x14ac:dyDescent="0.2">
      <c r="A365" s="37">
        <f t="shared" si="5"/>
        <v>40973</v>
      </c>
      <c r="B365" s="36">
        <v>0</v>
      </c>
      <c r="C365" s="36"/>
      <c r="D365" s="16">
        <v>84.64</v>
      </c>
      <c r="H365" s="16">
        <v>25.71</v>
      </c>
      <c r="P365" s="16">
        <v>10.08</v>
      </c>
      <c r="S365" s="1"/>
    </row>
    <row r="366" spans="1:19" x14ac:dyDescent="0.2">
      <c r="A366" s="37">
        <f t="shared" si="5"/>
        <v>40974</v>
      </c>
      <c r="B366" s="36">
        <v>4.32</v>
      </c>
      <c r="C366" s="36"/>
      <c r="D366" s="16">
        <v>85.35</v>
      </c>
      <c r="H366" s="16">
        <v>25.14</v>
      </c>
      <c r="P366" s="16">
        <v>13.01</v>
      </c>
      <c r="S366" s="1"/>
    </row>
    <row r="367" spans="1:19" x14ac:dyDescent="0.2">
      <c r="A367" s="37">
        <f t="shared" si="5"/>
        <v>40975</v>
      </c>
      <c r="B367" s="36">
        <v>0</v>
      </c>
      <c r="C367" s="36"/>
      <c r="D367" s="16">
        <v>83.8</v>
      </c>
      <c r="H367" s="16">
        <v>24.94</v>
      </c>
      <c r="P367" s="16">
        <v>13.47</v>
      </c>
      <c r="S367" s="1"/>
    </row>
    <row r="368" spans="1:19" x14ac:dyDescent="0.2">
      <c r="A368" s="37">
        <f t="shared" si="5"/>
        <v>40976</v>
      </c>
      <c r="B368" s="36">
        <v>0</v>
      </c>
      <c r="C368" s="36"/>
      <c r="D368" s="16">
        <v>85.11</v>
      </c>
      <c r="H368" s="16">
        <v>24.73</v>
      </c>
      <c r="P368" s="16">
        <v>14.42</v>
      </c>
      <c r="S368" s="1"/>
    </row>
    <row r="369" spans="1:19" x14ac:dyDescent="0.2">
      <c r="A369" s="37">
        <f t="shared" si="5"/>
        <v>40977</v>
      </c>
      <c r="B369" s="36">
        <v>0</v>
      </c>
      <c r="C369" s="36"/>
      <c r="D369" s="16">
        <v>83.76</v>
      </c>
      <c r="H369" s="16">
        <v>25.2</v>
      </c>
      <c r="P369" s="16">
        <v>7.52</v>
      </c>
      <c r="S369" s="1"/>
    </row>
    <row r="370" spans="1:19" x14ac:dyDescent="0.2">
      <c r="A370" s="37">
        <f t="shared" si="5"/>
        <v>40978</v>
      </c>
      <c r="B370" s="36">
        <v>0</v>
      </c>
      <c r="C370" s="36"/>
      <c r="D370" s="16">
        <v>84.54</v>
      </c>
      <c r="H370" s="16">
        <v>25.33</v>
      </c>
      <c r="P370" s="16">
        <v>24.71</v>
      </c>
      <c r="S370" s="1"/>
    </row>
    <row r="371" spans="1:19" x14ac:dyDescent="0.2">
      <c r="A371" s="37">
        <f t="shared" si="5"/>
        <v>40979</v>
      </c>
      <c r="B371" s="36">
        <v>0</v>
      </c>
      <c r="C371" s="36"/>
      <c r="D371" s="16">
        <v>83.95</v>
      </c>
      <c r="H371" s="16">
        <v>25.53</v>
      </c>
      <c r="P371" s="16">
        <v>25.81</v>
      </c>
      <c r="S371" s="1"/>
    </row>
    <row r="372" spans="1:19" x14ac:dyDescent="0.2">
      <c r="A372" s="37">
        <f t="shared" si="5"/>
        <v>40980</v>
      </c>
      <c r="B372" s="36">
        <v>0</v>
      </c>
      <c r="C372" s="36"/>
      <c r="D372" s="16">
        <v>86.2</v>
      </c>
      <c r="H372" s="16">
        <v>25.24</v>
      </c>
      <c r="P372" s="16">
        <v>20.28</v>
      </c>
      <c r="S372" s="1"/>
    </row>
    <row r="373" spans="1:19" x14ac:dyDescent="0.2">
      <c r="A373" s="37">
        <f t="shared" si="5"/>
        <v>40981</v>
      </c>
      <c r="B373" s="36">
        <v>0</v>
      </c>
      <c r="C373" s="36"/>
      <c r="D373" s="16">
        <v>85.51</v>
      </c>
      <c r="H373" s="16">
        <v>25.42</v>
      </c>
      <c r="P373" s="16">
        <v>21.58</v>
      </c>
      <c r="S373" s="1"/>
    </row>
    <row r="374" spans="1:19" x14ac:dyDescent="0.2">
      <c r="A374" s="37">
        <f t="shared" si="5"/>
        <v>40982</v>
      </c>
      <c r="B374" s="36">
        <v>0</v>
      </c>
      <c r="C374" s="36"/>
      <c r="D374" s="16">
        <v>84.47</v>
      </c>
      <c r="H374" s="16">
        <v>25.45</v>
      </c>
      <c r="P374" s="16">
        <v>21.38</v>
      </c>
      <c r="S374" s="1"/>
    </row>
    <row r="375" spans="1:19" x14ac:dyDescent="0.2">
      <c r="A375" s="37">
        <f t="shared" si="5"/>
        <v>40983</v>
      </c>
      <c r="B375" s="36">
        <v>0</v>
      </c>
      <c r="C375" s="36"/>
      <c r="D375" s="16">
        <v>84.93</v>
      </c>
      <c r="H375" s="16">
        <v>25.49</v>
      </c>
      <c r="P375" s="16">
        <v>21.83</v>
      </c>
      <c r="S375" s="1"/>
    </row>
    <row r="376" spans="1:19" x14ac:dyDescent="0.2">
      <c r="A376" s="37">
        <f t="shared" si="5"/>
        <v>40984</v>
      </c>
      <c r="B376" s="36">
        <v>0</v>
      </c>
      <c r="C376" s="36"/>
      <c r="D376" s="16">
        <v>85.05</v>
      </c>
      <c r="H376" s="16">
        <v>25.56</v>
      </c>
      <c r="P376" s="16">
        <v>22.08</v>
      </c>
      <c r="S376" s="1"/>
    </row>
    <row r="377" spans="1:19" x14ac:dyDescent="0.2">
      <c r="A377" s="37">
        <f t="shared" si="5"/>
        <v>40985</v>
      </c>
      <c r="B377" s="36">
        <v>0.51</v>
      </c>
      <c r="C377" s="36"/>
      <c r="D377" s="16">
        <v>88.36</v>
      </c>
      <c r="H377" s="16">
        <v>25.15</v>
      </c>
      <c r="P377" s="16">
        <v>16.649999999999999</v>
      </c>
      <c r="S377" s="1"/>
    </row>
    <row r="378" spans="1:19" x14ac:dyDescent="0.2">
      <c r="A378" s="37">
        <f t="shared" si="5"/>
        <v>40986</v>
      </c>
      <c r="B378" s="36">
        <v>0</v>
      </c>
      <c r="C378" s="36"/>
      <c r="D378" s="16">
        <v>87.31</v>
      </c>
      <c r="H378" s="16">
        <v>25.23</v>
      </c>
      <c r="P378" s="16">
        <v>18.899999999999999</v>
      </c>
      <c r="S378" s="1"/>
    </row>
    <row r="379" spans="1:19" x14ac:dyDescent="0.2">
      <c r="A379" s="37">
        <f t="shared" si="5"/>
        <v>40987</v>
      </c>
      <c r="B379" s="36">
        <v>0</v>
      </c>
      <c r="C379" s="36"/>
      <c r="D379" s="16">
        <v>83.51</v>
      </c>
      <c r="H379" s="16">
        <v>25.14</v>
      </c>
      <c r="P379" s="16">
        <v>24.98</v>
      </c>
      <c r="S379" s="1"/>
    </row>
    <row r="380" spans="1:19" x14ac:dyDescent="0.2">
      <c r="A380" s="37">
        <f t="shared" si="5"/>
        <v>40988</v>
      </c>
      <c r="B380" s="36">
        <v>0</v>
      </c>
      <c r="C380" s="36"/>
      <c r="D380" s="16">
        <v>83.39</v>
      </c>
      <c r="H380" s="16">
        <v>25.13</v>
      </c>
      <c r="P380" s="16">
        <v>23.22</v>
      </c>
      <c r="S380" s="1"/>
    </row>
    <row r="381" spans="1:19" x14ac:dyDescent="0.2">
      <c r="A381" s="37">
        <f t="shared" si="5"/>
        <v>40989</v>
      </c>
      <c r="B381" s="36">
        <v>0</v>
      </c>
      <c r="C381" s="36"/>
      <c r="D381" s="16">
        <v>84.28</v>
      </c>
      <c r="H381" s="16">
        <v>25.36</v>
      </c>
      <c r="P381" s="16">
        <v>22.71</v>
      </c>
      <c r="S381" s="1"/>
    </row>
    <row r="382" spans="1:19" x14ac:dyDescent="0.2">
      <c r="A382" s="37">
        <f t="shared" si="5"/>
        <v>40990</v>
      </c>
      <c r="B382" s="36">
        <v>0</v>
      </c>
      <c r="C382" s="36"/>
      <c r="D382" s="16">
        <v>85.33</v>
      </c>
      <c r="H382" s="16">
        <v>25.63</v>
      </c>
      <c r="P382" s="16">
        <v>23.5</v>
      </c>
      <c r="S382" s="1"/>
    </row>
    <row r="383" spans="1:19" x14ac:dyDescent="0.2">
      <c r="A383" s="37">
        <f t="shared" si="5"/>
        <v>40991</v>
      </c>
      <c r="B383" s="36">
        <v>0</v>
      </c>
      <c r="C383" s="36"/>
      <c r="D383" s="16">
        <v>86.13</v>
      </c>
      <c r="H383" s="16">
        <v>25.19</v>
      </c>
      <c r="P383" s="16">
        <v>11.7</v>
      </c>
      <c r="S383" s="1"/>
    </row>
    <row r="384" spans="1:19" x14ac:dyDescent="0.2">
      <c r="A384" s="37">
        <f t="shared" si="5"/>
        <v>40992</v>
      </c>
      <c r="B384" s="36">
        <v>0</v>
      </c>
      <c r="C384" s="36"/>
      <c r="D384" s="16">
        <v>82.27</v>
      </c>
      <c r="H384" s="16">
        <v>25.4</v>
      </c>
      <c r="P384" s="16">
        <v>26.07</v>
      </c>
      <c r="S384" s="1"/>
    </row>
    <row r="385" spans="1:19" x14ac:dyDescent="0.2">
      <c r="A385" s="37">
        <f t="shared" si="5"/>
        <v>40993</v>
      </c>
      <c r="B385" s="36">
        <v>0</v>
      </c>
      <c r="C385" s="36"/>
      <c r="D385" s="16">
        <v>84.8</v>
      </c>
      <c r="H385" s="16">
        <v>24.93</v>
      </c>
      <c r="P385" s="16">
        <v>18.61</v>
      </c>
      <c r="S385" s="1"/>
    </row>
    <row r="386" spans="1:19" x14ac:dyDescent="0.2">
      <c r="A386" s="37">
        <f t="shared" si="5"/>
        <v>40994</v>
      </c>
      <c r="B386" s="36">
        <v>9.14</v>
      </c>
      <c r="C386" s="36"/>
      <c r="D386" s="16">
        <v>94.43</v>
      </c>
      <c r="H386" s="16">
        <v>24.01</v>
      </c>
      <c r="P386" s="16">
        <v>8.68</v>
      </c>
      <c r="S386" s="1"/>
    </row>
    <row r="387" spans="1:19" x14ac:dyDescent="0.2">
      <c r="A387" s="37">
        <f t="shared" si="5"/>
        <v>40995</v>
      </c>
      <c r="B387" s="36">
        <v>5.59</v>
      </c>
      <c r="C387" s="36"/>
      <c r="D387" s="16">
        <v>91</v>
      </c>
      <c r="H387" s="16">
        <v>25.07</v>
      </c>
      <c r="P387" s="16">
        <v>13.73</v>
      </c>
      <c r="S387" s="1"/>
    </row>
    <row r="388" spans="1:19" x14ac:dyDescent="0.2">
      <c r="A388" s="37">
        <f t="shared" si="5"/>
        <v>40996</v>
      </c>
      <c r="B388" s="36">
        <v>0</v>
      </c>
      <c r="C388" s="36"/>
      <c r="D388" s="16">
        <v>82.17</v>
      </c>
      <c r="H388" s="16">
        <v>26.01</v>
      </c>
      <c r="P388" s="16">
        <v>24.43</v>
      </c>
      <c r="S388" s="1"/>
    </row>
    <row r="389" spans="1:19" x14ac:dyDescent="0.2">
      <c r="A389" s="37">
        <f t="shared" si="5"/>
        <v>40997</v>
      </c>
      <c r="B389" s="36">
        <v>2.54</v>
      </c>
      <c r="C389" s="36"/>
      <c r="D389" s="16">
        <v>85.7</v>
      </c>
      <c r="H389" s="16">
        <v>25.8</v>
      </c>
      <c r="P389" s="16">
        <v>25.12</v>
      </c>
      <c r="S389" s="1"/>
    </row>
    <row r="390" spans="1:19" x14ac:dyDescent="0.2">
      <c r="A390" s="37">
        <f t="shared" si="5"/>
        <v>40998</v>
      </c>
      <c r="B390" s="36">
        <v>0</v>
      </c>
      <c r="C390" s="36"/>
      <c r="D390" s="16">
        <v>84.82</v>
      </c>
      <c r="H390" s="16">
        <v>26</v>
      </c>
      <c r="P390" s="16">
        <v>23.76</v>
      </c>
      <c r="S390" s="1"/>
    </row>
    <row r="391" spans="1:19" x14ac:dyDescent="0.2">
      <c r="A391" s="37">
        <f t="shared" ref="A391:A454" si="6">A390+1</f>
        <v>40999</v>
      </c>
      <c r="B391" s="36">
        <v>0.51</v>
      </c>
      <c r="C391" s="36"/>
      <c r="D391" s="16">
        <v>89.92</v>
      </c>
      <c r="H391" s="16">
        <v>25.77</v>
      </c>
      <c r="P391" s="16">
        <v>14.79</v>
      </c>
      <c r="S391" s="1"/>
    </row>
    <row r="392" spans="1:19" x14ac:dyDescent="0.2">
      <c r="A392" s="37">
        <f t="shared" si="6"/>
        <v>41000</v>
      </c>
      <c r="B392" s="36">
        <v>0</v>
      </c>
      <c r="C392" s="36"/>
      <c r="D392" s="16">
        <v>89.92</v>
      </c>
      <c r="H392" s="16">
        <v>25.61</v>
      </c>
      <c r="P392" s="16">
        <v>19.850000000000001</v>
      </c>
      <c r="S392" s="1"/>
    </row>
    <row r="393" spans="1:19" x14ac:dyDescent="0.2">
      <c r="A393" s="37">
        <f t="shared" si="6"/>
        <v>41001</v>
      </c>
      <c r="B393" s="36">
        <v>25.65</v>
      </c>
      <c r="C393" s="36"/>
      <c r="D393" s="16">
        <v>91.23</v>
      </c>
      <c r="H393" s="16">
        <v>25.61</v>
      </c>
      <c r="P393" s="16">
        <v>19.95</v>
      </c>
      <c r="S393" s="1"/>
    </row>
    <row r="394" spans="1:19" x14ac:dyDescent="0.2">
      <c r="A394" s="37">
        <f t="shared" si="6"/>
        <v>41002</v>
      </c>
      <c r="B394" s="36">
        <v>11.94</v>
      </c>
      <c r="C394" s="36"/>
      <c r="D394" s="16">
        <v>96.02</v>
      </c>
      <c r="H394" s="16">
        <v>24.83</v>
      </c>
      <c r="P394" s="16">
        <v>9.4700000000000006</v>
      </c>
      <c r="S394" s="1"/>
    </row>
    <row r="395" spans="1:19" x14ac:dyDescent="0.2">
      <c r="A395" s="37">
        <f t="shared" si="6"/>
        <v>41003</v>
      </c>
      <c r="B395" s="36">
        <v>0</v>
      </c>
      <c r="C395" s="36"/>
      <c r="D395" s="16">
        <v>93.41</v>
      </c>
      <c r="H395" s="16">
        <v>25.52</v>
      </c>
      <c r="P395" s="16">
        <v>12.33</v>
      </c>
      <c r="S395" s="1"/>
    </row>
    <row r="396" spans="1:19" x14ac:dyDescent="0.2">
      <c r="A396" s="37">
        <f t="shared" si="6"/>
        <v>41004</v>
      </c>
      <c r="B396" s="36">
        <v>4.0599999999999996</v>
      </c>
      <c r="C396" s="36"/>
      <c r="D396" s="16">
        <v>91.89</v>
      </c>
      <c r="H396" s="16">
        <v>25.26</v>
      </c>
      <c r="P396" s="16">
        <v>18.03</v>
      </c>
      <c r="S396" s="1"/>
    </row>
    <row r="397" spans="1:19" x14ac:dyDescent="0.2">
      <c r="A397" s="37">
        <f t="shared" si="6"/>
        <v>41005</v>
      </c>
      <c r="B397" s="36">
        <v>0</v>
      </c>
      <c r="C397" s="36"/>
      <c r="D397" s="16">
        <v>92.45</v>
      </c>
      <c r="H397" s="16">
        <v>24.89</v>
      </c>
      <c r="P397" s="16">
        <v>17.11</v>
      </c>
      <c r="S397" s="1"/>
    </row>
    <row r="398" spans="1:19" x14ac:dyDescent="0.2">
      <c r="A398" s="37">
        <f t="shared" si="6"/>
        <v>41006</v>
      </c>
      <c r="B398" s="36">
        <v>0.76</v>
      </c>
      <c r="C398" s="36"/>
      <c r="D398" s="16">
        <v>90.2</v>
      </c>
      <c r="H398" s="16">
        <v>25.63</v>
      </c>
      <c r="P398" s="16">
        <v>21.07</v>
      </c>
      <c r="S398" s="1"/>
    </row>
    <row r="399" spans="1:19" x14ac:dyDescent="0.2">
      <c r="A399" s="37">
        <f t="shared" si="6"/>
        <v>41007</v>
      </c>
      <c r="B399" s="36">
        <v>0.25</v>
      </c>
      <c r="C399" s="36"/>
      <c r="D399" s="16">
        <v>85.69</v>
      </c>
      <c r="H399" s="16">
        <v>25.63</v>
      </c>
      <c r="P399" s="16">
        <v>21.78</v>
      </c>
      <c r="S399" s="1"/>
    </row>
    <row r="400" spans="1:19" x14ac:dyDescent="0.2">
      <c r="A400" s="37">
        <f t="shared" si="6"/>
        <v>41008</v>
      </c>
      <c r="B400" s="36">
        <v>0</v>
      </c>
      <c r="C400" s="36"/>
      <c r="D400" s="16">
        <v>83.53</v>
      </c>
      <c r="H400" s="16">
        <v>25.58</v>
      </c>
      <c r="P400" s="16">
        <v>24.44</v>
      </c>
      <c r="S400" s="1"/>
    </row>
    <row r="401" spans="1:19" x14ac:dyDescent="0.2">
      <c r="A401" s="37">
        <f t="shared" si="6"/>
        <v>41009</v>
      </c>
      <c r="B401" s="36">
        <v>0</v>
      </c>
      <c r="C401" s="36"/>
      <c r="D401" s="16">
        <v>81.87</v>
      </c>
      <c r="H401" s="16">
        <v>25.6</v>
      </c>
      <c r="P401" s="16">
        <v>26.1</v>
      </c>
      <c r="S401" s="1"/>
    </row>
    <row r="402" spans="1:19" x14ac:dyDescent="0.2">
      <c r="A402" s="37">
        <f t="shared" si="6"/>
        <v>41010</v>
      </c>
      <c r="B402" s="36">
        <v>0</v>
      </c>
      <c r="C402" s="36"/>
      <c r="D402" s="16">
        <v>81.52</v>
      </c>
      <c r="H402" s="16">
        <v>25.45</v>
      </c>
      <c r="P402" s="16">
        <v>25.89</v>
      </c>
      <c r="S402" s="1"/>
    </row>
    <row r="403" spans="1:19" x14ac:dyDescent="0.2">
      <c r="A403" s="37">
        <f t="shared" si="6"/>
        <v>41011</v>
      </c>
      <c r="B403" s="36">
        <v>0</v>
      </c>
      <c r="C403" s="36"/>
      <c r="D403" s="16">
        <v>81.73</v>
      </c>
      <c r="H403" s="16">
        <v>25.37</v>
      </c>
      <c r="P403" s="16">
        <v>27.02</v>
      </c>
      <c r="S403" s="1"/>
    </row>
    <row r="404" spans="1:19" x14ac:dyDescent="0.2">
      <c r="A404" s="37">
        <f t="shared" si="6"/>
        <v>41012</v>
      </c>
      <c r="B404" s="36">
        <v>0</v>
      </c>
      <c r="C404" s="36"/>
      <c r="D404" s="16">
        <v>80.09</v>
      </c>
      <c r="H404" s="16">
        <v>25.48</v>
      </c>
      <c r="P404" s="16">
        <v>26.38</v>
      </c>
      <c r="S404" s="1"/>
    </row>
    <row r="405" spans="1:19" x14ac:dyDescent="0.2">
      <c r="A405" s="37">
        <f t="shared" si="6"/>
        <v>41013</v>
      </c>
      <c r="B405" s="36">
        <v>0</v>
      </c>
      <c r="C405" s="36"/>
      <c r="D405" s="16">
        <v>82.48</v>
      </c>
      <c r="H405" s="16">
        <v>25.88</v>
      </c>
      <c r="P405" s="16">
        <v>22.75</v>
      </c>
      <c r="S405" s="1"/>
    </row>
    <row r="406" spans="1:19" x14ac:dyDescent="0.2">
      <c r="A406" s="37">
        <f t="shared" si="6"/>
        <v>41014</v>
      </c>
      <c r="B406" s="36">
        <v>0</v>
      </c>
      <c r="C406" s="36"/>
      <c r="D406" s="16">
        <v>81.849999999999994</v>
      </c>
      <c r="H406" s="16">
        <v>26.32</v>
      </c>
      <c r="P406" s="16">
        <v>25.28</v>
      </c>
      <c r="S406" s="1"/>
    </row>
    <row r="407" spans="1:19" x14ac:dyDescent="0.2">
      <c r="A407" s="37">
        <f t="shared" si="6"/>
        <v>41015</v>
      </c>
      <c r="B407" s="36">
        <v>0</v>
      </c>
      <c r="C407" s="36"/>
      <c r="D407" s="16">
        <v>82.74</v>
      </c>
      <c r="H407" s="16">
        <v>26.4</v>
      </c>
      <c r="P407" s="16">
        <v>23.89</v>
      </c>
      <c r="S407" s="1"/>
    </row>
    <row r="408" spans="1:19" x14ac:dyDescent="0.2">
      <c r="A408" s="37">
        <f t="shared" si="6"/>
        <v>41016</v>
      </c>
      <c r="B408" s="36">
        <v>61.98</v>
      </c>
      <c r="C408" s="36"/>
      <c r="D408" s="16">
        <v>90.21</v>
      </c>
      <c r="H408" s="16">
        <v>25.31</v>
      </c>
      <c r="P408" s="16">
        <v>19.28</v>
      </c>
      <c r="S408" s="1"/>
    </row>
    <row r="409" spans="1:19" x14ac:dyDescent="0.2">
      <c r="A409" s="37">
        <f t="shared" si="6"/>
        <v>41017</v>
      </c>
      <c r="B409" s="36">
        <v>18.8</v>
      </c>
      <c r="C409" s="36"/>
      <c r="D409" s="16">
        <v>91.06</v>
      </c>
      <c r="H409" s="16">
        <v>25.17</v>
      </c>
      <c r="P409" s="16">
        <v>21.38</v>
      </c>
      <c r="S409" s="1"/>
    </row>
    <row r="410" spans="1:19" x14ac:dyDescent="0.2">
      <c r="A410" s="37">
        <f t="shared" si="6"/>
        <v>41018</v>
      </c>
      <c r="B410" s="36">
        <v>0.51</v>
      </c>
      <c r="C410" s="36"/>
      <c r="D410" s="16">
        <v>93.38</v>
      </c>
      <c r="H410" s="16">
        <v>24.98</v>
      </c>
      <c r="P410" s="16">
        <v>13.95</v>
      </c>
      <c r="S410" s="1"/>
    </row>
    <row r="411" spans="1:19" x14ac:dyDescent="0.2">
      <c r="A411" s="37">
        <f t="shared" si="6"/>
        <v>41019</v>
      </c>
      <c r="B411" s="36">
        <v>0</v>
      </c>
      <c r="C411" s="36"/>
      <c r="D411" s="16">
        <v>90.97</v>
      </c>
      <c r="H411" s="16">
        <v>25.54</v>
      </c>
      <c r="P411" s="16">
        <v>15.7</v>
      </c>
      <c r="S411" s="1"/>
    </row>
    <row r="412" spans="1:19" x14ac:dyDescent="0.2">
      <c r="A412" s="37">
        <f t="shared" si="6"/>
        <v>41020</v>
      </c>
      <c r="B412" s="36">
        <v>0</v>
      </c>
      <c r="C412" s="36"/>
      <c r="D412" s="16">
        <v>92.23</v>
      </c>
      <c r="H412" s="16">
        <v>25.18</v>
      </c>
      <c r="P412" s="16">
        <v>11.87</v>
      </c>
      <c r="S412" s="1"/>
    </row>
    <row r="413" spans="1:19" x14ac:dyDescent="0.2">
      <c r="A413" s="37">
        <f t="shared" si="6"/>
        <v>41021</v>
      </c>
      <c r="B413" s="36">
        <v>8.1300000000000008</v>
      </c>
      <c r="C413" s="36"/>
      <c r="D413" s="16">
        <v>92.41</v>
      </c>
      <c r="H413" s="16">
        <v>25.23</v>
      </c>
      <c r="P413" s="16">
        <v>13.79</v>
      </c>
      <c r="S413" s="1"/>
    </row>
    <row r="414" spans="1:19" x14ac:dyDescent="0.2">
      <c r="A414" s="37">
        <f t="shared" si="6"/>
        <v>41022</v>
      </c>
      <c r="B414" s="36">
        <v>11.94</v>
      </c>
      <c r="C414" s="36"/>
      <c r="D414" s="16">
        <v>96.35</v>
      </c>
      <c r="H414" s="16">
        <v>24.29</v>
      </c>
      <c r="P414" s="16">
        <v>10.51</v>
      </c>
      <c r="S414" s="1"/>
    </row>
    <row r="415" spans="1:19" x14ac:dyDescent="0.2">
      <c r="A415" s="37">
        <f t="shared" si="6"/>
        <v>41023</v>
      </c>
      <c r="B415" s="36">
        <v>9.4</v>
      </c>
      <c r="C415" s="36"/>
      <c r="D415" s="16">
        <v>89.78</v>
      </c>
      <c r="H415" s="16">
        <v>24.3</v>
      </c>
      <c r="P415" s="16">
        <v>6.9</v>
      </c>
      <c r="S415" s="1"/>
    </row>
    <row r="416" spans="1:19" x14ac:dyDescent="0.2">
      <c r="A416" s="37">
        <f t="shared" si="6"/>
        <v>41024</v>
      </c>
      <c r="B416" s="36">
        <v>0.25</v>
      </c>
      <c r="C416" s="36"/>
      <c r="D416" s="16">
        <v>82.42</v>
      </c>
      <c r="H416" s="16">
        <v>25.38</v>
      </c>
      <c r="P416" s="16">
        <v>17.32</v>
      </c>
      <c r="S416" s="1"/>
    </row>
    <row r="417" spans="1:19" x14ac:dyDescent="0.2">
      <c r="A417" s="37">
        <f t="shared" si="6"/>
        <v>41025</v>
      </c>
      <c r="B417" s="36">
        <v>1.27</v>
      </c>
      <c r="C417" s="36"/>
      <c r="D417" s="16">
        <v>88.62</v>
      </c>
      <c r="H417" s="16">
        <v>25.09</v>
      </c>
      <c r="P417" s="16">
        <v>14.05</v>
      </c>
      <c r="S417" s="1"/>
    </row>
    <row r="418" spans="1:19" x14ac:dyDescent="0.2">
      <c r="A418" s="37">
        <f t="shared" si="6"/>
        <v>41026</v>
      </c>
      <c r="B418" s="36">
        <v>0.25</v>
      </c>
      <c r="C418" s="36"/>
      <c r="D418" s="16">
        <v>90.12</v>
      </c>
      <c r="H418" s="16">
        <v>25.19</v>
      </c>
      <c r="P418" s="16">
        <v>16.68</v>
      </c>
      <c r="S418" s="1"/>
    </row>
    <row r="419" spans="1:19" x14ac:dyDescent="0.2">
      <c r="A419" s="37">
        <f t="shared" si="6"/>
        <v>41027</v>
      </c>
      <c r="B419" s="36">
        <v>0.51</v>
      </c>
      <c r="C419" s="36"/>
      <c r="D419" s="16">
        <v>90.52</v>
      </c>
      <c r="H419" s="16">
        <v>25.4</v>
      </c>
      <c r="P419" s="16">
        <v>12.68</v>
      </c>
      <c r="S419" s="1"/>
    </row>
    <row r="420" spans="1:19" x14ac:dyDescent="0.2">
      <c r="A420" s="37">
        <f t="shared" si="6"/>
        <v>41028</v>
      </c>
      <c r="B420" s="36">
        <v>0.25</v>
      </c>
      <c r="C420" s="36"/>
      <c r="D420" s="16">
        <v>89.67</v>
      </c>
      <c r="H420" s="16">
        <v>25.79</v>
      </c>
      <c r="P420" s="16">
        <v>19.239999999999998</v>
      </c>
      <c r="S420" s="1"/>
    </row>
    <row r="421" spans="1:19" x14ac:dyDescent="0.2">
      <c r="A421" s="37">
        <f t="shared" si="6"/>
        <v>41029</v>
      </c>
      <c r="B421" s="36">
        <v>0</v>
      </c>
      <c r="C421" s="36"/>
      <c r="D421" s="16">
        <v>88.45</v>
      </c>
      <c r="H421" s="16">
        <v>25.99</v>
      </c>
      <c r="P421" s="16">
        <v>20.6</v>
      </c>
      <c r="S421" s="1"/>
    </row>
    <row r="422" spans="1:19" x14ac:dyDescent="0.2">
      <c r="A422" s="37">
        <f t="shared" si="6"/>
        <v>41030</v>
      </c>
      <c r="B422" s="36">
        <v>0.25</v>
      </c>
      <c r="C422" s="36"/>
      <c r="D422" s="16">
        <v>86.94</v>
      </c>
      <c r="H422" s="16">
        <v>26.06</v>
      </c>
      <c r="P422" s="16">
        <v>19.100000000000001</v>
      </c>
      <c r="S422" s="1"/>
    </row>
    <row r="423" spans="1:19" x14ac:dyDescent="0.2">
      <c r="A423" s="37">
        <f t="shared" si="6"/>
        <v>41031</v>
      </c>
      <c r="B423" s="36">
        <v>4.83</v>
      </c>
      <c r="C423" s="36"/>
      <c r="D423" s="16">
        <v>93.2</v>
      </c>
      <c r="H423" s="16">
        <v>24.83</v>
      </c>
      <c r="P423" s="16">
        <v>10.79</v>
      </c>
      <c r="S423" s="1"/>
    </row>
    <row r="424" spans="1:19" x14ac:dyDescent="0.2">
      <c r="A424" s="37">
        <f t="shared" si="6"/>
        <v>41032</v>
      </c>
      <c r="B424" s="36">
        <v>0</v>
      </c>
      <c r="C424" s="36"/>
      <c r="D424" s="16">
        <v>92.53</v>
      </c>
      <c r="H424" s="16">
        <v>25.63</v>
      </c>
      <c r="P424" s="16">
        <v>17.79</v>
      </c>
      <c r="S424" s="1"/>
    </row>
    <row r="425" spans="1:19" x14ac:dyDescent="0.2">
      <c r="A425" s="37">
        <f t="shared" si="6"/>
        <v>41033</v>
      </c>
      <c r="B425" s="36">
        <v>6.35</v>
      </c>
      <c r="C425" s="36"/>
      <c r="D425" s="16">
        <v>95.51</v>
      </c>
      <c r="H425" s="16">
        <v>24.8</v>
      </c>
      <c r="P425" s="16">
        <v>4.6399999999999997</v>
      </c>
      <c r="S425" s="1"/>
    </row>
    <row r="426" spans="1:19" x14ac:dyDescent="0.2">
      <c r="A426" s="37">
        <f t="shared" si="6"/>
        <v>41034</v>
      </c>
      <c r="B426" s="36">
        <v>1.27</v>
      </c>
      <c r="C426" s="36"/>
      <c r="D426" s="16">
        <v>95.32</v>
      </c>
      <c r="H426" s="16">
        <v>24.79</v>
      </c>
      <c r="P426" s="16">
        <v>11.05</v>
      </c>
      <c r="S426" s="1"/>
    </row>
    <row r="427" spans="1:19" x14ac:dyDescent="0.2">
      <c r="A427" s="37">
        <f t="shared" si="6"/>
        <v>41035</v>
      </c>
      <c r="B427" s="36">
        <v>0.51</v>
      </c>
      <c r="C427" s="36"/>
      <c r="D427" s="16">
        <v>93.1</v>
      </c>
      <c r="H427" s="16">
        <v>25.06</v>
      </c>
      <c r="P427" s="16">
        <v>17.59</v>
      </c>
      <c r="S427" s="1"/>
    </row>
    <row r="428" spans="1:19" x14ac:dyDescent="0.2">
      <c r="A428" s="37">
        <f t="shared" si="6"/>
        <v>41036</v>
      </c>
      <c r="B428" s="36">
        <v>2.0299999999999998</v>
      </c>
      <c r="C428" s="36"/>
      <c r="D428" s="16">
        <v>95.89</v>
      </c>
      <c r="H428" s="16">
        <v>24.35</v>
      </c>
      <c r="P428" s="16">
        <v>10.56</v>
      </c>
      <c r="S428" s="1"/>
    </row>
    <row r="429" spans="1:19" x14ac:dyDescent="0.2">
      <c r="A429" s="37">
        <f t="shared" si="6"/>
        <v>41037</v>
      </c>
      <c r="B429" s="36">
        <v>0</v>
      </c>
      <c r="C429" s="36"/>
      <c r="D429" s="16">
        <v>87.9</v>
      </c>
      <c r="H429" s="16">
        <v>25.7</v>
      </c>
      <c r="P429" s="16">
        <v>23.34</v>
      </c>
      <c r="S429" s="1"/>
    </row>
    <row r="430" spans="1:19" x14ac:dyDescent="0.2">
      <c r="A430" s="37">
        <f t="shared" si="6"/>
        <v>41038</v>
      </c>
      <c r="B430" s="36">
        <v>0</v>
      </c>
      <c r="C430" s="36"/>
      <c r="D430" s="16">
        <v>87.63</v>
      </c>
      <c r="H430" s="16">
        <v>26.17</v>
      </c>
      <c r="P430" s="16">
        <v>22.19</v>
      </c>
      <c r="S430" s="1"/>
    </row>
    <row r="431" spans="1:19" x14ac:dyDescent="0.2">
      <c r="A431" s="37">
        <f t="shared" si="6"/>
        <v>41039</v>
      </c>
      <c r="B431" s="36">
        <v>12.7</v>
      </c>
      <c r="C431" s="36"/>
      <c r="D431" s="16">
        <v>90.74</v>
      </c>
      <c r="H431" s="16">
        <v>25.68</v>
      </c>
      <c r="P431" s="16">
        <v>16.600000000000001</v>
      </c>
      <c r="S431" s="1"/>
    </row>
    <row r="432" spans="1:19" x14ac:dyDescent="0.2">
      <c r="A432" s="37">
        <f t="shared" si="6"/>
        <v>41040</v>
      </c>
      <c r="B432" s="36">
        <v>15.75</v>
      </c>
      <c r="C432" s="36"/>
      <c r="D432" s="16">
        <v>92.62</v>
      </c>
      <c r="H432" s="16">
        <v>25.55</v>
      </c>
      <c r="P432" s="16">
        <v>16.57</v>
      </c>
      <c r="S432" s="1"/>
    </row>
    <row r="433" spans="1:19" x14ac:dyDescent="0.2">
      <c r="A433" s="37">
        <f t="shared" si="6"/>
        <v>41041</v>
      </c>
      <c r="B433" s="36">
        <v>21.84</v>
      </c>
      <c r="C433" s="36"/>
      <c r="D433" s="16">
        <v>94.96</v>
      </c>
      <c r="H433" s="16">
        <v>25.5</v>
      </c>
      <c r="P433" s="16">
        <v>13.17</v>
      </c>
      <c r="S433" s="1"/>
    </row>
    <row r="434" spans="1:19" x14ac:dyDescent="0.2">
      <c r="A434" s="37">
        <f t="shared" si="6"/>
        <v>41042</v>
      </c>
      <c r="B434" s="36">
        <v>32</v>
      </c>
      <c r="C434" s="36"/>
      <c r="D434" s="16">
        <v>95.45</v>
      </c>
      <c r="H434" s="16">
        <v>24.68</v>
      </c>
      <c r="P434" s="16">
        <v>11.22</v>
      </c>
      <c r="S434" s="1"/>
    </row>
    <row r="435" spans="1:19" x14ac:dyDescent="0.2">
      <c r="A435" s="37">
        <f t="shared" si="6"/>
        <v>41043</v>
      </c>
      <c r="B435" s="36">
        <v>0.76</v>
      </c>
      <c r="C435" s="36"/>
      <c r="D435" s="16">
        <v>95.99</v>
      </c>
      <c r="H435" s="16">
        <v>24.78</v>
      </c>
      <c r="P435" s="16">
        <v>9.76</v>
      </c>
      <c r="S435" s="1"/>
    </row>
    <row r="436" spans="1:19" x14ac:dyDescent="0.2">
      <c r="A436" s="37">
        <f t="shared" si="6"/>
        <v>41044</v>
      </c>
      <c r="B436" s="36">
        <v>0</v>
      </c>
      <c r="C436" s="36"/>
      <c r="D436" s="16">
        <v>89.69</v>
      </c>
      <c r="H436" s="16">
        <v>25.74</v>
      </c>
      <c r="P436" s="16">
        <v>17.54</v>
      </c>
      <c r="S436" s="1"/>
    </row>
    <row r="437" spans="1:19" x14ac:dyDescent="0.2">
      <c r="A437" s="37">
        <f t="shared" si="6"/>
        <v>41045</v>
      </c>
      <c r="B437" s="36">
        <v>0</v>
      </c>
      <c r="C437" s="36"/>
      <c r="D437" s="16">
        <v>88.81</v>
      </c>
      <c r="H437" s="16">
        <v>26.36</v>
      </c>
      <c r="P437" s="16">
        <v>23.3</v>
      </c>
      <c r="S437" s="1"/>
    </row>
    <row r="438" spans="1:19" x14ac:dyDescent="0.2">
      <c r="A438" s="37">
        <f t="shared" si="6"/>
        <v>41046</v>
      </c>
      <c r="B438" s="36">
        <v>0</v>
      </c>
      <c r="C438" s="36"/>
      <c r="D438" s="16">
        <v>88.02</v>
      </c>
      <c r="H438" s="16">
        <v>26.47</v>
      </c>
      <c r="P438" s="16">
        <v>22.82</v>
      </c>
      <c r="S438" s="1"/>
    </row>
    <row r="439" spans="1:19" x14ac:dyDescent="0.2">
      <c r="A439" s="37">
        <f t="shared" si="6"/>
        <v>41047</v>
      </c>
      <c r="B439" s="36">
        <v>6.1</v>
      </c>
      <c r="C439" s="36"/>
      <c r="D439" s="16">
        <v>91.05</v>
      </c>
      <c r="H439" s="16">
        <v>26.17</v>
      </c>
      <c r="P439" s="16">
        <v>13.39</v>
      </c>
      <c r="S439" s="1"/>
    </row>
    <row r="440" spans="1:19" x14ac:dyDescent="0.2">
      <c r="A440" s="37">
        <f t="shared" si="6"/>
        <v>41048</v>
      </c>
      <c r="B440" s="36">
        <v>81.03</v>
      </c>
      <c r="C440" s="36"/>
      <c r="D440" s="16">
        <v>95.6</v>
      </c>
      <c r="H440" s="16">
        <v>24.76</v>
      </c>
      <c r="P440" s="16">
        <v>12.47</v>
      </c>
      <c r="S440" s="1"/>
    </row>
    <row r="441" spans="1:19" x14ac:dyDescent="0.2">
      <c r="A441" s="37">
        <f t="shared" si="6"/>
        <v>41049</v>
      </c>
      <c r="B441" s="36">
        <v>1.27</v>
      </c>
      <c r="C441" s="36"/>
      <c r="D441" s="16">
        <v>90.3</v>
      </c>
      <c r="H441" s="16">
        <v>25.4</v>
      </c>
      <c r="P441" s="16">
        <v>16.8</v>
      </c>
      <c r="S441" s="1"/>
    </row>
    <row r="442" spans="1:19" x14ac:dyDescent="0.2">
      <c r="A442" s="37">
        <f t="shared" si="6"/>
        <v>41050</v>
      </c>
      <c r="B442" s="36">
        <v>0</v>
      </c>
      <c r="C442" s="36"/>
      <c r="D442" s="16">
        <v>88.54</v>
      </c>
      <c r="H442" s="16">
        <v>25.78</v>
      </c>
      <c r="P442" s="16">
        <v>17.3</v>
      </c>
      <c r="S442" s="1"/>
    </row>
    <row r="443" spans="1:19" x14ac:dyDescent="0.2">
      <c r="A443" s="37">
        <f t="shared" si="6"/>
        <v>41051</v>
      </c>
      <c r="B443" s="36">
        <v>0</v>
      </c>
      <c r="C443" s="36"/>
      <c r="D443" s="16">
        <v>91.96</v>
      </c>
      <c r="H443" s="16">
        <v>25.43</v>
      </c>
      <c r="P443" s="16">
        <v>14.47</v>
      </c>
      <c r="S443" s="1"/>
    </row>
    <row r="444" spans="1:19" x14ac:dyDescent="0.2">
      <c r="A444" s="37">
        <f t="shared" si="6"/>
        <v>41052</v>
      </c>
      <c r="B444" s="36">
        <v>0</v>
      </c>
      <c r="C444" s="36"/>
      <c r="D444" s="16">
        <v>88.13</v>
      </c>
      <c r="H444" s="16">
        <v>26.21</v>
      </c>
      <c r="P444" s="16">
        <v>22.52</v>
      </c>
      <c r="S444" s="1"/>
    </row>
    <row r="445" spans="1:19" x14ac:dyDescent="0.2">
      <c r="A445" s="37">
        <f t="shared" si="6"/>
        <v>41053</v>
      </c>
      <c r="B445" s="36">
        <v>3.81</v>
      </c>
      <c r="C445" s="36"/>
      <c r="D445" s="16">
        <v>94.09</v>
      </c>
      <c r="H445" s="16">
        <v>25.52</v>
      </c>
      <c r="P445" s="16">
        <v>12.15</v>
      </c>
      <c r="S445" s="1"/>
    </row>
    <row r="446" spans="1:19" x14ac:dyDescent="0.2">
      <c r="A446" s="37">
        <f t="shared" si="6"/>
        <v>41054</v>
      </c>
      <c r="B446" s="36">
        <v>29.21</v>
      </c>
      <c r="C446" s="36"/>
      <c r="D446" s="16">
        <v>97.14</v>
      </c>
      <c r="H446" s="16">
        <v>24.48</v>
      </c>
      <c r="P446" s="16">
        <v>6.67</v>
      </c>
      <c r="S446" s="1"/>
    </row>
    <row r="447" spans="1:19" x14ac:dyDescent="0.2">
      <c r="A447" s="37">
        <f t="shared" si="6"/>
        <v>41055</v>
      </c>
      <c r="B447" s="36">
        <v>0.25</v>
      </c>
      <c r="C447" s="36"/>
      <c r="D447" s="16">
        <v>91.5</v>
      </c>
      <c r="H447" s="16">
        <v>25.74</v>
      </c>
      <c r="P447" s="16">
        <v>16.920000000000002</v>
      </c>
      <c r="S447" s="1"/>
    </row>
    <row r="448" spans="1:19" x14ac:dyDescent="0.2">
      <c r="A448" s="37">
        <f t="shared" si="6"/>
        <v>41056</v>
      </c>
      <c r="B448" s="36">
        <v>0</v>
      </c>
      <c r="C448" s="36"/>
      <c r="D448" s="16">
        <v>87.34</v>
      </c>
      <c r="H448" s="16">
        <v>26.42</v>
      </c>
      <c r="P448" s="16">
        <v>23.37</v>
      </c>
      <c r="S448" s="1"/>
    </row>
    <row r="449" spans="1:19" x14ac:dyDescent="0.2">
      <c r="A449" s="37">
        <f t="shared" si="6"/>
        <v>41057</v>
      </c>
      <c r="B449" s="36">
        <v>0.25</v>
      </c>
      <c r="C449" s="36"/>
      <c r="D449" s="16">
        <v>90.21</v>
      </c>
      <c r="H449" s="16">
        <v>26.34</v>
      </c>
      <c r="P449" s="16">
        <v>15.75</v>
      </c>
      <c r="S449" s="1"/>
    </row>
    <row r="450" spans="1:19" x14ac:dyDescent="0.2">
      <c r="A450" s="37">
        <f t="shared" si="6"/>
        <v>41058</v>
      </c>
      <c r="B450" s="36">
        <v>3.3</v>
      </c>
      <c r="C450" s="36"/>
      <c r="D450" s="16">
        <v>91.78</v>
      </c>
      <c r="H450" s="16">
        <v>26.21</v>
      </c>
      <c r="P450" s="16">
        <v>18.649999999999999</v>
      </c>
      <c r="S450" s="1"/>
    </row>
    <row r="451" spans="1:19" x14ac:dyDescent="0.2">
      <c r="A451" s="37">
        <f t="shared" si="6"/>
        <v>41059</v>
      </c>
      <c r="B451" s="36">
        <v>8.64</v>
      </c>
      <c r="C451" s="36"/>
      <c r="D451" s="16">
        <v>97.01</v>
      </c>
      <c r="H451" s="16">
        <v>24.59</v>
      </c>
      <c r="P451" s="16">
        <v>6.67</v>
      </c>
      <c r="S451" s="1"/>
    </row>
    <row r="452" spans="1:19" x14ac:dyDescent="0.2">
      <c r="A452" s="37">
        <f t="shared" si="6"/>
        <v>41060</v>
      </c>
      <c r="B452" s="36">
        <v>5.33</v>
      </c>
      <c r="C452" s="36"/>
      <c r="D452" s="16">
        <v>92.69</v>
      </c>
      <c r="H452" s="16">
        <v>25.59</v>
      </c>
      <c r="P452" s="16">
        <v>21.44</v>
      </c>
      <c r="S452" s="1"/>
    </row>
    <row r="453" spans="1:19" x14ac:dyDescent="0.2">
      <c r="A453" s="37">
        <f t="shared" si="6"/>
        <v>41061</v>
      </c>
      <c r="B453" s="36">
        <v>3.81</v>
      </c>
      <c r="C453" s="36"/>
      <c r="D453" s="16">
        <v>93.75</v>
      </c>
      <c r="H453" s="16">
        <v>25.66</v>
      </c>
      <c r="P453" s="16">
        <v>13.87</v>
      </c>
      <c r="S453" s="1"/>
    </row>
    <row r="454" spans="1:19" x14ac:dyDescent="0.2">
      <c r="A454" s="37">
        <f t="shared" si="6"/>
        <v>41062</v>
      </c>
      <c r="B454" s="36">
        <v>0</v>
      </c>
      <c r="C454" s="36"/>
      <c r="D454" s="16">
        <v>92.14</v>
      </c>
      <c r="H454" s="16">
        <v>26.05</v>
      </c>
      <c r="P454" s="16">
        <v>17.68</v>
      </c>
      <c r="S454" s="1"/>
    </row>
    <row r="455" spans="1:19" x14ac:dyDescent="0.2">
      <c r="A455" s="37">
        <f t="shared" ref="A455:A518" si="7">A454+1</f>
        <v>41063</v>
      </c>
      <c r="B455" s="36">
        <v>4.0599999999999996</v>
      </c>
      <c r="C455" s="36"/>
      <c r="D455" s="16">
        <v>93.18</v>
      </c>
      <c r="H455" s="16">
        <v>25.58</v>
      </c>
      <c r="P455" s="16">
        <v>11.65</v>
      </c>
      <c r="S455" s="1"/>
    </row>
    <row r="456" spans="1:19" x14ac:dyDescent="0.2">
      <c r="A456" s="37">
        <f t="shared" si="7"/>
        <v>41064</v>
      </c>
      <c r="B456" s="36">
        <v>0</v>
      </c>
      <c r="C456" s="36"/>
      <c r="D456" s="16">
        <v>89.88</v>
      </c>
      <c r="H456" s="16">
        <v>26.46</v>
      </c>
      <c r="P456" s="16">
        <v>22.15</v>
      </c>
      <c r="S456" s="1"/>
    </row>
    <row r="457" spans="1:19" x14ac:dyDescent="0.2">
      <c r="A457" s="37">
        <f t="shared" si="7"/>
        <v>41065</v>
      </c>
      <c r="B457" s="36">
        <v>0</v>
      </c>
      <c r="C457" s="36"/>
      <c r="D457" s="16">
        <v>90.38</v>
      </c>
      <c r="H457" s="16">
        <v>26.4</v>
      </c>
      <c r="P457" s="16">
        <v>20.52</v>
      </c>
      <c r="S457" s="1"/>
    </row>
    <row r="458" spans="1:19" x14ac:dyDescent="0.2">
      <c r="A458" s="37">
        <f t="shared" si="7"/>
        <v>41066</v>
      </c>
      <c r="B458" s="36">
        <v>4.57</v>
      </c>
      <c r="C458" s="36"/>
      <c r="D458" s="16">
        <v>92.97</v>
      </c>
      <c r="H458" s="16">
        <v>25.86</v>
      </c>
      <c r="P458" s="16">
        <v>16.079999999999998</v>
      </c>
      <c r="S458" s="1"/>
    </row>
    <row r="459" spans="1:19" x14ac:dyDescent="0.2">
      <c r="A459" s="37">
        <f t="shared" si="7"/>
        <v>41067</v>
      </c>
      <c r="B459" s="36">
        <v>0.25</v>
      </c>
      <c r="C459" s="36"/>
      <c r="D459" s="16">
        <v>89.86</v>
      </c>
      <c r="H459" s="16">
        <v>26.57</v>
      </c>
      <c r="P459" s="16">
        <v>21.84</v>
      </c>
      <c r="S459" s="1"/>
    </row>
    <row r="460" spans="1:19" x14ac:dyDescent="0.2">
      <c r="A460" s="37">
        <f t="shared" si="7"/>
        <v>41068</v>
      </c>
      <c r="B460" s="36">
        <v>39.119999999999997</v>
      </c>
      <c r="C460" s="36"/>
      <c r="D460" s="16">
        <v>93.05</v>
      </c>
      <c r="H460" s="16">
        <v>25.33</v>
      </c>
      <c r="P460" s="16">
        <v>13.76</v>
      </c>
      <c r="S460" s="1"/>
    </row>
    <row r="461" spans="1:19" x14ac:dyDescent="0.2">
      <c r="A461" s="37">
        <f t="shared" si="7"/>
        <v>41069</v>
      </c>
      <c r="B461" s="36">
        <v>0.51</v>
      </c>
      <c r="C461" s="36"/>
      <c r="D461" s="16">
        <v>93.36</v>
      </c>
      <c r="H461" s="16">
        <v>25.61</v>
      </c>
      <c r="P461" s="16">
        <v>14.47</v>
      </c>
      <c r="S461" s="1"/>
    </row>
    <row r="462" spans="1:19" x14ac:dyDescent="0.2">
      <c r="A462" s="37">
        <f t="shared" si="7"/>
        <v>41070</v>
      </c>
      <c r="B462" s="36">
        <v>23.88</v>
      </c>
      <c r="C462" s="36"/>
      <c r="D462" s="16">
        <v>95.37</v>
      </c>
      <c r="H462" s="16">
        <v>25.64</v>
      </c>
      <c r="P462" s="16">
        <v>10.38</v>
      </c>
      <c r="S462" s="1"/>
    </row>
    <row r="463" spans="1:19" x14ac:dyDescent="0.2">
      <c r="A463" s="37">
        <f t="shared" si="7"/>
        <v>41071</v>
      </c>
      <c r="B463" s="36">
        <v>14.48</v>
      </c>
      <c r="C463" s="36"/>
      <c r="D463" s="16">
        <v>95.09</v>
      </c>
      <c r="H463" s="16">
        <v>24.98</v>
      </c>
      <c r="P463" s="16">
        <v>10.18</v>
      </c>
      <c r="S463" s="1"/>
    </row>
    <row r="464" spans="1:19" x14ac:dyDescent="0.2">
      <c r="A464" s="37">
        <f t="shared" si="7"/>
        <v>41072</v>
      </c>
      <c r="B464" s="36">
        <v>10.41</v>
      </c>
      <c r="C464" s="36"/>
      <c r="D464" s="16">
        <v>96.36</v>
      </c>
      <c r="H464" s="16">
        <v>24.24</v>
      </c>
      <c r="P464" s="16">
        <v>5.05</v>
      </c>
      <c r="S464" s="1"/>
    </row>
    <row r="465" spans="1:19" x14ac:dyDescent="0.2">
      <c r="A465" s="37">
        <f t="shared" si="7"/>
        <v>41073</v>
      </c>
      <c r="B465" s="36">
        <v>0.25</v>
      </c>
      <c r="C465" s="36"/>
      <c r="D465" s="16">
        <v>91.66</v>
      </c>
      <c r="H465" s="16">
        <v>25.25</v>
      </c>
      <c r="P465" s="16">
        <v>13.26</v>
      </c>
      <c r="S465" s="1"/>
    </row>
    <row r="466" spans="1:19" x14ac:dyDescent="0.2">
      <c r="A466" s="37">
        <f t="shared" si="7"/>
        <v>41074</v>
      </c>
      <c r="B466" s="36">
        <v>0</v>
      </c>
      <c r="C466" s="36"/>
      <c r="D466" s="16">
        <v>90.53</v>
      </c>
      <c r="H466" s="16">
        <v>25.56</v>
      </c>
      <c r="P466" s="16">
        <v>17.309999999999999</v>
      </c>
      <c r="S466" s="1"/>
    </row>
    <row r="467" spans="1:19" x14ac:dyDescent="0.2">
      <c r="A467" s="37">
        <f t="shared" si="7"/>
        <v>41075</v>
      </c>
      <c r="B467" s="36">
        <v>0</v>
      </c>
      <c r="C467" s="36"/>
      <c r="D467" s="16">
        <v>91.77</v>
      </c>
      <c r="H467" s="16">
        <v>25.79</v>
      </c>
      <c r="P467" s="16">
        <v>15.92</v>
      </c>
      <c r="S467" s="1"/>
    </row>
    <row r="468" spans="1:19" x14ac:dyDescent="0.2">
      <c r="A468" s="37">
        <f t="shared" si="7"/>
        <v>41076</v>
      </c>
      <c r="B468" s="36">
        <v>32.770000000000003</v>
      </c>
      <c r="C468" s="36"/>
      <c r="D468" s="16">
        <v>96.73</v>
      </c>
      <c r="H468" s="16">
        <v>24.72</v>
      </c>
      <c r="P468" s="16">
        <v>8.0500000000000007</v>
      </c>
      <c r="S468" s="1"/>
    </row>
    <row r="469" spans="1:19" x14ac:dyDescent="0.2">
      <c r="A469" s="37">
        <f t="shared" si="7"/>
        <v>41077</v>
      </c>
      <c r="B469" s="36">
        <v>0.25</v>
      </c>
      <c r="C469" s="36"/>
      <c r="D469" s="16">
        <v>86.87</v>
      </c>
      <c r="H469" s="16">
        <v>25.61</v>
      </c>
      <c r="P469" s="16">
        <v>20.399999999999999</v>
      </c>
      <c r="S469" s="1"/>
    </row>
    <row r="470" spans="1:19" x14ac:dyDescent="0.2">
      <c r="A470" s="37">
        <f t="shared" si="7"/>
        <v>41078</v>
      </c>
      <c r="B470" s="36">
        <v>0</v>
      </c>
      <c r="C470" s="36"/>
      <c r="D470" s="16">
        <v>85.76</v>
      </c>
      <c r="H470" s="16">
        <v>26.51</v>
      </c>
      <c r="P470" s="16">
        <v>21.67</v>
      </c>
      <c r="S470" s="1"/>
    </row>
    <row r="471" spans="1:19" x14ac:dyDescent="0.2">
      <c r="A471" s="37">
        <f t="shared" si="7"/>
        <v>41079</v>
      </c>
      <c r="B471" s="36">
        <v>0</v>
      </c>
      <c r="C471" s="36"/>
      <c r="D471" s="16">
        <v>86.42</v>
      </c>
      <c r="H471" s="16">
        <v>26.51</v>
      </c>
      <c r="P471" s="16">
        <v>23.16</v>
      </c>
      <c r="S471" s="1"/>
    </row>
    <row r="472" spans="1:19" x14ac:dyDescent="0.2">
      <c r="A472" s="37">
        <f t="shared" si="7"/>
        <v>41080</v>
      </c>
      <c r="B472" s="36">
        <v>0.51</v>
      </c>
      <c r="C472" s="36"/>
      <c r="D472" s="16">
        <v>86.46</v>
      </c>
      <c r="H472" s="16">
        <v>26.43</v>
      </c>
      <c r="P472" s="16">
        <v>22.64</v>
      </c>
      <c r="S472" s="1"/>
    </row>
    <row r="473" spans="1:19" x14ac:dyDescent="0.2">
      <c r="A473" s="37">
        <f t="shared" si="7"/>
        <v>41081</v>
      </c>
      <c r="B473" s="36">
        <v>26.16</v>
      </c>
      <c r="C473" s="36"/>
      <c r="D473" s="16">
        <v>95.7</v>
      </c>
      <c r="H473" s="16">
        <v>25.11</v>
      </c>
      <c r="P473" s="16">
        <v>8.9700000000000006</v>
      </c>
      <c r="S473" s="1"/>
    </row>
    <row r="474" spans="1:19" x14ac:dyDescent="0.2">
      <c r="A474" s="37">
        <f t="shared" si="7"/>
        <v>41082</v>
      </c>
      <c r="B474" s="36">
        <v>0.25</v>
      </c>
      <c r="C474" s="36"/>
      <c r="D474" s="16">
        <v>88</v>
      </c>
      <c r="H474" s="16">
        <v>25.76</v>
      </c>
      <c r="P474" s="16">
        <v>23.43</v>
      </c>
      <c r="S474" s="1"/>
    </row>
    <row r="475" spans="1:19" x14ac:dyDescent="0.2">
      <c r="A475" s="37">
        <f t="shared" si="7"/>
        <v>41083</v>
      </c>
      <c r="B475" s="36">
        <v>0</v>
      </c>
      <c r="C475" s="36"/>
      <c r="D475" s="16">
        <v>85.65</v>
      </c>
      <c r="H475" s="16">
        <v>26.49</v>
      </c>
      <c r="P475" s="16">
        <v>24.97</v>
      </c>
      <c r="S475" s="1"/>
    </row>
    <row r="476" spans="1:19" x14ac:dyDescent="0.2">
      <c r="A476" s="37">
        <f t="shared" si="7"/>
        <v>41084</v>
      </c>
      <c r="B476" s="36">
        <v>8.64</v>
      </c>
      <c r="C476" s="36"/>
      <c r="D476" s="16">
        <v>94.96</v>
      </c>
      <c r="H476" s="16">
        <v>25.26</v>
      </c>
      <c r="P476" s="16">
        <v>13.33</v>
      </c>
      <c r="S476" s="1"/>
    </row>
    <row r="477" spans="1:19" x14ac:dyDescent="0.2">
      <c r="A477" s="37">
        <f t="shared" si="7"/>
        <v>41085</v>
      </c>
      <c r="B477" s="36">
        <v>3.56</v>
      </c>
      <c r="C477" s="36"/>
      <c r="D477" s="16">
        <v>94.31</v>
      </c>
      <c r="H477" s="16">
        <v>24.91</v>
      </c>
      <c r="P477" s="16">
        <v>14.62</v>
      </c>
      <c r="S477" s="1"/>
    </row>
    <row r="478" spans="1:19" x14ac:dyDescent="0.2">
      <c r="A478" s="37">
        <f t="shared" si="7"/>
        <v>41086</v>
      </c>
      <c r="B478" s="36">
        <v>0</v>
      </c>
      <c r="C478" s="36"/>
      <c r="D478" s="16">
        <v>94.24</v>
      </c>
      <c r="H478" s="16">
        <v>24.35</v>
      </c>
      <c r="P478" s="16">
        <v>8.81</v>
      </c>
      <c r="S478" s="1"/>
    </row>
    <row r="479" spans="1:19" x14ac:dyDescent="0.2">
      <c r="A479" s="37">
        <f t="shared" si="7"/>
        <v>41087</v>
      </c>
      <c r="B479" s="36">
        <v>1.78</v>
      </c>
      <c r="C479" s="36"/>
      <c r="D479" s="16">
        <v>93.16</v>
      </c>
      <c r="H479" s="16">
        <v>24.61</v>
      </c>
      <c r="P479" s="16">
        <v>10.15</v>
      </c>
      <c r="S479" s="1"/>
    </row>
    <row r="480" spans="1:19" x14ac:dyDescent="0.2">
      <c r="A480" s="37">
        <f t="shared" si="7"/>
        <v>41088</v>
      </c>
      <c r="B480" s="36">
        <v>8.3800000000000008</v>
      </c>
      <c r="C480" s="36"/>
      <c r="D480" s="16">
        <v>93.98</v>
      </c>
      <c r="H480" s="16">
        <v>24.79</v>
      </c>
      <c r="P480" s="16">
        <v>17.75</v>
      </c>
      <c r="S480" s="1"/>
    </row>
    <row r="481" spans="1:19" x14ac:dyDescent="0.2">
      <c r="A481" s="37">
        <f t="shared" si="7"/>
        <v>41089</v>
      </c>
      <c r="B481" s="36">
        <v>3.05</v>
      </c>
      <c r="C481" s="36"/>
      <c r="D481" s="16">
        <v>93.33</v>
      </c>
      <c r="H481" s="16">
        <v>24.5</v>
      </c>
      <c r="P481" s="16">
        <v>13.98</v>
      </c>
      <c r="S481" s="1"/>
    </row>
    <row r="482" spans="1:19" x14ac:dyDescent="0.2">
      <c r="A482" s="37">
        <f t="shared" si="7"/>
        <v>41090</v>
      </c>
      <c r="B482" s="36">
        <v>6.35</v>
      </c>
      <c r="C482" s="36"/>
      <c r="D482" s="16">
        <v>93.16</v>
      </c>
      <c r="H482" s="16">
        <v>25.01</v>
      </c>
      <c r="P482" s="16">
        <v>15.82</v>
      </c>
      <c r="S482" s="1"/>
    </row>
    <row r="483" spans="1:19" x14ac:dyDescent="0.2">
      <c r="A483" s="37">
        <f t="shared" si="7"/>
        <v>41091</v>
      </c>
      <c r="B483" s="36">
        <v>0</v>
      </c>
      <c r="C483" s="36"/>
      <c r="D483" s="16">
        <v>90.67</v>
      </c>
      <c r="H483" s="16">
        <v>25.79</v>
      </c>
      <c r="P483" s="16">
        <v>19.489999999999998</v>
      </c>
      <c r="S483" s="1"/>
    </row>
    <row r="484" spans="1:19" x14ac:dyDescent="0.2">
      <c r="A484" s="37">
        <f t="shared" si="7"/>
        <v>41092</v>
      </c>
      <c r="B484" s="36">
        <v>0.25</v>
      </c>
      <c r="C484" s="36"/>
      <c r="D484" s="16">
        <v>90.21</v>
      </c>
      <c r="H484" s="16">
        <v>26.23</v>
      </c>
      <c r="P484" s="16">
        <v>16.07</v>
      </c>
      <c r="S484" s="1"/>
    </row>
    <row r="485" spans="1:19" x14ac:dyDescent="0.2">
      <c r="A485" s="37">
        <f t="shared" si="7"/>
        <v>41093</v>
      </c>
      <c r="B485" s="36">
        <v>11.18</v>
      </c>
      <c r="C485" s="36"/>
      <c r="D485" s="16">
        <v>93.88</v>
      </c>
      <c r="H485" s="16">
        <v>25.35</v>
      </c>
      <c r="P485" s="16">
        <v>11.59</v>
      </c>
      <c r="S485" s="1"/>
    </row>
    <row r="486" spans="1:19" x14ac:dyDescent="0.2">
      <c r="A486" s="37">
        <f t="shared" si="7"/>
        <v>41094</v>
      </c>
      <c r="B486" s="36">
        <v>0.51</v>
      </c>
      <c r="C486" s="36"/>
      <c r="D486" s="16">
        <v>95.11</v>
      </c>
      <c r="H486" s="16">
        <v>24.25</v>
      </c>
      <c r="P486" s="16">
        <v>7.93</v>
      </c>
      <c r="S486" s="1"/>
    </row>
    <row r="487" spans="1:19" x14ac:dyDescent="0.2">
      <c r="A487" s="37">
        <f t="shared" si="7"/>
        <v>41095</v>
      </c>
      <c r="B487" s="36">
        <v>0.51</v>
      </c>
      <c r="C487" s="36"/>
      <c r="D487" s="16">
        <v>95.3</v>
      </c>
      <c r="H487" s="16">
        <v>24.45</v>
      </c>
      <c r="P487" s="16">
        <v>8.4600000000000009</v>
      </c>
      <c r="S487" s="1"/>
    </row>
    <row r="488" spans="1:19" x14ac:dyDescent="0.2">
      <c r="A488" s="37">
        <f t="shared" si="7"/>
        <v>41096</v>
      </c>
      <c r="B488" s="36">
        <v>30.23</v>
      </c>
      <c r="C488" s="36"/>
      <c r="D488" s="16">
        <v>97.12</v>
      </c>
      <c r="H488" s="16">
        <v>23.85</v>
      </c>
      <c r="P488" s="16">
        <v>4.99</v>
      </c>
      <c r="S488" s="1"/>
    </row>
    <row r="489" spans="1:19" x14ac:dyDescent="0.2">
      <c r="A489" s="37">
        <f t="shared" si="7"/>
        <v>41097</v>
      </c>
      <c r="B489" s="36">
        <v>0</v>
      </c>
      <c r="C489" s="36"/>
      <c r="D489" s="16">
        <v>92.75</v>
      </c>
      <c r="H489" s="16">
        <v>25.13</v>
      </c>
      <c r="P489" s="16">
        <v>15.96</v>
      </c>
      <c r="S489" s="1"/>
    </row>
    <row r="490" spans="1:19" x14ac:dyDescent="0.2">
      <c r="A490" s="37">
        <f t="shared" si="7"/>
        <v>41098</v>
      </c>
      <c r="B490" s="36">
        <v>4.57</v>
      </c>
      <c r="C490" s="36"/>
      <c r="D490" s="16">
        <v>89.61</v>
      </c>
      <c r="H490" s="16">
        <v>25.99</v>
      </c>
      <c r="P490" s="16">
        <v>18.97</v>
      </c>
      <c r="S490" s="1"/>
    </row>
    <row r="491" spans="1:19" x14ac:dyDescent="0.2">
      <c r="A491" s="37">
        <f t="shared" si="7"/>
        <v>41099</v>
      </c>
      <c r="B491" s="36">
        <v>7.87</v>
      </c>
      <c r="C491" s="36"/>
      <c r="D491" s="16">
        <v>91.9</v>
      </c>
      <c r="H491" s="16">
        <v>25.38</v>
      </c>
      <c r="P491" s="16">
        <v>16.3</v>
      </c>
      <c r="S491" s="1"/>
    </row>
    <row r="492" spans="1:19" x14ac:dyDescent="0.2">
      <c r="A492" s="37">
        <f t="shared" si="7"/>
        <v>41100</v>
      </c>
      <c r="B492" s="36">
        <v>24.89</v>
      </c>
      <c r="C492" s="36"/>
      <c r="D492" s="16">
        <v>95.47</v>
      </c>
      <c r="H492" s="16">
        <v>24.48</v>
      </c>
      <c r="P492" s="16">
        <v>9.85</v>
      </c>
      <c r="S492" s="1"/>
    </row>
    <row r="493" spans="1:19" x14ac:dyDescent="0.2">
      <c r="A493" s="37">
        <f t="shared" si="7"/>
        <v>41101</v>
      </c>
      <c r="B493" s="36">
        <v>13.21</v>
      </c>
      <c r="C493" s="36"/>
      <c r="D493" s="16">
        <v>95</v>
      </c>
      <c r="H493" s="16">
        <v>25.51</v>
      </c>
      <c r="P493" s="16">
        <v>9.76</v>
      </c>
      <c r="S493" s="1"/>
    </row>
    <row r="494" spans="1:19" x14ac:dyDescent="0.2">
      <c r="A494" s="37">
        <f t="shared" si="7"/>
        <v>41102</v>
      </c>
      <c r="B494" s="36">
        <v>12.7</v>
      </c>
      <c r="C494" s="36"/>
      <c r="D494" s="16">
        <v>95.25</v>
      </c>
      <c r="H494" s="16">
        <v>24.86</v>
      </c>
      <c r="P494" s="16">
        <v>13.33</v>
      </c>
      <c r="S494" s="1"/>
    </row>
    <row r="495" spans="1:19" x14ac:dyDescent="0.2">
      <c r="A495" s="37">
        <f t="shared" si="7"/>
        <v>41103</v>
      </c>
      <c r="B495" s="36">
        <v>0.25</v>
      </c>
      <c r="C495" s="36"/>
      <c r="D495" s="16">
        <v>92.89</v>
      </c>
      <c r="H495" s="16">
        <v>25.34</v>
      </c>
      <c r="P495" s="16">
        <v>15.99</v>
      </c>
      <c r="S495" s="1"/>
    </row>
    <row r="496" spans="1:19" x14ac:dyDescent="0.2">
      <c r="A496" s="37">
        <f t="shared" si="7"/>
        <v>41104</v>
      </c>
      <c r="B496" s="36">
        <v>0.76</v>
      </c>
      <c r="C496" s="36"/>
      <c r="D496" s="16">
        <v>94.46</v>
      </c>
      <c r="H496" s="16">
        <v>25.18</v>
      </c>
      <c r="P496" s="16">
        <v>10.66</v>
      </c>
      <c r="S496" s="1"/>
    </row>
    <row r="497" spans="1:19" x14ac:dyDescent="0.2">
      <c r="A497" s="37">
        <f t="shared" si="7"/>
        <v>41105</v>
      </c>
      <c r="B497" s="36">
        <v>0</v>
      </c>
      <c r="C497" s="36"/>
      <c r="D497" s="16">
        <v>93.65</v>
      </c>
      <c r="H497" s="16">
        <v>25.4</v>
      </c>
      <c r="P497" s="16">
        <v>14.21</v>
      </c>
      <c r="S497" s="1"/>
    </row>
    <row r="498" spans="1:19" x14ac:dyDescent="0.2">
      <c r="A498" s="37">
        <f t="shared" si="7"/>
        <v>41106</v>
      </c>
      <c r="B498" s="36">
        <v>23.37</v>
      </c>
      <c r="C498" s="36"/>
      <c r="D498" s="16">
        <v>91.53</v>
      </c>
      <c r="H498" s="16">
        <v>26.01</v>
      </c>
      <c r="P498" s="16">
        <v>17.600000000000001</v>
      </c>
      <c r="S498" s="1"/>
    </row>
    <row r="499" spans="1:19" x14ac:dyDescent="0.2">
      <c r="A499" s="37">
        <f t="shared" si="7"/>
        <v>41107</v>
      </c>
      <c r="B499" s="36">
        <v>1.52</v>
      </c>
      <c r="C499" s="36"/>
      <c r="D499" s="16">
        <v>94.39</v>
      </c>
      <c r="H499" s="16">
        <v>25.38</v>
      </c>
      <c r="P499" s="16">
        <v>8.92</v>
      </c>
      <c r="S499" s="1"/>
    </row>
    <row r="500" spans="1:19" x14ac:dyDescent="0.2">
      <c r="A500" s="37">
        <f t="shared" si="7"/>
        <v>41108</v>
      </c>
      <c r="B500" s="36">
        <v>1.27</v>
      </c>
      <c r="C500" s="36"/>
      <c r="D500" s="16">
        <v>93.12</v>
      </c>
      <c r="H500" s="16">
        <v>25.72</v>
      </c>
      <c r="P500" s="16">
        <v>14.85</v>
      </c>
      <c r="S500" s="1"/>
    </row>
    <row r="501" spans="1:19" x14ac:dyDescent="0.2">
      <c r="A501" s="37">
        <f t="shared" si="7"/>
        <v>41109</v>
      </c>
      <c r="B501" s="36">
        <v>12.95</v>
      </c>
      <c r="C501" s="36"/>
      <c r="D501" s="16">
        <v>93.6</v>
      </c>
      <c r="H501" s="16">
        <v>25.9</v>
      </c>
      <c r="P501" s="16">
        <v>13.99</v>
      </c>
      <c r="S501" s="1"/>
    </row>
    <row r="502" spans="1:19" x14ac:dyDescent="0.2">
      <c r="A502" s="37">
        <f t="shared" si="7"/>
        <v>41110</v>
      </c>
      <c r="B502" s="36">
        <v>2.0299999999999998</v>
      </c>
      <c r="C502" s="36"/>
      <c r="D502" s="16">
        <v>94.51</v>
      </c>
      <c r="H502" s="16">
        <v>25.3</v>
      </c>
      <c r="P502" s="16">
        <v>12.36</v>
      </c>
      <c r="S502" s="1"/>
    </row>
    <row r="503" spans="1:19" x14ac:dyDescent="0.2">
      <c r="A503" s="37">
        <f t="shared" si="7"/>
        <v>41111</v>
      </c>
      <c r="B503" s="36">
        <v>0</v>
      </c>
      <c r="C503" s="36"/>
      <c r="D503" s="16">
        <v>90.98</v>
      </c>
      <c r="H503" s="16">
        <v>25.44</v>
      </c>
      <c r="P503" s="16">
        <v>17.62</v>
      </c>
      <c r="S503" s="1"/>
    </row>
    <row r="504" spans="1:19" x14ac:dyDescent="0.2">
      <c r="A504" s="37">
        <f t="shared" si="7"/>
        <v>41112</v>
      </c>
      <c r="B504" s="36">
        <v>2.79</v>
      </c>
      <c r="C504" s="36"/>
      <c r="D504" s="16">
        <v>94</v>
      </c>
      <c r="H504" s="16">
        <v>25.54</v>
      </c>
      <c r="P504" s="16">
        <v>14.98</v>
      </c>
      <c r="S504" s="1"/>
    </row>
    <row r="505" spans="1:19" x14ac:dyDescent="0.2">
      <c r="A505" s="37">
        <f t="shared" si="7"/>
        <v>41113</v>
      </c>
      <c r="B505" s="36">
        <v>2.0299999999999998</v>
      </c>
      <c r="C505" s="36"/>
      <c r="D505" s="16">
        <v>93.74</v>
      </c>
      <c r="H505" s="16">
        <v>25.52</v>
      </c>
      <c r="P505" s="16">
        <v>15.19</v>
      </c>
      <c r="S505" s="1"/>
    </row>
    <row r="506" spans="1:19" x14ac:dyDescent="0.2">
      <c r="A506" s="37">
        <f t="shared" si="7"/>
        <v>41114</v>
      </c>
      <c r="B506" s="36">
        <v>11.18</v>
      </c>
      <c r="C506" s="36"/>
      <c r="D506" s="16">
        <v>94.81</v>
      </c>
      <c r="H506" s="16">
        <v>24.58</v>
      </c>
      <c r="P506" s="16">
        <v>8.23</v>
      </c>
      <c r="S506" s="1"/>
    </row>
    <row r="507" spans="1:19" x14ac:dyDescent="0.2">
      <c r="A507" s="37">
        <f t="shared" si="7"/>
        <v>41115</v>
      </c>
      <c r="B507" s="36">
        <v>2.0299999999999998</v>
      </c>
      <c r="C507" s="36"/>
      <c r="D507" s="16">
        <v>92.17</v>
      </c>
      <c r="H507" s="16">
        <v>25.7</v>
      </c>
      <c r="P507" s="16">
        <v>20.37</v>
      </c>
      <c r="S507" s="1"/>
    </row>
    <row r="508" spans="1:19" x14ac:dyDescent="0.2">
      <c r="A508" s="37">
        <f t="shared" si="7"/>
        <v>41116</v>
      </c>
      <c r="B508" s="36">
        <v>0</v>
      </c>
      <c r="C508" s="36"/>
      <c r="D508" s="16">
        <v>89.88</v>
      </c>
      <c r="H508" s="16">
        <v>26.53</v>
      </c>
      <c r="P508" s="16">
        <v>22.58</v>
      </c>
      <c r="S508" s="1"/>
    </row>
    <row r="509" spans="1:19" x14ac:dyDescent="0.2">
      <c r="A509" s="37">
        <f t="shared" si="7"/>
        <v>41117</v>
      </c>
      <c r="B509" s="36">
        <v>2.29</v>
      </c>
      <c r="C509" s="36"/>
      <c r="D509" s="16">
        <v>91.35</v>
      </c>
      <c r="H509" s="16">
        <v>26.25</v>
      </c>
      <c r="P509" s="16">
        <v>14</v>
      </c>
      <c r="S509" s="1"/>
    </row>
    <row r="510" spans="1:19" x14ac:dyDescent="0.2">
      <c r="A510" s="37">
        <f t="shared" si="7"/>
        <v>41118</v>
      </c>
      <c r="B510" s="36">
        <v>21.84</v>
      </c>
      <c r="C510" s="36"/>
      <c r="D510" s="16">
        <v>93.63</v>
      </c>
      <c r="H510" s="16">
        <v>25.12</v>
      </c>
      <c r="P510" s="16">
        <v>12.18</v>
      </c>
      <c r="S510" s="1"/>
    </row>
    <row r="511" spans="1:19" x14ac:dyDescent="0.2">
      <c r="A511" s="37">
        <f t="shared" si="7"/>
        <v>41119</v>
      </c>
      <c r="B511" s="36">
        <v>1.78</v>
      </c>
      <c r="C511" s="36"/>
      <c r="D511" s="16">
        <v>94.5</v>
      </c>
      <c r="H511" s="16">
        <v>25.02</v>
      </c>
      <c r="P511" s="16">
        <v>13.71</v>
      </c>
      <c r="S511" s="1"/>
    </row>
    <row r="512" spans="1:19" x14ac:dyDescent="0.2">
      <c r="A512" s="37">
        <f t="shared" si="7"/>
        <v>41120</v>
      </c>
      <c r="B512" s="36">
        <v>53.34</v>
      </c>
      <c r="C512" s="36"/>
      <c r="D512" s="16">
        <v>99.3</v>
      </c>
      <c r="H512" s="16">
        <v>22.83</v>
      </c>
      <c r="P512" s="16">
        <v>2.35</v>
      </c>
      <c r="S512" s="1"/>
    </row>
    <row r="513" spans="1:19" x14ac:dyDescent="0.2">
      <c r="A513" s="37">
        <f t="shared" si="7"/>
        <v>41121</v>
      </c>
      <c r="B513" s="36">
        <v>1.78</v>
      </c>
      <c r="C513" s="36"/>
      <c r="D513" s="16">
        <v>94.53</v>
      </c>
      <c r="H513" s="16">
        <v>24.95</v>
      </c>
      <c r="P513" s="16">
        <v>16.260000000000002</v>
      </c>
      <c r="S513" s="1"/>
    </row>
    <row r="514" spans="1:19" x14ac:dyDescent="0.2">
      <c r="A514" s="37">
        <f t="shared" si="7"/>
        <v>41122</v>
      </c>
      <c r="B514" s="36">
        <v>10.16</v>
      </c>
      <c r="C514" s="36"/>
      <c r="D514" s="16">
        <v>93.42</v>
      </c>
      <c r="H514" s="16">
        <v>25.48</v>
      </c>
      <c r="P514" s="16">
        <v>18.52</v>
      </c>
      <c r="S514" s="1"/>
    </row>
    <row r="515" spans="1:19" x14ac:dyDescent="0.2">
      <c r="A515" s="37">
        <f t="shared" si="7"/>
        <v>41123</v>
      </c>
      <c r="B515" s="36">
        <v>2.29</v>
      </c>
      <c r="C515" s="36"/>
      <c r="D515" s="16">
        <v>94.94</v>
      </c>
      <c r="H515" s="16">
        <v>24.78</v>
      </c>
      <c r="P515" s="16">
        <v>11.62</v>
      </c>
      <c r="S515" s="1"/>
    </row>
    <row r="516" spans="1:19" x14ac:dyDescent="0.2">
      <c r="A516" s="37">
        <f t="shared" si="7"/>
        <v>41124</v>
      </c>
      <c r="B516" s="36">
        <v>2.29</v>
      </c>
      <c r="C516" s="36"/>
      <c r="D516" s="16">
        <v>93.39</v>
      </c>
      <c r="H516" s="16">
        <v>25.13</v>
      </c>
      <c r="P516" s="16">
        <v>15.13</v>
      </c>
      <c r="S516" s="1"/>
    </row>
    <row r="517" spans="1:19" x14ac:dyDescent="0.2">
      <c r="A517" s="37">
        <f t="shared" si="7"/>
        <v>41125</v>
      </c>
      <c r="B517" s="36">
        <v>0.51</v>
      </c>
      <c r="C517" s="36"/>
      <c r="D517" s="16">
        <v>94.23</v>
      </c>
      <c r="H517" s="16">
        <v>25.08</v>
      </c>
      <c r="P517" s="16">
        <v>12.63</v>
      </c>
      <c r="S517" s="1"/>
    </row>
    <row r="518" spans="1:19" x14ac:dyDescent="0.2">
      <c r="A518" s="37">
        <f t="shared" si="7"/>
        <v>41126</v>
      </c>
      <c r="B518" s="36">
        <v>1.27</v>
      </c>
      <c r="C518" s="36"/>
      <c r="D518" s="16">
        <v>91.43</v>
      </c>
      <c r="H518" s="16">
        <v>25.66</v>
      </c>
      <c r="P518" s="16">
        <v>16.16</v>
      </c>
      <c r="S518" s="1"/>
    </row>
    <row r="519" spans="1:19" x14ac:dyDescent="0.2">
      <c r="A519" s="37">
        <f t="shared" ref="A519:A582" si="8">A518+1</f>
        <v>41127</v>
      </c>
      <c r="B519" s="36">
        <v>0.51</v>
      </c>
      <c r="C519" s="36"/>
      <c r="D519" s="16">
        <v>90.88</v>
      </c>
      <c r="H519" s="16">
        <v>25.57</v>
      </c>
      <c r="P519" s="16">
        <v>18.54</v>
      </c>
      <c r="S519" s="1"/>
    </row>
    <row r="520" spans="1:19" x14ac:dyDescent="0.2">
      <c r="A520" s="37">
        <f t="shared" si="8"/>
        <v>41128</v>
      </c>
      <c r="B520" s="36">
        <v>5.33</v>
      </c>
      <c r="C520" s="36"/>
      <c r="D520" s="16">
        <v>93.96</v>
      </c>
      <c r="H520" s="16">
        <v>25.41</v>
      </c>
      <c r="P520" s="16">
        <v>14.99</v>
      </c>
      <c r="S520" s="1"/>
    </row>
    <row r="521" spans="1:19" x14ac:dyDescent="0.2">
      <c r="A521" s="37">
        <f t="shared" si="8"/>
        <v>41129</v>
      </c>
      <c r="B521" s="36">
        <v>0.25</v>
      </c>
      <c r="C521" s="36"/>
      <c r="D521" s="16">
        <v>94.95</v>
      </c>
      <c r="H521" s="16">
        <v>25.17</v>
      </c>
      <c r="P521" s="16">
        <v>8.39</v>
      </c>
      <c r="S521" s="1"/>
    </row>
    <row r="522" spans="1:19" x14ac:dyDescent="0.2">
      <c r="A522" s="37">
        <f t="shared" si="8"/>
        <v>41130</v>
      </c>
      <c r="B522" s="36">
        <v>10.92</v>
      </c>
      <c r="C522" s="36"/>
      <c r="D522" s="16">
        <v>95.7</v>
      </c>
      <c r="H522" s="16">
        <v>24.88</v>
      </c>
      <c r="P522" s="16">
        <v>13.97</v>
      </c>
      <c r="S522" s="1"/>
    </row>
    <row r="523" spans="1:19" x14ac:dyDescent="0.2">
      <c r="A523" s="37">
        <f t="shared" si="8"/>
        <v>41131</v>
      </c>
      <c r="B523" s="36">
        <v>4.83</v>
      </c>
      <c r="C523" s="36"/>
      <c r="D523" s="16">
        <v>93.77</v>
      </c>
      <c r="H523" s="16">
        <v>25.16</v>
      </c>
      <c r="P523" s="16">
        <v>14.9</v>
      </c>
      <c r="S523" s="1"/>
    </row>
    <row r="524" spans="1:19" x14ac:dyDescent="0.2">
      <c r="A524" s="37">
        <f t="shared" si="8"/>
        <v>41132</v>
      </c>
      <c r="B524" s="36">
        <v>0.25</v>
      </c>
      <c r="C524" s="36"/>
      <c r="D524" s="16">
        <v>96.02</v>
      </c>
      <c r="H524" s="16">
        <v>25.26</v>
      </c>
      <c r="P524" s="16">
        <v>7.32</v>
      </c>
      <c r="S524" s="1"/>
    </row>
    <row r="525" spans="1:19" x14ac:dyDescent="0.2">
      <c r="A525" s="37">
        <f t="shared" si="8"/>
        <v>41133</v>
      </c>
      <c r="B525" s="36">
        <v>5.08</v>
      </c>
      <c r="C525" s="36"/>
      <c r="D525" s="16">
        <v>96.59</v>
      </c>
      <c r="H525" s="16">
        <v>25.05</v>
      </c>
      <c r="P525" s="16">
        <v>7.84</v>
      </c>
      <c r="S525" s="1"/>
    </row>
    <row r="526" spans="1:19" x14ac:dyDescent="0.2">
      <c r="A526" s="37">
        <f t="shared" si="8"/>
        <v>41134</v>
      </c>
      <c r="B526" s="36">
        <v>3.81</v>
      </c>
      <c r="C526" s="36"/>
      <c r="D526" s="16">
        <v>96.72</v>
      </c>
      <c r="H526" s="16">
        <v>24.67</v>
      </c>
      <c r="P526" s="16">
        <v>9.1999999999999993</v>
      </c>
      <c r="S526" s="1"/>
    </row>
    <row r="527" spans="1:19" x14ac:dyDescent="0.2">
      <c r="A527" s="37">
        <f t="shared" si="8"/>
        <v>41135</v>
      </c>
      <c r="B527" s="36">
        <v>4.57</v>
      </c>
      <c r="C527" s="36"/>
      <c r="D527" s="16">
        <v>93.07</v>
      </c>
      <c r="H527" s="16">
        <v>24.75</v>
      </c>
      <c r="P527" s="16">
        <v>16.84</v>
      </c>
      <c r="S527" s="1"/>
    </row>
    <row r="528" spans="1:19" x14ac:dyDescent="0.2">
      <c r="A528" s="37">
        <f t="shared" si="8"/>
        <v>41136</v>
      </c>
      <c r="B528" s="36">
        <v>0</v>
      </c>
      <c r="C528" s="36"/>
      <c r="D528" s="16">
        <v>90.88</v>
      </c>
      <c r="H528" s="16">
        <v>25.3</v>
      </c>
      <c r="P528" s="16">
        <v>16.05</v>
      </c>
      <c r="S528" s="1"/>
    </row>
    <row r="529" spans="1:19" x14ac:dyDescent="0.2">
      <c r="A529" s="37">
        <f t="shared" si="8"/>
        <v>41137</v>
      </c>
      <c r="B529" s="36">
        <v>5.84</v>
      </c>
      <c r="C529" s="36"/>
      <c r="D529" s="16">
        <v>95.32</v>
      </c>
      <c r="H529" s="16">
        <v>25</v>
      </c>
      <c r="P529" s="16">
        <v>10.92</v>
      </c>
      <c r="S529" s="1"/>
    </row>
    <row r="530" spans="1:19" x14ac:dyDescent="0.2">
      <c r="A530" s="37">
        <f t="shared" si="8"/>
        <v>41138</v>
      </c>
      <c r="B530" s="36">
        <v>13.72</v>
      </c>
      <c r="C530" s="36"/>
      <c r="D530" s="16">
        <v>98.13</v>
      </c>
      <c r="H530" s="16">
        <v>23.63</v>
      </c>
      <c r="P530" s="16">
        <v>3.85</v>
      </c>
      <c r="S530" s="1"/>
    </row>
    <row r="531" spans="1:19" x14ac:dyDescent="0.2">
      <c r="A531" s="37">
        <f t="shared" si="8"/>
        <v>41139</v>
      </c>
      <c r="B531" s="36">
        <v>4.32</v>
      </c>
      <c r="C531" s="36"/>
      <c r="D531" s="16">
        <v>93.2</v>
      </c>
      <c r="H531" s="16">
        <v>24.05</v>
      </c>
      <c r="P531" s="16">
        <v>13.64</v>
      </c>
      <c r="S531" s="1"/>
    </row>
    <row r="532" spans="1:19" x14ac:dyDescent="0.2">
      <c r="A532" s="37">
        <f t="shared" si="8"/>
        <v>41140</v>
      </c>
      <c r="B532" s="36">
        <v>0</v>
      </c>
      <c r="C532" s="36"/>
      <c r="D532" s="16">
        <v>92.05</v>
      </c>
      <c r="H532" s="16">
        <v>25.28</v>
      </c>
      <c r="P532" s="16">
        <v>18.440000000000001</v>
      </c>
      <c r="S532" s="1"/>
    </row>
    <row r="533" spans="1:19" x14ac:dyDescent="0.2">
      <c r="A533" s="37">
        <f t="shared" si="8"/>
        <v>41141</v>
      </c>
      <c r="B533" s="36">
        <v>5.33</v>
      </c>
      <c r="C533" s="36"/>
      <c r="D533" s="16">
        <v>97.71</v>
      </c>
      <c r="H533" s="16">
        <v>24.28</v>
      </c>
      <c r="P533" s="16">
        <v>6.76</v>
      </c>
      <c r="S533" s="1"/>
    </row>
    <row r="534" spans="1:19" x14ac:dyDescent="0.2">
      <c r="A534" s="37">
        <f t="shared" si="8"/>
        <v>41142</v>
      </c>
      <c r="B534" s="36">
        <v>0.25</v>
      </c>
      <c r="C534" s="36"/>
      <c r="D534" s="16">
        <v>93.24</v>
      </c>
      <c r="H534" s="16">
        <v>25.01</v>
      </c>
      <c r="P534" s="16">
        <v>13.29</v>
      </c>
      <c r="S534" s="1"/>
    </row>
    <row r="535" spans="1:19" x14ac:dyDescent="0.2">
      <c r="A535" s="37">
        <f t="shared" si="8"/>
        <v>41143</v>
      </c>
      <c r="B535" s="36">
        <v>0</v>
      </c>
      <c r="C535" s="36"/>
      <c r="D535" s="16">
        <v>94.36</v>
      </c>
      <c r="H535" s="16">
        <v>25.23</v>
      </c>
      <c r="P535" s="16">
        <v>12.71</v>
      </c>
      <c r="S535" s="1"/>
    </row>
    <row r="536" spans="1:19" x14ac:dyDescent="0.2">
      <c r="A536" s="37">
        <f t="shared" si="8"/>
        <v>41144</v>
      </c>
      <c r="B536" s="36">
        <v>1.02</v>
      </c>
      <c r="C536" s="36"/>
      <c r="D536" s="16">
        <v>94.02</v>
      </c>
      <c r="H536" s="16">
        <v>25.06</v>
      </c>
      <c r="P536" s="16">
        <v>18.61</v>
      </c>
      <c r="S536" s="1"/>
    </row>
    <row r="537" spans="1:19" x14ac:dyDescent="0.2">
      <c r="A537" s="37">
        <f t="shared" si="8"/>
        <v>41145</v>
      </c>
      <c r="B537" s="36">
        <v>3.81</v>
      </c>
      <c r="C537" s="36"/>
      <c r="D537" s="16">
        <v>93.87</v>
      </c>
      <c r="H537" s="16">
        <v>24.77</v>
      </c>
      <c r="P537" s="16">
        <v>16.649999999999999</v>
      </c>
      <c r="S537" s="1"/>
    </row>
    <row r="538" spans="1:19" x14ac:dyDescent="0.2">
      <c r="A538" s="37">
        <f t="shared" si="8"/>
        <v>41146</v>
      </c>
      <c r="B538" s="36">
        <v>0.25</v>
      </c>
      <c r="C538" s="36"/>
      <c r="D538" s="16">
        <v>91.62</v>
      </c>
      <c r="H538" s="16">
        <v>25.13</v>
      </c>
      <c r="P538" s="16">
        <v>17.64</v>
      </c>
      <c r="S538" s="1"/>
    </row>
    <row r="539" spans="1:19" x14ac:dyDescent="0.2">
      <c r="A539" s="37">
        <f t="shared" si="8"/>
        <v>41147</v>
      </c>
      <c r="B539" s="36">
        <v>0</v>
      </c>
      <c r="C539" s="36"/>
      <c r="D539" s="16">
        <v>88.15</v>
      </c>
      <c r="H539" s="16">
        <v>26.09</v>
      </c>
      <c r="P539" s="16">
        <v>21.35</v>
      </c>
      <c r="S539" s="1"/>
    </row>
    <row r="540" spans="1:19" x14ac:dyDescent="0.2">
      <c r="A540" s="37">
        <f t="shared" si="8"/>
        <v>41148</v>
      </c>
      <c r="B540" s="36">
        <v>2.0299999999999998</v>
      </c>
      <c r="C540" s="36"/>
      <c r="D540" s="16">
        <v>94</v>
      </c>
      <c r="H540" s="16">
        <v>24.96</v>
      </c>
      <c r="P540" s="16">
        <v>16.53</v>
      </c>
      <c r="S540" s="1"/>
    </row>
    <row r="541" spans="1:19" x14ac:dyDescent="0.2">
      <c r="A541" s="37">
        <f t="shared" si="8"/>
        <v>41149</v>
      </c>
      <c r="B541" s="36">
        <v>1.52</v>
      </c>
      <c r="C541" s="36"/>
      <c r="D541" s="16">
        <v>91.73</v>
      </c>
      <c r="H541" s="16">
        <v>25.45</v>
      </c>
      <c r="P541" s="16">
        <v>16.850000000000001</v>
      </c>
      <c r="S541" s="1"/>
    </row>
    <row r="542" spans="1:19" x14ac:dyDescent="0.2">
      <c r="A542" s="37">
        <f t="shared" si="8"/>
        <v>41150</v>
      </c>
      <c r="B542" s="36">
        <v>7.62</v>
      </c>
      <c r="C542" s="36"/>
      <c r="D542" s="16">
        <v>96.37</v>
      </c>
      <c r="H542" s="16">
        <v>25.14</v>
      </c>
      <c r="P542" s="16">
        <v>9.4</v>
      </c>
      <c r="S542" s="1"/>
    </row>
    <row r="543" spans="1:19" x14ac:dyDescent="0.2">
      <c r="A543" s="37">
        <f t="shared" si="8"/>
        <v>41151</v>
      </c>
      <c r="B543" s="36">
        <v>2.79</v>
      </c>
      <c r="C543" s="36"/>
      <c r="D543" s="16">
        <v>94.94</v>
      </c>
      <c r="H543" s="16">
        <v>24.95</v>
      </c>
      <c r="P543" s="16">
        <v>10.4</v>
      </c>
      <c r="S543" s="1"/>
    </row>
    <row r="544" spans="1:19" x14ac:dyDescent="0.2">
      <c r="A544" s="37">
        <f t="shared" si="8"/>
        <v>41152</v>
      </c>
      <c r="B544" s="36">
        <v>1.78</v>
      </c>
      <c r="C544" s="36"/>
      <c r="D544" s="16">
        <v>94.59</v>
      </c>
      <c r="H544" s="16">
        <v>24.56</v>
      </c>
      <c r="P544" s="16">
        <v>10.18</v>
      </c>
      <c r="S544" s="1"/>
    </row>
    <row r="545" spans="1:19" x14ac:dyDescent="0.2">
      <c r="A545" s="37">
        <f t="shared" si="8"/>
        <v>41153</v>
      </c>
      <c r="B545" s="36">
        <v>0.25</v>
      </c>
      <c r="C545" s="36"/>
      <c r="D545" s="16">
        <v>91.81</v>
      </c>
      <c r="H545" s="16">
        <v>25.66</v>
      </c>
      <c r="P545" s="16">
        <v>16.399999999999999</v>
      </c>
      <c r="S545" s="1"/>
    </row>
    <row r="546" spans="1:19" x14ac:dyDescent="0.2">
      <c r="A546" s="37">
        <f t="shared" si="8"/>
        <v>41154</v>
      </c>
      <c r="B546" s="36">
        <v>4.32</v>
      </c>
      <c r="C546" s="36"/>
      <c r="D546" s="16">
        <v>94.46</v>
      </c>
      <c r="H546" s="16">
        <v>24.98</v>
      </c>
      <c r="P546" s="16">
        <v>13.55</v>
      </c>
      <c r="S546" s="1"/>
    </row>
    <row r="547" spans="1:19" x14ac:dyDescent="0.2">
      <c r="A547" s="37">
        <f t="shared" si="8"/>
        <v>41155</v>
      </c>
      <c r="B547" s="36">
        <v>12.19</v>
      </c>
      <c r="C547" s="36"/>
      <c r="D547" s="16">
        <v>96.13</v>
      </c>
      <c r="H547" s="16">
        <v>24.54</v>
      </c>
      <c r="P547" s="16">
        <v>9.73</v>
      </c>
      <c r="S547" s="1"/>
    </row>
    <row r="548" spans="1:19" x14ac:dyDescent="0.2">
      <c r="A548" s="37">
        <f t="shared" si="8"/>
        <v>41156</v>
      </c>
      <c r="B548" s="36">
        <v>0</v>
      </c>
      <c r="C548" s="36"/>
      <c r="D548" s="16">
        <v>93.12</v>
      </c>
      <c r="H548" s="16">
        <v>25.28</v>
      </c>
      <c r="P548" s="16">
        <v>15.93</v>
      </c>
      <c r="S548" s="1"/>
    </row>
    <row r="549" spans="1:19" x14ac:dyDescent="0.2">
      <c r="A549" s="37">
        <f t="shared" si="8"/>
        <v>41157</v>
      </c>
      <c r="B549" s="36">
        <v>0.76</v>
      </c>
      <c r="C549" s="36"/>
      <c r="D549" s="16">
        <v>93.27</v>
      </c>
      <c r="H549" s="16">
        <v>25.25</v>
      </c>
      <c r="P549" s="16">
        <v>17.440000000000001</v>
      </c>
      <c r="S549" s="1"/>
    </row>
    <row r="550" spans="1:19" x14ac:dyDescent="0.2">
      <c r="A550" s="37">
        <f t="shared" si="8"/>
        <v>41158</v>
      </c>
      <c r="B550" s="36">
        <v>0.25</v>
      </c>
      <c r="C550" s="36"/>
      <c r="D550" s="16">
        <v>91.01</v>
      </c>
      <c r="H550" s="16">
        <v>25.83</v>
      </c>
      <c r="P550" s="16">
        <v>18.14</v>
      </c>
      <c r="S550" s="1"/>
    </row>
    <row r="551" spans="1:19" x14ac:dyDescent="0.2">
      <c r="A551" s="37">
        <f t="shared" si="8"/>
        <v>41159</v>
      </c>
      <c r="B551" s="36">
        <v>5.84</v>
      </c>
      <c r="C551" s="36"/>
      <c r="D551" s="16">
        <v>93.37</v>
      </c>
      <c r="H551" s="16">
        <v>25.19</v>
      </c>
      <c r="P551" s="16">
        <v>15.15</v>
      </c>
      <c r="S551" s="1"/>
    </row>
    <row r="552" spans="1:19" x14ac:dyDescent="0.2">
      <c r="A552" s="37">
        <f t="shared" si="8"/>
        <v>41160</v>
      </c>
      <c r="B552" s="36">
        <v>0</v>
      </c>
      <c r="C552" s="36"/>
      <c r="D552" s="16">
        <v>89.43</v>
      </c>
      <c r="H552" s="16">
        <v>25.34</v>
      </c>
      <c r="P552" s="16">
        <v>16.52</v>
      </c>
      <c r="S552" s="1"/>
    </row>
    <row r="553" spans="1:19" x14ac:dyDescent="0.2">
      <c r="A553" s="37">
        <f t="shared" si="8"/>
        <v>41161</v>
      </c>
      <c r="B553" s="36">
        <v>0.51</v>
      </c>
      <c r="C553" s="36"/>
      <c r="D553" s="16">
        <v>92.48</v>
      </c>
      <c r="H553" s="16">
        <v>25.47</v>
      </c>
      <c r="P553" s="16">
        <v>17.559999999999999</v>
      </c>
      <c r="S553" s="1"/>
    </row>
    <row r="554" spans="1:19" x14ac:dyDescent="0.2">
      <c r="A554" s="37">
        <f t="shared" si="8"/>
        <v>41162</v>
      </c>
      <c r="B554" s="36">
        <v>12.95</v>
      </c>
      <c r="C554" s="36"/>
      <c r="D554" s="16">
        <v>95.66</v>
      </c>
      <c r="H554" s="16">
        <v>24.52</v>
      </c>
      <c r="P554" s="16">
        <v>7.59</v>
      </c>
      <c r="S554" s="1"/>
    </row>
    <row r="555" spans="1:19" x14ac:dyDescent="0.2">
      <c r="A555" s="37">
        <f t="shared" si="8"/>
        <v>41163</v>
      </c>
      <c r="B555" s="36">
        <v>6.35</v>
      </c>
      <c r="C555" s="36"/>
      <c r="D555" s="16">
        <v>91.87</v>
      </c>
      <c r="H555" s="16">
        <v>25.66</v>
      </c>
      <c r="P555" s="16">
        <v>14.85</v>
      </c>
      <c r="S555" s="1"/>
    </row>
    <row r="556" spans="1:19" x14ac:dyDescent="0.2">
      <c r="A556" s="37">
        <f t="shared" si="8"/>
        <v>41164</v>
      </c>
      <c r="B556" s="36">
        <v>6.35</v>
      </c>
      <c r="C556" s="36"/>
      <c r="D556" s="16">
        <v>90.39</v>
      </c>
      <c r="H556" s="16">
        <v>25.76</v>
      </c>
      <c r="P556" s="16">
        <v>16.54</v>
      </c>
      <c r="S556" s="1"/>
    </row>
    <row r="557" spans="1:19" x14ac:dyDescent="0.2">
      <c r="A557" s="37">
        <f t="shared" si="8"/>
        <v>41165</v>
      </c>
      <c r="B557" s="36">
        <v>1.52</v>
      </c>
      <c r="C557" s="36"/>
      <c r="D557" s="16">
        <v>97.14</v>
      </c>
      <c r="H557" s="16">
        <v>24.44</v>
      </c>
      <c r="P557" s="16">
        <v>4.66</v>
      </c>
      <c r="S557" s="1"/>
    </row>
    <row r="558" spans="1:19" x14ac:dyDescent="0.2">
      <c r="A558" s="37">
        <f t="shared" si="8"/>
        <v>41166</v>
      </c>
      <c r="B558" s="36">
        <v>7.11</v>
      </c>
      <c r="C558" s="36"/>
      <c r="D558" s="16">
        <v>91.91</v>
      </c>
      <c r="H558" s="16">
        <v>25.62</v>
      </c>
      <c r="P558" s="16">
        <v>19.62</v>
      </c>
      <c r="S558" s="1"/>
    </row>
    <row r="559" spans="1:19" x14ac:dyDescent="0.2">
      <c r="A559" s="37">
        <f t="shared" si="8"/>
        <v>41167</v>
      </c>
      <c r="B559" s="36">
        <v>2.54</v>
      </c>
      <c r="C559" s="36"/>
      <c r="D559" s="16">
        <v>94.93</v>
      </c>
      <c r="H559" s="16">
        <v>25.71</v>
      </c>
      <c r="P559" s="16">
        <v>12.8</v>
      </c>
      <c r="S559" s="1"/>
    </row>
    <row r="560" spans="1:19" x14ac:dyDescent="0.2">
      <c r="A560" s="37">
        <f t="shared" si="8"/>
        <v>41168</v>
      </c>
      <c r="B560" s="36">
        <v>4.0599999999999996</v>
      </c>
      <c r="C560" s="36"/>
      <c r="D560" s="16">
        <v>95.23</v>
      </c>
      <c r="H560" s="16">
        <v>25.7</v>
      </c>
      <c r="P560" s="16">
        <v>12.32</v>
      </c>
      <c r="S560" s="1"/>
    </row>
    <row r="561" spans="1:19" x14ac:dyDescent="0.2">
      <c r="A561" s="37">
        <f t="shared" si="8"/>
        <v>41169</v>
      </c>
      <c r="B561" s="36">
        <v>3.56</v>
      </c>
      <c r="C561" s="36"/>
      <c r="D561" s="16">
        <v>95.39</v>
      </c>
      <c r="H561" s="16">
        <v>24.54</v>
      </c>
      <c r="P561" s="16">
        <v>11.88</v>
      </c>
      <c r="S561" s="1"/>
    </row>
    <row r="562" spans="1:19" x14ac:dyDescent="0.2">
      <c r="A562" s="37">
        <f t="shared" si="8"/>
        <v>41170</v>
      </c>
      <c r="B562" s="36">
        <v>0</v>
      </c>
      <c r="C562" s="36"/>
      <c r="D562" s="16">
        <v>95.47</v>
      </c>
      <c r="H562" s="16">
        <v>24.27</v>
      </c>
      <c r="P562" s="16">
        <v>7.33</v>
      </c>
      <c r="S562" s="1"/>
    </row>
    <row r="563" spans="1:19" x14ac:dyDescent="0.2">
      <c r="A563" s="37">
        <f t="shared" si="8"/>
        <v>41171</v>
      </c>
      <c r="B563" s="36">
        <v>0.51</v>
      </c>
      <c r="C563" s="36"/>
      <c r="D563" s="16">
        <v>90.2</v>
      </c>
      <c r="H563" s="16">
        <v>25.48</v>
      </c>
      <c r="P563" s="16">
        <v>22.8</v>
      </c>
      <c r="S563" s="1"/>
    </row>
    <row r="564" spans="1:19" x14ac:dyDescent="0.2">
      <c r="A564" s="37">
        <f t="shared" si="8"/>
        <v>41172</v>
      </c>
      <c r="B564" s="36">
        <v>7.87</v>
      </c>
      <c r="C564" s="36"/>
      <c r="D564" s="16">
        <v>93.75</v>
      </c>
      <c r="H564" s="16">
        <v>25.48</v>
      </c>
      <c r="P564" s="16">
        <v>15.35</v>
      </c>
      <c r="S564" s="1"/>
    </row>
    <row r="565" spans="1:19" x14ac:dyDescent="0.2">
      <c r="A565" s="37">
        <f t="shared" si="8"/>
        <v>41173</v>
      </c>
      <c r="B565" s="36">
        <v>47.24</v>
      </c>
      <c r="C565" s="36"/>
      <c r="D565" s="16">
        <v>97.23</v>
      </c>
      <c r="H565" s="16">
        <v>24.23</v>
      </c>
      <c r="P565" s="16">
        <v>5.67</v>
      </c>
      <c r="S565" s="1"/>
    </row>
    <row r="566" spans="1:19" x14ac:dyDescent="0.2">
      <c r="A566" s="37">
        <f t="shared" si="8"/>
        <v>41174</v>
      </c>
      <c r="B566" s="36">
        <v>0</v>
      </c>
      <c r="C566" s="36"/>
      <c r="D566" s="16">
        <v>93.79</v>
      </c>
      <c r="H566" s="16">
        <v>24.97</v>
      </c>
      <c r="P566" s="16">
        <v>12</v>
      </c>
      <c r="S566" s="1"/>
    </row>
    <row r="567" spans="1:19" x14ac:dyDescent="0.2">
      <c r="A567" s="37">
        <f t="shared" si="8"/>
        <v>41175</v>
      </c>
      <c r="B567" s="36">
        <v>0.25</v>
      </c>
      <c r="C567" s="36"/>
      <c r="D567" s="16">
        <v>90.29</v>
      </c>
      <c r="H567" s="16">
        <v>25.87</v>
      </c>
      <c r="P567" s="16">
        <v>23.67</v>
      </c>
      <c r="S567" s="1"/>
    </row>
    <row r="568" spans="1:19" x14ac:dyDescent="0.2">
      <c r="A568" s="37">
        <f t="shared" si="8"/>
        <v>41176</v>
      </c>
      <c r="B568" s="36">
        <v>14.48</v>
      </c>
      <c r="C568" s="36"/>
      <c r="D568" s="16">
        <v>94</v>
      </c>
      <c r="H568" s="16">
        <v>24.74</v>
      </c>
      <c r="P568" s="16">
        <v>9.8000000000000007</v>
      </c>
      <c r="S568" s="1"/>
    </row>
    <row r="569" spans="1:19" x14ac:dyDescent="0.2">
      <c r="A569" s="37">
        <f t="shared" si="8"/>
        <v>41177</v>
      </c>
      <c r="B569" s="36">
        <v>1.02</v>
      </c>
      <c r="C569" s="36"/>
      <c r="D569" s="16">
        <v>92.98</v>
      </c>
      <c r="H569" s="16">
        <v>24.86</v>
      </c>
      <c r="P569" s="16">
        <v>14.08</v>
      </c>
      <c r="S569" s="1"/>
    </row>
    <row r="570" spans="1:19" x14ac:dyDescent="0.2">
      <c r="A570" s="37">
        <f t="shared" si="8"/>
        <v>41178</v>
      </c>
      <c r="B570" s="36">
        <v>1.27</v>
      </c>
      <c r="C570" s="36"/>
      <c r="D570" s="16">
        <v>91.49</v>
      </c>
      <c r="H570" s="16">
        <v>25.5</v>
      </c>
      <c r="P570" s="16">
        <v>20.079999999999998</v>
      </c>
      <c r="S570" s="1"/>
    </row>
    <row r="571" spans="1:19" x14ac:dyDescent="0.2">
      <c r="A571" s="37">
        <f t="shared" si="8"/>
        <v>41179</v>
      </c>
      <c r="B571" s="36">
        <v>2.0299999999999998</v>
      </c>
      <c r="C571" s="36"/>
      <c r="D571" s="16">
        <v>90.13</v>
      </c>
      <c r="H571" s="16">
        <v>25.73</v>
      </c>
      <c r="P571" s="16">
        <v>18.760000000000002</v>
      </c>
      <c r="S571" s="1"/>
    </row>
    <row r="572" spans="1:19" x14ac:dyDescent="0.2">
      <c r="A572" s="37">
        <f t="shared" si="8"/>
        <v>41180</v>
      </c>
      <c r="B572" s="36">
        <v>2.0299999999999998</v>
      </c>
      <c r="C572" s="36"/>
      <c r="D572" s="16">
        <v>93.9</v>
      </c>
      <c r="H572" s="16">
        <v>24.91</v>
      </c>
      <c r="P572" s="16">
        <v>15.99</v>
      </c>
      <c r="S572" s="1"/>
    </row>
    <row r="573" spans="1:19" x14ac:dyDescent="0.2">
      <c r="A573" s="37">
        <f t="shared" si="8"/>
        <v>41181</v>
      </c>
      <c r="B573" s="36">
        <v>0</v>
      </c>
      <c r="C573" s="36"/>
      <c r="D573" s="16">
        <v>92.74</v>
      </c>
      <c r="H573" s="16">
        <v>25.19</v>
      </c>
      <c r="P573" s="16">
        <v>14.72</v>
      </c>
      <c r="S573" s="1"/>
    </row>
    <row r="574" spans="1:19" x14ac:dyDescent="0.2">
      <c r="A574" s="37">
        <f t="shared" si="8"/>
        <v>41182</v>
      </c>
      <c r="B574" s="36">
        <v>3.81</v>
      </c>
      <c r="C574" s="36"/>
      <c r="D574" s="16">
        <v>95.2</v>
      </c>
      <c r="H574" s="16">
        <v>24.88</v>
      </c>
      <c r="P574" s="16">
        <v>11</v>
      </c>
      <c r="S574" s="1"/>
    </row>
    <row r="575" spans="1:19" x14ac:dyDescent="0.2">
      <c r="A575" s="37">
        <f t="shared" si="8"/>
        <v>41183</v>
      </c>
      <c r="B575" s="36">
        <v>0</v>
      </c>
      <c r="C575" s="36"/>
      <c r="D575" s="16">
        <v>90.09</v>
      </c>
      <c r="H575" s="16">
        <v>25.7</v>
      </c>
      <c r="P575" s="16">
        <v>21.06</v>
      </c>
      <c r="S575" s="1"/>
    </row>
    <row r="576" spans="1:19" x14ac:dyDescent="0.2">
      <c r="A576" s="37">
        <f t="shared" si="8"/>
        <v>41184</v>
      </c>
      <c r="B576" s="36">
        <v>0</v>
      </c>
      <c r="C576" s="36"/>
      <c r="D576" s="16">
        <v>92.43</v>
      </c>
      <c r="H576" s="16">
        <v>25.18</v>
      </c>
      <c r="P576" s="16">
        <v>10.61</v>
      </c>
      <c r="S576" s="1"/>
    </row>
    <row r="577" spans="1:19" x14ac:dyDescent="0.2">
      <c r="A577" s="37">
        <f t="shared" si="8"/>
        <v>41185</v>
      </c>
      <c r="B577" s="36">
        <v>0</v>
      </c>
      <c r="C577" s="36"/>
      <c r="D577" s="16">
        <v>93.48</v>
      </c>
      <c r="H577" s="16">
        <v>25.4</v>
      </c>
      <c r="P577" s="16">
        <v>11.54</v>
      </c>
      <c r="S577" s="1"/>
    </row>
    <row r="578" spans="1:19" x14ac:dyDescent="0.2">
      <c r="A578" s="37">
        <f t="shared" si="8"/>
        <v>41186</v>
      </c>
      <c r="B578" s="36">
        <v>3.3</v>
      </c>
      <c r="C578" s="36"/>
      <c r="D578" s="16">
        <v>92.45</v>
      </c>
      <c r="H578" s="16">
        <v>25</v>
      </c>
      <c r="P578" s="16">
        <v>9.9600000000000009</v>
      </c>
      <c r="S578" s="1"/>
    </row>
    <row r="579" spans="1:19" x14ac:dyDescent="0.2">
      <c r="A579" s="37">
        <f t="shared" si="8"/>
        <v>41187</v>
      </c>
      <c r="B579" s="36">
        <v>29.46</v>
      </c>
      <c r="C579" s="36"/>
      <c r="D579" s="16">
        <v>97.83</v>
      </c>
      <c r="H579" s="16">
        <v>24.08</v>
      </c>
      <c r="P579" s="16">
        <v>4.79</v>
      </c>
      <c r="S579" s="1"/>
    </row>
    <row r="580" spans="1:19" x14ac:dyDescent="0.2">
      <c r="A580" s="37">
        <f t="shared" si="8"/>
        <v>41188</v>
      </c>
      <c r="B580" s="36">
        <v>6.86</v>
      </c>
      <c r="C580" s="36"/>
      <c r="D580" s="16">
        <v>94.12</v>
      </c>
      <c r="H580" s="16">
        <v>24.57</v>
      </c>
      <c r="P580" s="16">
        <v>20.91</v>
      </c>
      <c r="S580" s="1"/>
    </row>
    <row r="581" spans="1:19" x14ac:dyDescent="0.2">
      <c r="A581" s="37">
        <f t="shared" si="8"/>
        <v>41189</v>
      </c>
      <c r="B581" s="36">
        <v>0</v>
      </c>
      <c r="C581" s="36"/>
      <c r="D581" s="16">
        <v>93.09</v>
      </c>
      <c r="H581" s="16">
        <v>24.6</v>
      </c>
      <c r="P581" s="16">
        <v>17.78</v>
      </c>
      <c r="S581" s="1"/>
    </row>
    <row r="582" spans="1:19" x14ac:dyDescent="0.2">
      <c r="A582" s="37">
        <f t="shared" si="8"/>
        <v>41190</v>
      </c>
      <c r="B582" s="36">
        <v>0.25</v>
      </c>
      <c r="C582" s="36"/>
      <c r="D582" s="16">
        <v>91.15</v>
      </c>
      <c r="H582" s="16">
        <v>25.36</v>
      </c>
      <c r="P582" s="16">
        <v>17.489999999999998</v>
      </c>
      <c r="S582" s="1"/>
    </row>
    <row r="583" spans="1:19" x14ac:dyDescent="0.2">
      <c r="A583" s="37">
        <f t="shared" ref="A583:A646" si="9">A582+1</f>
        <v>41191</v>
      </c>
      <c r="B583" s="36">
        <v>2.79</v>
      </c>
      <c r="C583" s="36"/>
      <c r="D583" s="16">
        <v>96.18</v>
      </c>
      <c r="H583" s="16">
        <v>24.87</v>
      </c>
      <c r="P583" s="16">
        <v>9.75</v>
      </c>
      <c r="S583" s="1"/>
    </row>
    <row r="584" spans="1:19" x14ac:dyDescent="0.2">
      <c r="A584" s="37">
        <f t="shared" si="9"/>
        <v>41192</v>
      </c>
      <c r="B584" s="36">
        <v>54.36</v>
      </c>
      <c r="C584" s="36"/>
      <c r="D584" s="16">
        <v>96.89</v>
      </c>
      <c r="H584" s="16">
        <v>24.02</v>
      </c>
      <c r="P584" s="16">
        <v>8.8800000000000008</v>
      </c>
      <c r="S584" s="1"/>
    </row>
    <row r="585" spans="1:19" x14ac:dyDescent="0.2">
      <c r="A585" s="37">
        <f t="shared" si="9"/>
        <v>41193</v>
      </c>
      <c r="B585" s="36">
        <v>4.83</v>
      </c>
      <c r="C585" s="36"/>
      <c r="D585" s="16">
        <v>95.87</v>
      </c>
      <c r="H585" s="16">
        <v>24.73</v>
      </c>
      <c r="P585" s="16">
        <v>13.47</v>
      </c>
      <c r="S585" s="1"/>
    </row>
    <row r="586" spans="1:19" x14ac:dyDescent="0.2">
      <c r="A586" s="37">
        <f t="shared" si="9"/>
        <v>41194</v>
      </c>
      <c r="B586" s="36">
        <v>57.91</v>
      </c>
      <c r="C586" s="36"/>
      <c r="D586" s="16">
        <v>94.9</v>
      </c>
      <c r="H586" s="16">
        <v>24.82</v>
      </c>
      <c r="P586" s="16">
        <v>14.6</v>
      </c>
      <c r="S586" s="1"/>
    </row>
    <row r="587" spans="1:19" x14ac:dyDescent="0.2">
      <c r="A587" s="37">
        <f t="shared" si="9"/>
        <v>41195</v>
      </c>
      <c r="B587" s="36">
        <v>0</v>
      </c>
      <c r="C587" s="36"/>
      <c r="D587" s="16">
        <v>92.56</v>
      </c>
      <c r="H587" s="16">
        <v>25</v>
      </c>
      <c r="P587" s="16">
        <v>16.82</v>
      </c>
      <c r="S587" s="1"/>
    </row>
    <row r="588" spans="1:19" x14ac:dyDescent="0.2">
      <c r="A588" s="37">
        <f t="shared" si="9"/>
        <v>41196</v>
      </c>
      <c r="B588" s="36">
        <v>3.56</v>
      </c>
      <c r="C588" s="36"/>
      <c r="D588" s="16">
        <v>96.01</v>
      </c>
      <c r="H588" s="16">
        <v>24.57</v>
      </c>
      <c r="P588" s="16">
        <v>14.7</v>
      </c>
      <c r="S588" s="1"/>
    </row>
    <row r="589" spans="1:19" x14ac:dyDescent="0.2">
      <c r="A589" s="37">
        <f t="shared" si="9"/>
        <v>41197</v>
      </c>
      <c r="B589" s="36">
        <v>10.16</v>
      </c>
      <c r="C589" s="36"/>
      <c r="D589" s="16">
        <v>95.19</v>
      </c>
      <c r="H589" s="16">
        <v>24.5</v>
      </c>
      <c r="P589" s="16">
        <v>12.9</v>
      </c>
      <c r="S589" s="1"/>
    </row>
    <row r="590" spans="1:19" x14ac:dyDescent="0.2">
      <c r="A590" s="37">
        <f t="shared" si="9"/>
        <v>41198</v>
      </c>
      <c r="B590" s="36">
        <v>4.0599999999999996</v>
      </c>
      <c r="C590" s="36"/>
      <c r="D590" s="16">
        <v>96.75</v>
      </c>
      <c r="H590" s="16">
        <v>24.24</v>
      </c>
      <c r="P590" s="16">
        <v>10.77</v>
      </c>
      <c r="S590" s="1"/>
    </row>
    <row r="591" spans="1:19" x14ac:dyDescent="0.2">
      <c r="A591" s="37">
        <f t="shared" si="9"/>
        <v>41199</v>
      </c>
      <c r="B591" s="36">
        <v>1.78</v>
      </c>
      <c r="C591" s="36"/>
      <c r="D591" s="16">
        <v>91.22</v>
      </c>
      <c r="H591" s="16">
        <v>24.79</v>
      </c>
      <c r="P591" s="16">
        <v>14.46</v>
      </c>
      <c r="S591" s="1"/>
    </row>
    <row r="592" spans="1:19" x14ac:dyDescent="0.2">
      <c r="A592" s="37">
        <f t="shared" si="9"/>
        <v>41200</v>
      </c>
      <c r="B592" s="36">
        <v>16.260000000000002</v>
      </c>
      <c r="C592" s="36"/>
      <c r="D592" s="16">
        <v>94.5</v>
      </c>
      <c r="H592" s="16">
        <v>24.54</v>
      </c>
      <c r="P592" s="16">
        <v>13.22</v>
      </c>
      <c r="S592" s="1"/>
    </row>
    <row r="593" spans="1:19" x14ac:dyDescent="0.2">
      <c r="A593" s="37">
        <f t="shared" si="9"/>
        <v>41201</v>
      </c>
      <c r="B593" s="36">
        <v>0.25</v>
      </c>
      <c r="C593" s="36"/>
      <c r="D593" s="16">
        <v>92.99</v>
      </c>
      <c r="H593" s="16">
        <v>24.83</v>
      </c>
      <c r="P593" s="16">
        <v>16.190000000000001</v>
      </c>
      <c r="S593" s="1"/>
    </row>
    <row r="594" spans="1:19" x14ac:dyDescent="0.2">
      <c r="A594" s="37">
        <f t="shared" si="9"/>
        <v>41202</v>
      </c>
      <c r="B594" s="36">
        <v>0</v>
      </c>
      <c r="C594" s="36"/>
      <c r="D594" s="16">
        <v>92.45</v>
      </c>
      <c r="H594" s="16">
        <v>25.17</v>
      </c>
      <c r="P594" s="16">
        <v>16.100000000000001</v>
      </c>
      <c r="S594" s="1"/>
    </row>
    <row r="595" spans="1:19" x14ac:dyDescent="0.2">
      <c r="A595" s="37">
        <f t="shared" si="9"/>
        <v>41203</v>
      </c>
      <c r="B595" s="36">
        <v>0.25</v>
      </c>
      <c r="C595" s="36"/>
      <c r="D595" s="16">
        <v>88.92</v>
      </c>
      <c r="H595" s="16">
        <v>25.58</v>
      </c>
      <c r="P595" s="16">
        <v>21.83</v>
      </c>
      <c r="S595" s="1"/>
    </row>
    <row r="596" spans="1:19" x14ac:dyDescent="0.2">
      <c r="A596" s="37">
        <f t="shared" si="9"/>
        <v>41204</v>
      </c>
      <c r="B596" s="36">
        <v>6.1</v>
      </c>
      <c r="C596" s="36"/>
      <c r="D596" s="16">
        <v>94.77</v>
      </c>
      <c r="H596" s="16">
        <v>24.66</v>
      </c>
      <c r="P596" s="16">
        <v>14.2</v>
      </c>
      <c r="S596" s="1"/>
    </row>
    <row r="597" spans="1:19" x14ac:dyDescent="0.2">
      <c r="A597" s="37">
        <f t="shared" si="9"/>
        <v>41205</v>
      </c>
      <c r="B597" s="36">
        <v>0.25</v>
      </c>
      <c r="C597" s="36"/>
      <c r="D597" s="16">
        <v>94.61</v>
      </c>
      <c r="H597" s="16">
        <v>24.47</v>
      </c>
      <c r="P597" s="16">
        <v>11.72</v>
      </c>
      <c r="S597" s="1"/>
    </row>
    <row r="598" spans="1:19" x14ac:dyDescent="0.2">
      <c r="A598" s="37">
        <f t="shared" si="9"/>
        <v>41206</v>
      </c>
      <c r="B598" s="36">
        <v>1.52</v>
      </c>
      <c r="C598" s="36"/>
      <c r="D598" s="16">
        <v>92.8</v>
      </c>
      <c r="H598" s="16">
        <v>24.49</v>
      </c>
      <c r="P598" s="16">
        <v>11.95</v>
      </c>
      <c r="S598" s="1"/>
    </row>
    <row r="599" spans="1:19" x14ac:dyDescent="0.2">
      <c r="A599" s="37">
        <f t="shared" si="9"/>
        <v>41207</v>
      </c>
      <c r="B599" s="36">
        <v>0</v>
      </c>
      <c r="C599" s="36"/>
      <c r="D599" s="16">
        <v>88.26</v>
      </c>
      <c r="H599" s="16">
        <v>25.27</v>
      </c>
      <c r="P599" s="16">
        <v>15.15</v>
      </c>
      <c r="S599" s="1"/>
    </row>
    <row r="600" spans="1:19" x14ac:dyDescent="0.2">
      <c r="A600" s="37">
        <f t="shared" si="9"/>
        <v>41208</v>
      </c>
      <c r="B600" s="36">
        <v>0</v>
      </c>
      <c r="C600" s="36"/>
      <c r="D600" s="16">
        <v>85.2</v>
      </c>
      <c r="H600" s="16">
        <v>25.54</v>
      </c>
      <c r="P600" s="16">
        <v>20.13</v>
      </c>
      <c r="S600" s="1"/>
    </row>
    <row r="601" spans="1:19" x14ac:dyDescent="0.2">
      <c r="A601" s="37">
        <f t="shared" si="9"/>
        <v>41209</v>
      </c>
      <c r="B601" s="36">
        <v>0</v>
      </c>
      <c r="C601" s="36"/>
      <c r="D601" s="16">
        <v>87.79</v>
      </c>
      <c r="H601" s="16">
        <v>25.63</v>
      </c>
      <c r="P601" s="16">
        <v>19.91</v>
      </c>
      <c r="S601" s="1"/>
    </row>
    <row r="602" spans="1:19" x14ac:dyDescent="0.2">
      <c r="A602" s="37">
        <f t="shared" si="9"/>
        <v>41210</v>
      </c>
      <c r="B602" s="36">
        <v>0.76</v>
      </c>
      <c r="C602" s="36"/>
      <c r="D602" s="16">
        <v>87.55</v>
      </c>
      <c r="H602" s="16">
        <v>25.62</v>
      </c>
      <c r="P602" s="16">
        <v>19.89</v>
      </c>
      <c r="S602" s="1"/>
    </row>
    <row r="603" spans="1:19" x14ac:dyDescent="0.2">
      <c r="A603" s="37">
        <f t="shared" si="9"/>
        <v>41211</v>
      </c>
      <c r="B603" s="36">
        <v>11.68</v>
      </c>
      <c r="C603" s="36"/>
      <c r="D603" s="16">
        <v>93.36</v>
      </c>
      <c r="H603" s="16">
        <v>24.46</v>
      </c>
      <c r="P603" s="16">
        <v>12.98</v>
      </c>
      <c r="S603" s="1"/>
    </row>
    <row r="604" spans="1:19" x14ac:dyDescent="0.2">
      <c r="A604" s="37">
        <f t="shared" si="9"/>
        <v>41212</v>
      </c>
      <c r="B604" s="36">
        <v>36.07</v>
      </c>
      <c r="C604" s="36"/>
      <c r="D604" s="16">
        <v>95.44</v>
      </c>
      <c r="H604" s="16">
        <v>24.2</v>
      </c>
      <c r="P604" s="16">
        <v>14.73</v>
      </c>
      <c r="S604" s="1"/>
    </row>
    <row r="605" spans="1:19" x14ac:dyDescent="0.2">
      <c r="A605" s="37">
        <f t="shared" si="9"/>
        <v>41213</v>
      </c>
      <c r="B605" s="36">
        <v>20.32</v>
      </c>
      <c r="C605" s="36"/>
      <c r="D605" s="16">
        <v>91.72</v>
      </c>
      <c r="H605" s="16">
        <v>24.63</v>
      </c>
      <c r="P605" s="16">
        <v>16.98</v>
      </c>
      <c r="S605" s="1"/>
    </row>
    <row r="606" spans="1:19" x14ac:dyDescent="0.2">
      <c r="A606" s="37">
        <f t="shared" si="9"/>
        <v>41214</v>
      </c>
      <c r="B606" s="36">
        <v>9.14</v>
      </c>
      <c r="C606" s="36"/>
      <c r="D606" s="16">
        <v>94.07</v>
      </c>
      <c r="H606" s="16">
        <v>24.41</v>
      </c>
      <c r="P606" s="16">
        <v>16.16</v>
      </c>
      <c r="S606" s="1"/>
    </row>
    <row r="607" spans="1:19" x14ac:dyDescent="0.2">
      <c r="A607" s="37">
        <f t="shared" si="9"/>
        <v>41215</v>
      </c>
      <c r="B607" s="36">
        <v>0</v>
      </c>
      <c r="C607" s="36"/>
      <c r="D607" s="16">
        <v>91.25</v>
      </c>
      <c r="H607" s="16">
        <v>25.37</v>
      </c>
      <c r="P607" s="16">
        <v>18.75</v>
      </c>
      <c r="S607" s="1"/>
    </row>
    <row r="608" spans="1:19" x14ac:dyDescent="0.2">
      <c r="A608" s="37">
        <f t="shared" si="9"/>
        <v>41216</v>
      </c>
      <c r="B608" s="36">
        <v>7.62</v>
      </c>
      <c r="C608" s="36"/>
      <c r="D608" s="16">
        <v>91.59</v>
      </c>
      <c r="H608" s="16">
        <v>25.37</v>
      </c>
      <c r="P608" s="16">
        <v>16.63</v>
      </c>
      <c r="S608" s="1"/>
    </row>
    <row r="609" spans="1:19" x14ac:dyDescent="0.2">
      <c r="A609" s="37">
        <f t="shared" si="9"/>
        <v>41217</v>
      </c>
      <c r="B609" s="36">
        <v>3.56</v>
      </c>
      <c r="C609" s="36"/>
      <c r="D609" s="16">
        <v>93.28</v>
      </c>
      <c r="H609" s="16">
        <v>25.35</v>
      </c>
      <c r="P609" s="16">
        <v>13.96</v>
      </c>
      <c r="S609" s="1"/>
    </row>
    <row r="610" spans="1:19" x14ac:dyDescent="0.2">
      <c r="A610" s="37">
        <f t="shared" si="9"/>
        <v>41218</v>
      </c>
      <c r="B610" s="36">
        <v>8.3800000000000008</v>
      </c>
      <c r="C610" s="36"/>
      <c r="D610" s="16">
        <v>92.46</v>
      </c>
      <c r="H610" s="16">
        <v>25.49</v>
      </c>
      <c r="P610" s="16">
        <v>13.79</v>
      </c>
      <c r="S610" s="1"/>
    </row>
    <row r="611" spans="1:19" x14ac:dyDescent="0.2">
      <c r="A611" s="37">
        <f t="shared" si="9"/>
        <v>41219</v>
      </c>
      <c r="B611" s="36">
        <v>20.32</v>
      </c>
      <c r="C611" s="36"/>
      <c r="D611" s="16">
        <v>98.44</v>
      </c>
      <c r="H611" s="16">
        <v>24.28</v>
      </c>
      <c r="P611" s="16">
        <v>6.85</v>
      </c>
      <c r="S611" s="1"/>
    </row>
    <row r="612" spans="1:19" x14ac:dyDescent="0.2">
      <c r="A612" s="37">
        <f t="shared" si="9"/>
        <v>41220</v>
      </c>
      <c r="B612" s="36">
        <v>2.79</v>
      </c>
      <c r="C612" s="36"/>
      <c r="D612" s="16">
        <v>95.46</v>
      </c>
      <c r="H612" s="16">
        <v>24.54</v>
      </c>
      <c r="P612" s="16">
        <v>9.67</v>
      </c>
      <c r="S612" s="1"/>
    </row>
    <row r="613" spans="1:19" x14ac:dyDescent="0.2">
      <c r="A613" s="37">
        <f t="shared" si="9"/>
        <v>41221</v>
      </c>
      <c r="B613" s="36">
        <v>4.0599999999999996</v>
      </c>
      <c r="C613" s="36"/>
      <c r="D613" s="16">
        <v>97.54</v>
      </c>
      <c r="H613" s="16">
        <v>24.41</v>
      </c>
      <c r="P613" s="16">
        <v>4.93</v>
      </c>
      <c r="S613" s="1"/>
    </row>
    <row r="614" spans="1:19" x14ac:dyDescent="0.2">
      <c r="A614" s="37">
        <f t="shared" si="9"/>
        <v>41222</v>
      </c>
      <c r="B614" s="36">
        <v>7.11</v>
      </c>
      <c r="C614" s="36"/>
      <c r="D614" s="16">
        <v>94.25</v>
      </c>
      <c r="H614" s="16">
        <v>25.57</v>
      </c>
      <c r="P614" s="16">
        <v>11.84</v>
      </c>
      <c r="S614" s="1"/>
    </row>
    <row r="615" spans="1:19" x14ac:dyDescent="0.2">
      <c r="A615" s="37">
        <f t="shared" si="9"/>
        <v>41223</v>
      </c>
      <c r="B615" s="36">
        <v>1.02</v>
      </c>
      <c r="C615" s="36"/>
      <c r="D615" s="16">
        <v>89.57</v>
      </c>
      <c r="H615" s="16">
        <v>25.79</v>
      </c>
      <c r="P615" s="16">
        <v>18.55</v>
      </c>
      <c r="S615" s="1"/>
    </row>
    <row r="616" spans="1:19" x14ac:dyDescent="0.2">
      <c r="A616" s="37">
        <f t="shared" si="9"/>
        <v>41224</v>
      </c>
      <c r="B616" s="36">
        <v>40.130000000000003</v>
      </c>
      <c r="C616" s="36"/>
      <c r="D616" s="16">
        <v>94.85</v>
      </c>
      <c r="H616" s="16">
        <v>24.7</v>
      </c>
      <c r="P616" s="16">
        <v>7.74</v>
      </c>
      <c r="S616" s="1"/>
    </row>
    <row r="617" spans="1:19" x14ac:dyDescent="0.2">
      <c r="A617" s="37">
        <f t="shared" si="9"/>
        <v>41225</v>
      </c>
      <c r="B617" s="36">
        <v>3.56</v>
      </c>
      <c r="C617" s="36"/>
      <c r="D617" s="16">
        <v>94.34</v>
      </c>
      <c r="H617" s="16">
        <v>24.47</v>
      </c>
      <c r="P617" s="16">
        <v>13.04</v>
      </c>
      <c r="S617" s="1"/>
    </row>
    <row r="618" spans="1:19" x14ac:dyDescent="0.2">
      <c r="A618" s="37">
        <f t="shared" si="9"/>
        <v>41226</v>
      </c>
      <c r="B618" s="36">
        <v>71.88</v>
      </c>
      <c r="C618" s="36"/>
      <c r="D618" s="16">
        <v>96.13</v>
      </c>
      <c r="H618" s="16">
        <v>24.66</v>
      </c>
      <c r="P618" s="16">
        <v>10.81</v>
      </c>
      <c r="S618" s="1"/>
    </row>
    <row r="619" spans="1:19" x14ac:dyDescent="0.2">
      <c r="A619" s="37">
        <f t="shared" si="9"/>
        <v>41227</v>
      </c>
      <c r="B619" s="36">
        <v>6.1</v>
      </c>
      <c r="C619" s="36"/>
      <c r="D619" s="16">
        <v>95.61</v>
      </c>
      <c r="H619" s="16">
        <v>25.07</v>
      </c>
      <c r="P619" s="16">
        <v>12.23</v>
      </c>
      <c r="S619" s="1"/>
    </row>
    <row r="620" spans="1:19" x14ac:dyDescent="0.2">
      <c r="A620" s="37">
        <f t="shared" si="9"/>
        <v>41228</v>
      </c>
      <c r="B620" s="36">
        <v>45.21</v>
      </c>
      <c r="C620" s="36"/>
      <c r="D620" s="16">
        <v>96.63</v>
      </c>
      <c r="H620" s="16">
        <v>24.58</v>
      </c>
      <c r="P620" s="16">
        <v>7.51</v>
      </c>
      <c r="S620" s="1"/>
    </row>
    <row r="621" spans="1:19" x14ac:dyDescent="0.2">
      <c r="A621" s="37">
        <f t="shared" si="9"/>
        <v>41229</v>
      </c>
      <c r="B621" s="36">
        <v>2.0299999999999998</v>
      </c>
      <c r="C621" s="36"/>
      <c r="D621" s="16">
        <v>94.76</v>
      </c>
      <c r="H621" s="16">
        <v>24.17</v>
      </c>
      <c r="P621" s="16">
        <v>9.1300000000000008</v>
      </c>
      <c r="S621" s="1"/>
    </row>
    <row r="622" spans="1:19" x14ac:dyDescent="0.2">
      <c r="A622" s="37">
        <f t="shared" si="9"/>
        <v>41230</v>
      </c>
      <c r="B622" s="36">
        <v>16</v>
      </c>
      <c r="C622" s="36"/>
      <c r="D622" s="16">
        <v>94.03</v>
      </c>
      <c r="H622" s="16">
        <v>24.66</v>
      </c>
      <c r="P622" s="16">
        <v>14.4</v>
      </c>
      <c r="S622" s="1"/>
    </row>
    <row r="623" spans="1:19" x14ac:dyDescent="0.2">
      <c r="A623" s="37">
        <f t="shared" si="9"/>
        <v>41231</v>
      </c>
      <c r="B623" s="36">
        <v>15.75</v>
      </c>
      <c r="C623" s="36"/>
      <c r="D623" s="16">
        <v>95.65</v>
      </c>
      <c r="H623" s="16">
        <v>24.57</v>
      </c>
      <c r="P623" s="16">
        <v>14.2</v>
      </c>
      <c r="S623" s="1"/>
    </row>
    <row r="624" spans="1:19" x14ac:dyDescent="0.2">
      <c r="A624" s="37">
        <f t="shared" si="9"/>
        <v>41232</v>
      </c>
      <c r="B624" s="36">
        <v>53.09</v>
      </c>
      <c r="C624" s="36"/>
      <c r="D624" s="16">
        <v>98.07</v>
      </c>
      <c r="H624" s="16">
        <v>24.47</v>
      </c>
      <c r="P624" s="16">
        <v>11</v>
      </c>
      <c r="S624" s="1"/>
    </row>
    <row r="625" spans="1:19" x14ac:dyDescent="0.2">
      <c r="A625" s="37">
        <f t="shared" si="9"/>
        <v>41233</v>
      </c>
      <c r="B625" s="36">
        <v>25.65</v>
      </c>
      <c r="C625" s="36"/>
      <c r="D625" s="16">
        <v>98.55</v>
      </c>
      <c r="H625" s="16">
        <v>24.61</v>
      </c>
      <c r="P625" s="16">
        <v>6.45</v>
      </c>
      <c r="S625" s="1"/>
    </row>
    <row r="626" spans="1:19" x14ac:dyDescent="0.2">
      <c r="A626" s="37">
        <f t="shared" si="9"/>
        <v>41234</v>
      </c>
      <c r="B626" s="36">
        <v>20.07</v>
      </c>
      <c r="C626" s="36"/>
      <c r="D626" s="16">
        <v>97.4</v>
      </c>
      <c r="H626" s="16">
        <v>24.39</v>
      </c>
      <c r="P626" s="16">
        <v>6.51</v>
      </c>
      <c r="S626" s="1"/>
    </row>
    <row r="627" spans="1:19" x14ac:dyDescent="0.2">
      <c r="A627" s="37">
        <f t="shared" si="9"/>
        <v>41235</v>
      </c>
      <c r="B627" s="36">
        <v>31.5</v>
      </c>
      <c r="C627" s="36"/>
      <c r="D627" s="16">
        <v>99.3</v>
      </c>
      <c r="H627" s="16">
        <v>23.44</v>
      </c>
      <c r="P627" s="16">
        <v>4.97</v>
      </c>
      <c r="S627" s="1"/>
    </row>
    <row r="628" spans="1:19" x14ac:dyDescent="0.2">
      <c r="A628" s="37">
        <f t="shared" si="9"/>
        <v>41236</v>
      </c>
      <c r="B628" s="36">
        <v>37.590000000000003</v>
      </c>
      <c r="C628" s="36"/>
      <c r="D628" s="16">
        <v>98.01</v>
      </c>
      <c r="H628" s="16">
        <v>23.63</v>
      </c>
      <c r="P628" s="16">
        <v>6.52</v>
      </c>
      <c r="S628" s="1"/>
    </row>
    <row r="629" spans="1:19" x14ac:dyDescent="0.2">
      <c r="A629" s="37">
        <f t="shared" si="9"/>
        <v>41237</v>
      </c>
      <c r="B629" s="36">
        <v>198.88</v>
      </c>
      <c r="C629" s="36"/>
      <c r="D629" s="16">
        <v>99.99</v>
      </c>
      <c r="H629" s="16">
        <v>23.47</v>
      </c>
      <c r="P629" s="16">
        <v>2.14</v>
      </c>
      <c r="S629" s="1"/>
    </row>
    <row r="630" spans="1:19" x14ac:dyDescent="0.2">
      <c r="A630" s="37">
        <f t="shared" si="9"/>
        <v>41238</v>
      </c>
      <c r="B630" s="36">
        <v>62.48</v>
      </c>
      <c r="C630" s="36"/>
      <c r="D630" s="16">
        <v>99.52</v>
      </c>
      <c r="H630" s="16">
        <v>23.92</v>
      </c>
      <c r="P630" s="16">
        <v>5.21</v>
      </c>
      <c r="S630" s="1"/>
    </row>
    <row r="631" spans="1:19" x14ac:dyDescent="0.2">
      <c r="A631" s="37">
        <f t="shared" si="9"/>
        <v>41239</v>
      </c>
      <c r="B631" s="36">
        <v>31.75</v>
      </c>
      <c r="C631" s="36"/>
      <c r="D631" s="16">
        <v>98.01</v>
      </c>
      <c r="H631" s="16">
        <v>24.48</v>
      </c>
      <c r="P631" s="16">
        <v>10.08</v>
      </c>
      <c r="S631" s="1"/>
    </row>
    <row r="632" spans="1:19" x14ac:dyDescent="0.2">
      <c r="A632" s="37">
        <f t="shared" si="9"/>
        <v>41240</v>
      </c>
      <c r="B632" s="36">
        <v>7.11</v>
      </c>
      <c r="C632" s="36"/>
      <c r="D632" s="16">
        <v>96.94</v>
      </c>
      <c r="H632" s="16">
        <v>25.03</v>
      </c>
      <c r="P632" s="16">
        <v>13.01</v>
      </c>
      <c r="S632" s="1"/>
    </row>
    <row r="633" spans="1:19" x14ac:dyDescent="0.2">
      <c r="A633" s="37">
        <f t="shared" si="9"/>
        <v>41241</v>
      </c>
      <c r="B633" s="36">
        <v>0.25</v>
      </c>
      <c r="C633" s="36"/>
      <c r="D633" s="16">
        <v>93.37</v>
      </c>
      <c r="H633" s="16">
        <v>25.79</v>
      </c>
      <c r="P633" s="16">
        <v>13.47</v>
      </c>
      <c r="S633" s="1"/>
    </row>
    <row r="634" spans="1:19" x14ac:dyDescent="0.2">
      <c r="A634" s="37">
        <f t="shared" si="9"/>
        <v>41242</v>
      </c>
      <c r="B634" s="36">
        <v>0</v>
      </c>
      <c r="C634" s="36"/>
      <c r="D634" s="16">
        <v>90.97</v>
      </c>
      <c r="H634" s="16">
        <v>25.58</v>
      </c>
      <c r="P634" s="16">
        <v>14.42</v>
      </c>
      <c r="S634" s="1"/>
    </row>
    <row r="635" spans="1:19" x14ac:dyDescent="0.2">
      <c r="A635" s="37">
        <f t="shared" si="9"/>
        <v>41243</v>
      </c>
      <c r="B635" s="36">
        <v>47.5</v>
      </c>
      <c r="C635" s="36"/>
      <c r="D635" s="16">
        <v>96.87</v>
      </c>
      <c r="H635" s="16">
        <v>24.3</v>
      </c>
      <c r="P635" s="16">
        <v>7.52</v>
      </c>
      <c r="S635" s="1"/>
    </row>
    <row r="636" spans="1:19" x14ac:dyDescent="0.2">
      <c r="A636" s="37">
        <f t="shared" si="9"/>
        <v>41244</v>
      </c>
      <c r="B636" s="36">
        <v>23.11</v>
      </c>
      <c r="C636" s="36"/>
      <c r="D636" s="16">
        <v>97.22</v>
      </c>
      <c r="H636" s="16">
        <v>23.98</v>
      </c>
      <c r="P636" s="16">
        <v>9.82</v>
      </c>
      <c r="S636" s="1"/>
    </row>
    <row r="637" spans="1:19" x14ac:dyDescent="0.2">
      <c r="A637" s="37">
        <f t="shared" si="9"/>
        <v>41245</v>
      </c>
      <c r="B637" s="36">
        <v>9.14</v>
      </c>
      <c r="C637" s="36"/>
      <c r="D637" s="16">
        <v>94.3</v>
      </c>
      <c r="H637" s="16">
        <v>24.49</v>
      </c>
      <c r="P637" s="16">
        <v>16.71</v>
      </c>
      <c r="S637" s="1"/>
    </row>
    <row r="638" spans="1:19" x14ac:dyDescent="0.2">
      <c r="A638" s="37">
        <f t="shared" si="9"/>
        <v>41246</v>
      </c>
      <c r="B638" s="36">
        <v>9.65</v>
      </c>
      <c r="C638" s="36"/>
      <c r="D638" s="16">
        <v>94.5</v>
      </c>
      <c r="H638" s="16">
        <v>24.52</v>
      </c>
      <c r="P638" s="16">
        <v>17.329999999999998</v>
      </c>
      <c r="S638" s="1"/>
    </row>
    <row r="639" spans="1:19" x14ac:dyDescent="0.2">
      <c r="A639" s="37">
        <f t="shared" si="9"/>
        <v>41247</v>
      </c>
      <c r="B639" s="36">
        <v>0.51</v>
      </c>
      <c r="C639" s="36"/>
      <c r="D639" s="16">
        <v>93.13</v>
      </c>
      <c r="H639" s="16">
        <v>24.98</v>
      </c>
      <c r="P639" s="16">
        <v>16.73</v>
      </c>
      <c r="S639" s="1"/>
    </row>
    <row r="640" spans="1:19" x14ac:dyDescent="0.2">
      <c r="A640" s="37">
        <f t="shared" si="9"/>
        <v>41248</v>
      </c>
      <c r="B640" s="36">
        <v>1.52</v>
      </c>
      <c r="C640" s="36"/>
      <c r="D640" s="16">
        <v>91.67</v>
      </c>
      <c r="H640" s="16">
        <v>24.54</v>
      </c>
      <c r="P640" s="16">
        <v>19.989999999999998</v>
      </c>
      <c r="S640" s="1"/>
    </row>
    <row r="641" spans="1:19" x14ac:dyDescent="0.2">
      <c r="A641" s="37">
        <f t="shared" si="9"/>
        <v>41249</v>
      </c>
      <c r="B641" s="36">
        <v>6.86</v>
      </c>
      <c r="C641" s="36"/>
      <c r="D641" s="16">
        <v>91.02</v>
      </c>
      <c r="H641" s="16">
        <v>24.89</v>
      </c>
      <c r="P641" s="16">
        <v>19.38</v>
      </c>
      <c r="S641" s="1"/>
    </row>
    <row r="642" spans="1:19" x14ac:dyDescent="0.2">
      <c r="A642" s="37">
        <f t="shared" si="9"/>
        <v>41250</v>
      </c>
      <c r="B642" s="36">
        <v>0</v>
      </c>
      <c r="C642" s="36"/>
      <c r="D642" s="16">
        <v>88.98</v>
      </c>
      <c r="H642" s="16">
        <v>25.25</v>
      </c>
      <c r="P642" s="16">
        <v>20.45</v>
      </c>
      <c r="S642" s="1"/>
    </row>
    <row r="643" spans="1:19" x14ac:dyDescent="0.2">
      <c r="A643" s="37">
        <f t="shared" si="9"/>
        <v>41251</v>
      </c>
      <c r="B643" s="36">
        <v>0.76</v>
      </c>
      <c r="C643" s="36"/>
      <c r="D643" s="16">
        <v>89.33</v>
      </c>
      <c r="H643" s="16">
        <v>25.26</v>
      </c>
      <c r="P643" s="16">
        <v>21.14</v>
      </c>
      <c r="S643" s="1"/>
    </row>
    <row r="644" spans="1:19" x14ac:dyDescent="0.2">
      <c r="A644" s="37">
        <f t="shared" si="9"/>
        <v>41252</v>
      </c>
      <c r="B644" s="36">
        <v>19.05</v>
      </c>
      <c r="C644" s="36"/>
      <c r="D644" s="16">
        <v>96.81</v>
      </c>
      <c r="H644" s="16">
        <v>24.98</v>
      </c>
      <c r="P644" s="16">
        <v>8.8800000000000008</v>
      </c>
      <c r="S644" s="1"/>
    </row>
    <row r="645" spans="1:19" x14ac:dyDescent="0.2">
      <c r="A645" s="37">
        <f t="shared" si="9"/>
        <v>41253</v>
      </c>
      <c r="B645" s="36">
        <v>0.25</v>
      </c>
      <c r="C645" s="36"/>
      <c r="D645" s="16">
        <v>93.2</v>
      </c>
      <c r="H645" s="16">
        <v>25.47</v>
      </c>
      <c r="P645" s="16">
        <v>17.61</v>
      </c>
      <c r="S645" s="1"/>
    </row>
    <row r="646" spans="1:19" x14ac:dyDescent="0.2">
      <c r="A646" s="37">
        <f t="shared" si="9"/>
        <v>41254</v>
      </c>
      <c r="B646" s="36">
        <v>2.0299999999999998</v>
      </c>
      <c r="C646" s="36"/>
      <c r="D646" s="16">
        <v>92.76</v>
      </c>
      <c r="H646" s="16">
        <v>25.92</v>
      </c>
      <c r="P646" s="16">
        <v>15.89</v>
      </c>
      <c r="S646" s="1"/>
    </row>
    <row r="647" spans="1:19" x14ac:dyDescent="0.2">
      <c r="A647" s="37">
        <f t="shared" ref="A647:A710" si="10">A646+1</f>
        <v>41255</v>
      </c>
      <c r="B647" s="36">
        <v>0</v>
      </c>
      <c r="C647" s="36"/>
      <c r="D647" s="16">
        <v>89.75</v>
      </c>
      <c r="H647" s="16">
        <v>26.01</v>
      </c>
      <c r="P647" s="16">
        <v>20.059999999999999</v>
      </c>
      <c r="S647" s="1"/>
    </row>
    <row r="648" spans="1:19" x14ac:dyDescent="0.2">
      <c r="A648" s="37">
        <f t="shared" si="10"/>
        <v>41256</v>
      </c>
      <c r="B648" s="36">
        <v>20.32</v>
      </c>
      <c r="C648" s="36"/>
      <c r="D648" s="16">
        <v>91.92</v>
      </c>
      <c r="H648" s="16">
        <v>25.41</v>
      </c>
      <c r="P648" s="16">
        <v>20.56</v>
      </c>
      <c r="S648" s="1"/>
    </row>
    <row r="649" spans="1:19" x14ac:dyDescent="0.2">
      <c r="A649" s="37">
        <f t="shared" si="10"/>
        <v>41257</v>
      </c>
      <c r="B649" s="36">
        <v>65.02</v>
      </c>
      <c r="C649" s="36"/>
      <c r="D649" s="16">
        <v>99.77</v>
      </c>
      <c r="H649" s="16">
        <v>23.57</v>
      </c>
      <c r="P649" s="16">
        <v>3.77</v>
      </c>
      <c r="S649" s="1"/>
    </row>
    <row r="650" spans="1:19" x14ac:dyDescent="0.2">
      <c r="A650" s="37">
        <f t="shared" si="10"/>
        <v>41258</v>
      </c>
      <c r="B650" s="36">
        <v>51.31</v>
      </c>
      <c r="C650" s="36"/>
      <c r="D650" s="16">
        <v>99.38</v>
      </c>
      <c r="H650" s="16">
        <v>23.63</v>
      </c>
      <c r="P650" s="16">
        <v>6.56</v>
      </c>
      <c r="S650" s="1"/>
    </row>
    <row r="651" spans="1:19" x14ac:dyDescent="0.2">
      <c r="A651" s="37">
        <f t="shared" si="10"/>
        <v>41259</v>
      </c>
      <c r="B651" s="36">
        <v>2.54</v>
      </c>
      <c r="C651" s="36"/>
      <c r="D651" s="16">
        <v>94.49</v>
      </c>
      <c r="H651" s="16">
        <v>24.58</v>
      </c>
      <c r="P651" s="16">
        <v>17.850000000000001</v>
      </c>
      <c r="S651" s="1"/>
    </row>
    <row r="652" spans="1:19" x14ac:dyDescent="0.2">
      <c r="A652" s="37">
        <f t="shared" si="10"/>
        <v>41260</v>
      </c>
      <c r="B652" s="36">
        <v>0.25</v>
      </c>
      <c r="C652" s="36"/>
      <c r="D652" s="16">
        <v>93.06</v>
      </c>
      <c r="H652" s="16">
        <v>25.11</v>
      </c>
      <c r="P652" s="16">
        <v>17.91</v>
      </c>
      <c r="S652" s="1"/>
    </row>
    <row r="653" spans="1:19" x14ac:dyDescent="0.2">
      <c r="A653" s="37">
        <f t="shared" si="10"/>
        <v>41261</v>
      </c>
      <c r="B653" s="36">
        <v>3.81</v>
      </c>
      <c r="C653" s="36"/>
      <c r="D653" s="16">
        <v>91.5</v>
      </c>
      <c r="H653" s="16">
        <v>24.96</v>
      </c>
      <c r="P653" s="16">
        <v>17.79</v>
      </c>
      <c r="S653" s="1"/>
    </row>
    <row r="654" spans="1:19" x14ac:dyDescent="0.2">
      <c r="A654" s="37">
        <f t="shared" si="10"/>
        <v>41262</v>
      </c>
      <c r="B654" s="36">
        <v>4.32</v>
      </c>
      <c r="C654" s="36"/>
      <c r="D654" s="16">
        <v>95.13</v>
      </c>
      <c r="H654" s="16">
        <v>24.07</v>
      </c>
      <c r="P654" s="16">
        <v>12.04</v>
      </c>
      <c r="S654" s="1"/>
    </row>
    <row r="655" spans="1:19" x14ac:dyDescent="0.2">
      <c r="A655" s="37">
        <f t="shared" si="10"/>
        <v>41263</v>
      </c>
      <c r="B655" s="36">
        <v>4.83</v>
      </c>
      <c r="C655" s="36"/>
      <c r="D655" s="16">
        <v>96.82</v>
      </c>
      <c r="H655" s="16">
        <v>24.35</v>
      </c>
      <c r="P655" s="16">
        <v>9.93</v>
      </c>
      <c r="S655" s="1"/>
    </row>
    <row r="656" spans="1:19" x14ac:dyDescent="0.2">
      <c r="A656" s="37">
        <f t="shared" si="10"/>
        <v>41264</v>
      </c>
      <c r="B656" s="36">
        <v>0.25</v>
      </c>
      <c r="C656" s="36"/>
      <c r="D656" s="16">
        <v>94.05</v>
      </c>
      <c r="H656" s="16">
        <v>24.82</v>
      </c>
      <c r="P656" s="16">
        <v>5.87</v>
      </c>
      <c r="S656" s="1"/>
    </row>
    <row r="657" spans="1:19" x14ac:dyDescent="0.2">
      <c r="A657" s="37">
        <f t="shared" si="10"/>
        <v>41265</v>
      </c>
      <c r="B657" s="36">
        <v>40.130000000000003</v>
      </c>
      <c r="C657" s="36"/>
      <c r="D657" s="16">
        <v>92.82</v>
      </c>
      <c r="H657" s="16">
        <v>24.78</v>
      </c>
      <c r="P657" s="16">
        <v>12.21</v>
      </c>
      <c r="S657" s="1"/>
    </row>
    <row r="658" spans="1:19" x14ac:dyDescent="0.2">
      <c r="A658" s="37">
        <f t="shared" si="10"/>
        <v>41266</v>
      </c>
      <c r="B658" s="36">
        <v>19.3</v>
      </c>
      <c r="C658" s="36"/>
      <c r="D658" s="16">
        <v>93.26</v>
      </c>
      <c r="H658" s="16">
        <v>24.89</v>
      </c>
      <c r="P658" s="16">
        <v>12.85</v>
      </c>
      <c r="S658" s="1"/>
    </row>
    <row r="659" spans="1:19" x14ac:dyDescent="0.2">
      <c r="A659" s="37">
        <f t="shared" si="10"/>
        <v>41267</v>
      </c>
      <c r="B659" s="36">
        <v>13.97</v>
      </c>
      <c r="C659" s="36"/>
      <c r="D659" s="16">
        <v>92.63</v>
      </c>
      <c r="H659" s="16">
        <v>25.55</v>
      </c>
      <c r="P659" s="16">
        <v>18.71</v>
      </c>
      <c r="S659" s="1"/>
    </row>
    <row r="660" spans="1:19" x14ac:dyDescent="0.2">
      <c r="A660" s="37">
        <f t="shared" si="10"/>
        <v>41268</v>
      </c>
      <c r="B660" s="36">
        <v>11.43</v>
      </c>
      <c r="C660" s="36"/>
      <c r="D660" s="16">
        <v>95.8</v>
      </c>
      <c r="H660" s="16">
        <v>25.03</v>
      </c>
      <c r="P660" s="16">
        <v>12.93</v>
      </c>
      <c r="S660" s="1"/>
    </row>
    <row r="661" spans="1:19" x14ac:dyDescent="0.2">
      <c r="A661" s="37">
        <f t="shared" si="10"/>
        <v>41269</v>
      </c>
      <c r="B661" s="36">
        <v>30.48</v>
      </c>
      <c r="C661" s="36"/>
      <c r="D661" s="16">
        <v>96.32</v>
      </c>
      <c r="H661" s="16">
        <v>25.18</v>
      </c>
      <c r="P661" s="16">
        <v>11.41</v>
      </c>
      <c r="S661" s="1"/>
    </row>
    <row r="662" spans="1:19" x14ac:dyDescent="0.2">
      <c r="A662" s="37">
        <f t="shared" si="10"/>
        <v>41270</v>
      </c>
      <c r="B662" s="36">
        <v>0.25</v>
      </c>
      <c r="C662" s="36"/>
      <c r="D662" s="16">
        <v>92.07</v>
      </c>
      <c r="H662" s="16">
        <v>25.93</v>
      </c>
      <c r="P662" s="16">
        <v>17.440000000000001</v>
      </c>
      <c r="S662" s="1"/>
    </row>
    <row r="663" spans="1:19" x14ac:dyDescent="0.2">
      <c r="A663" s="37">
        <f t="shared" si="10"/>
        <v>41271</v>
      </c>
      <c r="B663" s="36">
        <v>0</v>
      </c>
      <c r="C663" s="36"/>
      <c r="D663" s="16">
        <v>93.5</v>
      </c>
      <c r="H663" s="16">
        <v>25.69</v>
      </c>
      <c r="P663" s="16">
        <v>14.59</v>
      </c>
      <c r="S663" s="1"/>
    </row>
    <row r="664" spans="1:19" x14ac:dyDescent="0.2">
      <c r="A664" s="37">
        <f t="shared" si="10"/>
        <v>41272</v>
      </c>
      <c r="B664" s="36">
        <v>0</v>
      </c>
      <c r="C664" s="36"/>
      <c r="D664" s="16">
        <v>91.26</v>
      </c>
      <c r="H664" s="16">
        <v>25.67</v>
      </c>
      <c r="P664" s="16">
        <v>18.18</v>
      </c>
      <c r="S664" s="1"/>
    </row>
    <row r="665" spans="1:19" x14ac:dyDescent="0.2">
      <c r="A665" s="37">
        <f t="shared" si="10"/>
        <v>41273</v>
      </c>
      <c r="B665" s="36">
        <v>0</v>
      </c>
      <c r="C665" s="36"/>
      <c r="D665" s="16">
        <v>86.89</v>
      </c>
      <c r="H665" s="16">
        <v>25.86</v>
      </c>
      <c r="P665" s="16">
        <v>15.44</v>
      </c>
      <c r="S665" s="1"/>
    </row>
    <row r="666" spans="1:19" x14ac:dyDescent="0.2">
      <c r="A666" s="37">
        <f t="shared" si="10"/>
        <v>41274</v>
      </c>
      <c r="B666" s="36">
        <v>0</v>
      </c>
      <c r="C666" s="36"/>
      <c r="D666" s="16">
        <v>87.56</v>
      </c>
      <c r="H666" s="16">
        <v>25.87</v>
      </c>
      <c r="P666" s="16">
        <v>20.45</v>
      </c>
      <c r="S666" s="1"/>
    </row>
    <row r="667" spans="1:19" x14ac:dyDescent="0.2">
      <c r="A667" s="37">
        <f t="shared" si="10"/>
        <v>41275</v>
      </c>
      <c r="B667" s="36">
        <v>0</v>
      </c>
      <c r="C667" s="36"/>
      <c r="D667" s="16">
        <v>87.67</v>
      </c>
      <c r="H667" s="16">
        <v>25.79</v>
      </c>
      <c r="P667" s="16">
        <v>20.87</v>
      </c>
      <c r="S667" s="1"/>
    </row>
    <row r="668" spans="1:19" x14ac:dyDescent="0.2">
      <c r="A668" s="37">
        <f t="shared" si="10"/>
        <v>41276</v>
      </c>
      <c r="B668" s="36">
        <v>0</v>
      </c>
      <c r="C668" s="36"/>
      <c r="D668" s="16">
        <v>86.93</v>
      </c>
      <c r="H668" s="16">
        <v>25.72</v>
      </c>
      <c r="P668" s="16">
        <v>21.96</v>
      </c>
      <c r="S668" s="1"/>
    </row>
    <row r="669" spans="1:19" x14ac:dyDescent="0.2">
      <c r="A669" s="37">
        <f t="shared" si="10"/>
        <v>41277</v>
      </c>
      <c r="B669" s="36">
        <v>0</v>
      </c>
      <c r="C669" s="36"/>
      <c r="D669" s="16">
        <v>87.05</v>
      </c>
      <c r="H669" s="16">
        <v>25.66</v>
      </c>
      <c r="P669" s="16">
        <v>20</v>
      </c>
      <c r="S669" s="1"/>
    </row>
    <row r="670" spans="1:19" x14ac:dyDescent="0.2">
      <c r="A670" s="37">
        <f t="shared" si="10"/>
        <v>41278</v>
      </c>
      <c r="B670" s="36">
        <v>0</v>
      </c>
      <c r="C670" s="36"/>
      <c r="D670" s="16">
        <v>87.9</v>
      </c>
      <c r="H670" s="16">
        <v>25.69</v>
      </c>
      <c r="P670" s="16">
        <v>20.89</v>
      </c>
      <c r="S670" s="1"/>
    </row>
    <row r="671" spans="1:19" x14ac:dyDescent="0.2">
      <c r="A671" s="37">
        <f t="shared" si="10"/>
        <v>41279</v>
      </c>
      <c r="B671" s="36">
        <v>0</v>
      </c>
      <c r="C671" s="36"/>
      <c r="D671" s="16">
        <v>86.06</v>
      </c>
      <c r="H671" s="16">
        <v>25.86</v>
      </c>
      <c r="P671" s="16">
        <v>22.81</v>
      </c>
      <c r="S671" s="1"/>
    </row>
    <row r="672" spans="1:19" x14ac:dyDescent="0.2">
      <c r="A672" s="37">
        <f t="shared" si="10"/>
        <v>41280</v>
      </c>
      <c r="B672" s="36">
        <v>0</v>
      </c>
      <c r="C672" s="36"/>
      <c r="D672" s="16">
        <v>85.96</v>
      </c>
      <c r="H672" s="16">
        <v>25.77</v>
      </c>
      <c r="P672" s="16">
        <v>21.81</v>
      </c>
      <c r="S672" s="1"/>
    </row>
    <row r="673" spans="1:19" x14ac:dyDescent="0.2">
      <c r="A673" s="37">
        <f t="shared" si="10"/>
        <v>41281</v>
      </c>
      <c r="B673" s="36">
        <v>0</v>
      </c>
      <c r="C673" s="36"/>
      <c r="D673" s="16">
        <v>85.2</v>
      </c>
      <c r="H673" s="16">
        <v>25.76</v>
      </c>
      <c r="P673" s="16">
        <v>22.48</v>
      </c>
      <c r="S673" s="1"/>
    </row>
    <row r="674" spans="1:19" x14ac:dyDescent="0.2">
      <c r="A674" s="37">
        <f t="shared" si="10"/>
        <v>41282</v>
      </c>
      <c r="B674" s="36">
        <v>0</v>
      </c>
      <c r="C674" s="36"/>
      <c r="D674" s="16">
        <v>86.68</v>
      </c>
      <c r="H674" s="16">
        <v>25.79</v>
      </c>
      <c r="P674" s="16">
        <v>22.51</v>
      </c>
      <c r="S674" s="1"/>
    </row>
    <row r="675" spans="1:19" x14ac:dyDescent="0.2">
      <c r="A675" s="37">
        <f t="shared" si="10"/>
        <v>41283</v>
      </c>
      <c r="B675" s="36">
        <v>0</v>
      </c>
      <c r="C675" s="36"/>
      <c r="D675" s="16">
        <v>87.84</v>
      </c>
      <c r="H675" s="16">
        <v>25.92</v>
      </c>
      <c r="P675" s="16">
        <v>21</v>
      </c>
      <c r="S675" s="1"/>
    </row>
    <row r="676" spans="1:19" x14ac:dyDescent="0.2">
      <c r="A676" s="37">
        <f t="shared" si="10"/>
        <v>41284</v>
      </c>
      <c r="B676" s="36">
        <v>0</v>
      </c>
      <c r="C676" s="36"/>
      <c r="D676" s="16">
        <v>87.7</v>
      </c>
      <c r="H676" s="16">
        <v>25.59</v>
      </c>
      <c r="P676" s="16">
        <v>16.43</v>
      </c>
      <c r="S676" s="1"/>
    </row>
    <row r="677" spans="1:19" x14ac:dyDescent="0.2">
      <c r="A677" s="37">
        <f t="shared" si="10"/>
        <v>41285</v>
      </c>
      <c r="B677" s="36">
        <v>0</v>
      </c>
      <c r="C677" s="36"/>
      <c r="D677" s="16">
        <v>84.97</v>
      </c>
      <c r="H677" s="16">
        <v>25.54</v>
      </c>
      <c r="P677" s="16">
        <v>22.32</v>
      </c>
      <c r="S677" s="1"/>
    </row>
    <row r="678" spans="1:19" x14ac:dyDescent="0.2">
      <c r="A678" s="37">
        <f t="shared" si="10"/>
        <v>41286</v>
      </c>
      <c r="B678" s="36">
        <v>0</v>
      </c>
      <c r="C678" s="36"/>
      <c r="D678" s="16">
        <v>83.79</v>
      </c>
      <c r="H678" s="16">
        <v>25.35</v>
      </c>
      <c r="P678" s="16">
        <v>22.11</v>
      </c>
      <c r="S678" s="1"/>
    </row>
    <row r="679" spans="1:19" x14ac:dyDescent="0.2">
      <c r="A679" s="37">
        <f t="shared" si="10"/>
        <v>41287</v>
      </c>
      <c r="B679" s="36">
        <v>0</v>
      </c>
      <c r="C679" s="36"/>
      <c r="D679" s="16">
        <v>81.02</v>
      </c>
      <c r="H679" s="16">
        <v>25.41</v>
      </c>
      <c r="P679" s="16">
        <v>23.7</v>
      </c>
      <c r="S679" s="1"/>
    </row>
    <row r="680" spans="1:19" x14ac:dyDescent="0.2">
      <c r="A680" s="37">
        <f t="shared" si="10"/>
        <v>41288</v>
      </c>
      <c r="B680" s="36">
        <v>0</v>
      </c>
      <c r="C680" s="36"/>
      <c r="D680" s="16">
        <v>81.180000000000007</v>
      </c>
      <c r="H680" s="16">
        <v>25.33</v>
      </c>
      <c r="P680" s="16">
        <v>23.08</v>
      </c>
      <c r="S680" s="1"/>
    </row>
    <row r="681" spans="1:19" x14ac:dyDescent="0.2">
      <c r="A681" s="37">
        <f t="shared" si="10"/>
        <v>41289</v>
      </c>
      <c r="B681" s="36">
        <v>0</v>
      </c>
      <c r="C681" s="36"/>
      <c r="D681" s="16">
        <v>81.91</v>
      </c>
      <c r="H681" s="16">
        <v>25.15</v>
      </c>
      <c r="P681" s="16">
        <v>23.62</v>
      </c>
      <c r="S681" s="1"/>
    </row>
    <row r="682" spans="1:19" x14ac:dyDescent="0.2">
      <c r="A682" s="37">
        <f t="shared" si="10"/>
        <v>41290</v>
      </c>
      <c r="B682" s="36">
        <v>0</v>
      </c>
      <c r="C682" s="36"/>
      <c r="D682" s="16">
        <v>84.34</v>
      </c>
      <c r="H682" s="16">
        <v>25.02</v>
      </c>
      <c r="P682" s="16">
        <v>23.38</v>
      </c>
      <c r="S682" s="1"/>
    </row>
    <row r="683" spans="1:19" x14ac:dyDescent="0.2">
      <c r="A683" s="37">
        <f t="shared" si="10"/>
        <v>41291</v>
      </c>
      <c r="B683" s="36">
        <v>0</v>
      </c>
      <c r="C683" s="36"/>
      <c r="D683" s="16">
        <v>85.03</v>
      </c>
      <c r="H683" s="16">
        <v>25.01</v>
      </c>
      <c r="P683" s="16">
        <v>22.52</v>
      </c>
      <c r="S683" s="1"/>
    </row>
    <row r="684" spans="1:19" x14ac:dyDescent="0.2">
      <c r="A684" s="37">
        <f t="shared" si="10"/>
        <v>41292</v>
      </c>
      <c r="B684" s="36">
        <v>0</v>
      </c>
      <c r="C684" s="36"/>
      <c r="D684" s="16">
        <v>80.34</v>
      </c>
      <c r="H684" s="16">
        <v>25.14</v>
      </c>
      <c r="P684" s="16">
        <v>23.82</v>
      </c>
      <c r="S684" s="1"/>
    </row>
    <row r="685" spans="1:19" x14ac:dyDescent="0.2">
      <c r="A685" s="37">
        <f t="shared" si="10"/>
        <v>41293</v>
      </c>
      <c r="B685" s="36">
        <v>0</v>
      </c>
      <c r="C685" s="36"/>
      <c r="D685" s="16">
        <v>83.28</v>
      </c>
      <c r="H685" s="16">
        <v>25.19</v>
      </c>
      <c r="P685" s="16">
        <v>21.21</v>
      </c>
      <c r="S685" s="1"/>
    </row>
    <row r="686" spans="1:19" x14ac:dyDescent="0.2">
      <c r="A686" s="37">
        <f t="shared" si="10"/>
        <v>41294</v>
      </c>
      <c r="B686" s="36">
        <v>0</v>
      </c>
      <c r="C686" s="36"/>
      <c r="D686" s="16">
        <v>81.150000000000006</v>
      </c>
      <c r="H686" s="16">
        <v>25.51</v>
      </c>
      <c r="P686" s="16">
        <v>23.3</v>
      </c>
      <c r="S686" s="1"/>
    </row>
    <row r="687" spans="1:19" x14ac:dyDescent="0.2">
      <c r="A687" s="37">
        <f t="shared" si="10"/>
        <v>41295</v>
      </c>
      <c r="B687" s="36">
        <v>0</v>
      </c>
      <c r="C687" s="36"/>
      <c r="D687" s="16">
        <v>82.73</v>
      </c>
      <c r="H687" s="16">
        <v>25.31</v>
      </c>
      <c r="P687" s="16">
        <v>20.29</v>
      </c>
      <c r="S687" s="1"/>
    </row>
    <row r="688" spans="1:19" x14ac:dyDescent="0.2">
      <c r="A688" s="37">
        <f t="shared" si="10"/>
        <v>41296</v>
      </c>
      <c r="B688" s="36">
        <v>1.02</v>
      </c>
      <c r="C688" s="36"/>
      <c r="D688" s="16">
        <v>84.05</v>
      </c>
      <c r="H688" s="16">
        <v>25.23</v>
      </c>
      <c r="P688" s="16">
        <v>23.23</v>
      </c>
      <c r="S688" s="1"/>
    </row>
    <row r="689" spans="1:19" x14ac:dyDescent="0.2">
      <c r="A689" s="37">
        <f t="shared" si="10"/>
        <v>41297</v>
      </c>
      <c r="B689" s="36">
        <v>0.51</v>
      </c>
      <c r="C689" s="36"/>
      <c r="D689" s="16">
        <v>82.12</v>
      </c>
      <c r="H689" s="16">
        <v>25.36</v>
      </c>
      <c r="P689" s="16">
        <v>21.89</v>
      </c>
      <c r="S689" s="1"/>
    </row>
    <row r="690" spans="1:19" x14ac:dyDescent="0.2">
      <c r="A690" s="37">
        <f t="shared" si="10"/>
        <v>41298</v>
      </c>
      <c r="B690" s="36">
        <v>0</v>
      </c>
      <c r="C690" s="36"/>
      <c r="D690" s="16">
        <v>81.459999999999994</v>
      </c>
      <c r="H690" s="16">
        <v>25.4</v>
      </c>
      <c r="P690" s="16">
        <v>22.89</v>
      </c>
      <c r="S690" s="1"/>
    </row>
    <row r="691" spans="1:19" x14ac:dyDescent="0.2">
      <c r="A691" s="37">
        <f t="shared" si="10"/>
        <v>41299</v>
      </c>
      <c r="B691" s="36">
        <v>0</v>
      </c>
      <c r="C691" s="36"/>
      <c r="D691" s="16">
        <v>81.400000000000006</v>
      </c>
      <c r="H691" s="16">
        <v>25.34</v>
      </c>
      <c r="P691" s="16">
        <v>20.43</v>
      </c>
      <c r="S691" s="1"/>
    </row>
    <row r="692" spans="1:19" x14ac:dyDescent="0.2">
      <c r="A692" s="37">
        <f t="shared" si="10"/>
        <v>41300</v>
      </c>
      <c r="B692" s="36">
        <v>0</v>
      </c>
      <c r="C692" s="36"/>
      <c r="D692" s="16">
        <v>79.84</v>
      </c>
      <c r="H692" s="16">
        <v>25.49</v>
      </c>
      <c r="P692" s="16">
        <v>23.86</v>
      </c>
      <c r="S692" s="1"/>
    </row>
    <row r="693" spans="1:19" x14ac:dyDescent="0.2">
      <c r="A693" s="37">
        <f t="shared" si="10"/>
        <v>41301</v>
      </c>
      <c r="B693" s="36">
        <v>0</v>
      </c>
      <c r="C693" s="36"/>
      <c r="D693" s="16">
        <v>83.41</v>
      </c>
      <c r="H693" s="16">
        <v>25.22</v>
      </c>
      <c r="P693" s="16">
        <v>17.47</v>
      </c>
      <c r="S693" s="1"/>
    </row>
    <row r="694" spans="1:19" x14ac:dyDescent="0.2">
      <c r="A694" s="37">
        <f t="shared" si="10"/>
        <v>41302</v>
      </c>
      <c r="B694" s="36">
        <v>0.51</v>
      </c>
      <c r="C694" s="36"/>
      <c r="D694" s="16">
        <v>85.49</v>
      </c>
      <c r="H694" s="16">
        <v>25.38</v>
      </c>
      <c r="P694" s="16">
        <v>20.65</v>
      </c>
      <c r="S694" s="1"/>
    </row>
    <row r="695" spans="1:19" x14ac:dyDescent="0.2">
      <c r="A695" s="37">
        <f t="shared" si="10"/>
        <v>41303</v>
      </c>
      <c r="B695" s="36">
        <v>0</v>
      </c>
      <c r="C695" s="36"/>
      <c r="D695" s="16">
        <v>84.57</v>
      </c>
      <c r="H695" s="16">
        <v>25.47</v>
      </c>
      <c r="P695" s="16">
        <v>17.11</v>
      </c>
      <c r="S695" s="1"/>
    </row>
    <row r="696" spans="1:19" x14ac:dyDescent="0.2">
      <c r="A696" s="37">
        <f t="shared" si="10"/>
        <v>41304</v>
      </c>
      <c r="B696" s="36">
        <v>0</v>
      </c>
      <c r="C696" s="36"/>
      <c r="D696" s="16">
        <v>83.23</v>
      </c>
      <c r="H696" s="16">
        <v>25.56</v>
      </c>
      <c r="P696" s="16">
        <v>23.88</v>
      </c>
      <c r="S696" s="1"/>
    </row>
    <row r="697" spans="1:19" x14ac:dyDescent="0.2">
      <c r="A697" s="37">
        <f t="shared" si="10"/>
        <v>41305</v>
      </c>
      <c r="B697" s="36">
        <v>0</v>
      </c>
      <c r="C697" s="36"/>
      <c r="D697" s="16">
        <v>82.24</v>
      </c>
      <c r="H697" s="16">
        <v>25.74</v>
      </c>
      <c r="P697" s="16">
        <v>22.21</v>
      </c>
      <c r="S697" s="1"/>
    </row>
    <row r="698" spans="1:19" x14ac:dyDescent="0.2">
      <c r="A698" s="37">
        <f t="shared" si="10"/>
        <v>41306</v>
      </c>
      <c r="B698" s="36">
        <v>1.27</v>
      </c>
      <c r="C698" s="36"/>
      <c r="D698" s="16">
        <v>79.48</v>
      </c>
      <c r="H698" s="16">
        <v>25.41</v>
      </c>
      <c r="P698" s="16">
        <v>24.04</v>
      </c>
      <c r="S698" s="1"/>
    </row>
    <row r="699" spans="1:19" x14ac:dyDescent="0.2">
      <c r="A699" s="37">
        <f t="shared" si="10"/>
        <v>41307</v>
      </c>
      <c r="B699" s="36">
        <v>1.27</v>
      </c>
      <c r="C699" s="36"/>
      <c r="D699" s="16">
        <v>81.81</v>
      </c>
      <c r="H699" s="16">
        <v>25.1</v>
      </c>
      <c r="P699" s="16">
        <v>23.35</v>
      </c>
      <c r="S699" s="1"/>
    </row>
    <row r="700" spans="1:19" x14ac:dyDescent="0.2">
      <c r="A700" s="37">
        <f t="shared" si="10"/>
        <v>41308</v>
      </c>
      <c r="B700" s="36">
        <v>1.02</v>
      </c>
      <c r="C700" s="36"/>
      <c r="D700" s="16">
        <v>83.96</v>
      </c>
      <c r="H700" s="16">
        <v>24.73</v>
      </c>
      <c r="P700" s="16">
        <v>15.11</v>
      </c>
      <c r="S700" s="1"/>
    </row>
    <row r="701" spans="1:19" x14ac:dyDescent="0.2">
      <c r="A701" s="37">
        <f t="shared" si="10"/>
        <v>41309</v>
      </c>
      <c r="B701" s="36">
        <v>0</v>
      </c>
      <c r="C701" s="36"/>
      <c r="D701" s="16">
        <v>76.89</v>
      </c>
      <c r="H701" s="16">
        <v>24.93</v>
      </c>
      <c r="P701" s="16">
        <v>23.95</v>
      </c>
      <c r="S701" s="1"/>
    </row>
    <row r="702" spans="1:19" x14ac:dyDescent="0.2">
      <c r="A702" s="37">
        <f t="shared" si="10"/>
        <v>41310</v>
      </c>
      <c r="B702" s="36">
        <v>8.1300000000000008</v>
      </c>
      <c r="C702" s="36"/>
      <c r="D702" s="16">
        <v>89.11</v>
      </c>
      <c r="H702" s="16">
        <v>23.91</v>
      </c>
      <c r="P702" s="16">
        <v>8</v>
      </c>
      <c r="S702" s="1"/>
    </row>
    <row r="703" spans="1:19" x14ac:dyDescent="0.2">
      <c r="A703" s="37">
        <f t="shared" si="10"/>
        <v>41311</v>
      </c>
      <c r="B703" s="36">
        <v>0.25</v>
      </c>
      <c r="C703" s="36"/>
      <c r="D703" s="16">
        <v>87.47</v>
      </c>
      <c r="H703" s="16">
        <v>24.63</v>
      </c>
      <c r="P703" s="16">
        <v>14.75</v>
      </c>
      <c r="S703" s="1"/>
    </row>
    <row r="704" spans="1:19" x14ac:dyDescent="0.2">
      <c r="A704" s="37">
        <f t="shared" si="10"/>
        <v>41312</v>
      </c>
      <c r="B704" s="36">
        <v>0.51</v>
      </c>
      <c r="C704" s="36"/>
      <c r="D704" s="16">
        <v>82.25</v>
      </c>
      <c r="H704" s="16">
        <v>24.74</v>
      </c>
      <c r="P704" s="16">
        <v>22.59</v>
      </c>
      <c r="S704" s="1"/>
    </row>
    <row r="705" spans="1:19" x14ac:dyDescent="0.2">
      <c r="A705" s="37">
        <f t="shared" si="10"/>
        <v>41313</v>
      </c>
      <c r="B705" s="36">
        <v>0</v>
      </c>
      <c r="C705" s="36"/>
      <c r="D705" s="16">
        <v>82.38</v>
      </c>
      <c r="H705" s="16">
        <v>24.89</v>
      </c>
      <c r="P705" s="16">
        <v>21.75</v>
      </c>
      <c r="S705" s="1"/>
    </row>
    <row r="706" spans="1:19" x14ac:dyDescent="0.2">
      <c r="A706" s="37">
        <f t="shared" si="10"/>
        <v>41314</v>
      </c>
      <c r="B706" s="36">
        <v>35.81</v>
      </c>
      <c r="C706" s="36"/>
      <c r="D706" s="16">
        <v>87.19</v>
      </c>
      <c r="H706" s="16">
        <v>24.9</v>
      </c>
      <c r="P706" s="16">
        <v>24.59</v>
      </c>
      <c r="S706" s="1"/>
    </row>
    <row r="707" spans="1:19" x14ac:dyDescent="0.2">
      <c r="A707" s="37">
        <f t="shared" si="10"/>
        <v>41315</v>
      </c>
      <c r="B707" s="36">
        <v>0</v>
      </c>
      <c r="C707" s="36"/>
      <c r="D707" s="16">
        <v>80.569999999999993</v>
      </c>
      <c r="H707" s="16">
        <v>25.01</v>
      </c>
      <c r="P707" s="16">
        <v>25.62</v>
      </c>
      <c r="S707" s="1"/>
    </row>
    <row r="708" spans="1:19" x14ac:dyDescent="0.2">
      <c r="A708" s="37">
        <f t="shared" si="10"/>
        <v>41316</v>
      </c>
      <c r="B708" s="36">
        <v>0</v>
      </c>
      <c r="C708" s="36"/>
      <c r="D708" s="16">
        <v>83.18</v>
      </c>
      <c r="H708" s="16">
        <v>25.01</v>
      </c>
      <c r="P708" s="16">
        <v>23.85</v>
      </c>
      <c r="S708" s="1"/>
    </row>
    <row r="709" spans="1:19" x14ac:dyDescent="0.2">
      <c r="A709" s="37">
        <f t="shared" si="10"/>
        <v>41317</v>
      </c>
      <c r="B709" s="36">
        <v>0</v>
      </c>
      <c r="C709" s="36"/>
      <c r="D709" s="16">
        <v>83.46</v>
      </c>
      <c r="H709" s="16">
        <v>25.33</v>
      </c>
      <c r="P709" s="16">
        <v>24.34</v>
      </c>
      <c r="S709" s="1"/>
    </row>
    <row r="710" spans="1:19" x14ac:dyDescent="0.2">
      <c r="A710" s="37">
        <f t="shared" si="10"/>
        <v>41318</v>
      </c>
      <c r="B710" s="36">
        <v>0</v>
      </c>
      <c r="C710" s="36"/>
      <c r="D710" s="16">
        <v>82.26</v>
      </c>
      <c r="H710" s="16">
        <v>25.18</v>
      </c>
      <c r="P710" s="16">
        <v>25.35</v>
      </c>
      <c r="S710" s="1"/>
    </row>
    <row r="711" spans="1:19" x14ac:dyDescent="0.2">
      <c r="A711" s="37">
        <f t="shared" ref="A711:A774" si="11">A710+1</f>
        <v>41319</v>
      </c>
      <c r="B711" s="36">
        <v>0</v>
      </c>
      <c r="C711" s="36"/>
      <c r="D711" s="16">
        <v>82.76</v>
      </c>
      <c r="H711" s="16">
        <v>25</v>
      </c>
      <c r="P711" s="16">
        <v>25.86</v>
      </c>
      <c r="S711" s="1"/>
    </row>
    <row r="712" spans="1:19" x14ac:dyDescent="0.2">
      <c r="A712" s="37">
        <f t="shared" si="11"/>
        <v>41320</v>
      </c>
      <c r="B712" s="36">
        <v>0</v>
      </c>
      <c r="C712" s="36"/>
      <c r="D712" s="16">
        <v>81.19</v>
      </c>
      <c r="H712" s="16">
        <v>25.1</v>
      </c>
      <c r="P712" s="16">
        <v>25.19</v>
      </c>
      <c r="S712" s="1"/>
    </row>
    <row r="713" spans="1:19" x14ac:dyDescent="0.2">
      <c r="A713" s="37">
        <f t="shared" si="11"/>
        <v>41321</v>
      </c>
      <c r="B713" s="36">
        <v>0</v>
      </c>
      <c r="C713" s="36"/>
      <c r="D713" s="16">
        <v>81.81</v>
      </c>
      <c r="H713" s="16">
        <v>25.33</v>
      </c>
      <c r="P713" s="16">
        <v>22.18</v>
      </c>
      <c r="S713" s="1"/>
    </row>
    <row r="714" spans="1:19" x14ac:dyDescent="0.2">
      <c r="A714" s="37">
        <f t="shared" si="11"/>
        <v>41322</v>
      </c>
      <c r="B714" s="36">
        <v>0.76</v>
      </c>
      <c r="C714" s="36"/>
      <c r="D714" s="16">
        <v>81.3</v>
      </c>
      <c r="H714" s="16">
        <v>25.47</v>
      </c>
      <c r="P714" s="16">
        <v>24.64</v>
      </c>
      <c r="S714" s="1"/>
    </row>
    <row r="715" spans="1:19" x14ac:dyDescent="0.2">
      <c r="A715" s="37">
        <f t="shared" si="11"/>
        <v>41323</v>
      </c>
      <c r="B715" s="36">
        <v>0</v>
      </c>
      <c r="C715" s="36"/>
      <c r="D715" s="16">
        <v>76.930000000000007</v>
      </c>
      <c r="H715" s="16">
        <v>25.45</v>
      </c>
      <c r="P715" s="16">
        <v>20.82</v>
      </c>
      <c r="S715" s="1"/>
    </row>
    <row r="716" spans="1:19" x14ac:dyDescent="0.2">
      <c r="A716" s="37">
        <f t="shared" si="11"/>
        <v>41324</v>
      </c>
      <c r="B716" s="36">
        <v>0</v>
      </c>
      <c r="C716" s="36"/>
      <c r="D716" s="16">
        <v>81.39</v>
      </c>
      <c r="H716" s="16">
        <v>25.54</v>
      </c>
      <c r="P716" s="16">
        <v>17.760000000000002</v>
      </c>
      <c r="S716" s="1"/>
    </row>
    <row r="717" spans="1:19" x14ac:dyDescent="0.2">
      <c r="A717" s="37">
        <f t="shared" si="11"/>
        <v>41325</v>
      </c>
      <c r="B717" s="36">
        <v>1.02</v>
      </c>
      <c r="C717" s="36"/>
      <c r="D717" s="16">
        <v>84.74</v>
      </c>
      <c r="H717" s="16">
        <v>25.69</v>
      </c>
      <c r="P717" s="16">
        <v>20.43</v>
      </c>
      <c r="S717" s="1"/>
    </row>
    <row r="718" spans="1:19" x14ac:dyDescent="0.2">
      <c r="A718" s="37">
        <f t="shared" si="11"/>
        <v>41326</v>
      </c>
      <c r="B718" s="36">
        <v>0</v>
      </c>
      <c r="C718" s="36"/>
      <c r="D718" s="16">
        <v>83.5</v>
      </c>
      <c r="H718" s="16">
        <v>25.87</v>
      </c>
      <c r="P718" s="16">
        <v>23.72</v>
      </c>
      <c r="S718" s="1"/>
    </row>
    <row r="719" spans="1:19" x14ac:dyDescent="0.2">
      <c r="A719" s="37">
        <f t="shared" si="11"/>
        <v>41327</v>
      </c>
      <c r="B719" s="36">
        <v>0</v>
      </c>
      <c r="C719" s="36"/>
      <c r="D719" s="16">
        <v>83.76</v>
      </c>
      <c r="H719" s="16">
        <v>25.92</v>
      </c>
      <c r="P719" s="16">
        <v>24.21</v>
      </c>
      <c r="S719" s="1"/>
    </row>
    <row r="720" spans="1:19" x14ac:dyDescent="0.2">
      <c r="A720" s="37">
        <f t="shared" si="11"/>
        <v>41328</v>
      </c>
      <c r="B720" s="36">
        <v>0</v>
      </c>
      <c r="C720" s="36"/>
      <c r="D720" s="16">
        <v>84.56</v>
      </c>
      <c r="H720" s="16">
        <v>25.81</v>
      </c>
      <c r="P720" s="16">
        <v>23.22</v>
      </c>
      <c r="S720" s="1"/>
    </row>
    <row r="721" spans="1:19" x14ac:dyDescent="0.2">
      <c r="A721" s="37">
        <f t="shared" si="11"/>
        <v>41329</v>
      </c>
      <c r="B721" s="36">
        <v>0</v>
      </c>
      <c r="C721" s="36"/>
      <c r="D721" s="16">
        <v>85.23</v>
      </c>
      <c r="H721" s="16">
        <v>25.99</v>
      </c>
      <c r="P721" s="16">
        <v>17.37</v>
      </c>
      <c r="S721" s="1"/>
    </row>
    <row r="722" spans="1:19" x14ac:dyDescent="0.2">
      <c r="A722" s="37">
        <f t="shared" si="11"/>
        <v>41330</v>
      </c>
      <c r="B722" s="36">
        <v>0</v>
      </c>
      <c r="C722" s="36"/>
      <c r="D722" s="16">
        <v>85.58</v>
      </c>
      <c r="H722" s="16">
        <v>25.92</v>
      </c>
      <c r="P722" s="16">
        <v>23.05</v>
      </c>
      <c r="S722" s="1"/>
    </row>
    <row r="723" spans="1:19" x14ac:dyDescent="0.2">
      <c r="A723" s="37">
        <f t="shared" si="11"/>
        <v>41331</v>
      </c>
      <c r="B723" s="36">
        <v>0</v>
      </c>
      <c r="C723" s="36"/>
      <c r="D723" s="16">
        <v>87.01</v>
      </c>
      <c r="H723" s="16">
        <v>25.66</v>
      </c>
      <c r="P723" s="16">
        <v>18.04</v>
      </c>
      <c r="S723" s="1"/>
    </row>
    <row r="724" spans="1:19" x14ac:dyDescent="0.2">
      <c r="A724" s="37">
        <f t="shared" si="11"/>
        <v>41332</v>
      </c>
      <c r="B724" s="36">
        <v>0</v>
      </c>
      <c r="C724" s="36"/>
      <c r="D724" s="16">
        <v>86.36</v>
      </c>
      <c r="H724" s="16">
        <v>25.7</v>
      </c>
      <c r="P724" s="16">
        <v>19.649999999999999</v>
      </c>
      <c r="S724" s="1"/>
    </row>
    <row r="725" spans="1:19" x14ac:dyDescent="0.2">
      <c r="A725" s="37">
        <f t="shared" si="11"/>
        <v>41333</v>
      </c>
      <c r="B725" s="36">
        <v>0</v>
      </c>
      <c r="C725" s="36"/>
      <c r="D725" s="16">
        <v>88.16</v>
      </c>
      <c r="H725" s="16">
        <v>25.71</v>
      </c>
      <c r="P725" s="16">
        <v>13.35</v>
      </c>
      <c r="S725" s="1"/>
    </row>
    <row r="726" spans="1:19" x14ac:dyDescent="0.2">
      <c r="A726" s="37">
        <f t="shared" si="11"/>
        <v>41334</v>
      </c>
      <c r="B726" s="36">
        <v>0</v>
      </c>
      <c r="C726" s="36"/>
      <c r="D726" s="16">
        <v>86.22</v>
      </c>
      <c r="H726" s="16">
        <v>26.01</v>
      </c>
      <c r="P726" s="16">
        <v>15.27</v>
      </c>
      <c r="S726" s="1"/>
    </row>
    <row r="727" spans="1:19" x14ac:dyDescent="0.2">
      <c r="A727" s="37">
        <f t="shared" si="11"/>
        <v>41335</v>
      </c>
      <c r="B727" s="36">
        <v>1.27</v>
      </c>
      <c r="C727" s="36"/>
      <c r="D727" s="16">
        <v>87.38</v>
      </c>
      <c r="H727" s="16">
        <v>25.54</v>
      </c>
      <c r="P727" s="16">
        <v>12.9</v>
      </c>
      <c r="S727" s="1"/>
    </row>
    <row r="728" spans="1:19" x14ac:dyDescent="0.2">
      <c r="A728" s="37">
        <f t="shared" si="11"/>
        <v>41336</v>
      </c>
      <c r="B728" s="36">
        <v>13.21</v>
      </c>
      <c r="C728" s="36"/>
      <c r="D728" s="16">
        <v>87.03</v>
      </c>
      <c r="H728" s="16">
        <v>24.64</v>
      </c>
      <c r="P728" s="16">
        <v>16.579999999999998</v>
      </c>
      <c r="S728" s="1"/>
    </row>
    <row r="729" spans="1:19" x14ac:dyDescent="0.2">
      <c r="A729" s="37">
        <f t="shared" si="11"/>
        <v>41337</v>
      </c>
      <c r="B729" s="36">
        <v>6.1</v>
      </c>
      <c r="C729" s="36"/>
      <c r="D729" s="16">
        <v>91</v>
      </c>
      <c r="H729" s="16">
        <v>23.44</v>
      </c>
      <c r="P729" s="16">
        <v>4.95</v>
      </c>
      <c r="S729" s="1"/>
    </row>
    <row r="730" spans="1:19" x14ac:dyDescent="0.2">
      <c r="A730" s="37">
        <f t="shared" si="11"/>
        <v>41338</v>
      </c>
      <c r="B730" s="36">
        <v>1.02</v>
      </c>
      <c r="C730" s="36"/>
      <c r="D730" s="16">
        <v>87.53</v>
      </c>
      <c r="H730" s="16">
        <v>25.25</v>
      </c>
      <c r="P730" s="16">
        <v>15.34</v>
      </c>
      <c r="S730" s="1"/>
    </row>
    <row r="731" spans="1:19" x14ac:dyDescent="0.2">
      <c r="A731" s="37">
        <f t="shared" si="11"/>
        <v>41339</v>
      </c>
      <c r="B731" s="36">
        <v>0</v>
      </c>
      <c r="C731" s="36"/>
      <c r="D731" s="16">
        <v>88.24</v>
      </c>
      <c r="H731" s="16">
        <v>25.69</v>
      </c>
      <c r="P731" s="16">
        <v>13.84</v>
      </c>
      <c r="S731" s="1"/>
    </row>
    <row r="732" spans="1:19" x14ac:dyDescent="0.2">
      <c r="A732" s="37">
        <f t="shared" si="11"/>
        <v>41340</v>
      </c>
      <c r="B732" s="36">
        <v>0.25</v>
      </c>
      <c r="C732" s="36"/>
      <c r="D732" s="16">
        <v>87.85</v>
      </c>
      <c r="H732" s="16">
        <v>25.26</v>
      </c>
      <c r="P732" s="16">
        <v>8.61</v>
      </c>
      <c r="S732" s="1"/>
    </row>
    <row r="733" spans="1:19" x14ac:dyDescent="0.2">
      <c r="A733" s="37">
        <f t="shared" si="11"/>
        <v>41341</v>
      </c>
      <c r="B733" s="36">
        <v>0</v>
      </c>
      <c r="C733" s="36"/>
      <c r="D733" s="16">
        <v>86.32</v>
      </c>
      <c r="H733" s="16">
        <v>25.71</v>
      </c>
      <c r="P733" s="16">
        <v>17.68</v>
      </c>
      <c r="S733" s="1"/>
    </row>
    <row r="734" spans="1:19" x14ac:dyDescent="0.2">
      <c r="A734" s="37">
        <f t="shared" si="11"/>
        <v>41342</v>
      </c>
      <c r="B734" s="36">
        <v>0.51</v>
      </c>
      <c r="C734" s="36"/>
      <c r="D734" s="16">
        <v>85.37</v>
      </c>
      <c r="H734" s="16">
        <v>25.67</v>
      </c>
      <c r="P734" s="16">
        <v>17.7</v>
      </c>
      <c r="S734" s="1"/>
    </row>
    <row r="735" spans="1:19" x14ac:dyDescent="0.2">
      <c r="A735" s="37">
        <f t="shared" si="11"/>
        <v>41343</v>
      </c>
      <c r="B735" s="36">
        <v>0</v>
      </c>
      <c r="C735" s="36"/>
      <c r="D735" s="16">
        <v>87.32</v>
      </c>
      <c r="H735" s="16">
        <v>25.32</v>
      </c>
      <c r="P735" s="16">
        <v>13.85</v>
      </c>
      <c r="S735" s="1"/>
    </row>
    <row r="736" spans="1:19" x14ac:dyDescent="0.2">
      <c r="A736" s="37">
        <f t="shared" si="11"/>
        <v>41344</v>
      </c>
      <c r="B736" s="36">
        <v>0.25</v>
      </c>
      <c r="C736" s="36"/>
      <c r="D736" s="16">
        <v>90.5</v>
      </c>
      <c r="H736" s="16">
        <v>25.58</v>
      </c>
      <c r="P736" s="16">
        <v>9.3000000000000007</v>
      </c>
      <c r="S736" s="1"/>
    </row>
    <row r="737" spans="1:19" x14ac:dyDescent="0.2">
      <c r="A737" s="37">
        <f t="shared" si="11"/>
        <v>41345</v>
      </c>
      <c r="B737" s="36">
        <v>0</v>
      </c>
      <c r="C737" s="36"/>
      <c r="D737" s="16">
        <v>87.33</v>
      </c>
      <c r="H737" s="16">
        <v>25.95</v>
      </c>
      <c r="P737" s="16">
        <v>15.31</v>
      </c>
      <c r="S737" s="1"/>
    </row>
    <row r="738" spans="1:19" x14ac:dyDescent="0.2">
      <c r="A738" s="37">
        <f t="shared" si="11"/>
        <v>41346</v>
      </c>
      <c r="B738" s="36">
        <v>0</v>
      </c>
      <c r="C738" s="36"/>
      <c r="D738" s="16">
        <v>83.94</v>
      </c>
      <c r="H738" s="16">
        <v>26.11</v>
      </c>
      <c r="P738" s="16">
        <v>24.15</v>
      </c>
      <c r="S738" s="1"/>
    </row>
    <row r="739" spans="1:19" x14ac:dyDescent="0.2">
      <c r="A739" s="37">
        <f t="shared" si="11"/>
        <v>41347</v>
      </c>
      <c r="B739" s="36">
        <v>0</v>
      </c>
      <c r="C739" s="36"/>
      <c r="D739" s="16">
        <v>80.040000000000006</v>
      </c>
      <c r="H739" s="16">
        <v>25.81</v>
      </c>
      <c r="P739" s="16">
        <v>23.41</v>
      </c>
      <c r="S739" s="1"/>
    </row>
    <row r="740" spans="1:19" x14ac:dyDescent="0.2">
      <c r="A740" s="37">
        <f t="shared" si="11"/>
        <v>41348</v>
      </c>
      <c r="B740" s="36">
        <v>0</v>
      </c>
      <c r="C740" s="36"/>
      <c r="D740" s="16">
        <v>79.540000000000006</v>
      </c>
      <c r="H740" s="16">
        <v>25.44</v>
      </c>
      <c r="P740" s="16">
        <v>23.76</v>
      </c>
      <c r="S740" s="1"/>
    </row>
    <row r="741" spans="1:19" x14ac:dyDescent="0.2">
      <c r="A741" s="37">
        <f t="shared" si="11"/>
        <v>41349</v>
      </c>
      <c r="B741" s="36">
        <v>0</v>
      </c>
      <c r="C741" s="36"/>
      <c r="D741" s="16">
        <v>80.09</v>
      </c>
      <c r="H741" s="16">
        <v>25.22</v>
      </c>
      <c r="P741" s="16">
        <v>18.91</v>
      </c>
      <c r="S741" s="1"/>
    </row>
    <row r="742" spans="1:19" x14ac:dyDescent="0.2">
      <c r="A742" s="37">
        <f t="shared" si="11"/>
        <v>41350</v>
      </c>
      <c r="B742" s="36">
        <v>7.37</v>
      </c>
      <c r="C742" s="36"/>
      <c r="D742" s="16">
        <v>93.83</v>
      </c>
      <c r="H742" s="16">
        <v>24.41</v>
      </c>
      <c r="P742" s="16">
        <v>5.59</v>
      </c>
      <c r="S742" s="1"/>
    </row>
    <row r="743" spans="1:19" x14ac:dyDescent="0.2">
      <c r="A743" s="37">
        <f t="shared" si="11"/>
        <v>41351</v>
      </c>
      <c r="B743" s="36">
        <v>0.25</v>
      </c>
      <c r="C743" s="36"/>
      <c r="D743" s="16">
        <v>88.39</v>
      </c>
      <c r="H743" s="16">
        <v>25.71</v>
      </c>
      <c r="P743" s="16">
        <v>16.11</v>
      </c>
      <c r="S743" s="1"/>
    </row>
    <row r="744" spans="1:19" x14ac:dyDescent="0.2">
      <c r="A744" s="37">
        <f t="shared" si="11"/>
        <v>41352</v>
      </c>
      <c r="B744" s="36">
        <v>0</v>
      </c>
      <c r="C744" s="36"/>
      <c r="D744" s="16">
        <v>87.31</v>
      </c>
      <c r="H744" s="16">
        <v>25.94</v>
      </c>
      <c r="P744" s="16">
        <v>27.15</v>
      </c>
      <c r="S744" s="1"/>
    </row>
    <row r="745" spans="1:19" x14ac:dyDescent="0.2">
      <c r="A745" s="37">
        <f t="shared" si="11"/>
        <v>41353</v>
      </c>
      <c r="B745" s="36">
        <v>0</v>
      </c>
      <c r="C745" s="36"/>
      <c r="D745" s="16">
        <v>86.21</v>
      </c>
      <c r="H745" s="16">
        <v>25.78</v>
      </c>
      <c r="P745" s="16">
        <v>24.12</v>
      </c>
      <c r="S745" s="1"/>
    </row>
    <row r="746" spans="1:19" x14ac:dyDescent="0.2">
      <c r="A746" s="37">
        <f t="shared" si="11"/>
        <v>41354</v>
      </c>
      <c r="B746" s="36">
        <v>0</v>
      </c>
      <c r="C746" s="36"/>
      <c r="D746" s="16">
        <v>80.709999999999994</v>
      </c>
      <c r="H746" s="16">
        <v>25.77</v>
      </c>
      <c r="P746" s="16">
        <v>25.19</v>
      </c>
      <c r="S746" s="1"/>
    </row>
    <row r="747" spans="1:19" x14ac:dyDescent="0.2">
      <c r="A747" s="37">
        <f t="shared" si="11"/>
        <v>41355</v>
      </c>
      <c r="B747" s="36">
        <v>0</v>
      </c>
      <c r="C747" s="36"/>
      <c r="D747" s="16">
        <v>77.069999999999993</v>
      </c>
      <c r="H747" s="16">
        <v>25.79</v>
      </c>
      <c r="P747" s="16">
        <v>26.82</v>
      </c>
      <c r="S747" s="1"/>
    </row>
    <row r="748" spans="1:19" x14ac:dyDescent="0.2">
      <c r="A748" s="37">
        <f t="shared" si="11"/>
        <v>41356</v>
      </c>
      <c r="B748" s="36">
        <v>0</v>
      </c>
      <c r="C748" s="36"/>
      <c r="D748" s="16">
        <v>84.11</v>
      </c>
      <c r="H748" s="16">
        <v>25.51</v>
      </c>
      <c r="P748" s="16">
        <v>22.38</v>
      </c>
      <c r="S748" s="1"/>
    </row>
    <row r="749" spans="1:19" x14ac:dyDescent="0.2">
      <c r="A749" s="37">
        <f t="shared" si="11"/>
        <v>41357</v>
      </c>
      <c r="B749" s="36">
        <v>0</v>
      </c>
      <c r="C749" s="36"/>
      <c r="D749" s="16">
        <v>87.66</v>
      </c>
      <c r="H749" s="16">
        <v>26.03</v>
      </c>
      <c r="P749" s="16">
        <v>21.92</v>
      </c>
      <c r="S749" s="1"/>
    </row>
    <row r="750" spans="1:19" x14ac:dyDescent="0.2">
      <c r="A750" s="37">
        <f t="shared" si="11"/>
        <v>41358</v>
      </c>
      <c r="B750" s="36">
        <v>0</v>
      </c>
      <c r="C750" s="36"/>
      <c r="D750" s="16">
        <v>86.51</v>
      </c>
      <c r="H750" s="16">
        <v>26.4</v>
      </c>
      <c r="P750" s="16">
        <v>24.56</v>
      </c>
      <c r="S750" s="1"/>
    </row>
    <row r="751" spans="1:19" x14ac:dyDescent="0.2">
      <c r="A751" s="37">
        <f t="shared" si="11"/>
        <v>41359</v>
      </c>
      <c r="B751" s="36">
        <v>0</v>
      </c>
      <c r="C751" s="36"/>
      <c r="D751" s="16">
        <v>82.22</v>
      </c>
      <c r="H751" s="16">
        <v>26.54</v>
      </c>
      <c r="P751" s="16">
        <v>24.12</v>
      </c>
      <c r="S751" s="1"/>
    </row>
    <row r="752" spans="1:19" x14ac:dyDescent="0.2">
      <c r="A752" s="37">
        <f t="shared" si="11"/>
        <v>41360</v>
      </c>
      <c r="B752" s="36">
        <v>4.0599999999999996</v>
      </c>
      <c r="C752" s="36"/>
      <c r="D752" s="16">
        <v>82.61</v>
      </c>
      <c r="H752" s="16">
        <v>25.62</v>
      </c>
      <c r="P752" s="16">
        <v>17.78</v>
      </c>
      <c r="S752" s="1"/>
    </row>
    <row r="753" spans="1:19" x14ac:dyDescent="0.2">
      <c r="A753" s="37">
        <f t="shared" si="11"/>
        <v>41361</v>
      </c>
      <c r="B753" s="36">
        <v>0</v>
      </c>
      <c r="C753" s="36"/>
      <c r="D753" s="16">
        <v>82.2</v>
      </c>
      <c r="H753" s="16">
        <v>25.54</v>
      </c>
      <c r="P753" s="16">
        <v>17.95</v>
      </c>
      <c r="S753" s="1"/>
    </row>
    <row r="754" spans="1:19" x14ac:dyDescent="0.2">
      <c r="A754" s="37">
        <f t="shared" si="11"/>
        <v>41362</v>
      </c>
      <c r="B754" s="36">
        <v>1.52</v>
      </c>
      <c r="C754" s="36"/>
      <c r="D754" s="16">
        <v>79.7</v>
      </c>
      <c r="H754" s="16">
        <v>25.77</v>
      </c>
      <c r="P754" s="16">
        <v>24.15</v>
      </c>
      <c r="S754" s="1"/>
    </row>
    <row r="755" spans="1:19" x14ac:dyDescent="0.2">
      <c r="A755" s="37">
        <f t="shared" si="11"/>
        <v>41363</v>
      </c>
      <c r="B755" s="36">
        <v>0.25</v>
      </c>
      <c r="C755" s="36"/>
      <c r="D755" s="16">
        <v>85.25</v>
      </c>
      <c r="H755" s="16">
        <v>26.21</v>
      </c>
      <c r="P755" s="16">
        <v>20.92</v>
      </c>
      <c r="S755" s="1"/>
    </row>
    <row r="756" spans="1:19" x14ac:dyDescent="0.2">
      <c r="A756" s="37">
        <f t="shared" si="11"/>
        <v>41364</v>
      </c>
      <c r="B756" s="36">
        <v>0</v>
      </c>
      <c r="C756" s="36"/>
      <c r="D756" s="16">
        <v>86.89</v>
      </c>
      <c r="H756" s="16">
        <v>26.5</v>
      </c>
      <c r="P756" s="16">
        <v>17.239999999999998</v>
      </c>
      <c r="S756" s="1"/>
    </row>
    <row r="757" spans="1:19" x14ac:dyDescent="0.2">
      <c r="A757" s="37">
        <f t="shared" si="11"/>
        <v>41365</v>
      </c>
      <c r="B757" s="36">
        <v>0</v>
      </c>
      <c r="C757" s="36"/>
      <c r="D757" s="16">
        <v>87.42</v>
      </c>
      <c r="H757" s="16">
        <v>26.41</v>
      </c>
      <c r="P757" s="16">
        <v>20.149999999999999</v>
      </c>
      <c r="S757" s="1"/>
    </row>
    <row r="758" spans="1:19" x14ac:dyDescent="0.2">
      <c r="A758" s="37">
        <f t="shared" si="11"/>
        <v>41366</v>
      </c>
      <c r="B758" s="36">
        <v>0</v>
      </c>
      <c r="C758" s="36"/>
      <c r="D758" s="16">
        <v>85.56</v>
      </c>
      <c r="H758" s="16">
        <v>26.31</v>
      </c>
      <c r="P758" s="16">
        <v>18.16</v>
      </c>
      <c r="S758" s="1"/>
    </row>
    <row r="759" spans="1:19" x14ac:dyDescent="0.2">
      <c r="A759" s="37">
        <f t="shared" si="11"/>
        <v>41367</v>
      </c>
      <c r="B759" s="36">
        <v>0</v>
      </c>
      <c r="C759" s="36"/>
      <c r="D759" s="16">
        <v>88.44</v>
      </c>
      <c r="H759" s="16">
        <v>26.12</v>
      </c>
      <c r="P759" s="16">
        <v>21.54</v>
      </c>
      <c r="S759" s="1"/>
    </row>
    <row r="760" spans="1:19" x14ac:dyDescent="0.2">
      <c r="A760" s="37">
        <f t="shared" si="11"/>
        <v>41368</v>
      </c>
      <c r="B760" s="36">
        <v>0</v>
      </c>
      <c r="C760" s="36"/>
      <c r="D760" s="16">
        <v>88.21</v>
      </c>
      <c r="H760" s="16">
        <v>26.46</v>
      </c>
      <c r="P760" s="16">
        <v>18.52</v>
      </c>
      <c r="S760" s="1"/>
    </row>
    <row r="761" spans="1:19" x14ac:dyDescent="0.2">
      <c r="A761" s="37">
        <f t="shared" si="11"/>
        <v>41369</v>
      </c>
      <c r="B761" s="36">
        <v>0</v>
      </c>
      <c r="C761" s="36"/>
      <c r="D761" s="16">
        <v>83.61</v>
      </c>
      <c r="H761" s="16">
        <v>26.6</v>
      </c>
      <c r="P761" s="16">
        <v>24.31</v>
      </c>
      <c r="S761" s="1"/>
    </row>
    <row r="762" spans="1:19" x14ac:dyDescent="0.2">
      <c r="A762" s="37">
        <f t="shared" si="11"/>
        <v>41370</v>
      </c>
      <c r="B762" s="36">
        <v>0</v>
      </c>
      <c r="C762" s="36"/>
      <c r="D762" s="16">
        <v>81.239999999999995</v>
      </c>
      <c r="H762" s="16">
        <v>26.07</v>
      </c>
      <c r="P762" s="16">
        <v>22.35</v>
      </c>
      <c r="S762" s="1"/>
    </row>
    <row r="763" spans="1:19" x14ac:dyDescent="0.2">
      <c r="A763" s="37">
        <f t="shared" si="11"/>
        <v>41371</v>
      </c>
      <c r="B763" s="36">
        <v>0</v>
      </c>
      <c r="C763" s="36"/>
      <c r="D763" s="16">
        <v>82.06</v>
      </c>
      <c r="H763" s="16">
        <v>25.92</v>
      </c>
      <c r="P763" s="16">
        <v>15.52</v>
      </c>
      <c r="S763" s="1"/>
    </row>
    <row r="764" spans="1:19" x14ac:dyDescent="0.2">
      <c r="A764" s="37">
        <f t="shared" si="11"/>
        <v>41372</v>
      </c>
      <c r="B764" s="36">
        <v>1.52</v>
      </c>
      <c r="C764" s="36"/>
      <c r="D764" s="16">
        <v>86.95</v>
      </c>
      <c r="H764" s="16">
        <v>25.92</v>
      </c>
      <c r="P764" s="16">
        <v>14.73</v>
      </c>
      <c r="S764" s="1"/>
    </row>
    <row r="765" spans="1:19" x14ac:dyDescent="0.2">
      <c r="A765" s="37">
        <f t="shared" si="11"/>
        <v>41373</v>
      </c>
      <c r="B765" s="36">
        <v>0.25</v>
      </c>
      <c r="C765" s="36"/>
      <c r="D765" s="16">
        <v>84.77</v>
      </c>
      <c r="H765" s="16">
        <v>26.43</v>
      </c>
      <c r="P765" s="16">
        <v>21.93</v>
      </c>
      <c r="S765" s="1"/>
    </row>
    <row r="766" spans="1:19" x14ac:dyDescent="0.2">
      <c r="A766" s="37">
        <f t="shared" si="11"/>
        <v>41374</v>
      </c>
      <c r="B766" s="36">
        <v>0.76</v>
      </c>
      <c r="C766" s="36"/>
      <c r="D766" s="16">
        <v>87.59</v>
      </c>
      <c r="H766" s="16">
        <v>26.19</v>
      </c>
      <c r="P766" s="16">
        <v>15.26</v>
      </c>
      <c r="S766" s="1"/>
    </row>
    <row r="767" spans="1:19" x14ac:dyDescent="0.2">
      <c r="A767" s="37">
        <f t="shared" si="11"/>
        <v>41375</v>
      </c>
      <c r="B767" s="36">
        <v>0</v>
      </c>
      <c r="C767" s="36"/>
      <c r="D767" s="16">
        <v>85.76</v>
      </c>
      <c r="H767" s="16">
        <v>26.31</v>
      </c>
      <c r="P767" s="16">
        <v>23.02</v>
      </c>
      <c r="S767" s="1"/>
    </row>
    <row r="768" spans="1:19" x14ac:dyDescent="0.2">
      <c r="A768" s="37">
        <f t="shared" si="11"/>
        <v>41376</v>
      </c>
      <c r="B768" s="36">
        <v>0</v>
      </c>
      <c r="C768" s="36"/>
      <c r="D768" s="16">
        <v>85.5</v>
      </c>
      <c r="H768" s="16">
        <v>26.44</v>
      </c>
      <c r="P768" s="16">
        <v>24.55</v>
      </c>
      <c r="S768" s="1"/>
    </row>
    <row r="769" spans="1:19" x14ac:dyDescent="0.2">
      <c r="A769" s="37">
        <f t="shared" si="11"/>
        <v>41377</v>
      </c>
      <c r="B769" s="36">
        <v>0</v>
      </c>
      <c r="C769" s="36"/>
      <c r="D769" s="16">
        <v>83.51</v>
      </c>
      <c r="H769" s="16">
        <v>26.44</v>
      </c>
      <c r="P769" s="16">
        <v>24.33</v>
      </c>
      <c r="S769" s="1"/>
    </row>
    <row r="770" spans="1:19" x14ac:dyDescent="0.2">
      <c r="A770" s="37">
        <f t="shared" si="11"/>
        <v>41378</v>
      </c>
      <c r="B770" s="36">
        <v>5.59</v>
      </c>
      <c r="C770" s="36"/>
      <c r="D770" s="16">
        <v>92.12</v>
      </c>
      <c r="H770" s="16">
        <v>25.34</v>
      </c>
      <c r="P770" s="16">
        <v>5.54</v>
      </c>
      <c r="S770" s="1"/>
    </row>
    <row r="771" spans="1:19" x14ac:dyDescent="0.2">
      <c r="A771" s="37">
        <f t="shared" si="11"/>
        <v>41379</v>
      </c>
      <c r="B771" s="36">
        <v>2.0299999999999998</v>
      </c>
      <c r="C771" s="36"/>
      <c r="D771" s="16">
        <v>90.63</v>
      </c>
      <c r="H771" s="16">
        <v>26.66</v>
      </c>
      <c r="P771" s="16">
        <v>19.79</v>
      </c>
      <c r="S771" s="1"/>
    </row>
    <row r="772" spans="1:19" x14ac:dyDescent="0.2">
      <c r="A772" s="37">
        <f t="shared" si="11"/>
        <v>41380</v>
      </c>
      <c r="B772" s="36">
        <v>0</v>
      </c>
      <c r="C772" s="36"/>
      <c r="D772" s="16">
        <v>88.33</v>
      </c>
      <c r="H772" s="16">
        <v>26.64</v>
      </c>
      <c r="P772" s="16">
        <v>19.21</v>
      </c>
      <c r="S772" s="1"/>
    </row>
    <row r="773" spans="1:19" x14ac:dyDescent="0.2">
      <c r="A773" s="37">
        <f t="shared" si="11"/>
        <v>41381</v>
      </c>
      <c r="B773" s="36">
        <v>4.32</v>
      </c>
      <c r="C773" s="36"/>
      <c r="D773" s="16">
        <v>88.81</v>
      </c>
      <c r="H773" s="16">
        <v>26.4</v>
      </c>
      <c r="P773" s="16">
        <v>17.61</v>
      </c>
      <c r="S773" s="1"/>
    </row>
    <row r="774" spans="1:19" x14ac:dyDescent="0.2">
      <c r="A774" s="37">
        <f t="shared" si="11"/>
        <v>41382</v>
      </c>
      <c r="B774" s="36">
        <v>5.84</v>
      </c>
      <c r="C774" s="36"/>
      <c r="D774" s="16">
        <v>90.32</v>
      </c>
      <c r="H774" s="16">
        <v>26.11</v>
      </c>
      <c r="P774" s="16">
        <v>14.11</v>
      </c>
      <c r="S774" s="1"/>
    </row>
    <row r="775" spans="1:19" x14ac:dyDescent="0.2">
      <c r="A775" s="37">
        <f t="shared" ref="A775:A838" si="12">A774+1</f>
        <v>41383</v>
      </c>
      <c r="B775" s="36">
        <v>0</v>
      </c>
      <c r="C775" s="36"/>
      <c r="D775" s="16">
        <v>91.1</v>
      </c>
      <c r="H775" s="16">
        <v>25.63</v>
      </c>
      <c r="P775" s="16">
        <v>14.71</v>
      </c>
      <c r="S775" s="1"/>
    </row>
    <row r="776" spans="1:19" x14ac:dyDescent="0.2">
      <c r="A776" s="37">
        <f t="shared" si="12"/>
        <v>41384</v>
      </c>
      <c r="B776" s="36">
        <v>5.84</v>
      </c>
      <c r="C776" s="36"/>
      <c r="D776" s="16">
        <v>93.56</v>
      </c>
      <c r="H776" s="16">
        <v>25.4</v>
      </c>
      <c r="P776" s="16">
        <v>21.1</v>
      </c>
      <c r="S776" s="1"/>
    </row>
    <row r="777" spans="1:19" x14ac:dyDescent="0.2">
      <c r="A777" s="37">
        <f t="shared" si="12"/>
        <v>41385</v>
      </c>
      <c r="B777" s="36">
        <v>8.1300000000000008</v>
      </c>
      <c r="C777" s="36"/>
      <c r="D777" s="16">
        <v>91.9</v>
      </c>
      <c r="H777" s="16">
        <v>26.09</v>
      </c>
      <c r="P777" s="16">
        <v>18.38</v>
      </c>
      <c r="S777" s="1"/>
    </row>
    <row r="778" spans="1:19" x14ac:dyDescent="0.2">
      <c r="A778" s="37">
        <f t="shared" si="12"/>
        <v>41386</v>
      </c>
      <c r="B778" s="36">
        <v>0</v>
      </c>
      <c r="C778" s="36"/>
      <c r="D778" s="16">
        <v>85.86</v>
      </c>
      <c r="H778" s="16">
        <v>26.25</v>
      </c>
      <c r="P778" s="16">
        <v>21.14</v>
      </c>
      <c r="S778" s="1"/>
    </row>
    <row r="779" spans="1:19" x14ac:dyDescent="0.2">
      <c r="A779" s="37">
        <f t="shared" si="12"/>
        <v>41387</v>
      </c>
      <c r="B779" s="36">
        <v>0</v>
      </c>
      <c r="C779" s="36"/>
      <c r="D779" s="16">
        <v>82.62</v>
      </c>
      <c r="H779" s="16">
        <v>25.96</v>
      </c>
      <c r="P779" s="16">
        <v>27.44</v>
      </c>
      <c r="S779" s="1"/>
    </row>
    <row r="780" spans="1:19" x14ac:dyDescent="0.2">
      <c r="A780" s="37">
        <f t="shared" si="12"/>
        <v>41388</v>
      </c>
      <c r="B780" s="36">
        <v>0</v>
      </c>
      <c r="C780" s="36"/>
      <c r="D780" s="16">
        <v>83.41</v>
      </c>
      <c r="H780" s="16">
        <v>26.11</v>
      </c>
      <c r="P780" s="16">
        <v>25.81</v>
      </c>
      <c r="S780" s="1"/>
    </row>
    <row r="781" spans="1:19" x14ac:dyDescent="0.2">
      <c r="A781" s="37">
        <f t="shared" si="12"/>
        <v>41389</v>
      </c>
      <c r="B781" s="36">
        <v>0</v>
      </c>
      <c r="C781" s="36"/>
      <c r="D781" s="16">
        <v>84.34</v>
      </c>
      <c r="H781" s="16">
        <v>26.64</v>
      </c>
      <c r="P781" s="16">
        <v>25.15</v>
      </c>
      <c r="S781" s="1"/>
    </row>
    <row r="782" spans="1:19" x14ac:dyDescent="0.2">
      <c r="A782" s="37">
        <f t="shared" si="12"/>
        <v>41390</v>
      </c>
      <c r="B782" s="36">
        <v>0</v>
      </c>
      <c r="C782" s="36"/>
      <c r="D782" s="16">
        <v>85.47</v>
      </c>
      <c r="H782" s="16">
        <v>26.35</v>
      </c>
      <c r="P782" s="16">
        <v>22.81</v>
      </c>
      <c r="S782" s="1"/>
    </row>
    <row r="783" spans="1:19" x14ac:dyDescent="0.2">
      <c r="A783" s="37">
        <f t="shared" si="12"/>
        <v>41391</v>
      </c>
      <c r="B783" s="36">
        <v>0</v>
      </c>
      <c r="C783" s="36"/>
      <c r="D783" s="16">
        <v>83.77</v>
      </c>
      <c r="H783" s="16">
        <v>26.23</v>
      </c>
      <c r="P783" s="16">
        <v>21.48</v>
      </c>
      <c r="S783" s="1"/>
    </row>
    <row r="784" spans="1:19" x14ac:dyDescent="0.2">
      <c r="A784" s="37">
        <f t="shared" si="12"/>
        <v>41392</v>
      </c>
      <c r="B784" s="36">
        <v>0</v>
      </c>
      <c r="C784" s="36"/>
      <c r="D784" s="16">
        <v>81.69</v>
      </c>
      <c r="H784" s="16">
        <v>25.97</v>
      </c>
      <c r="P784" s="16">
        <v>25.17</v>
      </c>
      <c r="S784" s="1"/>
    </row>
    <row r="785" spans="1:19" x14ac:dyDescent="0.2">
      <c r="A785" s="37">
        <f t="shared" si="12"/>
        <v>41393</v>
      </c>
      <c r="B785" s="36">
        <v>0</v>
      </c>
      <c r="C785" s="36"/>
      <c r="D785" s="16">
        <v>79.25</v>
      </c>
      <c r="H785" s="16">
        <v>26.02</v>
      </c>
      <c r="P785" s="16">
        <v>27.52</v>
      </c>
      <c r="S785" s="1"/>
    </row>
    <row r="786" spans="1:19" x14ac:dyDescent="0.2">
      <c r="A786" s="37">
        <f t="shared" si="12"/>
        <v>41394</v>
      </c>
      <c r="B786" s="36">
        <v>0</v>
      </c>
      <c r="C786" s="36"/>
      <c r="D786" s="16">
        <v>86.51</v>
      </c>
      <c r="H786" s="16">
        <v>25.87</v>
      </c>
      <c r="P786" s="16">
        <v>25.84</v>
      </c>
      <c r="S786" s="1"/>
    </row>
    <row r="787" spans="1:19" x14ac:dyDescent="0.2">
      <c r="A787" s="37">
        <f t="shared" si="12"/>
        <v>41395</v>
      </c>
      <c r="B787" s="36">
        <v>0</v>
      </c>
      <c r="C787" s="36"/>
      <c r="D787" s="16">
        <v>85.98</v>
      </c>
      <c r="H787" s="16">
        <v>26.59</v>
      </c>
      <c r="P787" s="16">
        <v>25.18</v>
      </c>
      <c r="S787" s="1"/>
    </row>
    <row r="788" spans="1:19" x14ac:dyDescent="0.2">
      <c r="A788" s="37">
        <f t="shared" si="12"/>
        <v>41396</v>
      </c>
      <c r="B788" s="36">
        <v>0</v>
      </c>
      <c r="C788" s="36"/>
      <c r="D788" s="16">
        <v>88.87</v>
      </c>
      <c r="H788" s="16">
        <v>26.61</v>
      </c>
      <c r="P788" s="16">
        <v>17.96</v>
      </c>
      <c r="S788" s="1"/>
    </row>
    <row r="789" spans="1:19" x14ac:dyDescent="0.2">
      <c r="A789" s="37">
        <f t="shared" si="12"/>
        <v>41397</v>
      </c>
      <c r="B789" s="36">
        <v>0</v>
      </c>
      <c r="C789" s="36"/>
      <c r="D789" s="16">
        <v>84.8</v>
      </c>
      <c r="H789" s="16">
        <v>26.98</v>
      </c>
      <c r="P789" s="16">
        <v>18.739999999999998</v>
      </c>
      <c r="S789" s="1"/>
    </row>
    <row r="790" spans="1:19" x14ac:dyDescent="0.2">
      <c r="A790" s="37">
        <f t="shared" si="12"/>
        <v>41398</v>
      </c>
      <c r="B790" s="36">
        <v>11.43</v>
      </c>
      <c r="C790" s="36"/>
      <c r="D790" s="16">
        <v>89.27</v>
      </c>
      <c r="H790" s="16">
        <v>25.94</v>
      </c>
      <c r="P790" s="16">
        <v>14.83</v>
      </c>
      <c r="S790" s="1"/>
    </row>
    <row r="791" spans="1:19" x14ac:dyDescent="0.2">
      <c r="A791" s="37">
        <f t="shared" si="12"/>
        <v>41399</v>
      </c>
      <c r="B791" s="36">
        <v>2.0299999999999998</v>
      </c>
      <c r="C791" s="36"/>
      <c r="D791" s="16">
        <v>82.88</v>
      </c>
      <c r="H791" s="16">
        <v>26.19</v>
      </c>
      <c r="P791" s="16">
        <v>22.13</v>
      </c>
      <c r="S791" s="1"/>
    </row>
    <row r="792" spans="1:19" x14ac:dyDescent="0.2">
      <c r="A792" s="37">
        <f t="shared" si="12"/>
        <v>41400</v>
      </c>
      <c r="B792" s="36">
        <v>0</v>
      </c>
      <c r="C792" s="36"/>
      <c r="D792" s="16">
        <v>82.5</v>
      </c>
      <c r="H792" s="16">
        <v>26.11</v>
      </c>
      <c r="P792" s="16">
        <v>26.11</v>
      </c>
      <c r="S792" s="1"/>
    </row>
    <row r="793" spans="1:19" x14ac:dyDescent="0.2">
      <c r="A793" s="37">
        <f t="shared" si="12"/>
        <v>41401</v>
      </c>
      <c r="B793" s="36">
        <v>0</v>
      </c>
      <c r="C793" s="36"/>
      <c r="D793" s="16">
        <v>80.150000000000006</v>
      </c>
      <c r="H793" s="16">
        <v>25.82</v>
      </c>
      <c r="P793" s="16">
        <v>21.16</v>
      </c>
      <c r="S793" s="1"/>
    </row>
    <row r="794" spans="1:19" x14ac:dyDescent="0.2">
      <c r="A794" s="37">
        <f t="shared" si="12"/>
        <v>41402</v>
      </c>
      <c r="B794" s="36">
        <v>1.27</v>
      </c>
      <c r="C794" s="36"/>
      <c r="D794" s="16">
        <v>86.37</v>
      </c>
      <c r="H794" s="16">
        <v>25.68</v>
      </c>
      <c r="P794" s="16">
        <v>16.61</v>
      </c>
      <c r="S794" s="1"/>
    </row>
    <row r="795" spans="1:19" x14ac:dyDescent="0.2">
      <c r="A795" s="37">
        <f t="shared" si="12"/>
        <v>41403</v>
      </c>
      <c r="B795" s="36">
        <v>19.809999999999999</v>
      </c>
      <c r="C795" s="36"/>
      <c r="D795" s="16">
        <v>98.18</v>
      </c>
      <c r="H795" s="16">
        <v>24.24</v>
      </c>
      <c r="P795" s="16">
        <v>4.8</v>
      </c>
      <c r="S795" s="1"/>
    </row>
    <row r="796" spans="1:19" x14ac:dyDescent="0.2">
      <c r="A796" s="37">
        <f t="shared" si="12"/>
        <v>41404</v>
      </c>
      <c r="B796" s="36">
        <v>1.02</v>
      </c>
      <c r="C796" s="36"/>
      <c r="D796" s="16">
        <v>95.18</v>
      </c>
      <c r="H796" s="16">
        <v>25.26</v>
      </c>
      <c r="P796" s="16">
        <v>13.23</v>
      </c>
      <c r="S796" s="1"/>
    </row>
    <row r="797" spans="1:19" x14ac:dyDescent="0.2">
      <c r="A797" s="37">
        <f t="shared" si="12"/>
        <v>41405</v>
      </c>
      <c r="B797" s="36">
        <v>1.02</v>
      </c>
      <c r="C797" s="36"/>
      <c r="D797" s="16">
        <v>93.01</v>
      </c>
      <c r="H797" s="16">
        <v>26.09</v>
      </c>
      <c r="P797" s="16">
        <v>15.16</v>
      </c>
      <c r="S797" s="1"/>
    </row>
    <row r="798" spans="1:19" x14ac:dyDescent="0.2">
      <c r="A798" s="37">
        <f t="shared" si="12"/>
        <v>41406</v>
      </c>
      <c r="B798" s="36">
        <v>3.56</v>
      </c>
      <c r="C798" s="36"/>
      <c r="D798" s="16">
        <v>93.7</v>
      </c>
      <c r="H798" s="16">
        <v>26.02</v>
      </c>
      <c r="P798" s="16">
        <v>17.2</v>
      </c>
      <c r="S798" s="1"/>
    </row>
    <row r="799" spans="1:19" x14ac:dyDescent="0.2">
      <c r="A799" s="37">
        <f t="shared" si="12"/>
        <v>41407</v>
      </c>
      <c r="B799" s="36">
        <v>0</v>
      </c>
      <c r="C799" s="36"/>
      <c r="D799" s="16">
        <v>87.14</v>
      </c>
      <c r="H799" s="16">
        <v>26.71</v>
      </c>
      <c r="P799" s="16">
        <v>22.04</v>
      </c>
      <c r="S799" s="1"/>
    </row>
    <row r="800" spans="1:19" x14ac:dyDescent="0.2">
      <c r="A800" s="37">
        <f t="shared" si="12"/>
        <v>41408</v>
      </c>
      <c r="B800" s="36">
        <v>7.37</v>
      </c>
      <c r="C800" s="36"/>
      <c r="D800" s="16">
        <v>88.92</v>
      </c>
      <c r="H800" s="16">
        <v>26.21</v>
      </c>
      <c r="P800" s="16">
        <v>14.96</v>
      </c>
      <c r="S800" s="1"/>
    </row>
    <row r="801" spans="1:19" x14ac:dyDescent="0.2">
      <c r="A801" s="37">
        <f t="shared" si="12"/>
        <v>41409</v>
      </c>
      <c r="B801" s="36">
        <v>11.94</v>
      </c>
      <c r="C801" s="36"/>
      <c r="D801" s="16">
        <v>86.81</v>
      </c>
      <c r="H801" s="16">
        <v>26.02</v>
      </c>
      <c r="P801" s="16">
        <v>15.67</v>
      </c>
      <c r="S801" s="1"/>
    </row>
    <row r="802" spans="1:19" x14ac:dyDescent="0.2">
      <c r="A802" s="37">
        <f t="shared" si="12"/>
        <v>41410</v>
      </c>
      <c r="B802" s="36">
        <v>20.07</v>
      </c>
      <c r="C802" s="36"/>
      <c r="D802" s="16">
        <v>96.89</v>
      </c>
      <c r="H802" s="16">
        <v>24.56</v>
      </c>
      <c r="P802" s="16">
        <v>5.6</v>
      </c>
      <c r="S802" s="1"/>
    </row>
    <row r="803" spans="1:19" x14ac:dyDescent="0.2">
      <c r="A803" s="37">
        <f t="shared" si="12"/>
        <v>41411</v>
      </c>
      <c r="B803" s="36">
        <v>0.25</v>
      </c>
      <c r="C803" s="36"/>
      <c r="D803" s="16">
        <v>94.89</v>
      </c>
      <c r="H803" s="16">
        <v>24.69</v>
      </c>
      <c r="P803" s="16">
        <v>8.7899999999999991</v>
      </c>
      <c r="S803" s="1"/>
    </row>
    <row r="804" spans="1:19" x14ac:dyDescent="0.2">
      <c r="A804" s="37">
        <f t="shared" si="12"/>
        <v>41412</v>
      </c>
      <c r="B804" s="36">
        <v>5.08</v>
      </c>
      <c r="C804" s="36"/>
      <c r="D804" s="16">
        <v>95.37</v>
      </c>
      <c r="H804" s="16">
        <v>24.89</v>
      </c>
      <c r="P804" s="16">
        <v>12.28</v>
      </c>
      <c r="S804" s="1"/>
    </row>
    <row r="805" spans="1:19" x14ac:dyDescent="0.2">
      <c r="A805" s="37">
        <f t="shared" si="12"/>
        <v>41413</v>
      </c>
      <c r="B805" s="36">
        <v>1.78</v>
      </c>
      <c r="C805" s="36"/>
      <c r="D805" s="16">
        <v>93.38</v>
      </c>
      <c r="H805" s="16">
        <v>26.08</v>
      </c>
      <c r="P805" s="16">
        <v>14.52</v>
      </c>
      <c r="S805" s="1"/>
    </row>
    <row r="806" spans="1:19" x14ac:dyDescent="0.2">
      <c r="A806" s="37">
        <f t="shared" si="12"/>
        <v>41414</v>
      </c>
      <c r="B806" s="36">
        <v>28.7</v>
      </c>
      <c r="C806" s="36"/>
      <c r="D806" s="16">
        <v>95.37</v>
      </c>
      <c r="H806" s="16">
        <v>25.19</v>
      </c>
      <c r="P806" s="16">
        <v>10.029999999999999</v>
      </c>
      <c r="S806" s="1"/>
    </row>
    <row r="807" spans="1:19" x14ac:dyDescent="0.2">
      <c r="A807" s="37">
        <f t="shared" si="12"/>
        <v>41415</v>
      </c>
      <c r="B807" s="36">
        <v>8.1300000000000008</v>
      </c>
      <c r="C807" s="36"/>
      <c r="D807" s="16">
        <v>94.37</v>
      </c>
      <c r="H807" s="16">
        <v>25.33</v>
      </c>
      <c r="P807" s="16">
        <v>12.29</v>
      </c>
      <c r="S807" s="1"/>
    </row>
    <row r="808" spans="1:19" x14ac:dyDescent="0.2">
      <c r="A808" s="37">
        <f t="shared" si="12"/>
        <v>41416</v>
      </c>
      <c r="B808" s="36">
        <v>2.0299999999999998</v>
      </c>
      <c r="C808" s="36"/>
      <c r="D808" s="16">
        <v>97.4</v>
      </c>
      <c r="H808" s="16">
        <v>24.69</v>
      </c>
      <c r="P808" s="16">
        <v>9.7100000000000009</v>
      </c>
      <c r="S808" s="1"/>
    </row>
    <row r="809" spans="1:19" x14ac:dyDescent="0.2">
      <c r="A809" s="37">
        <f t="shared" si="12"/>
        <v>41417</v>
      </c>
      <c r="B809" s="36">
        <v>2.54</v>
      </c>
      <c r="C809" s="36"/>
      <c r="D809" s="16">
        <v>95.6</v>
      </c>
      <c r="H809" s="16">
        <v>24.89</v>
      </c>
      <c r="P809" s="16">
        <v>14.73</v>
      </c>
      <c r="S809" s="1"/>
    </row>
    <row r="810" spans="1:19" x14ac:dyDescent="0.2">
      <c r="A810" s="37">
        <f t="shared" si="12"/>
        <v>41418</v>
      </c>
      <c r="B810" s="36">
        <v>13.72</v>
      </c>
      <c r="C810" s="36"/>
      <c r="D810" s="16">
        <v>96.18</v>
      </c>
      <c r="H810" s="16">
        <v>24.95</v>
      </c>
      <c r="P810" s="16">
        <v>13.17</v>
      </c>
      <c r="S810" s="1"/>
    </row>
    <row r="811" spans="1:19" x14ac:dyDescent="0.2">
      <c r="A811" s="37">
        <f t="shared" si="12"/>
        <v>41419</v>
      </c>
      <c r="B811" s="36">
        <v>4.57</v>
      </c>
      <c r="C811" s="36"/>
      <c r="D811" s="16">
        <v>94.56</v>
      </c>
      <c r="H811" s="16">
        <v>25.58</v>
      </c>
      <c r="P811" s="16">
        <v>15.28</v>
      </c>
      <c r="S811" s="1"/>
    </row>
    <row r="812" spans="1:19" x14ac:dyDescent="0.2">
      <c r="A812" s="37">
        <f t="shared" si="12"/>
        <v>41420</v>
      </c>
      <c r="B812" s="36">
        <v>4.0599999999999996</v>
      </c>
      <c r="C812" s="36"/>
      <c r="D812" s="16">
        <v>94.28</v>
      </c>
      <c r="H812" s="16">
        <v>26.15</v>
      </c>
      <c r="P812" s="16">
        <v>17.190000000000001</v>
      </c>
      <c r="S812" s="1"/>
    </row>
    <row r="813" spans="1:19" x14ac:dyDescent="0.2">
      <c r="A813" s="37">
        <f t="shared" si="12"/>
        <v>41421</v>
      </c>
      <c r="B813" s="36">
        <v>0</v>
      </c>
      <c r="C813" s="36"/>
      <c r="D813" s="16">
        <v>90.98</v>
      </c>
      <c r="H813" s="16">
        <v>26.46</v>
      </c>
      <c r="P813" s="16">
        <v>21.49</v>
      </c>
      <c r="S813" s="1"/>
    </row>
    <row r="814" spans="1:19" x14ac:dyDescent="0.2">
      <c r="A814" s="37">
        <f t="shared" si="12"/>
        <v>41422</v>
      </c>
      <c r="B814" s="36">
        <v>6.1</v>
      </c>
      <c r="C814" s="36"/>
      <c r="D814" s="16">
        <v>95.67</v>
      </c>
      <c r="H814" s="16">
        <v>25.35</v>
      </c>
      <c r="P814" s="16">
        <v>13.37</v>
      </c>
      <c r="S814" s="1"/>
    </row>
    <row r="815" spans="1:19" x14ac:dyDescent="0.2">
      <c r="A815" s="37">
        <f t="shared" si="12"/>
        <v>41423</v>
      </c>
      <c r="B815" s="36">
        <v>5.84</v>
      </c>
      <c r="C815" s="36"/>
      <c r="D815" s="16">
        <v>96.46</v>
      </c>
      <c r="H815" s="16">
        <v>24.93</v>
      </c>
      <c r="P815" s="16">
        <v>8.43</v>
      </c>
      <c r="S815" s="1"/>
    </row>
    <row r="816" spans="1:19" x14ac:dyDescent="0.2">
      <c r="A816" s="37">
        <f t="shared" si="12"/>
        <v>41424</v>
      </c>
      <c r="B816" s="36">
        <v>2.79</v>
      </c>
      <c r="C816" s="36"/>
      <c r="D816" s="16">
        <v>89.18</v>
      </c>
      <c r="H816" s="16">
        <v>25.7</v>
      </c>
      <c r="P816" s="16">
        <v>20.03</v>
      </c>
      <c r="S816" s="1"/>
    </row>
    <row r="817" spans="1:19" x14ac:dyDescent="0.2">
      <c r="A817" s="37">
        <f t="shared" si="12"/>
        <v>41425</v>
      </c>
      <c r="B817" s="36">
        <v>6.1</v>
      </c>
      <c r="C817" s="36"/>
      <c r="D817" s="16">
        <v>96.29</v>
      </c>
      <c r="H817" s="16">
        <v>24.46</v>
      </c>
      <c r="P817" s="16">
        <v>10.5</v>
      </c>
      <c r="S817" s="1"/>
    </row>
    <row r="818" spans="1:19" x14ac:dyDescent="0.2">
      <c r="A818" s="37">
        <f t="shared" si="12"/>
        <v>41426</v>
      </c>
      <c r="B818" s="36">
        <v>1.02</v>
      </c>
      <c r="C818" s="36"/>
      <c r="D818" s="16">
        <v>94.7</v>
      </c>
      <c r="H818" s="16">
        <v>25.24</v>
      </c>
      <c r="P818" s="16">
        <v>14.5</v>
      </c>
      <c r="S818" s="1"/>
    </row>
    <row r="819" spans="1:19" x14ac:dyDescent="0.2">
      <c r="A819" s="37">
        <f t="shared" si="12"/>
        <v>41427</v>
      </c>
      <c r="B819" s="36">
        <v>0</v>
      </c>
      <c r="C819" s="36"/>
      <c r="D819" s="16">
        <v>87.26</v>
      </c>
      <c r="H819" s="16">
        <v>26.26</v>
      </c>
      <c r="P819" s="16">
        <v>20.420000000000002</v>
      </c>
      <c r="S819" s="1"/>
    </row>
    <row r="820" spans="1:19" x14ac:dyDescent="0.2">
      <c r="A820" s="37">
        <f t="shared" si="12"/>
        <v>41428</v>
      </c>
      <c r="B820" s="36">
        <v>0</v>
      </c>
      <c r="C820" s="36"/>
      <c r="D820" s="16">
        <v>87.64</v>
      </c>
      <c r="H820" s="16">
        <v>26.99</v>
      </c>
      <c r="P820" s="16">
        <v>24.01</v>
      </c>
      <c r="S820" s="1"/>
    </row>
    <row r="821" spans="1:19" x14ac:dyDescent="0.2">
      <c r="A821" s="37">
        <f t="shared" si="12"/>
        <v>41429</v>
      </c>
      <c r="B821" s="36">
        <v>0</v>
      </c>
      <c r="C821" s="36"/>
      <c r="D821" s="16">
        <v>90.44</v>
      </c>
      <c r="H821" s="16">
        <v>26.33</v>
      </c>
      <c r="P821" s="16">
        <v>17.02</v>
      </c>
      <c r="S821" s="1"/>
    </row>
    <row r="822" spans="1:19" x14ac:dyDescent="0.2">
      <c r="A822" s="37">
        <f t="shared" si="12"/>
        <v>41430</v>
      </c>
      <c r="B822" s="36">
        <v>0</v>
      </c>
      <c r="C822" s="36"/>
      <c r="D822" s="16">
        <v>90.73</v>
      </c>
      <c r="H822" s="16">
        <v>25.89</v>
      </c>
      <c r="P822" s="16">
        <v>16.010000000000002</v>
      </c>
      <c r="S822" s="1"/>
    </row>
    <row r="823" spans="1:19" x14ac:dyDescent="0.2">
      <c r="A823" s="37">
        <f t="shared" si="12"/>
        <v>41431</v>
      </c>
      <c r="B823" s="36">
        <v>0</v>
      </c>
      <c r="C823" s="36"/>
      <c r="D823" s="16">
        <v>89.76</v>
      </c>
      <c r="H823" s="16">
        <v>25.98</v>
      </c>
      <c r="P823" s="16">
        <v>19.96</v>
      </c>
      <c r="S823" s="1"/>
    </row>
    <row r="824" spans="1:19" x14ac:dyDescent="0.2">
      <c r="A824" s="37">
        <f t="shared" si="12"/>
        <v>41432</v>
      </c>
      <c r="B824" s="36">
        <v>0</v>
      </c>
      <c r="C824" s="36"/>
      <c r="D824" s="16">
        <v>92.39</v>
      </c>
      <c r="H824" s="16">
        <v>26.15</v>
      </c>
      <c r="P824" s="16">
        <v>14.32</v>
      </c>
      <c r="S824" s="1"/>
    </row>
    <row r="825" spans="1:19" x14ac:dyDescent="0.2">
      <c r="A825" s="37">
        <f t="shared" si="12"/>
        <v>41433</v>
      </c>
      <c r="B825" s="36">
        <v>4.0599999999999996</v>
      </c>
      <c r="C825" s="36"/>
      <c r="D825" s="16">
        <v>97.65</v>
      </c>
      <c r="H825" s="16">
        <v>24.67</v>
      </c>
      <c r="P825" s="16">
        <v>3.4</v>
      </c>
      <c r="S825" s="1"/>
    </row>
    <row r="826" spans="1:19" x14ac:dyDescent="0.2">
      <c r="A826" s="37">
        <f t="shared" si="12"/>
        <v>41434</v>
      </c>
      <c r="B826" s="36">
        <v>0</v>
      </c>
      <c r="C826" s="36"/>
      <c r="D826" s="16">
        <v>93.7</v>
      </c>
      <c r="H826" s="16">
        <v>25.17</v>
      </c>
      <c r="P826" s="16">
        <v>12.54</v>
      </c>
      <c r="S826" s="1"/>
    </row>
    <row r="827" spans="1:19" x14ac:dyDescent="0.2">
      <c r="A827" s="37">
        <f t="shared" si="12"/>
        <v>41435</v>
      </c>
      <c r="B827" s="36">
        <v>0</v>
      </c>
      <c r="C827" s="36"/>
      <c r="D827" s="16">
        <v>93.47</v>
      </c>
      <c r="H827" s="16">
        <v>24.82</v>
      </c>
      <c r="P827" s="16">
        <v>9.61</v>
      </c>
      <c r="S827" s="1"/>
    </row>
    <row r="828" spans="1:19" x14ac:dyDescent="0.2">
      <c r="A828" s="37">
        <f t="shared" si="12"/>
        <v>41436</v>
      </c>
      <c r="B828" s="36">
        <v>22.86</v>
      </c>
      <c r="C828" s="36"/>
      <c r="D828" s="16">
        <v>95.64</v>
      </c>
      <c r="H828" s="16">
        <v>25.16</v>
      </c>
      <c r="P828" s="16">
        <v>11.72</v>
      </c>
      <c r="S828" s="1"/>
    </row>
    <row r="829" spans="1:19" x14ac:dyDescent="0.2">
      <c r="A829" s="37">
        <f t="shared" si="12"/>
        <v>41437</v>
      </c>
      <c r="B829" s="36">
        <v>2.0299999999999998</v>
      </c>
      <c r="C829" s="36"/>
      <c r="D829" s="16">
        <v>97.54</v>
      </c>
      <c r="H829" s="16">
        <v>24.92</v>
      </c>
      <c r="P829" s="16">
        <v>7.92</v>
      </c>
      <c r="S829" s="1"/>
    </row>
    <row r="830" spans="1:19" x14ac:dyDescent="0.2">
      <c r="A830" s="37">
        <f t="shared" si="12"/>
        <v>41438</v>
      </c>
      <c r="B830" s="36">
        <v>0.51</v>
      </c>
      <c r="C830" s="36"/>
      <c r="D830" s="16">
        <v>91.15</v>
      </c>
      <c r="H830" s="16">
        <v>25.95</v>
      </c>
      <c r="P830" s="16">
        <v>20.39</v>
      </c>
      <c r="S830" s="1"/>
    </row>
    <row r="831" spans="1:19" x14ac:dyDescent="0.2">
      <c r="A831" s="37">
        <f t="shared" si="12"/>
        <v>41439</v>
      </c>
      <c r="B831" s="36">
        <v>10.67</v>
      </c>
      <c r="C831" s="36"/>
      <c r="D831" s="16">
        <v>97.04</v>
      </c>
      <c r="H831" s="16">
        <v>25.31</v>
      </c>
      <c r="P831" s="16">
        <v>9.3000000000000007</v>
      </c>
      <c r="S831" s="1"/>
    </row>
    <row r="832" spans="1:19" x14ac:dyDescent="0.2">
      <c r="A832" s="37">
        <f t="shared" si="12"/>
        <v>41440</v>
      </c>
      <c r="B832" s="36">
        <v>21.34</v>
      </c>
      <c r="C832" s="36"/>
      <c r="D832" s="16">
        <v>97.14</v>
      </c>
      <c r="H832" s="16">
        <v>24.7</v>
      </c>
      <c r="P832" s="16">
        <v>9.18</v>
      </c>
      <c r="S832" s="1"/>
    </row>
    <row r="833" spans="1:19" x14ac:dyDescent="0.2">
      <c r="A833" s="37">
        <f t="shared" si="12"/>
        <v>41441</v>
      </c>
      <c r="B833" s="36">
        <v>0</v>
      </c>
      <c r="C833" s="36"/>
      <c r="D833" s="16">
        <v>91.09</v>
      </c>
      <c r="H833" s="16">
        <v>26.02</v>
      </c>
      <c r="P833" s="16">
        <v>22.82</v>
      </c>
      <c r="S833" s="1"/>
    </row>
    <row r="834" spans="1:19" x14ac:dyDescent="0.2">
      <c r="A834" s="37">
        <f t="shared" si="12"/>
        <v>41442</v>
      </c>
      <c r="B834" s="36">
        <v>1.78</v>
      </c>
      <c r="C834" s="36"/>
      <c r="D834" s="16">
        <v>95.53</v>
      </c>
      <c r="H834" s="16">
        <v>25.92</v>
      </c>
      <c r="P834" s="16">
        <v>11.35</v>
      </c>
      <c r="S834" s="1"/>
    </row>
    <row r="835" spans="1:19" x14ac:dyDescent="0.2">
      <c r="A835" s="37">
        <f t="shared" si="12"/>
        <v>41443</v>
      </c>
      <c r="B835" s="36">
        <v>1.02</v>
      </c>
      <c r="C835" s="36"/>
      <c r="D835" s="16">
        <v>98.16</v>
      </c>
      <c r="H835" s="16">
        <v>25.54</v>
      </c>
      <c r="P835" s="16">
        <v>7.75</v>
      </c>
      <c r="S835" s="1"/>
    </row>
    <row r="836" spans="1:19" x14ac:dyDescent="0.2">
      <c r="A836" s="37">
        <f t="shared" si="12"/>
        <v>41444</v>
      </c>
      <c r="B836" s="36">
        <v>16</v>
      </c>
      <c r="C836" s="36"/>
      <c r="D836" s="16">
        <v>96.87</v>
      </c>
      <c r="H836" s="16">
        <v>25.12</v>
      </c>
      <c r="P836" s="16">
        <v>10.86</v>
      </c>
      <c r="S836" s="1"/>
    </row>
    <row r="837" spans="1:19" x14ac:dyDescent="0.2">
      <c r="A837" s="37">
        <f t="shared" si="12"/>
        <v>41445</v>
      </c>
      <c r="B837" s="36">
        <v>0.51</v>
      </c>
      <c r="C837" s="36"/>
      <c r="D837" s="16">
        <v>96.27</v>
      </c>
      <c r="H837" s="16">
        <v>25.03</v>
      </c>
      <c r="P837" s="16">
        <v>8.2899999999999991</v>
      </c>
      <c r="S837" s="1"/>
    </row>
    <row r="838" spans="1:19" x14ac:dyDescent="0.2">
      <c r="A838" s="37">
        <f t="shared" si="12"/>
        <v>41446</v>
      </c>
      <c r="B838" s="36">
        <v>0.25</v>
      </c>
      <c r="C838" s="36"/>
      <c r="D838" s="16">
        <v>93.74</v>
      </c>
      <c r="H838" s="16">
        <v>25.9</v>
      </c>
      <c r="P838" s="16">
        <v>12.57</v>
      </c>
      <c r="S838" s="1"/>
    </row>
    <row r="839" spans="1:19" x14ac:dyDescent="0.2">
      <c r="A839" s="37">
        <f t="shared" ref="A839:A902" si="13">A838+1</f>
        <v>41447</v>
      </c>
      <c r="B839" s="36">
        <v>2.29</v>
      </c>
      <c r="C839" s="36"/>
      <c r="D839" s="16">
        <v>97.81</v>
      </c>
      <c r="H839" s="16">
        <v>25.4</v>
      </c>
      <c r="P839" s="16">
        <v>7.73</v>
      </c>
      <c r="S839" s="1"/>
    </row>
    <row r="840" spans="1:19" x14ac:dyDescent="0.2">
      <c r="A840" s="37">
        <f t="shared" si="13"/>
        <v>41448</v>
      </c>
      <c r="B840" s="36">
        <v>0</v>
      </c>
      <c r="C840" s="36"/>
      <c r="D840" s="16">
        <v>88.92</v>
      </c>
      <c r="H840" s="16">
        <v>26.65</v>
      </c>
      <c r="P840" s="16">
        <v>19.7</v>
      </c>
      <c r="S840" s="1"/>
    </row>
    <row r="841" spans="1:19" x14ac:dyDescent="0.2">
      <c r="A841" s="37">
        <f t="shared" si="13"/>
        <v>41449</v>
      </c>
      <c r="B841" s="36">
        <v>22.86</v>
      </c>
      <c r="C841" s="36"/>
      <c r="D841" s="16">
        <v>98.22</v>
      </c>
      <c r="H841" s="16">
        <v>23.96</v>
      </c>
      <c r="P841" s="16">
        <v>6.34</v>
      </c>
      <c r="S841" s="1"/>
    </row>
    <row r="842" spans="1:19" x14ac:dyDescent="0.2">
      <c r="A842" s="37">
        <f t="shared" si="13"/>
        <v>41450</v>
      </c>
      <c r="B842" s="36">
        <v>0</v>
      </c>
      <c r="C842" s="36"/>
      <c r="D842" s="16">
        <v>93.46</v>
      </c>
      <c r="H842" s="16">
        <v>25.15</v>
      </c>
      <c r="P842" s="16">
        <v>16.920000000000002</v>
      </c>
      <c r="S842" s="1"/>
    </row>
    <row r="843" spans="1:19" x14ac:dyDescent="0.2">
      <c r="A843" s="37">
        <f t="shared" si="13"/>
        <v>41451</v>
      </c>
      <c r="B843" s="36">
        <v>0</v>
      </c>
      <c r="C843" s="36"/>
      <c r="D843" s="16">
        <v>93.82</v>
      </c>
      <c r="H843" s="16">
        <v>25.99</v>
      </c>
      <c r="P843" s="16">
        <v>16.59</v>
      </c>
      <c r="S843" s="1"/>
    </row>
    <row r="844" spans="1:19" x14ac:dyDescent="0.2">
      <c r="A844" s="37">
        <f t="shared" si="13"/>
        <v>41452</v>
      </c>
      <c r="B844" s="36">
        <v>29.72</v>
      </c>
      <c r="C844" s="36"/>
      <c r="D844" s="16">
        <v>94.38</v>
      </c>
      <c r="H844" s="16">
        <v>25.94</v>
      </c>
      <c r="P844" s="16">
        <v>15.49</v>
      </c>
      <c r="S844" s="1"/>
    </row>
    <row r="845" spans="1:19" x14ac:dyDescent="0.2">
      <c r="A845" s="37">
        <f t="shared" si="13"/>
        <v>41453</v>
      </c>
      <c r="B845" s="36">
        <v>20.57</v>
      </c>
      <c r="C845" s="36"/>
      <c r="D845" s="16">
        <v>98.02</v>
      </c>
      <c r="H845" s="16">
        <v>24.79</v>
      </c>
      <c r="P845" s="16">
        <v>11.05</v>
      </c>
      <c r="S845" s="1"/>
    </row>
    <row r="846" spans="1:19" x14ac:dyDescent="0.2">
      <c r="A846" s="37">
        <f t="shared" si="13"/>
        <v>41454</v>
      </c>
      <c r="B846" s="36">
        <v>0</v>
      </c>
      <c r="C846" s="36"/>
      <c r="D846" s="16">
        <v>88.64</v>
      </c>
      <c r="H846" s="16">
        <v>25.47</v>
      </c>
      <c r="P846" s="16">
        <v>20.37</v>
      </c>
      <c r="S846" s="1"/>
    </row>
    <row r="847" spans="1:19" x14ac:dyDescent="0.2">
      <c r="A847" s="37">
        <f t="shared" si="13"/>
        <v>41455</v>
      </c>
      <c r="B847" s="36">
        <v>0.51</v>
      </c>
      <c r="C847" s="36"/>
      <c r="D847" s="16">
        <v>91.2</v>
      </c>
      <c r="H847" s="16">
        <v>25.63</v>
      </c>
      <c r="P847" s="16">
        <v>21.67</v>
      </c>
      <c r="S847" s="1"/>
    </row>
    <row r="848" spans="1:19" x14ac:dyDescent="0.2">
      <c r="A848" s="37">
        <f t="shared" si="13"/>
        <v>41456</v>
      </c>
      <c r="B848" s="36">
        <v>23.37</v>
      </c>
      <c r="C848" s="36"/>
      <c r="D848" s="16">
        <v>94.75</v>
      </c>
      <c r="H848" s="16">
        <v>24.86</v>
      </c>
      <c r="P848" s="16">
        <v>15.28</v>
      </c>
      <c r="S848" s="1"/>
    </row>
    <row r="849" spans="1:19" x14ac:dyDescent="0.2">
      <c r="A849" s="37">
        <f t="shared" si="13"/>
        <v>41457</v>
      </c>
      <c r="B849" s="36">
        <v>32</v>
      </c>
      <c r="C849" s="36"/>
      <c r="D849" s="16">
        <v>95.55</v>
      </c>
      <c r="H849" s="16">
        <v>24.98</v>
      </c>
      <c r="P849" s="16">
        <v>13.36</v>
      </c>
      <c r="S849" s="1"/>
    </row>
    <row r="850" spans="1:19" x14ac:dyDescent="0.2">
      <c r="A850" s="37">
        <f t="shared" si="13"/>
        <v>41458</v>
      </c>
      <c r="B850" s="36">
        <v>3.56</v>
      </c>
      <c r="C850" s="36"/>
      <c r="D850" s="16">
        <v>95.15</v>
      </c>
      <c r="H850" s="16">
        <v>26.08</v>
      </c>
      <c r="P850" s="16">
        <v>14.5</v>
      </c>
      <c r="S850" s="1"/>
    </row>
    <row r="851" spans="1:19" x14ac:dyDescent="0.2">
      <c r="A851" s="37">
        <f t="shared" si="13"/>
        <v>41459</v>
      </c>
      <c r="B851" s="36">
        <v>27.43</v>
      </c>
      <c r="C851" s="36"/>
      <c r="D851" s="16">
        <v>95.13</v>
      </c>
      <c r="H851" s="16">
        <v>25.3</v>
      </c>
      <c r="P851" s="16">
        <v>17.12</v>
      </c>
      <c r="S851" s="1"/>
    </row>
    <row r="852" spans="1:19" x14ac:dyDescent="0.2">
      <c r="A852" s="37">
        <f t="shared" si="13"/>
        <v>41460</v>
      </c>
      <c r="B852" s="36">
        <v>2.54</v>
      </c>
      <c r="C852" s="36"/>
      <c r="D852" s="16">
        <v>95.84</v>
      </c>
      <c r="H852" s="16">
        <v>24.56</v>
      </c>
      <c r="P852" s="16">
        <v>9.35</v>
      </c>
      <c r="S852" s="1"/>
    </row>
    <row r="853" spans="1:19" x14ac:dyDescent="0.2">
      <c r="A853" s="37">
        <f t="shared" si="13"/>
        <v>41461</v>
      </c>
      <c r="B853" s="36">
        <v>10.67</v>
      </c>
      <c r="C853" s="36"/>
      <c r="D853" s="16">
        <v>95.05</v>
      </c>
      <c r="H853" s="16">
        <v>25.55</v>
      </c>
      <c r="P853" s="16">
        <v>17.760000000000002</v>
      </c>
      <c r="S853" s="1"/>
    </row>
    <row r="854" spans="1:19" x14ac:dyDescent="0.2">
      <c r="A854" s="37">
        <f t="shared" si="13"/>
        <v>41462</v>
      </c>
      <c r="B854" s="36">
        <v>0</v>
      </c>
      <c r="C854" s="36"/>
      <c r="D854" s="16">
        <v>96.38</v>
      </c>
      <c r="H854" s="16">
        <v>25.37</v>
      </c>
      <c r="P854" s="16">
        <v>6.21</v>
      </c>
      <c r="S854" s="1"/>
    </row>
    <row r="855" spans="1:19" x14ac:dyDescent="0.2">
      <c r="A855" s="37">
        <f t="shared" si="13"/>
        <v>41463</v>
      </c>
      <c r="B855" s="36">
        <v>6.6</v>
      </c>
      <c r="C855" s="36"/>
      <c r="D855" s="16">
        <v>98.18</v>
      </c>
      <c r="H855" s="16">
        <v>24.85</v>
      </c>
      <c r="P855" s="16">
        <v>7.4</v>
      </c>
      <c r="S855" s="1"/>
    </row>
    <row r="856" spans="1:19" x14ac:dyDescent="0.2">
      <c r="A856" s="37">
        <f t="shared" si="13"/>
        <v>41464</v>
      </c>
      <c r="B856" s="36">
        <v>5.33</v>
      </c>
      <c r="C856" s="36"/>
      <c r="D856" s="16">
        <v>94.75</v>
      </c>
      <c r="H856" s="16">
        <v>26.52</v>
      </c>
      <c r="P856" s="16">
        <v>16.21</v>
      </c>
      <c r="S856" s="1"/>
    </row>
    <row r="857" spans="1:19" x14ac:dyDescent="0.2">
      <c r="A857" s="37">
        <f t="shared" si="13"/>
        <v>41465</v>
      </c>
      <c r="B857" s="36">
        <v>1.27</v>
      </c>
      <c r="C857" s="36"/>
      <c r="D857" s="16">
        <v>91.1</v>
      </c>
      <c r="H857" s="16">
        <v>26.2</v>
      </c>
      <c r="P857" s="16">
        <v>17.829999999999998</v>
      </c>
      <c r="S857" s="1"/>
    </row>
    <row r="858" spans="1:19" x14ac:dyDescent="0.2">
      <c r="A858" s="37">
        <f t="shared" si="13"/>
        <v>41466</v>
      </c>
      <c r="B858" s="36">
        <v>1.52</v>
      </c>
      <c r="C858" s="36"/>
      <c r="D858" s="16">
        <v>96.58</v>
      </c>
      <c r="H858" s="16">
        <v>24.34</v>
      </c>
      <c r="P858" s="16">
        <v>7.96</v>
      </c>
      <c r="S858" s="1"/>
    </row>
    <row r="859" spans="1:19" x14ac:dyDescent="0.2">
      <c r="A859" s="37">
        <f t="shared" si="13"/>
        <v>41467</v>
      </c>
      <c r="B859" s="36">
        <v>0</v>
      </c>
      <c r="C859" s="36"/>
      <c r="D859" s="16">
        <v>87.47</v>
      </c>
      <c r="H859" s="16">
        <v>25.43</v>
      </c>
      <c r="P859" s="16">
        <v>21.68</v>
      </c>
      <c r="S859" s="1"/>
    </row>
    <row r="860" spans="1:19" x14ac:dyDescent="0.2">
      <c r="A860" s="37">
        <f t="shared" si="13"/>
        <v>41468</v>
      </c>
      <c r="B860" s="36">
        <v>0</v>
      </c>
      <c r="C860" s="36"/>
      <c r="D860" s="16">
        <v>90.21</v>
      </c>
      <c r="H860" s="16">
        <v>26.27</v>
      </c>
      <c r="P860" s="16">
        <v>25.07</v>
      </c>
      <c r="S860" s="1"/>
    </row>
    <row r="861" spans="1:19" x14ac:dyDescent="0.2">
      <c r="A861" s="37">
        <f t="shared" si="13"/>
        <v>41469</v>
      </c>
      <c r="B861" s="36">
        <v>0</v>
      </c>
      <c r="C861" s="36"/>
      <c r="D861" s="16">
        <v>89.76</v>
      </c>
      <c r="H861" s="16">
        <v>26.7</v>
      </c>
      <c r="P861" s="16">
        <v>20.32</v>
      </c>
      <c r="S861" s="1"/>
    </row>
    <row r="862" spans="1:19" x14ac:dyDescent="0.2">
      <c r="A862" s="37">
        <f t="shared" si="13"/>
        <v>41470</v>
      </c>
      <c r="B862" s="36">
        <v>1.27</v>
      </c>
      <c r="C862" s="36"/>
      <c r="D862" s="16">
        <v>91.97</v>
      </c>
      <c r="H862" s="16">
        <v>26.43</v>
      </c>
      <c r="P862" s="16">
        <v>12.37</v>
      </c>
      <c r="S862" s="1"/>
    </row>
    <row r="863" spans="1:19" x14ac:dyDescent="0.2">
      <c r="A863" s="37">
        <f t="shared" si="13"/>
        <v>41471</v>
      </c>
      <c r="B863" s="36">
        <v>6.1</v>
      </c>
      <c r="C863" s="36"/>
      <c r="D863" s="16">
        <v>95.73</v>
      </c>
      <c r="H863" s="16">
        <v>25.17</v>
      </c>
      <c r="P863" s="16">
        <v>6.94</v>
      </c>
      <c r="S863" s="1"/>
    </row>
    <row r="864" spans="1:19" x14ac:dyDescent="0.2">
      <c r="A864" s="37">
        <f t="shared" si="13"/>
        <v>41472</v>
      </c>
      <c r="B864" s="36">
        <v>12.95</v>
      </c>
      <c r="C864" s="36"/>
      <c r="D864" s="16">
        <v>95.71</v>
      </c>
      <c r="H864" s="16">
        <v>25.21</v>
      </c>
      <c r="P864" s="16">
        <v>13.72</v>
      </c>
      <c r="S864" s="1"/>
    </row>
    <row r="865" spans="1:19" x14ac:dyDescent="0.2">
      <c r="A865" s="37">
        <f t="shared" si="13"/>
        <v>41473</v>
      </c>
      <c r="B865" s="36">
        <v>13.21</v>
      </c>
      <c r="C865" s="36"/>
      <c r="D865" s="16">
        <v>98.32</v>
      </c>
      <c r="H865" s="16">
        <v>24.63</v>
      </c>
      <c r="P865" s="16">
        <v>8.74</v>
      </c>
      <c r="S865" s="1"/>
    </row>
    <row r="866" spans="1:19" x14ac:dyDescent="0.2">
      <c r="A866" s="37">
        <f t="shared" si="13"/>
        <v>41474</v>
      </c>
      <c r="B866" s="36">
        <v>0</v>
      </c>
      <c r="C866" s="36"/>
      <c r="D866" s="16">
        <v>96.77</v>
      </c>
      <c r="H866" s="16">
        <v>24.87</v>
      </c>
      <c r="P866" s="16">
        <v>8.99</v>
      </c>
      <c r="S866" s="1"/>
    </row>
    <row r="867" spans="1:19" x14ac:dyDescent="0.2">
      <c r="A867" s="37">
        <f t="shared" si="13"/>
        <v>41475</v>
      </c>
      <c r="B867" s="36">
        <v>10.41</v>
      </c>
      <c r="C867" s="36"/>
      <c r="D867" s="16">
        <v>97.32</v>
      </c>
      <c r="H867" s="16">
        <v>25.17</v>
      </c>
      <c r="P867" s="16">
        <v>11.43</v>
      </c>
      <c r="S867" s="1"/>
    </row>
    <row r="868" spans="1:19" x14ac:dyDescent="0.2">
      <c r="A868" s="37">
        <f t="shared" si="13"/>
        <v>41476</v>
      </c>
      <c r="B868" s="36">
        <v>57.15</v>
      </c>
      <c r="C868" s="36"/>
      <c r="D868" s="16">
        <v>97.84</v>
      </c>
      <c r="H868" s="16">
        <v>24.57</v>
      </c>
      <c r="P868" s="16">
        <v>8.6999999999999993</v>
      </c>
      <c r="S868" s="1"/>
    </row>
    <row r="869" spans="1:19" x14ac:dyDescent="0.2">
      <c r="A869" s="37">
        <f t="shared" si="13"/>
        <v>41477</v>
      </c>
      <c r="B869" s="36">
        <v>0.51</v>
      </c>
      <c r="C869" s="36"/>
      <c r="D869" s="16">
        <v>96.47</v>
      </c>
      <c r="H869" s="16">
        <v>25.14</v>
      </c>
      <c r="P869" s="16">
        <v>12.19</v>
      </c>
      <c r="S869" s="1"/>
    </row>
    <row r="870" spans="1:19" x14ac:dyDescent="0.2">
      <c r="A870" s="37">
        <f t="shared" si="13"/>
        <v>41478</v>
      </c>
      <c r="B870" s="36">
        <v>9.14</v>
      </c>
      <c r="C870" s="36"/>
      <c r="D870" s="16">
        <v>94.09</v>
      </c>
      <c r="H870" s="16">
        <v>26</v>
      </c>
      <c r="P870" s="16">
        <v>18.579999999999998</v>
      </c>
      <c r="S870" s="1"/>
    </row>
    <row r="871" spans="1:19" x14ac:dyDescent="0.2">
      <c r="A871" s="37">
        <f t="shared" si="13"/>
        <v>41479</v>
      </c>
      <c r="B871" s="36">
        <v>0</v>
      </c>
      <c r="C871" s="36"/>
      <c r="D871" s="16">
        <v>91.74</v>
      </c>
      <c r="H871" s="16">
        <v>27</v>
      </c>
      <c r="P871" s="16">
        <v>20.45</v>
      </c>
      <c r="S871" s="1"/>
    </row>
    <row r="872" spans="1:19" x14ac:dyDescent="0.2">
      <c r="A872" s="37">
        <f t="shared" si="13"/>
        <v>41480</v>
      </c>
      <c r="B872" s="36">
        <v>7.62</v>
      </c>
      <c r="C872" s="36"/>
      <c r="D872" s="16">
        <v>95.53</v>
      </c>
      <c r="H872" s="16">
        <v>26.38</v>
      </c>
      <c r="P872" s="16">
        <v>10.43</v>
      </c>
      <c r="S872" s="1"/>
    </row>
    <row r="873" spans="1:19" x14ac:dyDescent="0.2">
      <c r="A873" s="37">
        <f t="shared" si="13"/>
        <v>41481</v>
      </c>
      <c r="B873" s="36">
        <v>1.27</v>
      </c>
      <c r="C873" s="36"/>
      <c r="D873" s="16">
        <v>97.33</v>
      </c>
      <c r="H873" s="16">
        <v>25.2</v>
      </c>
      <c r="P873" s="16">
        <v>8.5399999999999991</v>
      </c>
      <c r="S873" s="1"/>
    </row>
    <row r="874" spans="1:19" x14ac:dyDescent="0.2">
      <c r="A874" s="37">
        <f t="shared" si="13"/>
        <v>41482</v>
      </c>
      <c r="B874" s="36">
        <v>0.25</v>
      </c>
      <c r="C874" s="36"/>
      <c r="D874" s="16">
        <v>96.52</v>
      </c>
      <c r="H874" s="16">
        <v>24.98</v>
      </c>
      <c r="P874" s="16">
        <v>9.3000000000000007</v>
      </c>
      <c r="S874" s="1"/>
    </row>
    <row r="875" spans="1:19" x14ac:dyDescent="0.2">
      <c r="A875" s="37">
        <f t="shared" si="13"/>
        <v>41483</v>
      </c>
      <c r="B875" s="36">
        <v>0.51</v>
      </c>
      <c r="C875" s="36"/>
      <c r="D875" s="16">
        <v>94.43</v>
      </c>
      <c r="H875" s="16">
        <v>25.45</v>
      </c>
      <c r="P875" s="16">
        <v>15.26</v>
      </c>
      <c r="S875" s="1"/>
    </row>
    <row r="876" spans="1:19" x14ac:dyDescent="0.2">
      <c r="A876" s="37">
        <f t="shared" si="13"/>
        <v>41484</v>
      </c>
      <c r="B876" s="36">
        <v>1.27</v>
      </c>
      <c r="C876" s="36"/>
      <c r="D876" s="16">
        <v>95.66</v>
      </c>
      <c r="H876" s="16">
        <v>25.1</v>
      </c>
      <c r="P876" s="16">
        <v>10.8</v>
      </c>
      <c r="S876" s="1"/>
    </row>
    <row r="877" spans="1:19" x14ac:dyDescent="0.2">
      <c r="A877" s="37">
        <f t="shared" si="13"/>
        <v>41485</v>
      </c>
      <c r="B877" s="36">
        <v>42.42</v>
      </c>
      <c r="C877" s="36"/>
      <c r="D877" s="16">
        <v>95.23</v>
      </c>
      <c r="H877" s="16">
        <v>24.99</v>
      </c>
      <c r="P877" s="16">
        <v>12.65</v>
      </c>
      <c r="S877" s="1"/>
    </row>
    <row r="878" spans="1:19" x14ac:dyDescent="0.2">
      <c r="A878" s="37">
        <f t="shared" si="13"/>
        <v>41486</v>
      </c>
      <c r="B878" s="36">
        <v>2.0299999999999998</v>
      </c>
      <c r="C878" s="36"/>
      <c r="D878" s="16">
        <v>96.01</v>
      </c>
      <c r="H878" s="16">
        <v>24.97</v>
      </c>
      <c r="P878" s="16">
        <v>14.98</v>
      </c>
      <c r="S878" s="1"/>
    </row>
    <row r="879" spans="1:19" x14ac:dyDescent="0.2">
      <c r="A879" s="37">
        <f t="shared" si="13"/>
        <v>41487</v>
      </c>
      <c r="B879" s="36">
        <v>7.87</v>
      </c>
      <c r="C879" s="36"/>
      <c r="D879" s="16">
        <v>96.03</v>
      </c>
      <c r="H879" s="16">
        <v>23.93</v>
      </c>
      <c r="P879" s="16">
        <v>12.53</v>
      </c>
      <c r="S879" s="1"/>
    </row>
    <row r="880" spans="1:19" x14ac:dyDescent="0.2">
      <c r="A880" s="37">
        <f t="shared" si="13"/>
        <v>41488</v>
      </c>
      <c r="B880" s="36">
        <v>0</v>
      </c>
      <c r="C880" s="36"/>
      <c r="D880" s="16">
        <v>92.91</v>
      </c>
      <c r="H880" s="16">
        <v>25.18</v>
      </c>
      <c r="P880" s="16">
        <v>14.73</v>
      </c>
      <c r="S880" s="1"/>
    </row>
    <row r="881" spans="1:19" x14ac:dyDescent="0.2">
      <c r="A881" s="37">
        <f t="shared" si="13"/>
        <v>41489</v>
      </c>
      <c r="B881" s="36">
        <v>12.45</v>
      </c>
      <c r="C881" s="36"/>
      <c r="D881" s="16">
        <v>96.52</v>
      </c>
      <c r="H881" s="16">
        <v>25.53</v>
      </c>
      <c r="P881" s="16">
        <v>12.49</v>
      </c>
      <c r="S881" s="1"/>
    </row>
    <row r="882" spans="1:19" x14ac:dyDescent="0.2">
      <c r="A882" s="37">
        <f t="shared" si="13"/>
        <v>41490</v>
      </c>
      <c r="B882" s="36">
        <v>0.25</v>
      </c>
      <c r="C882" s="36"/>
      <c r="D882" s="16">
        <v>95.96</v>
      </c>
      <c r="H882" s="16">
        <v>24.97</v>
      </c>
      <c r="P882" s="16">
        <v>12</v>
      </c>
      <c r="S882" s="1"/>
    </row>
    <row r="883" spans="1:19" x14ac:dyDescent="0.2">
      <c r="A883" s="37">
        <f t="shared" si="13"/>
        <v>41491</v>
      </c>
      <c r="B883" s="36">
        <v>10.16</v>
      </c>
      <c r="C883" s="36"/>
      <c r="D883" s="16">
        <v>96.72</v>
      </c>
      <c r="H883" s="16">
        <v>24.69</v>
      </c>
      <c r="P883" s="16">
        <v>10.8</v>
      </c>
      <c r="S883" s="1"/>
    </row>
    <row r="884" spans="1:19" x14ac:dyDescent="0.2">
      <c r="A884" s="37">
        <f t="shared" si="13"/>
        <v>41492</v>
      </c>
      <c r="B884" s="36">
        <v>1.78</v>
      </c>
      <c r="C884" s="36"/>
      <c r="D884" s="16">
        <v>92.34</v>
      </c>
      <c r="H884" s="16">
        <v>26.36</v>
      </c>
      <c r="P884" s="16">
        <v>20.48</v>
      </c>
      <c r="S884" s="1"/>
    </row>
    <row r="885" spans="1:19" x14ac:dyDescent="0.2">
      <c r="A885" s="37">
        <f t="shared" si="13"/>
        <v>41493</v>
      </c>
      <c r="B885" s="36">
        <v>15.75</v>
      </c>
      <c r="C885" s="36"/>
      <c r="D885" s="16">
        <v>92.51</v>
      </c>
      <c r="H885" s="16">
        <v>25.91</v>
      </c>
      <c r="P885" s="16">
        <v>19.920000000000002</v>
      </c>
      <c r="S885" s="1"/>
    </row>
    <row r="886" spans="1:19" x14ac:dyDescent="0.2">
      <c r="A886" s="37">
        <f t="shared" si="13"/>
        <v>41494</v>
      </c>
      <c r="B886" s="36">
        <v>11.18</v>
      </c>
      <c r="C886" s="36"/>
      <c r="D886" s="16">
        <v>94.08</v>
      </c>
      <c r="H886" s="16">
        <v>25.49</v>
      </c>
      <c r="P886" s="16">
        <v>13.69</v>
      </c>
      <c r="S886" s="1"/>
    </row>
    <row r="887" spans="1:19" x14ac:dyDescent="0.2">
      <c r="A887" s="37">
        <f t="shared" si="13"/>
        <v>41495</v>
      </c>
      <c r="B887" s="36">
        <v>7.37</v>
      </c>
      <c r="C887" s="36"/>
      <c r="D887" s="16">
        <v>98.56</v>
      </c>
      <c r="H887" s="16">
        <v>23.91</v>
      </c>
      <c r="P887" s="16">
        <v>6.37</v>
      </c>
      <c r="S887" s="1"/>
    </row>
    <row r="888" spans="1:19" x14ac:dyDescent="0.2">
      <c r="A888" s="37">
        <f t="shared" si="13"/>
        <v>41496</v>
      </c>
      <c r="B888" s="36">
        <v>0</v>
      </c>
      <c r="C888" s="36"/>
      <c r="D888" s="16">
        <v>94.04</v>
      </c>
      <c r="H888" s="16">
        <v>25.19</v>
      </c>
      <c r="P888" s="16">
        <v>17.260000000000002</v>
      </c>
      <c r="S888" s="1"/>
    </row>
    <row r="889" spans="1:19" x14ac:dyDescent="0.2">
      <c r="A889" s="37">
        <f t="shared" si="13"/>
        <v>41497</v>
      </c>
      <c r="B889" s="36">
        <v>26.42</v>
      </c>
      <c r="C889" s="36"/>
      <c r="D889" s="16">
        <v>96.13</v>
      </c>
      <c r="H889" s="16">
        <v>24.7</v>
      </c>
      <c r="P889" s="16">
        <v>10.7</v>
      </c>
      <c r="S889" s="1"/>
    </row>
    <row r="890" spans="1:19" x14ac:dyDescent="0.2">
      <c r="A890" s="37">
        <f t="shared" si="13"/>
        <v>41498</v>
      </c>
      <c r="B890" s="36">
        <v>1.78</v>
      </c>
      <c r="C890" s="36"/>
      <c r="D890" s="16">
        <v>97.81</v>
      </c>
      <c r="H890" s="16">
        <v>24.38</v>
      </c>
      <c r="P890" s="16">
        <v>10.78</v>
      </c>
      <c r="S890" s="1"/>
    </row>
    <row r="891" spans="1:19" x14ac:dyDescent="0.2">
      <c r="A891" s="37">
        <f t="shared" si="13"/>
        <v>41499</v>
      </c>
      <c r="B891" s="36">
        <v>0.25</v>
      </c>
      <c r="C891" s="36"/>
      <c r="D891" s="16">
        <v>88.59</v>
      </c>
      <c r="H891" s="16">
        <v>25.76</v>
      </c>
      <c r="P891" s="16">
        <v>26.32</v>
      </c>
      <c r="S891" s="1"/>
    </row>
    <row r="892" spans="1:19" x14ac:dyDescent="0.2">
      <c r="A892" s="37">
        <f t="shared" si="13"/>
        <v>41500</v>
      </c>
      <c r="B892" s="36">
        <v>0</v>
      </c>
      <c r="C892" s="36"/>
      <c r="D892" s="16">
        <v>89.63</v>
      </c>
      <c r="H892" s="16">
        <v>26.11</v>
      </c>
      <c r="P892" s="16">
        <v>22.96</v>
      </c>
      <c r="S892" s="1"/>
    </row>
    <row r="893" spans="1:19" x14ac:dyDescent="0.2">
      <c r="A893" s="37">
        <f t="shared" si="13"/>
        <v>41501</v>
      </c>
      <c r="B893" s="36">
        <v>0</v>
      </c>
      <c r="C893" s="36"/>
      <c r="D893" s="16">
        <v>91.93</v>
      </c>
      <c r="H893" s="16">
        <v>26.56</v>
      </c>
      <c r="P893" s="16">
        <v>23.81</v>
      </c>
      <c r="S893" s="1"/>
    </row>
    <row r="894" spans="1:19" x14ac:dyDescent="0.2">
      <c r="A894" s="37">
        <f t="shared" si="13"/>
        <v>41502</v>
      </c>
      <c r="B894" s="36">
        <v>4.0599999999999996</v>
      </c>
      <c r="C894" s="36"/>
      <c r="D894" s="16">
        <v>96.83</v>
      </c>
      <c r="H894" s="16">
        <v>24.59</v>
      </c>
      <c r="P894" s="16">
        <v>6.67</v>
      </c>
      <c r="S894" s="1"/>
    </row>
    <row r="895" spans="1:19" x14ac:dyDescent="0.2">
      <c r="A895" s="37">
        <f t="shared" si="13"/>
        <v>41503</v>
      </c>
      <c r="B895" s="36">
        <v>0.76</v>
      </c>
      <c r="C895" s="36"/>
      <c r="D895" s="16">
        <v>93.97</v>
      </c>
      <c r="H895" s="16">
        <v>25.29</v>
      </c>
      <c r="P895" s="16">
        <v>17.71</v>
      </c>
      <c r="S895" s="1"/>
    </row>
    <row r="896" spans="1:19" x14ac:dyDescent="0.2">
      <c r="A896" s="37">
        <f t="shared" si="13"/>
        <v>41504</v>
      </c>
      <c r="B896" s="36">
        <v>0</v>
      </c>
      <c r="C896" s="36"/>
      <c r="D896" s="16">
        <v>91.6</v>
      </c>
      <c r="H896" s="16">
        <v>25.92</v>
      </c>
      <c r="P896" s="16">
        <v>19.52</v>
      </c>
      <c r="S896" s="1"/>
    </row>
    <row r="897" spans="1:19" x14ac:dyDescent="0.2">
      <c r="A897" s="37">
        <f t="shared" si="13"/>
        <v>41505</v>
      </c>
      <c r="B897" s="36">
        <v>12.7</v>
      </c>
      <c r="C897" s="36"/>
      <c r="D897" s="16">
        <v>95.58</v>
      </c>
      <c r="H897" s="16">
        <v>24.76</v>
      </c>
      <c r="P897" s="16">
        <v>16.010000000000002</v>
      </c>
      <c r="S897" s="1"/>
    </row>
    <row r="898" spans="1:19" x14ac:dyDescent="0.2">
      <c r="A898" s="37">
        <f t="shared" si="13"/>
        <v>41506</v>
      </c>
      <c r="B898" s="36">
        <v>4.57</v>
      </c>
      <c r="C898" s="36"/>
      <c r="D898" s="16">
        <v>96.84</v>
      </c>
      <c r="H898" s="16">
        <v>25.38</v>
      </c>
      <c r="P898" s="16">
        <v>12.44</v>
      </c>
      <c r="S898" s="1"/>
    </row>
    <row r="899" spans="1:19" x14ac:dyDescent="0.2">
      <c r="A899" s="37">
        <f t="shared" si="13"/>
        <v>41507</v>
      </c>
      <c r="B899" s="36">
        <v>2.29</v>
      </c>
      <c r="C899" s="36"/>
      <c r="D899" s="16">
        <v>95.22</v>
      </c>
      <c r="H899" s="16">
        <v>25.27</v>
      </c>
      <c r="P899" s="16">
        <v>15.25</v>
      </c>
      <c r="S899" s="1"/>
    </row>
    <row r="900" spans="1:19" x14ac:dyDescent="0.2">
      <c r="A900" s="37">
        <f t="shared" si="13"/>
        <v>41508</v>
      </c>
      <c r="B900" s="36">
        <v>54.61</v>
      </c>
      <c r="C900" s="36"/>
      <c r="D900" s="16">
        <v>97.17</v>
      </c>
      <c r="H900" s="16">
        <v>24.88</v>
      </c>
      <c r="P900" s="16">
        <v>11.18</v>
      </c>
      <c r="S900" s="1"/>
    </row>
    <row r="901" spans="1:19" x14ac:dyDescent="0.2">
      <c r="A901" s="37">
        <f t="shared" si="13"/>
        <v>41509</v>
      </c>
      <c r="B901" s="36">
        <v>0.25</v>
      </c>
      <c r="C901" s="36"/>
      <c r="D901" s="16">
        <v>92.49</v>
      </c>
      <c r="H901" s="16">
        <v>25.71</v>
      </c>
      <c r="P901" s="16">
        <v>18.239999999999998</v>
      </c>
      <c r="S901" s="1"/>
    </row>
    <row r="902" spans="1:19" x14ac:dyDescent="0.2">
      <c r="A902" s="37">
        <f t="shared" si="13"/>
        <v>41510</v>
      </c>
      <c r="B902" s="36">
        <v>0.76</v>
      </c>
      <c r="C902" s="36"/>
      <c r="D902" s="16">
        <v>95.03</v>
      </c>
      <c r="H902" s="16">
        <v>25.33</v>
      </c>
      <c r="P902" s="16">
        <v>11.13</v>
      </c>
      <c r="S902" s="1"/>
    </row>
    <row r="903" spans="1:19" x14ac:dyDescent="0.2">
      <c r="A903" s="37">
        <f t="shared" ref="A903:A966" si="14">A902+1</f>
        <v>41511</v>
      </c>
      <c r="B903" s="36">
        <v>1.27</v>
      </c>
      <c r="C903" s="36"/>
      <c r="D903" s="16">
        <v>95.89</v>
      </c>
      <c r="H903" s="16">
        <v>25.23</v>
      </c>
      <c r="P903" s="16">
        <v>15.14</v>
      </c>
      <c r="S903" s="1"/>
    </row>
    <row r="904" spans="1:19" x14ac:dyDescent="0.2">
      <c r="A904" s="37">
        <f t="shared" si="14"/>
        <v>41512</v>
      </c>
      <c r="B904" s="36">
        <v>5.59</v>
      </c>
      <c r="C904" s="36"/>
      <c r="D904" s="16">
        <v>96.58</v>
      </c>
      <c r="H904" s="16">
        <v>24.28</v>
      </c>
      <c r="P904" s="16">
        <v>9.6199999999999992</v>
      </c>
      <c r="S904" s="1"/>
    </row>
    <row r="905" spans="1:19" x14ac:dyDescent="0.2">
      <c r="A905" s="37">
        <f t="shared" si="14"/>
        <v>41513</v>
      </c>
      <c r="B905" s="36">
        <v>0</v>
      </c>
      <c r="C905" s="36"/>
      <c r="D905" s="16">
        <v>93.59</v>
      </c>
      <c r="H905" s="16">
        <v>24.99</v>
      </c>
      <c r="P905" s="16">
        <v>13.45</v>
      </c>
      <c r="S905" s="1"/>
    </row>
    <row r="906" spans="1:19" x14ac:dyDescent="0.2">
      <c r="A906" s="37">
        <f t="shared" si="14"/>
        <v>41514</v>
      </c>
      <c r="B906" s="36">
        <v>0</v>
      </c>
      <c r="C906" s="36"/>
      <c r="D906" s="16">
        <v>89.72</v>
      </c>
      <c r="H906" s="16">
        <v>25.64</v>
      </c>
      <c r="P906" s="16">
        <v>15.15</v>
      </c>
      <c r="S906" s="1"/>
    </row>
    <row r="907" spans="1:19" x14ac:dyDescent="0.2">
      <c r="A907" s="37">
        <f t="shared" si="14"/>
        <v>41515</v>
      </c>
      <c r="B907" s="36">
        <v>0.51</v>
      </c>
      <c r="C907" s="36"/>
      <c r="D907" s="16">
        <v>96.17</v>
      </c>
      <c r="H907" s="16">
        <v>25.42</v>
      </c>
      <c r="P907" s="16">
        <v>12.54</v>
      </c>
      <c r="S907" s="1"/>
    </row>
    <row r="908" spans="1:19" x14ac:dyDescent="0.2">
      <c r="A908" s="37">
        <f t="shared" si="14"/>
        <v>41516</v>
      </c>
      <c r="B908" s="36">
        <v>0</v>
      </c>
      <c r="C908" s="36"/>
      <c r="D908" s="16">
        <v>94.38</v>
      </c>
      <c r="H908" s="16">
        <v>25.4</v>
      </c>
      <c r="P908" s="16">
        <v>12.51</v>
      </c>
      <c r="S908" s="1"/>
    </row>
    <row r="909" spans="1:19" x14ac:dyDescent="0.2">
      <c r="A909" s="37">
        <f t="shared" si="14"/>
        <v>41517</v>
      </c>
      <c r="B909" s="36">
        <v>32.770000000000003</v>
      </c>
      <c r="C909" s="36"/>
      <c r="D909" s="16">
        <v>96.74</v>
      </c>
      <c r="H909" s="16">
        <v>24.77</v>
      </c>
      <c r="P909" s="16">
        <v>12.33</v>
      </c>
      <c r="S909" s="1"/>
    </row>
    <row r="910" spans="1:19" x14ac:dyDescent="0.2">
      <c r="A910" s="37">
        <f t="shared" si="14"/>
        <v>41518</v>
      </c>
      <c r="B910" s="36">
        <v>1.27</v>
      </c>
      <c r="C910" s="36"/>
      <c r="D910" s="16">
        <v>95.41</v>
      </c>
      <c r="H910" s="16">
        <v>24.98</v>
      </c>
      <c r="P910" s="16">
        <v>14.83</v>
      </c>
      <c r="S910" s="1"/>
    </row>
    <row r="911" spans="1:19" x14ac:dyDescent="0.2">
      <c r="A911" s="37">
        <f t="shared" si="14"/>
        <v>41519</v>
      </c>
      <c r="B911" s="36">
        <v>0.25</v>
      </c>
      <c r="C911" s="36"/>
      <c r="D911" s="16">
        <v>89.31</v>
      </c>
      <c r="H911" s="16">
        <v>26.12</v>
      </c>
      <c r="P911" s="16">
        <v>19.04</v>
      </c>
      <c r="S911" s="1"/>
    </row>
    <row r="912" spans="1:19" x14ac:dyDescent="0.2">
      <c r="A912" s="37">
        <f t="shared" si="14"/>
        <v>41520</v>
      </c>
      <c r="B912" s="36">
        <v>0</v>
      </c>
      <c r="C912" s="36"/>
      <c r="D912" s="16">
        <v>92.04</v>
      </c>
      <c r="H912" s="16">
        <v>25.65</v>
      </c>
      <c r="P912" s="16">
        <v>19.579999999999998</v>
      </c>
      <c r="S912" s="1"/>
    </row>
    <row r="913" spans="1:19" x14ac:dyDescent="0.2">
      <c r="A913" s="37">
        <f t="shared" si="14"/>
        <v>41521</v>
      </c>
      <c r="B913" s="36">
        <v>14.22</v>
      </c>
      <c r="C913" s="36"/>
      <c r="D913" s="16">
        <v>95.59</v>
      </c>
      <c r="H913" s="16">
        <v>25.73</v>
      </c>
      <c r="P913" s="16">
        <v>13.78</v>
      </c>
      <c r="S913" s="1"/>
    </row>
    <row r="914" spans="1:19" x14ac:dyDescent="0.2">
      <c r="A914" s="37">
        <f t="shared" si="14"/>
        <v>41522</v>
      </c>
      <c r="B914" s="36">
        <v>28.45</v>
      </c>
      <c r="C914" s="36"/>
      <c r="D914" s="16">
        <v>96.17</v>
      </c>
      <c r="H914" s="16">
        <v>25.12</v>
      </c>
      <c r="P914" s="16">
        <v>12.94</v>
      </c>
      <c r="S914" s="1"/>
    </row>
    <row r="915" spans="1:19" x14ac:dyDescent="0.2">
      <c r="A915" s="37">
        <f t="shared" si="14"/>
        <v>41523</v>
      </c>
      <c r="B915" s="36">
        <v>12.19</v>
      </c>
      <c r="C915" s="36"/>
      <c r="D915" s="16">
        <v>98.26</v>
      </c>
      <c r="H915" s="16">
        <v>24.13</v>
      </c>
      <c r="P915" s="16">
        <v>7.73</v>
      </c>
      <c r="S915" s="1"/>
    </row>
    <row r="916" spans="1:19" x14ac:dyDescent="0.2">
      <c r="A916" s="37">
        <f t="shared" si="14"/>
        <v>41524</v>
      </c>
      <c r="B916" s="36">
        <v>0.25</v>
      </c>
      <c r="C916" s="36"/>
      <c r="D916" s="16">
        <v>94.8</v>
      </c>
      <c r="H916" s="16">
        <v>24.93</v>
      </c>
      <c r="P916" s="16">
        <v>16.48</v>
      </c>
      <c r="S916" s="1"/>
    </row>
    <row r="917" spans="1:19" x14ac:dyDescent="0.2">
      <c r="A917" s="37">
        <f t="shared" si="14"/>
        <v>41525</v>
      </c>
      <c r="B917" s="36">
        <v>0.25</v>
      </c>
      <c r="C917" s="36"/>
      <c r="D917" s="16">
        <v>93.97</v>
      </c>
      <c r="H917" s="16">
        <v>25.48</v>
      </c>
      <c r="P917" s="16">
        <v>17.399999999999999</v>
      </c>
      <c r="S917" s="1"/>
    </row>
    <row r="918" spans="1:19" x14ac:dyDescent="0.2">
      <c r="A918" s="37">
        <f t="shared" si="14"/>
        <v>41526</v>
      </c>
      <c r="B918" s="36">
        <v>0</v>
      </c>
      <c r="C918" s="36"/>
      <c r="D918" s="16">
        <v>92.36</v>
      </c>
      <c r="H918" s="16">
        <v>25.84</v>
      </c>
      <c r="P918" s="16">
        <v>18.3</v>
      </c>
      <c r="S918" s="1"/>
    </row>
    <row r="919" spans="1:19" x14ac:dyDescent="0.2">
      <c r="A919" s="37">
        <f t="shared" si="14"/>
        <v>41527</v>
      </c>
      <c r="B919" s="36">
        <v>0</v>
      </c>
      <c r="C919" s="36"/>
      <c r="D919" s="16">
        <v>91.55</v>
      </c>
      <c r="H919" s="16">
        <v>25.86</v>
      </c>
      <c r="P919" s="16">
        <v>20.76</v>
      </c>
      <c r="S919" s="1"/>
    </row>
    <row r="920" spans="1:19" x14ac:dyDescent="0.2">
      <c r="A920" s="37">
        <f t="shared" si="14"/>
        <v>41528</v>
      </c>
      <c r="B920" s="36">
        <v>0.25</v>
      </c>
      <c r="C920" s="36"/>
      <c r="D920" s="16">
        <v>89.94</v>
      </c>
      <c r="H920" s="16">
        <v>25.62</v>
      </c>
      <c r="P920" s="16">
        <v>17.7</v>
      </c>
      <c r="S920" s="1"/>
    </row>
    <row r="921" spans="1:19" x14ac:dyDescent="0.2">
      <c r="A921" s="37">
        <f t="shared" si="14"/>
        <v>41529</v>
      </c>
      <c r="B921" s="36">
        <v>0</v>
      </c>
      <c r="C921" s="36"/>
      <c r="D921" s="16">
        <v>93.47</v>
      </c>
      <c r="H921" s="16">
        <v>25.5</v>
      </c>
      <c r="P921" s="16">
        <v>11.33</v>
      </c>
      <c r="S921" s="1"/>
    </row>
    <row r="922" spans="1:19" x14ac:dyDescent="0.2">
      <c r="A922" s="37">
        <f t="shared" si="14"/>
        <v>41530</v>
      </c>
      <c r="B922" s="36">
        <v>0</v>
      </c>
      <c r="C922" s="36"/>
      <c r="D922" s="16">
        <v>89.03</v>
      </c>
      <c r="H922" s="16">
        <v>26.35</v>
      </c>
      <c r="P922" s="16">
        <v>24.18</v>
      </c>
      <c r="S922" s="1"/>
    </row>
    <row r="923" spans="1:19" x14ac:dyDescent="0.2">
      <c r="A923" s="37">
        <f t="shared" si="14"/>
        <v>41531</v>
      </c>
      <c r="B923" s="36">
        <v>0</v>
      </c>
      <c r="C923" s="36"/>
      <c r="D923" s="16">
        <v>91.95</v>
      </c>
      <c r="H923" s="16">
        <v>26.09</v>
      </c>
      <c r="P923" s="16">
        <v>21.06</v>
      </c>
      <c r="S923" s="1"/>
    </row>
    <row r="924" spans="1:19" x14ac:dyDescent="0.2">
      <c r="A924" s="37">
        <f t="shared" si="14"/>
        <v>41532</v>
      </c>
      <c r="B924" s="36">
        <v>13.97</v>
      </c>
      <c r="C924" s="36"/>
      <c r="D924" s="16">
        <v>96.25</v>
      </c>
      <c r="H924" s="16">
        <v>26.12</v>
      </c>
      <c r="P924" s="16">
        <v>13.94</v>
      </c>
      <c r="S924" s="1"/>
    </row>
    <row r="925" spans="1:19" x14ac:dyDescent="0.2">
      <c r="A925" s="37">
        <f t="shared" si="14"/>
        <v>41533</v>
      </c>
      <c r="B925" s="36">
        <v>0</v>
      </c>
      <c r="C925" s="36"/>
      <c r="D925" s="16">
        <v>92.89</v>
      </c>
      <c r="H925" s="16">
        <v>26.4</v>
      </c>
      <c r="P925" s="16">
        <v>14.54</v>
      </c>
      <c r="S925" s="1"/>
    </row>
    <row r="926" spans="1:19" x14ac:dyDescent="0.2">
      <c r="A926" s="37">
        <f t="shared" si="14"/>
        <v>41534</v>
      </c>
      <c r="B926" s="36">
        <v>29.46</v>
      </c>
      <c r="C926" s="36"/>
      <c r="D926" s="16">
        <v>92.87</v>
      </c>
      <c r="H926" s="16">
        <v>25.53</v>
      </c>
      <c r="P926" s="16">
        <v>16.29</v>
      </c>
      <c r="S926" s="1"/>
    </row>
    <row r="927" spans="1:19" x14ac:dyDescent="0.2">
      <c r="A927" s="37">
        <f t="shared" si="14"/>
        <v>41535</v>
      </c>
      <c r="B927" s="36">
        <v>0.51</v>
      </c>
      <c r="C927" s="36"/>
      <c r="D927" s="16">
        <v>96.78</v>
      </c>
      <c r="H927" s="16">
        <v>24.83</v>
      </c>
      <c r="P927" s="16">
        <v>9.43</v>
      </c>
      <c r="S927" s="1"/>
    </row>
    <row r="928" spans="1:19" x14ac:dyDescent="0.2">
      <c r="A928" s="37">
        <f t="shared" si="14"/>
        <v>41536</v>
      </c>
      <c r="B928" s="36">
        <v>0</v>
      </c>
      <c r="C928" s="36"/>
      <c r="D928" s="16">
        <v>94.17</v>
      </c>
      <c r="H928" s="16">
        <v>25.51</v>
      </c>
      <c r="P928" s="16">
        <v>15.4</v>
      </c>
      <c r="S928" s="1"/>
    </row>
    <row r="929" spans="1:19" x14ac:dyDescent="0.2">
      <c r="A929" s="37">
        <f t="shared" si="14"/>
        <v>41537</v>
      </c>
      <c r="B929" s="36">
        <v>0</v>
      </c>
      <c r="C929" s="36"/>
      <c r="D929" s="16">
        <v>94.55</v>
      </c>
      <c r="H929" s="16">
        <v>25.79</v>
      </c>
      <c r="P929" s="16">
        <v>14.67</v>
      </c>
      <c r="S929" s="1"/>
    </row>
    <row r="930" spans="1:19" x14ac:dyDescent="0.2">
      <c r="A930" s="37">
        <f t="shared" si="14"/>
        <v>41538</v>
      </c>
      <c r="B930" s="36">
        <v>0</v>
      </c>
      <c r="C930" s="36"/>
      <c r="D930" s="16">
        <v>89.61</v>
      </c>
      <c r="H930" s="16">
        <v>26.62</v>
      </c>
      <c r="P930" s="16">
        <v>23.39</v>
      </c>
      <c r="S930" s="1"/>
    </row>
    <row r="931" spans="1:19" x14ac:dyDescent="0.2">
      <c r="A931" s="37">
        <f t="shared" si="14"/>
        <v>41539</v>
      </c>
      <c r="B931" s="36">
        <v>9.14</v>
      </c>
      <c r="C931" s="36"/>
      <c r="D931" s="16">
        <v>96.91</v>
      </c>
      <c r="H931" s="16">
        <v>25.9</v>
      </c>
      <c r="P931" s="16">
        <v>11.66</v>
      </c>
      <c r="S931" s="1"/>
    </row>
    <row r="932" spans="1:19" x14ac:dyDescent="0.2">
      <c r="A932" s="37">
        <f t="shared" si="14"/>
        <v>41540</v>
      </c>
      <c r="B932" s="36">
        <v>7.87</v>
      </c>
      <c r="C932" s="36"/>
      <c r="D932" s="16">
        <v>95.41</v>
      </c>
      <c r="H932" s="16">
        <v>26.13</v>
      </c>
      <c r="P932" s="16">
        <v>12.37</v>
      </c>
      <c r="S932" s="1"/>
    </row>
    <row r="933" spans="1:19" x14ac:dyDescent="0.2">
      <c r="A933" s="37">
        <f t="shared" si="14"/>
        <v>41541</v>
      </c>
      <c r="B933" s="36">
        <v>0</v>
      </c>
      <c r="C933" s="36"/>
      <c r="D933" s="16">
        <v>94.44</v>
      </c>
      <c r="H933" s="16">
        <v>26.72</v>
      </c>
      <c r="P933" s="16">
        <v>18.71</v>
      </c>
      <c r="S933" s="1"/>
    </row>
    <row r="934" spans="1:19" x14ac:dyDescent="0.2">
      <c r="A934" s="37">
        <f t="shared" si="14"/>
        <v>41542</v>
      </c>
      <c r="B934" s="36">
        <v>28.7</v>
      </c>
      <c r="C934" s="36"/>
      <c r="D934" s="16">
        <v>96.81</v>
      </c>
      <c r="H934" s="16">
        <v>24.97</v>
      </c>
      <c r="P934" s="16">
        <v>10.130000000000001</v>
      </c>
      <c r="S934" s="1"/>
    </row>
    <row r="935" spans="1:19" x14ac:dyDescent="0.2">
      <c r="A935" s="37">
        <f t="shared" si="14"/>
        <v>41543</v>
      </c>
      <c r="B935" s="36">
        <v>7.87</v>
      </c>
      <c r="C935" s="36"/>
      <c r="D935" s="16">
        <v>99.39</v>
      </c>
      <c r="H935" s="16">
        <v>24.38</v>
      </c>
      <c r="P935" s="16">
        <v>5.96</v>
      </c>
      <c r="S935" s="1"/>
    </row>
    <row r="936" spans="1:19" x14ac:dyDescent="0.2">
      <c r="A936" s="37">
        <f t="shared" si="14"/>
        <v>41544</v>
      </c>
      <c r="B936" s="36">
        <v>0.51</v>
      </c>
      <c r="C936" s="36"/>
      <c r="D936" s="16">
        <v>95.19</v>
      </c>
      <c r="H936" s="16">
        <v>25.43</v>
      </c>
      <c r="P936" s="16">
        <v>15.8</v>
      </c>
      <c r="S936" s="1"/>
    </row>
    <row r="937" spans="1:19" x14ac:dyDescent="0.2">
      <c r="A937" s="37">
        <f t="shared" si="14"/>
        <v>41545</v>
      </c>
      <c r="B937" s="36">
        <v>17.78</v>
      </c>
      <c r="C937" s="36"/>
      <c r="D937" s="16">
        <v>96.83</v>
      </c>
      <c r="H937" s="16">
        <v>24.81</v>
      </c>
      <c r="P937" s="16">
        <v>8.89</v>
      </c>
      <c r="S937" s="1"/>
    </row>
    <row r="938" spans="1:19" x14ac:dyDescent="0.2">
      <c r="A938" s="37">
        <f t="shared" si="14"/>
        <v>41546</v>
      </c>
      <c r="B938" s="36">
        <v>9.65</v>
      </c>
      <c r="C938" s="36"/>
      <c r="D938" s="16">
        <v>100</v>
      </c>
      <c r="H938" s="16">
        <v>23.94</v>
      </c>
      <c r="P938" s="16">
        <v>4.3</v>
      </c>
      <c r="S938" s="1"/>
    </row>
    <row r="939" spans="1:19" x14ac:dyDescent="0.2">
      <c r="A939" s="37">
        <f t="shared" si="14"/>
        <v>41547</v>
      </c>
      <c r="B939" s="36">
        <v>0.25</v>
      </c>
      <c r="C939" s="36"/>
      <c r="D939" s="16">
        <v>95.94</v>
      </c>
      <c r="H939" s="16">
        <v>24.66</v>
      </c>
      <c r="P939" s="16">
        <v>14.54</v>
      </c>
      <c r="S939" s="1"/>
    </row>
    <row r="940" spans="1:19" x14ac:dyDescent="0.2">
      <c r="A940" s="37">
        <f t="shared" si="14"/>
        <v>41548</v>
      </c>
      <c r="B940" s="36">
        <v>0</v>
      </c>
      <c r="C940" s="36"/>
      <c r="D940" s="16">
        <v>92.63</v>
      </c>
      <c r="H940" s="16">
        <v>25.14</v>
      </c>
      <c r="P940" s="16">
        <v>18.93</v>
      </c>
      <c r="S940" s="1"/>
    </row>
    <row r="941" spans="1:19" x14ac:dyDescent="0.2">
      <c r="A941" s="37">
        <f t="shared" si="14"/>
        <v>41549</v>
      </c>
      <c r="B941" s="36">
        <v>0.51</v>
      </c>
      <c r="C941" s="36"/>
      <c r="D941" s="16">
        <v>92.96</v>
      </c>
      <c r="H941" s="16">
        <v>26.01</v>
      </c>
      <c r="P941" s="16">
        <v>15.94</v>
      </c>
      <c r="S941" s="1"/>
    </row>
    <row r="942" spans="1:19" x14ac:dyDescent="0.2">
      <c r="A942" s="37">
        <f t="shared" si="14"/>
        <v>41550</v>
      </c>
      <c r="B942" s="36">
        <v>35.56</v>
      </c>
      <c r="C942" s="36"/>
      <c r="D942" s="16">
        <v>98.67</v>
      </c>
      <c r="H942" s="16">
        <v>24.7</v>
      </c>
      <c r="P942" s="16">
        <v>8.0299999999999994</v>
      </c>
      <c r="S942" s="1"/>
    </row>
    <row r="943" spans="1:19" x14ac:dyDescent="0.2">
      <c r="A943" s="37">
        <f t="shared" si="14"/>
        <v>41551</v>
      </c>
      <c r="B943" s="36">
        <v>0</v>
      </c>
      <c r="C943" s="36"/>
      <c r="D943" s="16">
        <v>95.21</v>
      </c>
      <c r="H943" s="16">
        <v>24.98</v>
      </c>
      <c r="P943" s="16">
        <v>13.39</v>
      </c>
      <c r="S943" s="1"/>
    </row>
    <row r="944" spans="1:19" x14ac:dyDescent="0.2">
      <c r="A944" s="37">
        <f t="shared" si="14"/>
        <v>41552</v>
      </c>
      <c r="B944" s="36">
        <v>0</v>
      </c>
      <c r="C944" s="36"/>
      <c r="D944" s="16">
        <v>93.7</v>
      </c>
      <c r="H944" s="16">
        <v>25.83</v>
      </c>
      <c r="P944" s="16">
        <v>17.23</v>
      </c>
      <c r="S944" s="1"/>
    </row>
    <row r="945" spans="1:19" x14ac:dyDescent="0.2">
      <c r="A945" s="37">
        <f t="shared" si="14"/>
        <v>41553</v>
      </c>
      <c r="B945" s="36">
        <v>2.54</v>
      </c>
      <c r="C945" s="36"/>
      <c r="D945" s="16">
        <v>94.32</v>
      </c>
      <c r="H945" s="16">
        <v>26.02</v>
      </c>
      <c r="P945" s="16">
        <v>21.31</v>
      </c>
      <c r="S945" s="1"/>
    </row>
    <row r="946" spans="1:19" x14ac:dyDescent="0.2">
      <c r="A946" s="37">
        <f t="shared" si="14"/>
        <v>41554</v>
      </c>
      <c r="B946" s="36">
        <v>9.65</v>
      </c>
      <c r="C946" s="36"/>
      <c r="D946" s="16">
        <v>96.2</v>
      </c>
      <c r="H946" s="16">
        <v>25.27</v>
      </c>
      <c r="P946" s="16">
        <v>17.690000000000001</v>
      </c>
      <c r="S946" s="1"/>
    </row>
    <row r="947" spans="1:19" x14ac:dyDescent="0.2">
      <c r="A947" s="37">
        <f t="shared" si="14"/>
        <v>41555</v>
      </c>
      <c r="B947" s="36">
        <v>0</v>
      </c>
      <c r="C947" s="36"/>
      <c r="D947" s="16">
        <v>95.44</v>
      </c>
      <c r="H947" s="16">
        <v>25.21</v>
      </c>
      <c r="P947" s="16">
        <v>10.53</v>
      </c>
      <c r="S947" s="1"/>
    </row>
    <row r="948" spans="1:19" x14ac:dyDescent="0.2">
      <c r="A948" s="37">
        <f t="shared" si="14"/>
        <v>41556</v>
      </c>
      <c r="B948" s="36">
        <v>6.35</v>
      </c>
      <c r="C948" s="36"/>
      <c r="D948" s="16">
        <v>97.91</v>
      </c>
      <c r="H948" s="16">
        <v>24.61</v>
      </c>
      <c r="P948" s="16">
        <v>6.34</v>
      </c>
      <c r="S948" s="1"/>
    </row>
    <row r="949" spans="1:19" x14ac:dyDescent="0.2">
      <c r="A949" s="37">
        <f t="shared" si="14"/>
        <v>41557</v>
      </c>
      <c r="B949" s="36">
        <v>22.61</v>
      </c>
      <c r="C949" s="36"/>
      <c r="D949" s="16">
        <v>97.42</v>
      </c>
      <c r="H949" s="16">
        <v>25.35</v>
      </c>
      <c r="P949" s="16">
        <v>9.7100000000000009</v>
      </c>
      <c r="S949" s="1"/>
    </row>
    <row r="950" spans="1:19" x14ac:dyDescent="0.2">
      <c r="A950" s="37">
        <f t="shared" si="14"/>
        <v>41558</v>
      </c>
      <c r="B950" s="36">
        <v>8.64</v>
      </c>
      <c r="C950" s="36"/>
      <c r="D950" s="16">
        <v>99.93</v>
      </c>
      <c r="H950" s="16">
        <v>24.01</v>
      </c>
      <c r="P950" s="16">
        <v>2.17</v>
      </c>
      <c r="S950" s="1"/>
    </row>
    <row r="951" spans="1:19" x14ac:dyDescent="0.2">
      <c r="A951" s="37">
        <f t="shared" si="14"/>
        <v>41559</v>
      </c>
      <c r="B951" s="36">
        <v>0</v>
      </c>
      <c r="C951" s="36"/>
      <c r="D951" s="16">
        <v>92.69</v>
      </c>
      <c r="H951" s="16">
        <v>25.29</v>
      </c>
      <c r="P951" s="16">
        <v>17.48</v>
      </c>
      <c r="S951" s="1"/>
    </row>
    <row r="952" spans="1:19" x14ac:dyDescent="0.2">
      <c r="A952" s="37">
        <f t="shared" si="14"/>
        <v>41560</v>
      </c>
      <c r="B952" s="36">
        <v>2.54</v>
      </c>
      <c r="C952" s="36"/>
      <c r="D952" s="16">
        <v>95.64</v>
      </c>
      <c r="H952" s="16">
        <v>24.39</v>
      </c>
      <c r="P952" s="16">
        <v>16.02</v>
      </c>
      <c r="S952" s="1"/>
    </row>
    <row r="953" spans="1:19" x14ac:dyDescent="0.2">
      <c r="A953" s="37">
        <f t="shared" si="14"/>
        <v>41561</v>
      </c>
      <c r="B953" s="36">
        <v>4.32</v>
      </c>
      <c r="C953" s="36"/>
      <c r="D953" s="16">
        <v>94.09</v>
      </c>
      <c r="H953" s="16">
        <v>24.89</v>
      </c>
      <c r="P953" s="16">
        <v>16.47</v>
      </c>
      <c r="S953" s="1"/>
    </row>
    <row r="954" spans="1:19" x14ac:dyDescent="0.2">
      <c r="A954" s="37">
        <f t="shared" si="14"/>
        <v>41562</v>
      </c>
      <c r="B954" s="36">
        <v>0.25</v>
      </c>
      <c r="C954" s="36"/>
      <c r="D954" s="16">
        <v>93.89</v>
      </c>
      <c r="H954" s="16">
        <v>24.94</v>
      </c>
      <c r="P954" s="16">
        <v>15.87</v>
      </c>
      <c r="S954" s="1"/>
    </row>
    <row r="955" spans="1:19" x14ac:dyDescent="0.2">
      <c r="A955" s="37">
        <f t="shared" si="14"/>
        <v>41563</v>
      </c>
      <c r="B955" s="36">
        <v>5.84</v>
      </c>
      <c r="C955" s="36"/>
      <c r="D955" s="16">
        <v>93.55</v>
      </c>
      <c r="H955" s="16">
        <v>25.21</v>
      </c>
      <c r="P955" s="16">
        <v>17.77</v>
      </c>
      <c r="S955" s="1"/>
    </row>
    <row r="956" spans="1:19" x14ac:dyDescent="0.2">
      <c r="A956" s="37">
        <f t="shared" si="14"/>
        <v>41564</v>
      </c>
      <c r="B956" s="36">
        <v>0</v>
      </c>
      <c r="C956" s="36"/>
      <c r="D956" s="16">
        <v>94.12</v>
      </c>
      <c r="H956" s="16">
        <v>25.15</v>
      </c>
      <c r="P956" s="16">
        <v>21.92</v>
      </c>
      <c r="S956" s="1"/>
    </row>
    <row r="957" spans="1:19" x14ac:dyDescent="0.2">
      <c r="A957" s="37">
        <f t="shared" si="14"/>
        <v>41565</v>
      </c>
      <c r="B957" s="36">
        <v>0</v>
      </c>
      <c r="C957" s="36"/>
      <c r="D957" s="16">
        <v>94.44</v>
      </c>
      <c r="H957" s="16">
        <v>25.44</v>
      </c>
      <c r="P957" s="16">
        <v>11.58</v>
      </c>
      <c r="S957" s="1"/>
    </row>
    <row r="958" spans="1:19" x14ac:dyDescent="0.2">
      <c r="A958" s="37">
        <f t="shared" si="14"/>
        <v>41566</v>
      </c>
      <c r="B958" s="36">
        <v>0</v>
      </c>
      <c r="C958" s="36"/>
      <c r="D958" s="16">
        <v>93.93</v>
      </c>
      <c r="H958" s="16">
        <v>25.62</v>
      </c>
      <c r="P958" s="16">
        <v>17.190000000000001</v>
      </c>
      <c r="S958" s="1"/>
    </row>
    <row r="959" spans="1:19" x14ac:dyDescent="0.2">
      <c r="A959" s="37">
        <f t="shared" si="14"/>
        <v>41567</v>
      </c>
      <c r="B959" s="36">
        <v>0.51</v>
      </c>
      <c r="C959" s="36"/>
      <c r="D959" s="16">
        <v>93.41</v>
      </c>
      <c r="H959" s="16">
        <v>25.68</v>
      </c>
      <c r="P959" s="16">
        <v>19.95</v>
      </c>
      <c r="S959" s="1"/>
    </row>
    <row r="960" spans="1:19" x14ac:dyDescent="0.2">
      <c r="A960" s="37">
        <f t="shared" si="14"/>
        <v>41568</v>
      </c>
      <c r="B960" s="36">
        <v>9.4</v>
      </c>
      <c r="C960" s="36"/>
      <c r="D960" s="16">
        <v>99.12</v>
      </c>
      <c r="H960" s="16">
        <v>24.31</v>
      </c>
      <c r="P960" s="16">
        <v>10.02</v>
      </c>
      <c r="S960" s="1"/>
    </row>
    <row r="961" spans="1:19" x14ac:dyDescent="0.2">
      <c r="A961" s="37">
        <f t="shared" si="14"/>
        <v>41569</v>
      </c>
      <c r="B961" s="36">
        <v>0.76</v>
      </c>
      <c r="C961" s="36"/>
      <c r="D961" s="16">
        <v>95</v>
      </c>
      <c r="H961" s="16">
        <v>24.61</v>
      </c>
      <c r="P961" s="16">
        <v>9.85</v>
      </c>
      <c r="S961" s="1"/>
    </row>
    <row r="962" spans="1:19" x14ac:dyDescent="0.2">
      <c r="A962" s="37">
        <f t="shared" si="14"/>
        <v>41570</v>
      </c>
      <c r="B962" s="36">
        <v>0</v>
      </c>
      <c r="C962" s="36"/>
      <c r="D962" s="16">
        <v>89.09</v>
      </c>
      <c r="H962" s="16">
        <v>25.69</v>
      </c>
      <c r="P962" s="16">
        <v>16.72</v>
      </c>
      <c r="S962" s="1"/>
    </row>
    <row r="963" spans="1:19" x14ac:dyDescent="0.2">
      <c r="A963" s="37">
        <f t="shared" si="14"/>
        <v>41571</v>
      </c>
      <c r="B963" s="36">
        <v>0</v>
      </c>
      <c r="C963" s="36"/>
      <c r="D963" s="16">
        <v>90.63</v>
      </c>
      <c r="H963" s="16">
        <v>25.78</v>
      </c>
      <c r="P963" s="16">
        <v>16.36</v>
      </c>
      <c r="S963" s="1"/>
    </row>
    <row r="964" spans="1:19" x14ac:dyDescent="0.2">
      <c r="A964" s="37">
        <f t="shared" si="14"/>
        <v>41572</v>
      </c>
      <c r="B964" s="36">
        <v>10.67</v>
      </c>
      <c r="C964" s="36"/>
      <c r="D964" s="16">
        <v>93.59</v>
      </c>
      <c r="H964" s="16">
        <v>25.53</v>
      </c>
      <c r="P964" s="16">
        <v>17.309999999999999</v>
      </c>
      <c r="S964" s="1"/>
    </row>
    <row r="965" spans="1:19" x14ac:dyDescent="0.2">
      <c r="A965" s="37">
        <f t="shared" si="14"/>
        <v>41573</v>
      </c>
      <c r="B965" s="36">
        <v>0.51</v>
      </c>
      <c r="C965" s="36"/>
      <c r="D965" s="16">
        <v>95.29</v>
      </c>
      <c r="H965" s="16">
        <v>24.99</v>
      </c>
      <c r="P965" s="16">
        <v>11.99</v>
      </c>
      <c r="S965" s="1"/>
    </row>
    <row r="966" spans="1:19" x14ac:dyDescent="0.2">
      <c r="A966" s="37">
        <f t="shared" si="14"/>
        <v>41574</v>
      </c>
      <c r="B966" s="36">
        <v>0.25</v>
      </c>
      <c r="C966" s="36"/>
      <c r="D966" s="16">
        <v>92.48</v>
      </c>
      <c r="H966" s="16">
        <v>25.76</v>
      </c>
      <c r="P966" s="16">
        <v>16.100000000000001</v>
      </c>
      <c r="S966" s="1"/>
    </row>
    <row r="967" spans="1:19" x14ac:dyDescent="0.2">
      <c r="A967" s="37">
        <f t="shared" ref="A967:A1030" si="15">A966+1</f>
        <v>41575</v>
      </c>
      <c r="B967" s="36">
        <v>1.02</v>
      </c>
      <c r="C967" s="36"/>
      <c r="D967" s="16">
        <v>92.15</v>
      </c>
      <c r="H967" s="16">
        <v>26.09</v>
      </c>
      <c r="P967" s="16">
        <v>15.79</v>
      </c>
      <c r="S967" s="1"/>
    </row>
    <row r="968" spans="1:19" x14ac:dyDescent="0.2">
      <c r="A968" s="37">
        <f t="shared" si="15"/>
        <v>41576</v>
      </c>
      <c r="B968" s="36">
        <v>10.92</v>
      </c>
      <c r="C968" s="36"/>
      <c r="D968" s="16">
        <v>92.35</v>
      </c>
      <c r="H968" s="16">
        <v>25.37</v>
      </c>
      <c r="P968" s="16">
        <v>18.170000000000002</v>
      </c>
      <c r="S968" s="1"/>
    </row>
    <row r="969" spans="1:19" x14ac:dyDescent="0.2">
      <c r="A969" s="37">
        <f t="shared" si="15"/>
        <v>41577</v>
      </c>
      <c r="B969" s="36">
        <v>42.66</v>
      </c>
      <c r="C969" s="36"/>
      <c r="D969" s="16">
        <v>93.7</v>
      </c>
      <c r="H969" s="16">
        <v>25.26</v>
      </c>
      <c r="P969" s="16">
        <v>17.600000000000001</v>
      </c>
      <c r="S969" s="1"/>
    </row>
    <row r="970" spans="1:19" x14ac:dyDescent="0.2">
      <c r="A970" s="37">
        <f t="shared" si="15"/>
        <v>41578</v>
      </c>
      <c r="B970" s="36">
        <v>20.83</v>
      </c>
      <c r="C970" s="36"/>
      <c r="D970" s="16">
        <v>97.17</v>
      </c>
      <c r="H970" s="16">
        <v>24.83</v>
      </c>
      <c r="P970" s="16">
        <v>9.2799999999999994</v>
      </c>
      <c r="S970" s="1"/>
    </row>
    <row r="971" spans="1:19" x14ac:dyDescent="0.2">
      <c r="A971" s="37">
        <f t="shared" si="15"/>
        <v>41579</v>
      </c>
      <c r="B971" s="36">
        <v>0</v>
      </c>
      <c r="C971" s="36"/>
      <c r="D971" s="16">
        <v>90.13</v>
      </c>
      <c r="H971" s="16">
        <v>24.64</v>
      </c>
      <c r="P971" s="16">
        <v>22.22</v>
      </c>
      <c r="S971" s="1"/>
    </row>
    <row r="972" spans="1:19" x14ac:dyDescent="0.2">
      <c r="A972" s="37">
        <f t="shared" si="15"/>
        <v>41580</v>
      </c>
      <c r="B972" s="36">
        <v>0.25</v>
      </c>
      <c r="C972" s="36"/>
      <c r="D972" s="16">
        <v>92.65</v>
      </c>
      <c r="H972" s="16">
        <v>24.34</v>
      </c>
      <c r="P972" s="16">
        <v>15.13</v>
      </c>
      <c r="S972" s="1"/>
    </row>
    <row r="973" spans="1:19" x14ac:dyDescent="0.2">
      <c r="A973" s="37">
        <f t="shared" si="15"/>
        <v>41581</v>
      </c>
      <c r="B973" s="36">
        <v>0.51</v>
      </c>
      <c r="C973" s="36"/>
      <c r="D973" s="16">
        <v>88.53</v>
      </c>
      <c r="H973" s="16">
        <v>24.48</v>
      </c>
      <c r="P973" s="16">
        <v>18.489999999999998</v>
      </c>
      <c r="S973" s="1"/>
    </row>
    <row r="974" spans="1:19" x14ac:dyDescent="0.2">
      <c r="A974" s="37">
        <f t="shared" si="15"/>
        <v>41582</v>
      </c>
      <c r="B974" s="36">
        <v>0.25</v>
      </c>
      <c r="C974" s="36"/>
      <c r="D974" s="16">
        <v>90.82</v>
      </c>
      <c r="H974" s="16">
        <v>24.56</v>
      </c>
      <c r="P974" s="16">
        <v>18.73</v>
      </c>
      <c r="S974" s="1"/>
    </row>
    <row r="975" spans="1:19" x14ac:dyDescent="0.2">
      <c r="A975" s="37">
        <f t="shared" si="15"/>
        <v>41583</v>
      </c>
      <c r="B975" s="36">
        <v>0</v>
      </c>
      <c r="C975" s="36"/>
      <c r="D975" s="16">
        <v>87.21</v>
      </c>
      <c r="H975" s="16">
        <v>25.57</v>
      </c>
      <c r="P975" s="16">
        <v>18.989999999999998</v>
      </c>
      <c r="S975" s="1"/>
    </row>
    <row r="976" spans="1:19" x14ac:dyDescent="0.2">
      <c r="A976" s="37">
        <f t="shared" si="15"/>
        <v>41584</v>
      </c>
      <c r="B976" s="36">
        <v>0.25</v>
      </c>
      <c r="C976" s="36"/>
      <c r="D976" s="16">
        <v>89.22</v>
      </c>
      <c r="H976" s="16">
        <v>25.58</v>
      </c>
      <c r="P976" s="16">
        <v>19.23</v>
      </c>
      <c r="S976" s="1"/>
    </row>
    <row r="977" spans="1:19" x14ac:dyDescent="0.2">
      <c r="A977" s="37">
        <f t="shared" si="15"/>
        <v>41585</v>
      </c>
      <c r="B977" s="36">
        <v>0.25</v>
      </c>
      <c r="C977" s="36"/>
      <c r="D977" s="16">
        <v>93.18</v>
      </c>
      <c r="H977" s="16">
        <v>25.12</v>
      </c>
      <c r="P977" s="16">
        <v>15.48</v>
      </c>
      <c r="S977" s="1"/>
    </row>
    <row r="978" spans="1:19" x14ac:dyDescent="0.2">
      <c r="A978" s="37">
        <f t="shared" si="15"/>
        <v>41586</v>
      </c>
      <c r="B978" s="36">
        <v>0</v>
      </c>
      <c r="C978" s="36"/>
      <c r="D978" s="16">
        <v>89.9</v>
      </c>
      <c r="H978" s="16">
        <v>25.02</v>
      </c>
      <c r="P978" s="16">
        <v>20.71</v>
      </c>
      <c r="S978" s="1"/>
    </row>
    <row r="979" spans="1:19" x14ac:dyDescent="0.2">
      <c r="A979" s="37">
        <f t="shared" si="15"/>
        <v>41587</v>
      </c>
      <c r="B979" s="36">
        <v>0</v>
      </c>
      <c r="C979" s="36"/>
      <c r="D979" s="16">
        <v>91.58</v>
      </c>
      <c r="H979" s="16">
        <v>24.78</v>
      </c>
      <c r="P979" s="16">
        <v>16.11</v>
      </c>
      <c r="S979" s="1"/>
    </row>
    <row r="980" spans="1:19" x14ac:dyDescent="0.2">
      <c r="A980" s="37">
        <f t="shared" si="15"/>
        <v>41588</v>
      </c>
      <c r="B980" s="36">
        <v>24.38</v>
      </c>
      <c r="C980" s="36"/>
      <c r="D980" s="16">
        <v>89.87</v>
      </c>
      <c r="H980" s="16">
        <v>25.49</v>
      </c>
      <c r="P980" s="16">
        <v>19.329999999999998</v>
      </c>
      <c r="S980" s="1"/>
    </row>
    <row r="981" spans="1:19" x14ac:dyDescent="0.2">
      <c r="A981" s="37">
        <f t="shared" si="15"/>
        <v>41589</v>
      </c>
      <c r="B981" s="36">
        <v>4.57</v>
      </c>
      <c r="C981" s="36"/>
      <c r="D981" s="16">
        <v>93.15</v>
      </c>
      <c r="H981" s="16">
        <v>25.83</v>
      </c>
      <c r="P981" s="16">
        <v>14.39</v>
      </c>
      <c r="S981" s="1"/>
    </row>
    <row r="982" spans="1:19" x14ac:dyDescent="0.2">
      <c r="A982" s="37">
        <f t="shared" si="15"/>
        <v>41590</v>
      </c>
      <c r="B982" s="36">
        <v>9.91</v>
      </c>
      <c r="C982" s="36"/>
      <c r="D982" s="16">
        <v>95.62</v>
      </c>
      <c r="H982" s="16">
        <v>25.11</v>
      </c>
      <c r="P982" s="16">
        <v>13.26</v>
      </c>
      <c r="S982" s="1"/>
    </row>
    <row r="983" spans="1:19" x14ac:dyDescent="0.2">
      <c r="A983" s="37">
        <f t="shared" si="15"/>
        <v>41591</v>
      </c>
      <c r="B983" s="36">
        <v>0</v>
      </c>
      <c r="C983" s="36"/>
      <c r="D983" s="16">
        <v>94.62</v>
      </c>
      <c r="H983" s="16">
        <v>24.68</v>
      </c>
      <c r="P983" s="16">
        <v>8.7899999999999991</v>
      </c>
      <c r="S983" s="1"/>
    </row>
    <row r="984" spans="1:19" x14ac:dyDescent="0.2">
      <c r="A984" s="37">
        <f t="shared" si="15"/>
        <v>41592</v>
      </c>
      <c r="B984" s="36">
        <v>7.11</v>
      </c>
      <c r="C984" s="36"/>
      <c r="D984" s="16">
        <v>95.1</v>
      </c>
      <c r="H984" s="16">
        <v>25.06</v>
      </c>
      <c r="P984" s="16">
        <v>13</v>
      </c>
      <c r="S984" s="1"/>
    </row>
    <row r="985" spans="1:19" x14ac:dyDescent="0.2">
      <c r="A985" s="37">
        <f t="shared" si="15"/>
        <v>41593</v>
      </c>
      <c r="B985" s="36">
        <v>4.83</v>
      </c>
      <c r="C985" s="36"/>
      <c r="D985" s="16">
        <v>95.49</v>
      </c>
      <c r="H985" s="16">
        <v>25.65</v>
      </c>
      <c r="P985" s="16">
        <v>16.46</v>
      </c>
      <c r="S985" s="1"/>
    </row>
    <row r="986" spans="1:19" x14ac:dyDescent="0.2">
      <c r="A986" s="37">
        <f t="shared" si="15"/>
        <v>41594</v>
      </c>
      <c r="B986" s="36">
        <v>0.25</v>
      </c>
      <c r="C986" s="36"/>
      <c r="D986" s="16">
        <v>94.77</v>
      </c>
      <c r="H986" s="16">
        <v>26.38</v>
      </c>
      <c r="P986" s="16">
        <v>11.99</v>
      </c>
      <c r="S986" s="1"/>
    </row>
    <row r="987" spans="1:19" x14ac:dyDescent="0.2">
      <c r="A987" s="37">
        <f t="shared" si="15"/>
        <v>41595</v>
      </c>
      <c r="B987" s="36">
        <v>0</v>
      </c>
      <c r="C987" s="36"/>
      <c r="D987" s="16">
        <v>90.63</v>
      </c>
      <c r="H987" s="16">
        <v>26.87</v>
      </c>
      <c r="P987" s="16">
        <v>18.829999999999998</v>
      </c>
      <c r="S987" s="1"/>
    </row>
    <row r="988" spans="1:19" x14ac:dyDescent="0.2">
      <c r="A988" s="37">
        <f t="shared" si="15"/>
        <v>41596</v>
      </c>
      <c r="B988" s="36">
        <v>0</v>
      </c>
      <c r="C988" s="36"/>
      <c r="D988" s="16">
        <v>88.71</v>
      </c>
      <c r="H988" s="16">
        <v>26.59</v>
      </c>
      <c r="P988" s="16">
        <v>19.010000000000002</v>
      </c>
      <c r="S988" s="1"/>
    </row>
    <row r="989" spans="1:19" x14ac:dyDescent="0.2">
      <c r="A989" s="37">
        <f t="shared" si="15"/>
        <v>41597</v>
      </c>
      <c r="B989" s="36">
        <v>0</v>
      </c>
      <c r="C989" s="36"/>
      <c r="D989" s="16">
        <v>91.8</v>
      </c>
      <c r="H989" s="16">
        <v>25.7</v>
      </c>
      <c r="P989" s="16">
        <v>17.440000000000001</v>
      </c>
      <c r="S989" s="1"/>
    </row>
    <row r="990" spans="1:19" x14ac:dyDescent="0.2">
      <c r="A990" s="37">
        <f t="shared" si="15"/>
        <v>41598</v>
      </c>
      <c r="B990" s="36">
        <v>2.29</v>
      </c>
      <c r="C990" s="36"/>
      <c r="D990" s="16">
        <v>95.41</v>
      </c>
      <c r="H990" s="16">
        <v>25.05</v>
      </c>
      <c r="P990" s="16">
        <v>8.3800000000000008</v>
      </c>
      <c r="S990" s="1"/>
    </row>
    <row r="991" spans="1:19" x14ac:dyDescent="0.2">
      <c r="A991" s="37">
        <f t="shared" si="15"/>
        <v>41599</v>
      </c>
      <c r="B991" s="36">
        <v>0.25</v>
      </c>
      <c r="C991" s="36"/>
      <c r="D991" s="16">
        <v>91.68</v>
      </c>
      <c r="H991" s="16">
        <v>25.47</v>
      </c>
      <c r="P991" s="16">
        <v>17.37</v>
      </c>
      <c r="S991" s="1"/>
    </row>
    <row r="992" spans="1:19" x14ac:dyDescent="0.2">
      <c r="A992" s="37">
        <f t="shared" si="15"/>
        <v>41600</v>
      </c>
      <c r="B992" s="36">
        <v>0</v>
      </c>
      <c r="C992" s="36"/>
      <c r="D992" s="16">
        <v>89.44</v>
      </c>
      <c r="H992" s="16">
        <v>26.02</v>
      </c>
      <c r="P992" s="16">
        <v>20.85</v>
      </c>
      <c r="S992" s="1"/>
    </row>
    <row r="993" spans="1:19" x14ac:dyDescent="0.2">
      <c r="A993" s="37">
        <f t="shared" si="15"/>
        <v>41601</v>
      </c>
      <c r="B993" s="36">
        <v>15.24</v>
      </c>
      <c r="C993" s="36"/>
      <c r="D993" s="16">
        <v>94.7</v>
      </c>
      <c r="H993" s="16">
        <v>25.07</v>
      </c>
      <c r="P993" s="16">
        <v>12.03</v>
      </c>
      <c r="S993" s="1"/>
    </row>
    <row r="994" spans="1:19" x14ac:dyDescent="0.2">
      <c r="A994" s="37">
        <f t="shared" si="15"/>
        <v>41602</v>
      </c>
      <c r="B994" s="36">
        <v>3.05</v>
      </c>
      <c r="C994" s="36"/>
      <c r="D994" s="16">
        <v>95.02</v>
      </c>
      <c r="H994" s="16">
        <v>24.44</v>
      </c>
      <c r="P994" s="16">
        <v>11.05</v>
      </c>
      <c r="S994" s="1"/>
    </row>
    <row r="995" spans="1:19" x14ac:dyDescent="0.2">
      <c r="A995" s="37">
        <f t="shared" si="15"/>
        <v>41603</v>
      </c>
      <c r="B995" s="36">
        <v>8.89</v>
      </c>
      <c r="C995" s="36"/>
      <c r="D995" s="16">
        <v>97.81</v>
      </c>
      <c r="H995" s="16">
        <v>23.94</v>
      </c>
      <c r="P995" s="16">
        <v>5.65</v>
      </c>
      <c r="S995" s="1"/>
    </row>
    <row r="996" spans="1:19" x14ac:dyDescent="0.2">
      <c r="A996" s="37">
        <f t="shared" si="15"/>
        <v>41604</v>
      </c>
      <c r="B996" s="36">
        <v>24.13</v>
      </c>
      <c r="C996" s="36"/>
      <c r="D996" s="16">
        <v>95.69</v>
      </c>
      <c r="H996" s="16">
        <v>25.07</v>
      </c>
      <c r="P996" s="16">
        <v>13.77</v>
      </c>
      <c r="S996" s="1"/>
    </row>
    <row r="997" spans="1:19" x14ac:dyDescent="0.2">
      <c r="A997" s="37">
        <f t="shared" si="15"/>
        <v>41605</v>
      </c>
      <c r="B997" s="36">
        <v>29.21</v>
      </c>
      <c r="C997" s="36"/>
      <c r="D997" s="16">
        <v>92.88</v>
      </c>
      <c r="H997" s="16">
        <v>25.51</v>
      </c>
      <c r="P997" s="16">
        <v>16.489999999999998</v>
      </c>
      <c r="S997" s="1"/>
    </row>
    <row r="998" spans="1:19" x14ac:dyDescent="0.2">
      <c r="A998" s="37">
        <f t="shared" si="15"/>
        <v>41606</v>
      </c>
      <c r="B998" s="36">
        <v>1.02</v>
      </c>
      <c r="C998" s="36"/>
      <c r="D998" s="16">
        <v>92.45</v>
      </c>
      <c r="H998" s="16">
        <v>25.75</v>
      </c>
      <c r="P998" s="16">
        <v>12.24</v>
      </c>
      <c r="S998" s="1"/>
    </row>
    <row r="999" spans="1:19" x14ac:dyDescent="0.2">
      <c r="A999" s="37">
        <f t="shared" si="15"/>
        <v>41607</v>
      </c>
      <c r="B999" s="36">
        <v>0</v>
      </c>
      <c r="C999" s="36"/>
      <c r="D999" s="16">
        <v>82.59</v>
      </c>
      <c r="H999" s="16">
        <v>26.34</v>
      </c>
      <c r="P999" s="16">
        <v>21.72</v>
      </c>
      <c r="S999" s="1"/>
    </row>
    <row r="1000" spans="1:19" x14ac:dyDescent="0.2">
      <c r="A1000" s="37">
        <f t="shared" si="15"/>
        <v>41608</v>
      </c>
      <c r="B1000" s="36">
        <v>0</v>
      </c>
      <c r="C1000" s="36"/>
      <c r="D1000" s="16">
        <v>84.02</v>
      </c>
      <c r="H1000" s="16">
        <v>25.71</v>
      </c>
      <c r="P1000" s="16">
        <v>13.91</v>
      </c>
      <c r="S1000" s="1"/>
    </row>
    <row r="1001" spans="1:19" x14ac:dyDescent="0.2">
      <c r="A1001" s="37">
        <f t="shared" si="15"/>
        <v>41609</v>
      </c>
      <c r="B1001" s="36">
        <v>0</v>
      </c>
      <c r="C1001" s="36"/>
      <c r="D1001" s="16">
        <v>85.15</v>
      </c>
      <c r="H1001" s="16">
        <v>25.96</v>
      </c>
      <c r="P1001" s="16">
        <v>22.06</v>
      </c>
      <c r="S1001" s="1"/>
    </row>
    <row r="1002" spans="1:19" x14ac:dyDescent="0.2">
      <c r="A1002" s="37">
        <f t="shared" si="15"/>
        <v>41610</v>
      </c>
      <c r="B1002" s="36">
        <v>1.27</v>
      </c>
      <c r="C1002" s="36"/>
      <c r="D1002" s="16">
        <v>88.04</v>
      </c>
      <c r="H1002" s="16">
        <v>25</v>
      </c>
      <c r="P1002" s="16">
        <v>21.48</v>
      </c>
      <c r="S1002" s="1"/>
    </row>
    <row r="1003" spans="1:19" x14ac:dyDescent="0.2">
      <c r="A1003" s="37">
        <f t="shared" si="15"/>
        <v>41611</v>
      </c>
      <c r="B1003" s="36">
        <v>0</v>
      </c>
      <c r="C1003" s="36"/>
      <c r="D1003" s="16">
        <v>87.44</v>
      </c>
      <c r="H1003" s="16">
        <v>25.14</v>
      </c>
      <c r="P1003" s="16">
        <v>21.05</v>
      </c>
      <c r="S1003" s="1"/>
    </row>
    <row r="1004" spans="1:19" x14ac:dyDescent="0.2">
      <c r="A1004" s="37">
        <f t="shared" si="15"/>
        <v>41612</v>
      </c>
      <c r="B1004" s="36">
        <v>0</v>
      </c>
      <c r="C1004" s="36"/>
      <c r="D1004" s="16">
        <v>93.74</v>
      </c>
      <c r="H1004" s="16">
        <v>24.95</v>
      </c>
      <c r="P1004" s="16">
        <v>12.32</v>
      </c>
      <c r="S1004" s="1"/>
    </row>
    <row r="1005" spans="1:19" x14ac:dyDescent="0.2">
      <c r="A1005" s="37">
        <f t="shared" si="15"/>
        <v>41613</v>
      </c>
      <c r="B1005" s="36">
        <v>6.35</v>
      </c>
      <c r="C1005" s="36"/>
      <c r="D1005" s="16">
        <v>91.1</v>
      </c>
      <c r="H1005" s="16">
        <v>25.96</v>
      </c>
      <c r="P1005" s="16">
        <v>14.37</v>
      </c>
      <c r="S1005" s="1"/>
    </row>
    <row r="1006" spans="1:19" x14ac:dyDescent="0.2">
      <c r="A1006" s="37">
        <f t="shared" si="15"/>
        <v>41614</v>
      </c>
      <c r="B1006" s="36">
        <v>0.25</v>
      </c>
      <c r="C1006" s="36"/>
      <c r="D1006" s="16">
        <v>91.31</v>
      </c>
      <c r="H1006" s="16">
        <v>26.39</v>
      </c>
      <c r="P1006" s="16">
        <v>15.51</v>
      </c>
      <c r="S1006" s="1"/>
    </row>
    <row r="1007" spans="1:19" x14ac:dyDescent="0.2">
      <c r="A1007" s="37">
        <f t="shared" si="15"/>
        <v>41615</v>
      </c>
      <c r="B1007" s="36">
        <v>0</v>
      </c>
      <c r="C1007" s="36"/>
      <c r="D1007" s="16">
        <v>89.35</v>
      </c>
      <c r="H1007" s="16">
        <v>26.34</v>
      </c>
      <c r="P1007" s="16">
        <v>19.100000000000001</v>
      </c>
      <c r="S1007" s="1"/>
    </row>
    <row r="1008" spans="1:19" x14ac:dyDescent="0.2">
      <c r="A1008" s="37">
        <f t="shared" si="15"/>
        <v>41616</v>
      </c>
      <c r="B1008" s="36">
        <v>0</v>
      </c>
      <c r="C1008" s="36"/>
      <c r="D1008" s="16">
        <v>89.11</v>
      </c>
      <c r="H1008" s="16">
        <v>26.17</v>
      </c>
      <c r="P1008" s="16">
        <v>16.309999999999999</v>
      </c>
      <c r="S1008" s="1"/>
    </row>
    <row r="1009" spans="1:19" x14ac:dyDescent="0.2">
      <c r="A1009" s="37">
        <f t="shared" si="15"/>
        <v>41617</v>
      </c>
      <c r="B1009" s="36">
        <v>2.0299999999999998</v>
      </c>
      <c r="C1009" s="36"/>
      <c r="D1009" s="16">
        <v>93.63</v>
      </c>
      <c r="H1009" s="16">
        <v>25.01</v>
      </c>
      <c r="P1009" s="16">
        <v>14.67</v>
      </c>
      <c r="S1009" s="1"/>
    </row>
    <row r="1010" spans="1:19" x14ac:dyDescent="0.2">
      <c r="A1010" s="37">
        <f t="shared" si="15"/>
        <v>41618</v>
      </c>
      <c r="B1010" s="36">
        <v>0</v>
      </c>
      <c r="C1010" s="36"/>
      <c r="D1010" s="16">
        <v>90.2</v>
      </c>
      <c r="H1010" s="16">
        <v>25.21</v>
      </c>
      <c r="P1010" s="16">
        <v>19.86</v>
      </c>
      <c r="S1010" s="1"/>
    </row>
    <row r="1011" spans="1:19" x14ac:dyDescent="0.2">
      <c r="A1011" s="37">
        <f t="shared" si="15"/>
        <v>41619</v>
      </c>
      <c r="B1011" s="36">
        <v>2.79</v>
      </c>
      <c r="C1011" s="36"/>
      <c r="D1011" s="16">
        <v>94.69</v>
      </c>
      <c r="H1011" s="16">
        <v>25.65</v>
      </c>
      <c r="P1011" s="16">
        <v>12.02</v>
      </c>
      <c r="S1011" s="1"/>
    </row>
    <row r="1012" spans="1:19" x14ac:dyDescent="0.2">
      <c r="A1012" s="37">
        <f t="shared" si="15"/>
        <v>41620</v>
      </c>
      <c r="B1012" s="36">
        <v>0.25</v>
      </c>
      <c r="C1012" s="36"/>
      <c r="D1012" s="16">
        <v>90.56</v>
      </c>
      <c r="H1012" s="16">
        <v>26.04</v>
      </c>
      <c r="P1012" s="16">
        <v>14.92</v>
      </c>
      <c r="S1012" s="1"/>
    </row>
    <row r="1013" spans="1:19" x14ac:dyDescent="0.2">
      <c r="A1013" s="37">
        <f t="shared" si="15"/>
        <v>41621</v>
      </c>
      <c r="B1013" s="36">
        <v>0</v>
      </c>
      <c r="C1013" s="36"/>
      <c r="D1013" s="16">
        <v>88.51</v>
      </c>
      <c r="H1013" s="16">
        <v>26.08</v>
      </c>
      <c r="P1013" s="16">
        <v>18.510000000000002</v>
      </c>
      <c r="S1013" s="1"/>
    </row>
    <row r="1014" spans="1:19" x14ac:dyDescent="0.2">
      <c r="A1014" s="37">
        <f t="shared" si="15"/>
        <v>41622</v>
      </c>
      <c r="B1014" s="36">
        <v>36.83</v>
      </c>
      <c r="C1014" s="36"/>
      <c r="D1014" s="16">
        <v>97.17</v>
      </c>
      <c r="H1014" s="16">
        <v>24.65</v>
      </c>
      <c r="P1014" s="16">
        <v>6.19</v>
      </c>
      <c r="S1014" s="1"/>
    </row>
    <row r="1015" spans="1:19" x14ac:dyDescent="0.2">
      <c r="A1015" s="37">
        <f t="shared" si="15"/>
        <v>41623</v>
      </c>
      <c r="B1015" s="36">
        <v>0.25</v>
      </c>
      <c r="C1015" s="36"/>
      <c r="D1015" s="16">
        <v>93.63</v>
      </c>
      <c r="H1015" s="16">
        <v>25.24</v>
      </c>
      <c r="P1015" s="16">
        <v>18.010000000000002</v>
      </c>
      <c r="S1015" s="1"/>
    </row>
    <row r="1016" spans="1:19" x14ac:dyDescent="0.2">
      <c r="A1016" s="37">
        <f t="shared" si="15"/>
        <v>41624</v>
      </c>
      <c r="B1016" s="36">
        <v>59.94</v>
      </c>
      <c r="C1016" s="36"/>
      <c r="D1016" s="16">
        <v>96.13</v>
      </c>
      <c r="H1016" s="16">
        <v>24.85</v>
      </c>
      <c r="P1016" s="16">
        <v>11.25</v>
      </c>
      <c r="S1016" s="1"/>
    </row>
    <row r="1017" spans="1:19" x14ac:dyDescent="0.2">
      <c r="A1017" s="37">
        <f t="shared" si="15"/>
        <v>41625</v>
      </c>
      <c r="B1017" s="36">
        <v>0.51</v>
      </c>
      <c r="C1017" s="36"/>
      <c r="D1017" s="16">
        <v>92.52</v>
      </c>
      <c r="H1017" s="16">
        <v>25.93</v>
      </c>
      <c r="P1017" s="16">
        <v>12.93</v>
      </c>
      <c r="S1017" s="1"/>
    </row>
    <row r="1018" spans="1:19" x14ac:dyDescent="0.2">
      <c r="A1018" s="37">
        <f t="shared" si="15"/>
        <v>41626</v>
      </c>
      <c r="B1018" s="36">
        <v>7.11</v>
      </c>
      <c r="C1018" s="36"/>
      <c r="D1018" s="16">
        <v>92.58</v>
      </c>
      <c r="H1018" s="16">
        <v>25.25</v>
      </c>
      <c r="P1018" s="16">
        <v>11.65</v>
      </c>
      <c r="S1018" s="1"/>
    </row>
    <row r="1019" spans="1:19" x14ac:dyDescent="0.2">
      <c r="A1019" s="37">
        <f t="shared" si="15"/>
        <v>41627</v>
      </c>
      <c r="B1019" s="36">
        <v>0</v>
      </c>
      <c r="C1019" s="36"/>
      <c r="D1019" s="16">
        <v>86.35</v>
      </c>
      <c r="H1019" s="16">
        <v>25.9</v>
      </c>
      <c r="P1019" s="16">
        <v>20.79</v>
      </c>
      <c r="S1019" s="1"/>
    </row>
    <row r="1020" spans="1:19" x14ac:dyDescent="0.2">
      <c r="A1020" s="37">
        <f t="shared" si="15"/>
        <v>41628</v>
      </c>
      <c r="B1020" s="36">
        <v>1.02</v>
      </c>
      <c r="C1020" s="36"/>
      <c r="D1020" s="16">
        <v>87.35</v>
      </c>
      <c r="H1020" s="16">
        <v>25.64</v>
      </c>
      <c r="P1020" s="16">
        <v>20.65</v>
      </c>
      <c r="S1020" s="1"/>
    </row>
    <row r="1021" spans="1:19" x14ac:dyDescent="0.2">
      <c r="A1021" s="37">
        <f t="shared" si="15"/>
        <v>41629</v>
      </c>
      <c r="B1021" s="36">
        <v>0</v>
      </c>
      <c r="C1021" s="36"/>
      <c r="D1021" s="16">
        <v>87.4</v>
      </c>
      <c r="H1021" s="16">
        <v>25.76</v>
      </c>
      <c r="P1021" s="16">
        <v>22.02</v>
      </c>
      <c r="S1021" s="1"/>
    </row>
    <row r="1022" spans="1:19" x14ac:dyDescent="0.2">
      <c r="A1022" s="37">
        <f t="shared" si="15"/>
        <v>41630</v>
      </c>
      <c r="B1022" s="36">
        <v>0</v>
      </c>
      <c r="C1022" s="36"/>
      <c r="D1022" s="16">
        <v>85.84</v>
      </c>
      <c r="H1022" s="16">
        <v>25.52</v>
      </c>
      <c r="P1022" s="16">
        <v>21.54</v>
      </c>
      <c r="S1022" s="1"/>
    </row>
    <row r="1023" spans="1:19" x14ac:dyDescent="0.2">
      <c r="A1023" s="37">
        <f t="shared" si="15"/>
        <v>41631</v>
      </c>
      <c r="B1023" s="36">
        <v>0</v>
      </c>
      <c r="C1023" s="36"/>
      <c r="D1023" s="16">
        <v>84.73</v>
      </c>
      <c r="H1023" s="16">
        <v>25.56</v>
      </c>
      <c r="P1023" s="16">
        <v>22.68</v>
      </c>
      <c r="S1023" s="1"/>
    </row>
    <row r="1024" spans="1:19" x14ac:dyDescent="0.2">
      <c r="A1024" s="37">
        <f t="shared" si="15"/>
        <v>41632</v>
      </c>
      <c r="B1024" s="36">
        <v>0</v>
      </c>
      <c r="C1024" s="36"/>
      <c r="D1024" s="16">
        <v>84.98</v>
      </c>
      <c r="H1024" s="16">
        <v>25.41</v>
      </c>
      <c r="P1024" s="16">
        <v>22.97</v>
      </c>
      <c r="S1024" s="1"/>
    </row>
    <row r="1025" spans="1:19" x14ac:dyDescent="0.2">
      <c r="A1025" s="37">
        <f t="shared" si="15"/>
        <v>41633</v>
      </c>
      <c r="B1025" s="36">
        <v>0</v>
      </c>
      <c r="C1025" s="36"/>
      <c r="D1025" s="16">
        <v>84.24</v>
      </c>
      <c r="H1025" s="16">
        <v>25.03</v>
      </c>
      <c r="P1025" s="16">
        <v>20.94</v>
      </c>
      <c r="S1025" s="1"/>
    </row>
    <row r="1026" spans="1:19" x14ac:dyDescent="0.2">
      <c r="A1026" s="37">
        <f t="shared" si="15"/>
        <v>41634</v>
      </c>
      <c r="B1026" s="36">
        <v>0</v>
      </c>
      <c r="C1026" s="36"/>
      <c r="D1026" s="16">
        <v>78.83</v>
      </c>
      <c r="H1026" s="16">
        <v>24.7</v>
      </c>
      <c r="P1026" s="16">
        <v>23.31</v>
      </c>
      <c r="S1026" s="1"/>
    </row>
    <row r="1027" spans="1:19" x14ac:dyDescent="0.2">
      <c r="A1027" s="37">
        <f t="shared" si="15"/>
        <v>41635</v>
      </c>
      <c r="B1027" s="36">
        <v>2.0299999999999998</v>
      </c>
      <c r="C1027" s="36"/>
      <c r="D1027" s="16">
        <v>89</v>
      </c>
      <c r="H1027" s="16">
        <v>24.75</v>
      </c>
      <c r="P1027" s="16">
        <v>18.25</v>
      </c>
      <c r="S1027" s="1"/>
    </row>
    <row r="1028" spans="1:19" x14ac:dyDescent="0.2">
      <c r="A1028" s="37">
        <f t="shared" si="15"/>
        <v>41636</v>
      </c>
      <c r="B1028" s="36">
        <v>0.51</v>
      </c>
      <c r="C1028" s="36"/>
      <c r="D1028" s="16">
        <v>89.46</v>
      </c>
      <c r="H1028" s="16">
        <v>26.08</v>
      </c>
      <c r="P1028" s="16">
        <v>20.94</v>
      </c>
      <c r="S1028" s="1"/>
    </row>
    <row r="1029" spans="1:19" x14ac:dyDescent="0.2">
      <c r="A1029" s="37">
        <f t="shared" si="15"/>
        <v>41637</v>
      </c>
      <c r="B1029" s="36">
        <v>0</v>
      </c>
      <c r="C1029" s="36"/>
      <c r="D1029" s="16">
        <v>89.31</v>
      </c>
      <c r="H1029" s="16">
        <v>26.07</v>
      </c>
      <c r="P1029" s="16">
        <v>20.7</v>
      </c>
      <c r="S1029" s="1"/>
    </row>
    <row r="1030" spans="1:19" x14ac:dyDescent="0.2">
      <c r="A1030" s="37">
        <f t="shared" si="15"/>
        <v>41638</v>
      </c>
      <c r="B1030" s="36">
        <v>0</v>
      </c>
      <c r="C1030" s="36"/>
      <c r="D1030" s="16">
        <v>87.07</v>
      </c>
      <c r="H1030" s="16">
        <v>26.11</v>
      </c>
      <c r="P1030" s="16">
        <v>21.67</v>
      </c>
      <c r="S1030" s="1"/>
    </row>
    <row r="1031" spans="1:19" x14ac:dyDescent="0.2">
      <c r="A1031" s="37">
        <f t="shared" ref="A1031:A1094" si="16">A1030+1</f>
        <v>41639</v>
      </c>
      <c r="B1031" s="36">
        <v>0</v>
      </c>
      <c r="C1031" s="36"/>
      <c r="D1031" s="16">
        <v>86.09</v>
      </c>
      <c r="H1031" s="16">
        <v>26.4</v>
      </c>
      <c r="P1031" s="16">
        <v>22.41</v>
      </c>
      <c r="S1031" s="1"/>
    </row>
    <row r="1032" spans="1:19" x14ac:dyDescent="0.2">
      <c r="A1032" s="37">
        <f t="shared" si="16"/>
        <v>41640</v>
      </c>
      <c r="B1032" s="36">
        <v>0</v>
      </c>
      <c r="C1032" s="36"/>
      <c r="D1032" s="16">
        <v>87.13</v>
      </c>
      <c r="H1032" s="16">
        <v>26.04</v>
      </c>
      <c r="P1032" s="16">
        <v>21.21</v>
      </c>
      <c r="S1032" s="1"/>
    </row>
    <row r="1033" spans="1:19" x14ac:dyDescent="0.2">
      <c r="A1033" s="37">
        <f t="shared" si="16"/>
        <v>41641</v>
      </c>
      <c r="B1033" s="36">
        <v>0</v>
      </c>
      <c r="C1033" s="36"/>
      <c r="D1033" s="16">
        <v>88.03</v>
      </c>
      <c r="H1033" s="16">
        <v>25.79</v>
      </c>
      <c r="P1033" s="16">
        <v>19.190000000000001</v>
      </c>
      <c r="S1033" s="1"/>
    </row>
    <row r="1034" spans="1:19" x14ac:dyDescent="0.2">
      <c r="A1034" s="37">
        <f t="shared" si="16"/>
        <v>41642</v>
      </c>
      <c r="B1034" s="36">
        <v>0</v>
      </c>
      <c r="C1034" s="36"/>
      <c r="D1034" s="16">
        <v>87.25</v>
      </c>
      <c r="H1034" s="16">
        <v>25.54</v>
      </c>
      <c r="P1034" s="16">
        <v>20.260000000000002</v>
      </c>
      <c r="S1034" s="1"/>
    </row>
    <row r="1035" spans="1:19" x14ac:dyDescent="0.2">
      <c r="A1035" s="37">
        <f t="shared" si="16"/>
        <v>41643</v>
      </c>
      <c r="B1035" s="36">
        <v>0</v>
      </c>
      <c r="C1035" s="36"/>
      <c r="D1035" s="16">
        <v>94.04</v>
      </c>
      <c r="H1035" s="16">
        <v>24.59</v>
      </c>
      <c r="P1035" s="16">
        <v>8.7100000000000009</v>
      </c>
      <c r="S1035" s="1"/>
    </row>
    <row r="1036" spans="1:19" x14ac:dyDescent="0.2">
      <c r="A1036" s="37">
        <f t="shared" si="16"/>
        <v>41644</v>
      </c>
      <c r="B1036" s="36">
        <v>0</v>
      </c>
      <c r="C1036" s="36"/>
      <c r="D1036" s="16">
        <v>90.37</v>
      </c>
      <c r="H1036" s="16">
        <v>25.76</v>
      </c>
      <c r="P1036" s="16">
        <v>19.22</v>
      </c>
      <c r="S1036" s="1"/>
    </row>
    <row r="1037" spans="1:19" x14ac:dyDescent="0.2">
      <c r="A1037" s="37">
        <f t="shared" si="16"/>
        <v>41645</v>
      </c>
      <c r="B1037" s="36">
        <v>0</v>
      </c>
      <c r="C1037" s="36"/>
      <c r="D1037" s="16">
        <v>90.09</v>
      </c>
      <c r="H1037" s="16">
        <v>25.66</v>
      </c>
      <c r="P1037" s="16">
        <v>13.74</v>
      </c>
      <c r="S1037" s="1"/>
    </row>
    <row r="1038" spans="1:19" x14ac:dyDescent="0.2">
      <c r="A1038" s="37">
        <f t="shared" si="16"/>
        <v>41646</v>
      </c>
      <c r="B1038" s="36">
        <v>0.76</v>
      </c>
      <c r="C1038" s="36"/>
      <c r="D1038" s="16">
        <v>86.36</v>
      </c>
      <c r="H1038" s="16">
        <v>25.8</v>
      </c>
      <c r="P1038" s="16">
        <v>21.45</v>
      </c>
      <c r="S1038" s="1"/>
    </row>
    <row r="1039" spans="1:19" x14ac:dyDescent="0.2">
      <c r="A1039" s="37">
        <f t="shared" si="16"/>
        <v>41647</v>
      </c>
      <c r="B1039" s="36">
        <v>12.95</v>
      </c>
      <c r="C1039" s="36"/>
      <c r="D1039" s="16">
        <v>90.58</v>
      </c>
      <c r="H1039" s="16">
        <v>24.95</v>
      </c>
      <c r="P1039" s="16">
        <v>18.989999999999998</v>
      </c>
      <c r="S1039" s="1"/>
    </row>
    <row r="1040" spans="1:19" x14ac:dyDescent="0.2">
      <c r="A1040" s="37">
        <f t="shared" si="16"/>
        <v>41648</v>
      </c>
      <c r="B1040" s="36">
        <v>0</v>
      </c>
      <c r="C1040" s="36"/>
      <c r="D1040" s="16">
        <v>88.15</v>
      </c>
      <c r="H1040" s="16">
        <v>25.32</v>
      </c>
      <c r="P1040" s="16">
        <v>22.33</v>
      </c>
      <c r="S1040" s="1"/>
    </row>
    <row r="1041" spans="1:19" x14ac:dyDescent="0.2">
      <c r="A1041" s="37">
        <f t="shared" si="16"/>
        <v>41649</v>
      </c>
      <c r="B1041" s="36">
        <v>0</v>
      </c>
      <c r="C1041" s="36"/>
      <c r="D1041" s="16">
        <v>87.03</v>
      </c>
      <c r="H1041" s="16">
        <v>25.23</v>
      </c>
      <c r="P1041" s="16">
        <v>18.09</v>
      </c>
      <c r="S1041" s="1"/>
    </row>
    <row r="1042" spans="1:19" x14ac:dyDescent="0.2">
      <c r="A1042" s="37">
        <f t="shared" si="16"/>
        <v>41650</v>
      </c>
      <c r="B1042" s="36">
        <v>0</v>
      </c>
      <c r="C1042" s="36"/>
      <c r="D1042" s="16">
        <v>87.92</v>
      </c>
      <c r="H1042" s="16">
        <v>25.15</v>
      </c>
      <c r="P1042" s="16">
        <v>16.059999999999999</v>
      </c>
      <c r="S1042" s="1"/>
    </row>
    <row r="1043" spans="1:19" x14ac:dyDescent="0.2">
      <c r="A1043" s="37">
        <f t="shared" si="16"/>
        <v>41651</v>
      </c>
      <c r="B1043" s="36">
        <v>0</v>
      </c>
      <c r="C1043" s="36"/>
      <c r="D1043" s="16">
        <v>84.38</v>
      </c>
      <c r="H1043" s="16">
        <v>25.32</v>
      </c>
      <c r="P1043" s="16">
        <v>23.34</v>
      </c>
      <c r="S1043" s="1"/>
    </row>
    <row r="1044" spans="1:19" x14ac:dyDescent="0.2">
      <c r="A1044" s="37">
        <f t="shared" si="16"/>
        <v>41652</v>
      </c>
      <c r="B1044" s="36">
        <v>0</v>
      </c>
      <c r="C1044" s="36"/>
      <c r="D1044" s="16">
        <v>85.33</v>
      </c>
      <c r="H1044" s="16">
        <v>25.4</v>
      </c>
      <c r="P1044" s="16">
        <v>19.2</v>
      </c>
      <c r="S1044" s="1"/>
    </row>
    <row r="1045" spans="1:19" x14ac:dyDescent="0.2">
      <c r="A1045" s="37">
        <f t="shared" si="16"/>
        <v>41653</v>
      </c>
      <c r="B1045" s="36">
        <v>0</v>
      </c>
      <c r="C1045" s="36"/>
      <c r="D1045" s="16">
        <v>85.59</v>
      </c>
      <c r="H1045" s="16">
        <v>25.27</v>
      </c>
      <c r="P1045" s="16">
        <v>22.68</v>
      </c>
      <c r="S1045" s="1"/>
    </row>
    <row r="1046" spans="1:19" x14ac:dyDescent="0.2">
      <c r="A1046" s="37">
        <f t="shared" si="16"/>
        <v>41654</v>
      </c>
      <c r="B1046" s="36">
        <v>0</v>
      </c>
      <c r="C1046" s="36"/>
      <c r="D1046" s="16">
        <v>88.13</v>
      </c>
      <c r="H1046" s="16">
        <v>25.04</v>
      </c>
      <c r="P1046" s="16">
        <v>15.47</v>
      </c>
      <c r="S1046" s="1"/>
    </row>
    <row r="1047" spans="1:19" x14ac:dyDescent="0.2">
      <c r="A1047" s="37">
        <f t="shared" si="16"/>
        <v>41655</v>
      </c>
      <c r="B1047" s="36">
        <v>2.29</v>
      </c>
      <c r="C1047" s="36"/>
      <c r="D1047" s="16">
        <v>85.23</v>
      </c>
      <c r="H1047" s="16">
        <v>25.16</v>
      </c>
      <c r="P1047" s="16">
        <v>21.53</v>
      </c>
      <c r="S1047" s="1"/>
    </row>
    <row r="1048" spans="1:19" x14ac:dyDescent="0.2">
      <c r="A1048" s="37">
        <f t="shared" si="16"/>
        <v>41656</v>
      </c>
      <c r="B1048" s="36">
        <v>0.25</v>
      </c>
      <c r="C1048" s="36"/>
      <c r="D1048" s="16">
        <v>86.39</v>
      </c>
      <c r="H1048" s="16">
        <v>25.15</v>
      </c>
      <c r="P1048" s="16">
        <v>23.16</v>
      </c>
      <c r="S1048" s="1"/>
    </row>
    <row r="1049" spans="1:19" x14ac:dyDescent="0.2">
      <c r="A1049" s="37">
        <f t="shared" si="16"/>
        <v>41657</v>
      </c>
      <c r="B1049" s="36">
        <v>0</v>
      </c>
      <c r="C1049" s="36"/>
      <c r="D1049" s="16">
        <v>83.56</v>
      </c>
      <c r="H1049" s="16">
        <v>25.21</v>
      </c>
      <c r="P1049" s="16">
        <v>22.32</v>
      </c>
      <c r="S1049" s="1"/>
    </row>
    <row r="1050" spans="1:19" x14ac:dyDescent="0.2">
      <c r="A1050" s="37">
        <f t="shared" si="16"/>
        <v>41658</v>
      </c>
      <c r="B1050" s="36">
        <v>0</v>
      </c>
      <c r="C1050" s="36"/>
      <c r="D1050" s="16">
        <v>88.03</v>
      </c>
      <c r="H1050" s="16">
        <v>25.55</v>
      </c>
      <c r="P1050" s="16">
        <v>17.96</v>
      </c>
      <c r="S1050" s="1"/>
    </row>
    <row r="1051" spans="1:19" x14ac:dyDescent="0.2">
      <c r="A1051" s="37">
        <f t="shared" si="16"/>
        <v>41659</v>
      </c>
      <c r="B1051" s="36">
        <v>0</v>
      </c>
      <c r="C1051" s="36"/>
      <c r="D1051" s="16">
        <v>86.69</v>
      </c>
      <c r="H1051" s="16">
        <v>25.96</v>
      </c>
      <c r="P1051" s="16">
        <v>21.7</v>
      </c>
      <c r="S1051" s="1"/>
    </row>
    <row r="1052" spans="1:19" x14ac:dyDescent="0.2">
      <c r="A1052" s="37">
        <f t="shared" si="16"/>
        <v>41660</v>
      </c>
      <c r="B1052" s="36">
        <v>0</v>
      </c>
      <c r="C1052" s="36"/>
      <c r="D1052" s="16">
        <v>85.4</v>
      </c>
      <c r="H1052" s="16">
        <v>25.74</v>
      </c>
      <c r="P1052" s="16">
        <v>22.54</v>
      </c>
      <c r="S1052" s="1"/>
    </row>
    <row r="1053" spans="1:19" x14ac:dyDescent="0.2">
      <c r="A1053" s="37">
        <f t="shared" si="16"/>
        <v>41661</v>
      </c>
      <c r="B1053" s="36">
        <v>0</v>
      </c>
      <c r="C1053" s="36"/>
      <c r="D1053" s="16">
        <v>85.39</v>
      </c>
      <c r="H1053" s="16">
        <v>25.13</v>
      </c>
      <c r="P1053" s="16">
        <v>18.329999999999998</v>
      </c>
      <c r="S1053" s="1"/>
    </row>
    <row r="1054" spans="1:19" x14ac:dyDescent="0.2">
      <c r="A1054" s="37">
        <f t="shared" si="16"/>
        <v>41662</v>
      </c>
      <c r="B1054" s="36">
        <v>0</v>
      </c>
      <c r="C1054" s="36"/>
      <c r="D1054" s="16">
        <v>81.19</v>
      </c>
      <c r="H1054" s="16">
        <v>25.18</v>
      </c>
      <c r="P1054" s="16">
        <v>23.12</v>
      </c>
      <c r="S1054" s="1"/>
    </row>
    <row r="1055" spans="1:19" x14ac:dyDescent="0.2">
      <c r="A1055" s="37">
        <f t="shared" si="16"/>
        <v>41663</v>
      </c>
      <c r="B1055" s="36">
        <v>0</v>
      </c>
      <c r="C1055" s="36"/>
      <c r="D1055" s="16">
        <v>84.56</v>
      </c>
      <c r="H1055" s="16">
        <v>24.94</v>
      </c>
      <c r="P1055" s="16">
        <v>17.690000000000001</v>
      </c>
      <c r="S1055" s="1"/>
    </row>
    <row r="1056" spans="1:19" x14ac:dyDescent="0.2">
      <c r="A1056" s="37">
        <f t="shared" si="16"/>
        <v>41664</v>
      </c>
      <c r="B1056" s="36">
        <v>0.25</v>
      </c>
      <c r="C1056" s="36"/>
      <c r="D1056" s="16">
        <v>83.55</v>
      </c>
      <c r="H1056" s="16">
        <v>25.35</v>
      </c>
      <c r="P1056" s="16">
        <v>23.44</v>
      </c>
      <c r="S1056" s="1"/>
    </row>
    <row r="1057" spans="1:19" x14ac:dyDescent="0.2">
      <c r="A1057" s="37">
        <f t="shared" si="16"/>
        <v>41665</v>
      </c>
      <c r="B1057" s="36">
        <v>0.76</v>
      </c>
      <c r="C1057" s="36"/>
      <c r="D1057" s="16">
        <v>83.39</v>
      </c>
      <c r="H1057" s="16">
        <v>24.8</v>
      </c>
      <c r="P1057" s="16">
        <v>22.74</v>
      </c>
      <c r="S1057" s="1"/>
    </row>
    <row r="1058" spans="1:19" x14ac:dyDescent="0.2">
      <c r="A1058" s="37">
        <f t="shared" si="16"/>
        <v>41666</v>
      </c>
      <c r="B1058" s="36">
        <v>0</v>
      </c>
      <c r="C1058" s="36"/>
      <c r="D1058" s="16">
        <v>85.03</v>
      </c>
      <c r="H1058" s="16">
        <v>24.76</v>
      </c>
      <c r="P1058" s="16">
        <v>19.77</v>
      </c>
      <c r="S1058" s="1"/>
    </row>
    <row r="1059" spans="1:19" x14ac:dyDescent="0.2">
      <c r="A1059" s="37">
        <f t="shared" si="16"/>
        <v>41667</v>
      </c>
      <c r="B1059" s="36">
        <v>0</v>
      </c>
      <c r="C1059" s="36"/>
      <c r="D1059" s="16">
        <v>87.65</v>
      </c>
      <c r="H1059" s="16">
        <v>24.95</v>
      </c>
      <c r="P1059" s="16">
        <v>17.600000000000001</v>
      </c>
      <c r="S1059" s="1"/>
    </row>
    <row r="1060" spans="1:19" x14ac:dyDescent="0.2">
      <c r="A1060" s="37">
        <f t="shared" si="16"/>
        <v>41668</v>
      </c>
      <c r="B1060" s="36">
        <v>0</v>
      </c>
      <c r="C1060" s="36"/>
      <c r="D1060" s="16">
        <v>87.02</v>
      </c>
      <c r="H1060" s="16">
        <v>25.28</v>
      </c>
      <c r="P1060" s="16">
        <v>20.51</v>
      </c>
      <c r="S1060" s="1"/>
    </row>
    <row r="1061" spans="1:19" x14ac:dyDescent="0.2">
      <c r="A1061" s="37">
        <f t="shared" si="16"/>
        <v>41669</v>
      </c>
      <c r="B1061" s="36">
        <v>0</v>
      </c>
      <c r="C1061" s="36"/>
      <c r="D1061" s="16">
        <v>84.92</v>
      </c>
      <c r="H1061" s="16">
        <v>25.3</v>
      </c>
      <c r="P1061" s="16">
        <v>18.739999999999998</v>
      </c>
      <c r="S1061" s="1"/>
    </row>
    <row r="1062" spans="1:19" x14ac:dyDescent="0.2">
      <c r="A1062" s="37">
        <f t="shared" si="16"/>
        <v>41670</v>
      </c>
      <c r="B1062" s="36">
        <v>0</v>
      </c>
      <c r="C1062" s="36"/>
      <c r="D1062" s="16">
        <v>81.39</v>
      </c>
      <c r="H1062" s="16">
        <v>25.05</v>
      </c>
      <c r="P1062" s="16">
        <v>24.17</v>
      </c>
      <c r="S1062" s="1"/>
    </row>
    <row r="1063" spans="1:19" x14ac:dyDescent="0.2">
      <c r="A1063" s="37">
        <f t="shared" si="16"/>
        <v>41671</v>
      </c>
      <c r="B1063" s="36">
        <v>0</v>
      </c>
      <c r="C1063" s="36"/>
      <c r="D1063" s="16">
        <v>82.95</v>
      </c>
      <c r="H1063" s="16">
        <v>25.39</v>
      </c>
      <c r="P1063" s="16">
        <v>21.96</v>
      </c>
      <c r="S1063" s="1"/>
    </row>
    <row r="1064" spans="1:19" x14ac:dyDescent="0.2">
      <c r="A1064" s="37">
        <f t="shared" si="16"/>
        <v>41672</v>
      </c>
      <c r="B1064" s="36">
        <v>0</v>
      </c>
      <c r="C1064" s="36"/>
      <c r="D1064" s="16">
        <v>83.84</v>
      </c>
      <c r="H1064" s="16">
        <v>25.32</v>
      </c>
      <c r="P1064" s="16">
        <v>23.39</v>
      </c>
      <c r="S1064" s="1"/>
    </row>
    <row r="1065" spans="1:19" x14ac:dyDescent="0.2">
      <c r="A1065" s="37">
        <f t="shared" si="16"/>
        <v>41673</v>
      </c>
      <c r="B1065" s="36">
        <v>0</v>
      </c>
      <c r="C1065" s="36"/>
      <c r="D1065" s="16">
        <v>85.52</v>
      </c>
      <c r="H1065" s="16">
        <v>24.9</v>
      </c>
      <c r="P1065" s="16">
        <v>21.41</v>
      </c>
      <c r="S1065" s="1"/>
    </row>
    <row r="1066" spans="1:19" x14ac:dyDescent="0.2">
      <c r="A1066" s="37">
        <f t="shared" si="16"/>
        <v>41674</v>
      </c>
      <c r="B1066" s="36">
        <v>7.62</v>
      </c>
      <c r="C1066" s="36"/>
      <c r="D1066" s="16">
        <v>90.29</v>
      </c>
      <c r="H1066" s="16">
        <v>24.76</v>
      </c>
      <c r="P1066" s="16">
        <v>12.44</v>
      </c>
      <c r="S1066" s="1"/>
    </row>
    <row r="1067" spans="1:19" x14ac:dyDescent="0.2">
      <c r="A1067" s="37">
        <f t="shared" si="16"/>
        <v>41675</v>
      </c>
      <c r="B1067" s="36">
        <v>0</v>
      </c>
      <c r="C1067" s="36"/>
      <c r="D1067" s="16">
        <v>83.81</v>
      </c>
      <c r="H1067" s="16">
        <v>25.32</v>
      </c>
      <c r="P1067" s="16">
        <v>22.58</v>
      </c>
      <c r="S1067" s="1"/>
    </row>
    <row r="1068" spans="1:19" x14ac:dyDescent="0.2">
      <c r="A1068" s="37">
        <f t="shared" si="16"/>
        <v>41676</v>
      </c>
      <c r="B1068" s="36">
        <v>0</v>
      </c>
      <c r="C1068" s="36"/>
      <c r="D1068" s="16">
        <v>84.61</v>
      </c>
      <c r="H1068" s="16">
        <v>25.08</v>
      </c>
      <c r="P1068" s="16">
        <v>23.22</v>
      </c>
      <c r="S1068" s="1"/>
    </row>
    <row r="1069" spans="1:19" x14ac:dyDescent="0.2">
      <c r="A1069" s="37">
        <f t="shared" si="16"/>
        <v>41677</v>
      </c>
      <c r="B1069" s="36">
        <v>0</v>
      </c>
      <c r="C1069" s="36"/>
      <c r="D1069" s="16">
        <v>87.95</v>
      </c>
      <c r="H1069" s="16">
        <v>24.1</v>
      </c>
      <c r="P1069" s="16">
        <v>18.690000000000001</v>
      </c>
      <c r="S1069" s="1"/>
    </row>
    <row r="1070" spans="1:19" x14ac:dyDescent="0.2">
      <c r="A1070" s="37">
        <f t="shared" si="16"/>
        <v>41678</v>
      </c>
      <c r="B1070" s="36">
        <v>0</v>
      </c>
      <c r="C1070" s="36"/>
      <c r="D1070" s="16">
        <v>88.89</v>
      </c>
      <c r="H1070" s="16">
        <v>24.58</v>
      </c>
      <c r="P1070" s="16">
        <v>22.35</v>
      </c>
      <c r="S1070" s="1"/>
    </row>
    <row r="1071" spans="1:19" x14ac:dyDescent="0.2">
      <c r="A1071" s="37">
        <f t="shared" si="16"/>
        <v>41679</v>
      </c>
      <c r="B1071" s="36">
        <v>0</v>
      </c>
      <c r="C1071" s="36"/>
      <c r="D1071" s="16">
        <v>87.75</v>
      </c>
      <c r="H1071" s="16">
        <v>25.59</v>
      </c>
      <c r="P1071" s="16">
        <v>21.45</v>
      </c>
      <c r="S1071" s="1"/>
    </row>
    <row r="1072" spans="1:19" x14ac:dyDescent="0.2">
      <c r="A1072" s="37">
        <f t="shared" si="16"/>
        <v>41680</v>
      </c>
      <c r="B1072" s="36">
        <v>0</v>
      </c>
      <c r="C1072" s="36"/>
      <c r="D1072" s="16">
        <v>86.47</v>
      </c>
      <c r="H1072" s="16">
        <v>25.74</v>
      </c>
      <c r="P1072" s="16">
        <v>21.79</v>
      </c>
      <c r="S1072" s="1"/>
    </row>
    <row r="1073" spans="1:19" x14ac:dyDescent="0.2">
      <c r="A1073" s="37">
        <f t="shared" si="16"/>
        <v>41681</v>
      </c>
      <c r="B1073" s="36">
        <v>0</v>
      </c>
      <c r="C1073" s="36"/>
      <c r="D1073" s="16">
        <v>86.78</v>
      </c>
      <c r="H1073" s="16">
        <v>25.75</v>
      </c>
      <c r="P1073" s="16">
        <v>22.69</v>
      </c>
      <c r="S1073" s="1"/>
    </row>
    <row r="1074" spans="1:19" x14ac:dyDescent="0.2">
      <c r="A1074" s="37">
        <f t="shared" si="16"/>
        <v>41682</v>
      </c>
      <c r="B1074" s="36">
        <v>0</v>
      </c>
      <c r="C1074" s="36"/>
      <c r="D1074" s="16">
        <v>86.15</v>
      </c>
      <c r="H1074" s="16">
        <v>25.69</v>
      </c>
      <c r="P1074" s="16">
        <v>22.37</v>
      </c>
      <c r="S1074" s="1"/>
    </row>
    <row r="1075" spans="1:19" x14ac:dyDescent="0.2">
      <c r="A1075" s="37">
        <f t="shared" si="16"/>
        <v>41683</v>
      </c>
      <c r="B1075" s="36">
        <v>0</v>
      </c>
      <c r="C1075" s="36"/>
      <c r="D1075" s="16">
        <v>88.86</v>
      </c>
      <c r="H1075" s="16">
        <v>25.5</v>
      </c>
      <c r="P1075" s="16">
        <v>22.31</v>
      </c>
      <c r="S1075" s="1"/>
    </row>
    <row r="1076" spans="1:19" x14ac:dyDescent="0.2">
      <c r="A1076" s="37">
        <f t="shared" si="16"/>
        <v>41684</v>
      </c>
      <c r="B1076" s="36">
        <v>0</v>
      </c>
      <c r="C1076" s="36"/>
      <c r="D1076" s="16">
        <v>88.33</v>
      </c>
      <c r="H1076" s="16">
        <v>25.49</v>
      </c>
      <c r="P1076" s="16">
        <v>17.829999999999998</v>
      </c>
      <c r="S1076" s="1"/>
    </row>
    <row r="1077" spans="1:19" x14ac:dyDescent="0.2">
      <c r="A1077" s="37">
        <f t="shared" si="16"/>
        <v>41685</v>
      </c>
      <c r="B1077" s="36">
        <v>0</v>
      </c>
      <c r="C1077" s="36"/>
      <c r="D1077" s="16">
        <v>86.75</v>
      </c>
      <c r="H1077" s="16">
        <v>25.72</v>
      </c>
      <c r="P1077" s="16">
        <v>17.75</v>
      </c>
      <c r="S1077" s="1"/>
    </row>
    <row r="1078" spans="1:19" x14ac:dyDescent="0.2">
      <c r="A1078" s="37">
        <f t="shared" si="16"/>
        <v>41686</v>
      </c>
      <c r="B1078" s="36">
        <v>3.3</v>
      </c>
      <c r="C1078" s="36"/>
      <c r="D1078" s="16">
        <v>83.13</v>
      </c>
      <c r="H1078" s="16">
        <v>25.33</v>
      </c>
      <c r="P1078" s="16">
        <v>23.64</v>
      </c>
      <c r="S1078" s="1"/>
    </row>
    <row r="1079" spans="1:19" x14ac:dyDescent="0.2">
      <c r="A1079" s="37">
        <f t="shared" si="16"/>
        <v>41687</v>
      </c>
      <c r="B1079" s="36">
        <v>0.51</v>
      </c>
      <c r="C1079" s="36"/>
      <c r="D1079" s="16">
        <v>82.19</v>
      </c>
      <c r="H1079" s="16">
        <v>25.39</v>
      </c>
      <c r="P1079" s="16">
        <v>23.47</v>
      </c>
      <c r="S1079" s="1"/>
    </row>
    <row r="1080" spans="1:19" x14ac:dyDescent="0.2">
      <c r="A1080" s="37">
        <f t="shared" si="16"/>
        <v>41688</v>
      </c>
      <c r="B1080" s="36">
        <v>2.0299999999999998</v>
      </c>
      <c r="C1080" s="36"/>
      <c r="D1080" s="16">
        <v>79.849999999999994</v>
      </c>
      <c r="H1080" s="16">
        <v>25.26</v>
      </c>
      <c r="P1080" s="16">
        <v>25.03</v>
      </c>
      <c r="S1080" s="1"/>
    </row>
    <row r="1081" spans="1:19" x14ac:dyDescent="0.2">
      <c r="A1081" s="37">
        <f t="shared" si="16"/>
        <v>41689</v>
      </c>
      <c r="B1081" s="36">
        <v>0</v>
      </c>
      <c r="C1081" s="36"/>
      <c r="D1081" s="16">
        <v>75.8</v>
      </c>
      <c r="H1081" s="16">
        <v>25.22</v>
      </c>
      <c r="P1081" s="16">
        <v>26.39</v>
      </c>
      <c r="S1081" s="1"/>
    </row>
    <row r="1082" spans="1:19" x14ac:dyDescent="0.2">
      <c r="A1082" s="37">
        <f t="shared" si="16"/>
        <v>41690</v>
      </c>
      <c r="B1082" s="36">
        <v>0</v>
      </c>
      <c r="C1082" s="36"/>
      <c r="D1082" s="16">
        <v>82.87</v>
      </c>
      <c r="H1082" s="16">
        <v>25.11</v>
      </c>
      <c r="P1082" s="16">
        <v>20.47</v>
      </c>
      <c r="S1082" s="1"/>
    </row>
    <row r="1083" spans="1:19" x14ac:dyDescent="0.2">
      <c r="A1083" s="37">
        <f t="shared" si="16"/>
        <v>41691</v>
      </c>
      <c r="B1083" s="36">
        <v>0</v>
      </c>
      <c r="C1083" s="36"/>
      <c r="D1083" s="16">
        <v>85.86</v>
      </c>
      <c r="H1083" s="16">
        <v>25.18</v>
      </c>
      <c r="P1083" s="16">
        <v>21.37</v>
      </c>
      <c r="S1083" s="1"/>
    </row>
    <row r="1084" spans="1:19" x14ac:dyDescent="0.2">
      <c r="A1084" s="37">
        <f t="shared" si="16"/>
        <v>41692</v>
      </c>
      <c r="B1084" s="36">
        <v>0</v>
      </c>
      <c r="C1084" s="36"/>
      <c r="D1084" s="16">
        <v>84.32</v>
      </c>
      <c r="H1084" s="16">
        <v>25.38</v>
      </c>
      <c r="P1084" s="16">
        <v>25.24</v>
      </c>
      <c r="S1084" s="1"/>
    </row>
    <row r="1085" spans="1:19" x14ac:dyDescent="0.2">
      <c r="A1085" s="37">
        <f t="shared" si="16"/>
        <v>41693</v>
      </c>
      <c r="B1085" s="36">
        <v>0</v>
      </c>
      <c r="C1085" s="36"/>
      <c r="D1085" s="16">
        <v>83.42</v>
      </c>
      <c r="H1085" s="16">
        <v>25.52</v>
      </c>
      <c r="P1085" s="16">
        <v>25.5</v>
      </c>
      <c r="S1085" s="1"/>
    </row>
    <row r="1086" spans="1:19" x14ac:dyDescent="0.2">
      <c r="A1086" s="37">
        <f t="shared" si="16"/>
        <v>41694</v>
      </c>
      <c r="B1086" s="36">
        <v>0</v>
      </c>
      <c r="C1086" s="36"/>
      <c r="D1086" s="16">
        <v>81.12</v>
      </c>
      <c r="H1086" s="16">
        <v>25.39</v>
      </c>
      <c r="P1086" s="16">
        <v>24.14</v>
      </c>
      <c r="S1086" s="1"/>
    </row>
    <row r="1087" spans="1:19" x14ac:dyDescent="0.2">
      <c r="A1087" s="37">
        <f t="shared" si="16"/>
        <v>41695</v>
      </c>
      <c r="B1087" s="36">
        <v>0</v>
      </c>
      <c r="C1087" s="36"/>
      <c r="D1087" s="16">
        <v>81.28</v>
      </c>
      <c r="H1087" s="16">
        <v>25.32</v>
      </c>
      <c r="P1087" s="16">
        <v>24.49</v>
      </c>
      <c r="S1087" s="1"/>
    </row>
    <row r="1088" spans="1:19" x14ac:dyDescent="0.2">
      <c r="A1088" s="37">
        <f t="shared" si="16"/>
        <v>41696</v>
      </c>
      <c r="B1088" s="36">
        <v>0.25</v>
      </c>
      <c r="C1088" s="36"/>
      <c r="D1088" s="16">
        <v>85.12</v>
      </c>
      <c r="H1088" s="16">
        <v>25.02</v>
      </c>
      <c r="P1088" s="16">
        <v>22.33</v>
      </c>
      <c r="S1088" s="1"/>
    </row>
    <row r="1089" spans="1:19" x14ac:dyDescent="0.2">
      <c r="A1089" s="37">
        <f t="shared" si="16"/>
        <v>41697</v>
      </c>
      <c r="B1089" s="36">
        <v>0</v>
      </c>
      <c r="C1089" s="36"/>
      <c r="D1089" s="16">
        <v>82.59</v>
      </c>
      <c r="H1089" s="16">
        <v>25.66</v>
      </c>
      <c r="P1089" s="16">
        <v>26.27</v>
      </c>
      <c r="S1089" s="1"/>
    </row>
    <row r="1090" spans="1:19" x14ac:dyDescent="0.2">
      <c r="A1090" s="37">
        <f t="shared" si="16"/>
        <v>41698</v>
      </c>
      <c r="B1090" s="36">
        <v>0</v>
      </c>
      <c r="C1090" s="36"/>
      <c r="D1090" s="16">
        <v>85.53</v>
      </c>
      <c r="H1090" s="16">
        <v>25.43</v>
      </c>
      <c r="P1090" s="16">
        <v>22.99</v>
      </c>
      <c r="S1090" s="1"/>
    </row>
    <row r="1091" spans="1:19" x14ac:dyDescent="0.2">
      <c r="A1091" s="37">
        <f t="shared" si="16"/>
        <v>41699</v>
      </c>
      <c r="B1091" s="36">
        <v>0</v>
      </c>
      <c r="C1091" s="36"/>
      <c r="D1091" s="16">
        <v>82.89</v>
      </c>
      <c r="H1091" s="16">
        <v>25.72</v>
      </c>
      <c r="P1091" s="16">
        <v>26.48</v>
      </c>
      <c r="S1091" s="1"/>
    </row>
    <row r="1092" spans="1:19" x14ac:dyDescent="0.2">
      <c r="A1092" s="37">
        <f t="shared" si="16"/>
        <v>41700</v>
      </c>
      <c r="B1092" s="36">
        <v>0</v>
      </c>
      <c r="C1092" s="36"/>
      <c r="D1092" s="16">
        <v>80.31</v>
      </c>
      <c r="H1092" s="16">
        <v>25.42</v>
      </c>
      <c r="P1092" s="16">
        <v>26.99</v>
      </c>
      <c r="S1092" s="1"/>
    </row>
    <row r="1093" spans="1:19" x14ac:dyDescent="0.2">
      <c r="A1093" s="37">
        <f t="shared" si="16"/>
        <v>41701</v>
      </c>
      <c r="B1093" s="36">
        <v>0</v>
      </c>
      <c r="C1093" s="36"/>
      <c r="D1093" s="16">
        <v>80.739999999999995</v>
      </c>
      <c r="H1093" s="16">
        <v>25.45</v>
      </c>
      <c r="P1093" s="16">
        <v>25.31</v>
      </c>
      <c r="S1093" s="1"/>
    </row>
    <row r="1094" spans="1:19" x14ac:dyDescent="0.2">
      <c r="A1094" s="37">
        <f t="shared" si="16"/>
        <v>41702</v>
      </c>
      <c r="B1094" s="36">
        <v>6.6</v>
      </c>
      <c r="C1094" s="36"/>
      <c r="D1094" s="16">
        <v>91.59</v>
      </c>
      <c r="H1094" s="16">
        <v>24.12</v>
      </c>
      <c r="P1094" s="16">
        <v>14</v>
      </c>
      <c r="S1094" s="1"/>
    </row>
    <row r="1095" spans="1:19" x14ac:dyDescent="0.2">
      <c r="A1095" s="37">
        <f t="shared" ref="A1095:A1158" si="17">A1094+1</f>
        <v>41703</v>
      </c>
      <c r="B1095" s="36">
        <v>0.51</v>
      </c>
      <c r="C1095" s="36"/>
      <c r="D1095" s="16">
        <v>87.43</v>
      </c>
      <c r="H1095" s="16">
        <v>25.24</v>
      </c>
      <c r="P1095" s="16">
        <v>19.850000000000001</v>
      </c>
      <c r="S1095" s="1"/>
    </row>
    <row r="1096" spans="1:19" x14ac:dyDescent="0.2">
      <c r="A1096" s="37">
        <f t="shared" si="17"/>
        <v>41704</v>
      </c>
      <c r="B1096" s="36">
        <v>0</v>
      </c>
      <c r="C1096" s="36"/>
      <c r="D1096" s="16">
        <v>85.56</v>
      </c>
      <c r="H1096" s="16">
        <v>25.26</v>
      </c>
      <c r="P1096" s="16">
        <v>24.19</v>
      </c>
      <c r="S1096" s="1"/>
    </row>
    <row r="1097" spans="1:19" x14ac:dyDescent="0.2">
      <c r="A1097" s="37">
        <f t="shared" si="17"/>
        <v>41705</v>
      </c>
      <c r="B1097" s="36">
        <v>0.51</v>
      </c>
      <c r="C1097" s="36"/>
      <c r="D1097" s="16">
        <v>85.79</v>
      </c>
      <c r="H1097" s="16">
        <v>25.35</v>
      </c>
      <c r="P1097" s="16">
        <v>22.5</v>
      </c>
      <c r="S1097" s="1"/>
    </row>
    <row r="1098" spans="1:19" x14ac:dyDescent="0.2">
      <c r="A1098" s="37">
        <f t="shared" si="17"/>
        <v>41706</v>
      </c>
      <c r="B1098" s="36">
        <v>0</v>
      </c>
      <c r="C1098" s="36"/>
      <c r="D1098" s="16">
        <v>85.4</v>
      </c>
      <c r="H1098" s="16">
        <v>25.3</v>
      </c>
      <c r="P1098" s="16">
        <v>20.95</v>
      </c>
      <c r="S1098" s="1"/>
    </row>
    <row r="1099" spans="1:19" x14ac:dyDescent="0.2">
      <c r="A1099" s="37">
        <f t="shared" si="17"/>
        <v>41707</v>
      </c>
      <c r="B1099" s="36">
        <v>4.32</v>
      </c>
      <c r="C1099" s="36"/>
      <c r="D1099" s="16">
        <v>84.46</v>
      </c>
      <c r="H1099" s="16">
        <v>25.49</v>
      </c>
      <c r="P1099" s="16">
        <v>24.42</v>
      </c>
      <c r="S1099" s="1"/>
    </row>
    <row r="1100" spans="1:19" x14ac:dyDescent="0.2">
      <c r="A1100" s="37">
        <f t="shared" si="17"/>
        <v>41708</v>
      </c>
      <c r="B1100" s="36">
        <v>0</v>
      </c>
      <c r="C1100" s="36"/>
      <c r="D1100" s="16">
        <v>82.97</v>
      </c>
      <c r="H1100" s="16">
        <v>24.89</v>
      </c>
      <c r="P1100" s="16">
        <v>15.92</v>
      </c>
      <c r="S1100" s="1"/>
    </row>
    <row r="1101" spans="1:19" x14ac:dyDescent="0.2">
      <c r="A1101" s="37">
        <f t="shared" si="17"/>
        <v>41709</v>
      </c>
      <c r="B1101" s="36">
        <v>0</v>
      </c>
      <c r="C1101" s="36"/>
      <c r="D1101" s="16">
        <v>81.05</v>
      </c>
      <c r="H1101" s="16">
        <v>25.15</v>
      </c>
      <c r="P1101" s="16">
        <v>22.47</v>
      </c>
      <c r="S1101" s="1"/>
    </row>
    <row r="1102" spans="1:19" x14ac:dyDescent="0.2">
      <c r="A1102" s="37">
        <f t="shared" si="17"/>
        <v>41710</v>
      </c>
      <c r="B1102" s="36">
        <v>0</v>
      </c>
      <c r="C1102" s="36"/>
      <c r="D1102" s="16">
        <v>80.989999999999995</v>
      </c>
      <c r="H1102" s="16">
        <v>25.25</v>
      </c>
      <c r="P1102" s="16">
        <v>27.33</v>
      </c>
      <c r="S1102" s="1"/>
    </row>
    <row r="1103" spans="1:19" x14ac:dyDescent="0.2">
      <c r="A1103" s="37">
        <f t="shared" si="17"/>
        <v>41711</v>
      </c>
      <c r="B1103" s="36">
        <v>0</v>
      </c>
      <c r="C1103" s="36"/>
      <c r="D1103" s="16">
        <v>83.03</v>
      </c>
      <c r="H1103" s="16">
        <v>25.49</v>
      </c>
      <c r="P1103" s="16">
        <v>22.95</v>
      </c>
      <c r="S1103" s="1"/>
    </row>
    <row r="1104" spans="1:19" x14ac:dyDescent="0.2">
      <c r="A1104" s="37">
        <f t="shared" si="17"/>
        <v>41712</v>
      </c>
      <c r="B1104" s="36">
        <v>0</v>
      </c>
      <c r="C1104" s="36"/>
      <c r="D1104" s="16">
        <v>77.63</v>
      </c>
      <c r="H1104" s="16">
        <v>25.56</v>
      </c>
      <c r="P1104" s="16">
        <v>28.25</v>
      </c>
      <c r="S1104" s="1"/>
    </row>
    <row r="1105" spans="1:19" x14ac:dyDescent="0.2">
      <c r="A1105" s="37">
        <f t="shared" si="17"/>
        <v>41713</v>
      </c>
      <c r="B1105" s="36">
        <v>0</v>
      </c>
      <c r="C1105" s="36"/>
      <c r="D1105" s="16">
        <v>81.790000000000006</v>
      </c>
      <c r="H1105" s="16">
        <v>25.31</v>
      </c>
      <c r="P1105" s="16">
        <v>23.47</v>
      </c>
      <c r="S1105" s="1"/>
    </row>
    <row r="1106" spans="1:19" x14ac:dyDescent="0.2">
      <c r="A1106" s="37">
        <f t="shared" si="17"/>
        <v>41714</v>
      </c>
      <c r="B1106" s="36">
        <v>0</v>
      </c>
      <c r="C1106" s="36"/>
      <c r="D1106" s="16">
        <v>80.11</v>
      </c>
      <c r="H1106" s="16">
        <v>25.21</v>
      </c>
      <c r="P1106" s="16">
        <v>25.09</v>
      </c>
      <c r="S1106" s="1"/>
    </row>
    <row r="1107" spans="1:19" x14ac:dyDescent="0.2">
      <c r="A1107" s="37">
        <f t="shared" si="17"/>
        <v>41715</v>
      </c>
      <c r="B1107" s="36">
        <v>0</v>
      </c>
      <c r="C1107" s="36"/>
      <c r="D1107" s="16">
        <v>85.81</v>
      </c>
      <c r="H1107" s="16">
        <v>25.17</v>
      </c>
      <c r="P1107" s="16">
        <v>22.63</v>
      </c>
      <c r="S1107" s="1"/>
    </row>
    <row r="1108" spans="1:19" x14ac:dyDescent="0.2">
      <c r="A1108" s="37">
        <f t="shared" si="17"/>
        <v>41716</v>
      </c>
      <c r="B1108" s="36">
        <v>0</v>
      </c>
      <c r="C1108" s="36"/>
      <c r="D1108" s="16">
        <v>83.93</v>
      </c>
      <c r="H1108" s="16">
        <v>25.91</v>
      </c>
      <c r="P1108" s="16">
        <v>26.34</v>
      </c>
      <c r="S1108" s="1"/>
    </row>
    <row r="1109" spans="1:19" x14ac:dyDescent="0.2">
      <c r="A1109" s="37">
        <f t="shared" si="17"/>
        <v>41717</v>
      </c>
      <c r="B1109" s="36">
        <v>0.76</v>
      </c>
      <c r="C1109" s="36"/>
      <c r="D1109" s="16">
        <v>85.41</v>
      </c>
      <c r="H1109" s="16">
        <v>26.05</v>
      </c>
      <c r="P1109" s="16">
        <v>20.52</v>
      </c>
      <c r="S1109" s="1"/>
    </row>
    <row r="1110" spans="1:19" x14ac:dyDescent="0.2">
      <c r="A1110" s="37">
        <f t="shared" si="17"/>
        <v>41718</v>
      </c>
      <c r="B1110" s="36">
        <v>6.35</v>
      </c>
      <c r="C1110" s="36"/>
      <c r="D1110" s="16">
        <v>85.23</v>
      </c>
      <c r="H1110" s="16">
        <v>26.15</v>
      </c>
      <c r="P1110" s="16">
        <v>20.16</v>
      </c>
      <c r="S1110" s="1"/>
    </row>
    <row r="1111" spans="1:19" x14ac:dyDescent="0.2">
      <c r="A1111" s="37">
        <f t="shared" si="17"/>
        <v>41719</v>
      </c>
      <c r="B1111" s="36">
        <v>1.52</v>
      </c>
      <c r="C1111" s="36"/>
      <c r="D1111" s="16">
        <v>86.8</v>
      </c>
      <c r="H1111" s="16">
        <v>25.41</v>
      </c>
      <c r="P1111" s="16">
        <v>17.399999999999999</v>
      </c>
      <c r="S1111" s="1"/>
    </row>
    <row r="1112" spans="1:19" x14ac:dyDescent="0.2">
      <c r="A1112" s="37">
        <f t="shared" si="17"/>
        <v>41720</v>
      </c>
      <c r="B1112" s="36">
        <v>2.29</v>
      </c>
      <c r="C1112" s="36"/>
      <c r="D1112" s="16">
        <v>84.19</v>
      </c>
      <c r="H1112" s="16">
        <v>25.82</v>
      </c>
      <c r="P1112" s="16">
        <v>22.23</v>
      </c>
      <c r="S1112" s="1"/>
    </row>
    <row r="1113" spans="1:19" x14ac:dyDescent="0.2">
      <c r="A1113" s="37">
        <f t="shared" si="17"/>
        <v>41721</v>
      </c>
      <c r="B1113" s="36">
        <v>0.51</v>
      </c>
      <c r="C1113" s="36"/>
      <c r="D1113" s="16">
        <v>85.99</v>
      </c>
      <c r="H1113" s="16">
        <v>26.21</v>
      </c>
      <c r="P1113" s="16">
        <v>20.9</v>
      </c>
      <c r="S1113" s="1"/>
    </row>
    <row r="1114" spans="1:19" x14ac:dyDescent="0.2">
      <c r="A1114" s="37">
        <f t="shared" si="17"/>
        <v>41722</v>
      </c>
      <c r="B1114" s="36">
        <v>0</v>
      </c>
      <c r="C1114" s="36"/>
      <c r="D1114" s="16">
        <v>84.86</v>
      </c>
      <c r="H1114" s="16">
        <v>26.3</v>
      </c>
      <c r="P1114" s="16">
        <v>25.46</v>
      </c>
      <c r="S1114" s="1"/>
    </row>
    <row r="1115" spans="1:19" x14ac:dyDescent="0.2">
      <c r="A1115" s="37">
        <f t="shared" si="17"/>
        <v>41723</v>
      </c>
      <c r="B1115" s="36">
        <v>0</v>
      </c>
      <c r="C1115" s="36"/>
      <c r="D1115" s="16">
        <v>88.36</v>
      </c>
      <c r="H1115" s="16">
        <v>25.64</v>
      </c>
      <c r="P1115" s="16">
        <v>18.690000000000001</v>
      </c>
      <c r="S1115" s="1"/>
    </row>
    <row r="1116" spans="1:19" x14ac:dyDescent="0.2">
      <c r="A1116" s="37">
        <f t="shared" si="17"/>
        <v>41724</v>
      </c>
      <c r="B1116" s="36">
        <v>0</v>
      </c>
      <c r="C1116" s="36"/>
      <c r="D1116" s="16">
        <v>85.77</v>
      </c>
      <c r="H1116" s="16">
        <v>25.87</v>
      </c>
      <c r="P1116" s="16">
        <v>18.739999999999998</v>
      </c>
      <c r="S1116" s="1"/>
    </row>
    <row r="1117" spans="1:19" x14ac:dyDescent="0.2">
      <c r="A1117" s="37">
        <f t="shared" si="17"/>
        <v>41725</v>
      </c>
      <c r="B1117" s="36">
        <v>0</v>
      </c>
      <c r="C1117" s="36"/>
      <c r="D1117" s="16">
        <v>80.98</v>
      </c>
      <c r="H1117" s="16">
        <v>25.5</v>
      </c>
      <c r="P1117" s="16">
        <v>17.96</v>
      </c>
      <c r="S1117" s="1"/>
    </row>
    <row r="1118" spans="1:19" x14ac:dyDescent="0.2">
      <c r="A1118" s="37">
        <f t="shared" si="17"/>
        <v>41726</v>
      </c>
      <c r="B1118" s="36">
        <v>0.76</v>
      </c>
      <c r="C1118" s="36"/>
      <c r="D1118" s="16">
        <v>85.47</v>
      </c>
      <c r="H1118" s="16">
        <v>25.63</v>
      </c>
      <c r="P1118" s="16">
        <v>19.73</v>
      </c>
      <c r="S1118" s="1"/>
    </row>
    <row r="1119" spans="1:19" x14ac:dyDescent="0.2">
      <c r="A1119" s="37">
        <f t="shared" si="17"/>
        <v>41727</v>
      </c>
      <c r="B1119" s="36">
        <v>0</v>
      </c>
      <c r="C1119" s="36"/>
      <c r="D1119" s="16">
        <v>82.24</v>
      </c>
      <c r="H1119" s="16">
        <v>25.71</v>
      </c>
      <c r="P1119" s="16">
        <v>21.82</v>
      </c>
      <c r="S1119" s="1"/>
    </row>
    <row r="1120" spans="1:19" x14ac:dyDescent="0.2">
      <c r="A1120" s="37">
        <f t="shared" si="17"/>
        <v>41728</v>
      </c>
      <c r="B1120" s="36">
        <v>0</v>
      </c>
      <c r="C1120" s="36"/>
      <c r="D1120" s="16">
        <v>81.09</v>
      </c>
      <c r="H1120" s="16">
        <v>25.5</v>
      </c>
      <c r="P1120" s="16">
        <v>20.28</v>
      </c>
      <c r="S1120" s="1"/>
    </row>
    <row r="1121" spans="1:19" x14ac:dyDescent="0.2">
      <c r="A1121" s="37">
        <f t="shared" si="17"/>
        <v>41729</v>
      </c>
      <c r="B1121" s="36">
        <v>0</v>
      </c>
      <c r="C1121" s="36"/>
      <c r="D1121" s="16">
        <v>81.599999999999994</v>
      </c>
      <c r="H1121" s="16">
        <v>25.46</v>
      </c>
      <c r="P1121" s="16">
        <v>22.92</v>
      </c>
      <c r="S1121" s="1"/>
    </row>
    <row r="1122" spans="1:19" x14ac:dyDescent="0.2">
      <c r="A1122" s="37">
        <f t="shared" si="17"/>
        <v>41730</v>
      </c>
      <c r="B1122" s="36">
        <v>0</v>
      </c>
      <c r="C1122" s="36"/>
      <c r="D1122" s="16">
        <v>82.72</v>
      </c>
      <c r="H1122" s="16">
        <v>25.5</v>
      </c>
      <c r="P1122" s="16">
        <v>18.73</v>
      </c>
      <c r="S1122" s="1"/>
    </row>
    <row r="1123" spans="1:19" x14ac:dyDescent="0.2">
      <c r="A1123" s="37">
        <f t="shared" si="17"/>
        <v>41731</v>
      </c>
      <c r="B1123" s="36">
        <v>0</v>
      </c>
      <c r="C1123" s="36"/>
      <c r="D1123" s="16">
        <v>85.37</v>
      </c>
      <c r="H1123" s="16">
        <v>25.36</v>
      </c>
      <c r="P1123" s="16">
        <v>10.57</v>
      </c>
      <c r="S1123" s="1"/>
    </row>
    <row r="1124" spans="1:19" x14ac:dyDescent="0.2">
      <c r="A1124" s="37">
        <f t="shared" si="17"/>
        <v>41732</v>
      </c>
      <c r="B1124" s="36">
        <v>0</v>
      </c>
      <c r="C1124" s="36"/>
      <c r="D1124" s="16">
        <v>85.86</v>
      </c>
      <c r="H1124" s="16">
        <v>26.23</v>
      </c>
      <c r="P1124" s="16">
        <v>21.79</v>
      </c>
      <c r="S1124" s="1"/>
    </row>
    <row r="1125" spans="1:19" x14ac:dyDescent="0.2">
      <c r="A1125" s="37">
        <f t="shared" si="17"/>
        <v>41733</v>
      </c>
      <c r="B1125" s="36">
        <v>0</v>
      </c>
      <c r="C1125" s="36"/>
      <c r="D1125" s="16">
        <v>87.12</v>
      </c>
      <c r="H1125" s="16">
        <v>26.11</v>
      </c>
      <c r="P1125" s="16">
        <v>20.73</v>
      </c>
      <c r="S1125" s="1"/>
    </row>
    <row r="1126" spans="1:19" x14ac:dyDescent="0.2">
      <c r="A1126" s="37">
        <f t="shared" si="17"/>
        <v>41734</v>
      </c>
      <c r="B1126" s="36">
        <v>2.29</v>
      </c>
      <c r="C1126" s="36"/>
      <c r="D1126" s="16">
        <v>86.12</v>
      </c>
      <c r="H1126" s="16">
        <v>26.02</v>
      </c>
      <c r="P1126" s="16">
        <v>26.08</v>
      </c>
      <c r="S1126" s="1"/>
    </row>
    <row r="1127" spans="1:19" x14ac:dyDescent="0.2">
      <c r="A1127" s="37">
        <f t="shared" si="17"/>
        <v>41735</v>
      </c>
      <c r="B1127" s="36">
        <v>0</v>
      </c>
      <c r="C1127" s="36"/>
      <c r="D1127" s="16">
        <v>86.45</v>
      </c>
      <c r="H1127" s="16">
        <v>26.01</v>
      </c>
      <c r="P1127" s="16">
        <v>21.93</v>
      </c>
      <c r="S1127" s="1"/>
    </row>
    <row r="1128" spans="1:19" x14ac:dyDescent="0.2">
      <c r="A1128" s="37">
        <f t="shared" si="17"/>
        <v>41736</v>
      </c>
      <c r="B1128" s="36">
        <v>0</v>
      </c>
      <c r="C1128" s="36"/>
      <c r="D1128" s="16">
        <v>88.32</v>
      </c>
      <c r="H1128" s="16">
        <v>26.24</v>
      </c>
      <c r="P1128" s="16">
        <v>21.41</v>
      </c>
      <c r="S1128" s="1"/>
    </row>
    <row r="1129" spans="1:19" x14ac:dyDescent="0.2">
      <c r="A1129" s="37">
        <f t="shared" si="17"/>
        <v>41737</v>
      </c>
      <c r="B1129" s="36">
        <v>0</v>
      </c>
      <c r="C1129" s="36"/>
      <c r="D1129" s="16">
        <v>87.69</v>
      </c>
      <c r="H1129" s="16">
        <v>26.52</v>
      </c>
      <c r="P1129" s="16">
        <v>22.68</v>
      </c>
      <c r="S1129" s="1"/>
    </row>
    <row r="1130" spans="1:19" x14ac:dyDescent="0.2">
      <c r="A1130" s="37">
        <f t="shared" si="17"/>
        <v>41738</v>
      </c>
      <c r="B1130" s="36">
        <v>0</v>
      </c>
      <c r="C1130" s="36"/>
      <c r="D1130" s="16">
        <v>86.36</v>
      </c>
      <c r="H1130" s="16">
        <v>26.47</v>
      </c>
      <c r="P1130" s="16">
        <v>21.19</v>
      </c>
      <c r="S1130" s="1"/>
    </row>
    <row r="1131" spans="1:19" x14ac:dyDescent="0.2">
      <c r="A1131" s="37">
        <f t="shared" si="17"/>
        <v>41739</v>
      </c>
      <c r="B1131" s="36">
        <v>7.62</v>
      </c>
      <c r="C1131" s="36"/>
      <c r="D1131" s="16">
        <v>85.74</v>
      </c>
      <c r="H1131" s="16">
        <v>25.94</v>
      </c>
      <c r="P1131" s="16">
        <v>23.45</v>
      </c>
      <c r="S1131" s="1"/>
    </row>
    <row r="1132" spans="1:19" x14ac:dyDescent="0.2">
      <c r="A1132" s="37">
        <f t="shared" si="17"/>
        <v>41740</v>
      </c>
      <c r="B1132" s="36">
        <v>0</v>
      </c>
      <c r="C1132" s="36"/>
      <c r="D1132" s="16">
        <v>85.44</v>
      </c>
      <c r="H1132" s="16">
        <v>25.99</v>
      </c>
      <c r="P1132" s="16">
        <v>16.45</v>
      </c>
      <c r="S1132" s="1"/>
    </row>
    <row r="1133" spans="1:19" x14ac:dyDescent="0.2">
      <c r="A1133" s="37">
        <f t="shared" si="17"/>
        <v>41741</v>
      </c>
      <c r="B1133" s="36">
        <v>0</v>
      </c>
      <c r="C1133" s="36"/>
      <c r="D1133" s="16">
        <v>80.260000000000005</v>
      </c>
      <c r="H1133" s="16">
        <v>25.79</v>
      </c>
      <c r="P1133" s="16">
        <v>23.31</v>
      </c>
      <c r="S1133" s="1"/>
    </row>
    <row r="1134" spans="1:19" x14ac:dyDescent="0.2">
      <c r="A1134" s="37">
        <f t="shared" si="17"/>
        <v>41742</v>
      </c>
      <c r="B1134" s="36">
        <v>0.25</v>
      </c>
      <c r="C1134" s="36"/>
      <c r="D1134" s="16">
        <v>83.5</v>
      </c>
      <c r="H1134" s="16">
        <v>25.83</v>
      </c>
      <c r="P1134" s="16">
        <v>20.47</v>
      </c>
      <c r="S1134" s="1"/>
    </row>
    <row r="1135" spans="1:19" x14ac:dyDescent="0.2">
      <c r="A1135" s="37">
        <f t="shared" si="17"/>
        <v>41743</v>
      </c>
      <c r="B1135" s="36">
        <v>0</v>
      </c>
      <c r="C1135" s="36"/>
      <c r="D1135" s="16">
        <v>86.04</v>
      </c>
      <c r="H1135" s="16">
        <v>25.7</v>
      </c>
      <c r="P1135" s="16">
        <v>16.420000000000002</v>
      </c>
      <c r="S1135" s="1"/>
    </row>
    <row r="1136" spans="1:19" x14ac:dyDescent="0.2">
      <c r="A1136" s="37">
        <f t="shared" si="17"/>
        <v>41744</v>
      </c>
      <c r="B1136" s="36">
        <v>0</v>
      </c>
      <c r="C1136" s="36"/>
      <c r="D1136" s="16">
        <v>82.94</v>
      </c>
      <c r="H1136" s="16">
        <v>26.03</v>
      </c>
      <c r="P1136" s="16">
        <v>25.82</v>
      </c>
      <c r="S1136" s="1"/>
    </row>
    <row r="1137" spans="1:19" x14ac:dyDescent="0.2">
      <c r="A1137" s="37">
        <f t="shared" si="17"/>
        <v>41745</v>
      </c>
      <c r="B1137" s="36">
        <v>0</v>
      </c>
      <c r="C1137" s="36"/>
      <c r="D1137" s="16">
        <v>83.16</v>
      </c>
      <c r="H1137" s="16">
        <v>25.82</v>
      </c>
      <c r="P1137" s="16">
        <v>19.75</v>
      </c>
      <c r="S1137" s="1"/>
    </row>
    <row r="1138" spans="1:19" x14ac:dyDescent="0.2">
      <c r="A1138" s="37">
        <f t="shared" si="17"/>
        <v>41746</v>
      </c>
      <c r="B1138" s="36">
        <v>0</v>
      </c>
      <c r="C1138" s="36"/>
      <c r="D1138" s="16">
        <v>81.27</v>
      </c>
      <c r="H1138" s="16">
        <v>25.98</v>
      </c>
      <c r="P1138" s="16">
        <v>27.27</v>
      </c>
      <c r="S1138" s="1"/>
    </row>
    <row r="1139" spans="1:19" x14ac:dyDescent="0.2">
      <c r="A1139" s="37">
        <f t="shared" si="17"/>
        <v>41747</v>
      </c>
      <c r="B1139" s="36">
        <v>1.02</v>
      </c>
      <c r="C1139" s="36"/>
      <c r="D1139" s="16">
        <v>84.67</v>
      </c>
      <c r="H1139" s="16">
        <v>25.6</v>
      </c>
      <c r="P1139" s="16">
        <v>17.14</v>
      </c>
      <c r="S1139" s="1"/>
    </row>
    <row r="1140" spans="1:19" x14ac:dyDescent="0.2">
      <c r="A1140" s="37">
        <f t="shared" si="17"/>
        <v>41748</v>
      </c>
      <c r="B1140" s="36">
        <v>0.25</v>
      </c>
      <c r="C1140" s="36"/>
      <c r="D1140" s="16">
        <v>83.61</v>
      </c>
      <c r="H1140" s="16">
        <v>26.18</v>
      </c>
      <c r="P1140" s="16">
        <v>23.69</v>
      </c>
      <c r="S1140" s="1"/>
    </row>
    <row r="1141" spans="1:19" x14ac:dyDescent="0.2">
      <c r="A1141" s="37">
        <f t="shared" si="17"/>
        <v>41749</v>
      </c>
      <c r="B1141" s="36">
        <v>0</v>
      </c>
      <c r="C1141" s="36"/>
      <c r="D1141" s="16">
        <v>84.83</v>
      </c>
      <c r="H1141" s="16">
        <v>26.46</v>
      </c>
      <c r="P1141" s="16">
        <v>23.68</v>
      </c>
      <c r="S1141" s="1"/>
    </row>
    <row r="1142" spans="1:19" x14ac:dyDescent="0.2">
      <c r="A1142" s="37">
        <f t="shared" si="17"/>
        <v>41750</v>
      </c>
      <c r="B1142" s="36">
        <v>2.0299999999999998</v>
      </c>
      <c r="C1142" s="36"/>
      <c r="D1142" s="16">
        <v>90.38</v>
      </c>
      <c r="H1142" s="16">
        <v>25.74</v>
      </c>
      <c r="P1142" s="16">
        <v>9.25</v>
      </c>
      <c r="S1142" s="1"/>
    </row>
    <row r="1143" spans="1:19" x14ac:dyDescent="0.2">
      <c r="A1143" s="37">
        <f t="shared" si="17"/>
        <v>41751</v>
      </c>
      <c r="B1143" s="36">
        <v>0</v>
      </c>
      <c r="C1143" s="36"/>
      <c r="D1143" s="16">
        <v>87.66</v>
      </c>
      <c r="H1143" s="16">
        <v>26.13</v>
      </c>
      <c r="P1143" s="16">
        <v>17.82</v>
      </c>
      <c r="S1143" s="1"/>
    </row>
    <row r="1144" spans="1:19" x14ac:dyDescent="0.2">
      <c r="A1144" s="37">
        <f t="shared" si="17"/>
        <v>41752</v>
      </c>
      <c r="B1144" s="36">
        <v>0</v>
      </c>
      <c r="C1144" s="36"/>
      <c r="D1144" s="16">
        <v>86.69</v>
      </c>
      <c r="H1144" s="16">
        <v>26.27</v>
      </c>
      <c r="P1144" s="16">
        <v>22.85</v>
      </c>
      <c r="S1144" s="1"/>
    </row>
    <row r="1145" spans="1:19" x14ac:dyDescent="0.2">
      <c r="A1145" s="37">
        <f t="shared" si="17"/>
        <v>41753</v>
      </c>
      <c r="B1145" s="36">
        <v>8.64</v>
      </c>
      <c r="C1145" s="36"/>
      <c r="D1145" s="16">
        <v>95.12</v>
      </c>
      <c r="H1145" s="16">
        <v>25.47</v>
      </c>
      <c r="P1145" s="16">
        <v>8.64</v>
      </c>
      <c r="S1145" s="1"/>
    </row>
    <row r="1146" spans="1:19" x14ac:dyDescent="0.2">
      <c r="A1146" s="37">
        <f t="shared" si="17"/>
        <v>41754</v>
      </c>
      <c r="B1146" s="36">
        <v>8.64</v>
      </c>
      <c r="C1146" s="36"/>
      <c r="D1146" s="16">
        <v>95.54</v>
      </c>
      <c r="H1146" s="16">
        <v>25.12</v>
      </c>
      <c r="P1146" s="16">
        <v>8.66</v>
      </c>
      <c r="S1146" s="1"/>
    </row>
    <row r="1147" spans="1:19" x14ac:dyDescent="0.2">
      <c r="A1147" s="37">
        <f t="shared" si="17"/>
        <v>41755</v>
      </c>
      <c r="B1147" s="36">
        <v>0.25</v>
      </c>
      <c r="C1147" s="36"/>
      <c r="D1147" s="16">
        <v>95.32</v>
      </c>
      <c r="H1147" s="16">
        <v>25.12</v>
      </c>
      <c r="P1147" s="16">
        <v>9.7799999999999994</v>
      </c>
      <c r="S1147" s="1"/>
    </row>
    <row r="1148" spans="1:19" x14ac:dyDescent="0.2">
      <c r="A1148" s="37">
        <f t="shared" si="17"/>
        <v>41756</v>
      </c>
      <c r="B1148" s="36">
        <v>1.78</v>
      </c>
      <c r="C1148" s="36"/>
      <c r="D1148" s="16">
        <v>91.27</v>
      </c>
      <c r="H1148" s="16">
        <v>25.6</v>
      </c>
      <c r="P1148" s="16">
        <v>16.829999999999998</v>
      </c>
      <c r="S1148" s="1"/>
    </row>
    <row r="1149" spans="1:19" x14ac:dyDescent="0.2">
      <c r="A1149" s="37">
        <f t="shared" si="17"/>
        <v>41757</v>
      </c>
      <c r="B1149" s="36">
        <v>0</v>
      </c>
      <c r="C1149" s="36"/>
      <c r="D1149" s="16">
        <v>90.33</v>
      </c>
      <c r="H1149" s="16">
        <v>26.31</v>
      </c>
      <c r="P1149" s="16">
        <v>23.83</v>
      </c>
      <c r="S1149" s="1"/>
    </row>
    <row r="1150" spans="1:19" x14ac:dyDescent="0.2">
      <c r="A1150" s="37">
        <f t="shared" si="17"/>
        <v>41758</v>
      </c>
      <c r="B1150" s="36">
        <v>0</v>
      </c>
      <c r="C1150" s="36"/>
      <c r="D1150" s="16">
        <v>86.8</v>
      </c>
      <c r="H1150" s="16">
        <v>26.57</v>
      </c>
      <c r="P1150" s="16">
        <v>19.670000000000002</v>
      </c>
      <c r="S1150" s="1"/>
    </row>
    <row r="1151" spans="1:19" x14ac:dyDescent="0.2">
      <c r="A1151" s="37">
        <f t="shared" si="17"/>
        <v>41759</v>
      </c>
      <c r="B1151" s="36">
        <v>0</v>
      </c>
      <c r="C1151" s="36"/>
      <c r="D1151" s="16">
        <v>88.09</v>
      </c>
      <c r="H1151" s="16">
        <v>26.8</v>
      </c>
      <c r="P1151" s="16">
        <v>22.38</v>
      </c>
      <c r="S1151" s="1"/>
    </row>
    <row r="1152" spans="1:19" x14ac:dyDescent="0.2">
      <c r="A1152" s="37">
        <f t="shared" si="17"/>
        <v>41760</v>
      </c>
      <c r="B1152" s="36">
        <v>0</v>
      </c>
      <c r="C1152" s="36"/>
      <c r="D1152" s="16">
        <v>85.84</v>
      </c>
      <c r="H1152" s="16">
        <v>26.9</v>
      </c>
      <c r="P1152" s="16">
        <v>24.24</v>
      </c>
      <c r="S1152" s="1"/>
    </row>
    <row r="1153" spans="1:19" x14ac:dyDescent="0.2">
      <c r="A1153" s="37">
        <f t="shared" si="17"/>
        <v>41761</v>
      </c>
      <c r="B1153" s="36">
        <v>0</v>
      </c>
      <c r="C1153" s="36"/>
      <c r="D1153" s="16">
        <v>88.85</v>
      </c>
      <c r="H1153" s="16">
        <v>26.13</v>
      </c>
      <c r="P1153" s="16">
        <v>16.03</v>
      </c>
      <c r="S1153" s="1"/>
    </row>
    <row r="1154" spans="1:19" x14ac:dyDescent="0.2">
      <c r="A1154" s="37">
        <f t="shared" si="17"/>
        <v>41762</v>
      </c>
      <c r="B1154" s="36">
        <v>0</v>
      </c>
      <c r="C1154" s="36"/>
      <c r="D1154" s="16">
        <v>86.87</v>
      </c>
      <c r="H1154" s="16">
        <v>26.46</v>
      </c>
      <c r="P1154" s="16">
        <v>27.25</v>
      </c>
      <c r="S1154" s="1"/>
    </row>
    <row r="1155" spans="1:19" x14ac:dyDescent="0.2">
      <c r="A1155" s="37">
        <f t="shared" si="17"/>
        <v>41763</v>
      </c>
      <c r="B1155" s="36">
        <v>6.6</v>
      </c>
      <c r="C1155" s="36"/>
      <c r="D1155" s="16">
        <v>91.59</v>
      </c>
      <c r="H1155" s="16">
        <v>25.53</v>
      </c>
      <c r="P1155" s="16">
        <v>20.76</v>
      </c>
      <c r="S1155" s="1"/>
    </row>
    <row r="1156" spans="1:19" x14ac:dyDescent="0.2">
      <c r="A1156" s="37">
        <f t="shared" si="17"/>
        <v>41764</v>
      </c>
      <c r="B1156" s="36">
        <v>0</v>
      </c>
      <c r="C1156" s="36"/>
      <c r="D1156" s="16">
        <v>85.53</v>
      </c>
      <c r="H1156" s="16">
        <v>26.49</v>
      </c>
      <c r="P1156" s="16">
        <v>19.87</v>
      </c>
      <c r="S1156" s="1"/>
    </row>
    <row r="1157" spans="1:19" x14ac:dyDescent="0.2">
      <c r="A1157" s="37">
        <f t="shared" si="17"/>
        <v>41765</v>
      </c>
      <c r="B1157" s="36">
        <v>18.29</v>
      </c>
      <c r="C1157" s="36"/>
      <c r="D1157" s="16">
        <v>91.13</v>
      </c>
      <c r="H1157" s="16">
        <v>25.66</v>
      </c>
      <c r="P1157" s="16">
        <v>17.2</v>
      </c>
      <c r="S1157" s="1"/>
    </row>
    <row r="1158" spans="1:19" x14ac:dyDescent="0.2">
      <c r="A1158" s="37">
        <f t="shared" si="17"/>
        <v>41766</v>
      </c>
      <c r="B1158" s="36">
        <v>0</v>
      </c>
      <c r="C1158" s="36"/>
      <c r="D1158" s="16">
        <v>93.43</v>
      </c>
      <c r="H1158" s="16">
        <v>25.11</v>
      </c>
      <c r="P1158" s="16">
        <v>12.1</v>
      </c>
      <c r="S1158" s="1"/>
    </row>
    <row r="1159" spans="1:19" x14ac:dyDescent="0.2">
      <c r="A1159" s="37">
        <f t="shared" ref="A1159:A1222" si="18">A1158+1</f>
        <v>41767</v>
      </c>
      <c r="B1159" s="36">
        <v>16.260000000000002</v>
      </c>
      <c r="C1159" s="36"/>
      <c r="D1159" s="16">
        <v>93.33</v>
      </c>
      <c r="H1159" s="16">
        <v>25.79</v>
      </c>
      <c r="P1159" s="16">
        <v>12.24</v>
      </c>
      <c r="S1159" s="1"/>
    </row>
    <row r="1160" spans="1:19" x14ac:dyDescent="0.2">
      <c r="A1160" s="37">
        <f t="shared" si="18"/>
        <v>41768</v>
      </c>
      <c r="B1160" s="36">
        <v>0</v>
      </c>
      <c r="C1160" s="36"/>
      <c r="D1160" s="16">
        <v>84.84</v>
      </c>
      <c r="H1160" s="16">
        <v>26.51</v>
      </c>
      <c r="P1160" s="16">
        <v>25.79</v>
      </c>
      <c r="S1160" s="1"/>
    </row>
    <row r="1161" spans="1:19" x14ac:dyDescent="0.2">
      <c r="A1161" s="37">
        <f t="shared" si="18"/>
        <v>41769</v>
      </c>
      <c r="B1161" s="36">
        <v>0</v>
      </c>
      <c r="C1161" s="36"/>
      <c r="D1161" s="16">
        <v>85.78</v>
      </c>
      <c r="H1161" s="16">
        <v>25.8</v>
      </c>
      <c r="P1161" s="16">
        <v>23.75</v>
      </c>
      <c r="S1161" s="1"/>
    </row>
    <row r="1162" spans="1:19" x14ac:dyDescent="0.2">
      <c r="A1162" s="37">
        <f t="shared" si="18"/>
        <v>41770</v>
      </c>
      <c r="B1162" s="36">
        <v>12.7</v>
      </c>
      <c r="C1162" s="36"/>
      <c r="D1162" s="16">
        <v>88.36</v>
      </c>
      <c r="H1162" s="16">
        <v>25.16</v>
      </c>
      <c r="P1162" s="16">
        <v>15.69</v>
      </c>
      <c r="S1162" s="1"/>
    </row>
    <row r="1163" spans="1:19" x14ac:dyDescent="0.2">
      <c r="A1163" s="37">
        <f t="shared" si="18"/>
        <v>41771</v>
      </c>
      <c r="B1163" s="36">
        <v>0</v>
      </c>
      <c r="C1163" s="36"/>
      <c r="D1163" s="16">
        <v>85.02</v>
      </c>
      <c r="H1163" s="16">
        <v>25.94</v>
      </c>
      <c r="P1163" s="16">
        <v>21.61</v>
      </c>
      <c r="S1163" s="1"/>
    </row>
    <row r="1164" spans="1:19" x14ac:dyDescent="0.2">
      <c r="A1164" s="37">
        <f t="shared" si="18"/>
        <v>41772</v>
      </c>
      <c r="B1164" s="36">
        <v>15.24</v>
      </c>
      <c r="C1164" s="36"/>
      <c r="D1164" s="16">
        <v>88.95</v>
      </c>
      <c r="H1164" s="16">
        <v>25.62</v>
      </c>
      <c r="P1164" s="16">
        <v>18.89</v>
      </c>
      <c r="S1164" s="1"/>
    </row>
    <row r="1165" spans="1:19" x14ac:dyDescent="0.2">
      <c r="A1165" s="37">
        <f t="shared" si="18"/>
        <v>41773</v>
      </c>
      <c r="B1165" s="36">
        <v>20.57</v>
      </c>
      <c r="C1165" s="36"/>
      <c r="D1165" s="16">
        <v>91.24</v>
      </c>
      <c r="H1165" s="16">
        <v>25.87</v>
      </c>
      <c r="P1165" s="16">
        <v>16.93</v>
      </c>
      <c r="S1165" s="1"/>
    </row>
    <row r="1166" spans="1:19" x14ac:dyDescent="0.2">
      <c r="A1166" s="37">
        <f t="shared" si="18"/>
        <v>41774</v>
      </c>
      <c r="B1166" s="36">
        <v>40.64</v>
      </c>
      <c r="C1166" s="36"/>
      <c r="D1166" s="16">
        <v>97.71</v>
      </c>
      <c r="H1166" s="16">
        <v>24.91</v>
      </c>
      <c r="P1166" s="16">
        <v>9.5500000000000007</v>
      </c>
      <c r="S1166" s="1"/>
    </row>
    <row r="1167" spans="1:19" x14ac:dyDescent="0.2">
      <c r="A1167" s="37">
        <f t="shared" si="18"/>
        <v>41775</v>
      </c>
      <c r="B1167" s="36">
        <v>1.78</v>
      </c>
      <c r="C1167" s="36"/>
      <c r="D1167" s="16">
        <v>95.32</v>
      </c>
      <c r="H1167" s="16">
        <v>25.79</v>
      </c>
      <c r="P1167" s="16">
        <v>14.89</v>
      </c>
      <c r="S1167" s="1"/>
    </row>
    <row r="1168" spans="1:19" x14ac:dyDescent="0.2">
      <c r="A1168" s="37">
        <f t="shared" si="18"/>
        <v>41776</v>
      </c>
      <c r="B1168" s="36">
        <v>0</v>
      </c>
      <c r="C1168" s="36"/>
      <c r="D1168" s="16">
        <v>86.07</v>
      </c>
      <c r="H1168" s="16">
        <v>26.29</v>
      </c>
      <c r="P1168" s="16">
        <v>22.49</v>
      </c>
      <c r="S1168" s="1"/>
    </row>
    <row r="1169" spans="1:19" x14ac:dyDescent="0.2">
      <c r="A1169" s="37">
        <f t="shared" si="18"/>
        <v>41777</v>
      </c>
      <c r="B1169" s="36">
        <v>24.89</v>
      </c>
      <c r="C1169" s="36"/>
      <c r="D1169" s="16">
        <v>94.58</v>
      </c>
      <c r="H1169" s="16">
        <v>24.99</v>
      </c>
      <c r="P1169" s="16">
        <v>12.03</v>
      </c>
      <c r="S1169" s="1"/>
    </row>
    <row r="1170" spans="1:19" x14ac:dyDescent="0.2">
      <c r="A1170" s="37">
        <f t="shared" si="18"/>
        <v>41778</v>
      </c>
      <c r="B1170" s="36">
        <v>0</v>
      </c>
      <c r="C1170" s="36"/>
      <c r="D1170" s="16">
        <v>88.68</v>
      </c>
      <c r="H1170" s="16">
        <v>26.14</v>
      </c>
      <c r="P1170" s="16">
        <v>18.190000000000001</v>
      </c>
      <c r="S1170" s="1"/>
    </row>
    <row r="1171" spans="1:19" x14ac:dyDescent="0.2">
      <c r="A1171" s="37">
        <f t="shared" si="18"/>
        <v>41779</v>
      </c>
      <c r="B1171" s="36">
        <v>24.64</v>
      </c>
      <c r="C1171" s="36"/>
      <c r="D1171" s="16">
        <v>94.6</v>
      </c>
      <c r="H1171" s="16">
        <v>24.95</v>
      </c>
      <c r="P1171" s="16">
        <v>14.5</v>
      </c>
      <c r="S1171" s="1"/>
    </row>
    <row r="1172" spans="1:19" x14ac:dyDescent="0.2">
      <c r="A1172" s="37">
        <f t="shared" si="18"/>
        <v>41780</v>
      </c>
      <c r="B1172" s="36">
        <v>4.57</v>
      </c>
      <c r="C1172" s="36"/>
      <c r="D1172" s="16">
        <v>93.33</v>
      </c>
      <c r="H1172" s="16">
        <v>24.92</v>
      </c>
      <c r="P1172" s="16">
        <v>13.61</v>
      </c>
      <c r="S1172" s="1"/>
    </row>
    <row r="1173" spans="1:19" x14ac:dyDescent="0.2">
      <c r="A1173" s="37">
        <f t="shared" si="18"/>
        <v>41781</v>
      </c>
      <c r="B1173" s="36">
        <v>0</v>
      </c>
      <c r="C1173" s="36"/>
      <c r="D1173" s="16">
        <v>92.36</v>
      </c>
      <c r="H1173" s="16">
        <v>25.6</v>
      </c>
      <c r="P1173" s="16">
        <v>11.06</v>
      </c>
      <c r="S1173" s="1"/>
    </row>
    <row r="1174" spans="1:19" x14ac:dyDescent="0.2">
      <c r="A1174" s="37">
        <f t="shared" si="18"/>
        <v>41782</v>
      </c>
      <c r="B1174" s="36">
        <v>7.87</v>
      </c>
      <c r="C1174" s="36"/>
      <c r="D1174" s="16">
        <v>93.25</v>
      </c>
      <c r="H1174" s="16">
        <v>25.54</v>
      </c>
      <c r="P1174" s="16">
        <v>11.24</v>
      </c>
      <c r="S1174" s="1"/>
    </row>
    <row r="1175" spans="1:19" x14ac:dyDescent="0.2">
      <c r="A1175" s="37">
        <f t="shared" si="18"/>
        <v>41783</v>
      </c>
      <c r="B1175" s="36">
        <v>1.02</v>
      </c>
      <c r="C1175" s="36"/>
      <c r="D1175" s="16">
        <v>91.45</v>
      </c>
      <c r="H1175" s="16">
        <v>25.85</v>
      </c>
      <c r="P1175" s="16">
        <v>14.15</v>
      </c>
      <c r="S1175" s="1"/>
    </row>
    <row r="1176" spans="1:19" x14ac:dyDescent="0.2">
      <c r="A1176" s="37">
        <f t="shared" si="18"/>
        <v>41784</v>
      </c>
      <c r="B1176" s="36">
        <v>2.0299999999999998</v>
      </c>
      <c r="C1176" s="36"/>
      <c r="D1176" s="16">
        <v>94.58</v>
      </c>
      <c r="H1176" s="16">
        <v>25.07</v>
      </c>
      <c r="P1176" s="16">
        <v>12.92</v>
      </c>
      <c r="S1176" s="1"/>
    </row>
    <row r="1177" spans="1:19" x14ac:dyDescent="0.2">
      <c r="A1177" s="37">
        <f t="shared" si="18"/>
        <v>41785</v>
      </c>
      <c r="B1177" s="36">
        <v>0</v>
      </c>
      <c r="C1177" s="36"/>
      <c r="D1177" s="16">
        <v>89.44</v>
      </c>
      <c r="H1177" s="16">
        <v>26.56</v>
      </c>
      <c r="P1177" s="16">
        <v>21.18</v>
      </c>
      <c r="S1177" s="1"/>
    </row>
    <row r="1178" spans="1:19" x14ac:dyDescent="0.2">
      <c r="A1178" s="37">
        <f t="shared" si="18"/>
        <v>41786</v>
      </c>
      <c r="B1178" s="36">
        <v>0</v>
      </c>
      <c r="C1178" s="36"/>
      <c r="D1178" s="16">
        <v>86.84</v>
      </c>
      <c r="H1178" s="16">
        <v>26.86</v>
      </c>
      <c r="P1178" s="16">
        <v>22.07</v>
      </c>
      <c r="S1178" s="1"/>
    </row>
    <row r="1179" spans="1:19" x14ac:dyDescent="0.2">
      <c r="A1179" s="37">
        <f t="shared" si="18"/>
        <v>41787</v>
      </c>
      <c r="B1179" s="36">
        <v>0</v>
      </c>
      <c r="C1179" s="36"/>
      <c r="D1179" s="16">
        <v>91.98</v>
      </c>
      <c r="H1179" s="16">
        <v>25.91</v>
      </c>
      <c r="P1179" s="16">
        <v>18.62</v>
      </c>
      <c r="S1179" s="1"/>
    </row>
    <row r="1180" spans="1:19" x14ac:dyDescent="0.2">
      <c r="A1180" s="37">
        <f t="shared" si="18"/>
        <v>41788</v>
      </c>
      <c r="B1180" s="36">
        <v>3.56</v>
      </c>
      <c r="C1180" s="36"/>
      <c r="D1180" s="16">
        <v>95.59</v>
      </c>
      <c r="H1180" s="16">
        <v>24.39</v>
      </c>
      <c r="P1180" s="16">
        <v>5.58</v>
      </c>
      <c r="S1180" s="1"/>
    </row>
    <row r="1181" spans="1:19" x14ac:dyDescent="0.2">
      <c r="A1181" s="37">
        <f t="shared" si="18"/>
        <v>41789</v>
      </c>
      <c r="B1181" s="36">
        <v>0</v>
      </c>
      <c r="C1181" s="36"/>
      <c r="D1181" s="16">
        <v>87.59</v>
      </c>
      <c r="H1181" s="16">
        <v>25.95</v>
      </c>
      <c r="P1181" s="16">
        <v>21.84</v>
      </c>
      <c r="S1181" s="1"/>
    </row>
    <row r="1182" spans="1:19" x14ac:dyDescent="0.2">
      <c r="A1182" s="37">
        <f t="shared" si="18"/>
        <v>41790</v>
      </c>
      <c r="B1182" s="36">
        <v>0</v>
      </c>
      <c r="C1182" s="36"/>
      <c r="D1182" s="16">
        <v>89.75</v>
      </c>
      <c r="H1182" s="16">
        <v>26.39</v>
      </c>
      <c r="P1182" s="16">
        <v>20.8</v>
      </c>
      <c r="S1182" s="1"/>
    </row>
    <row r="1183" spans="1:19" x14ac:dyDescent="0.2">
      <c r="A1183" s="37">
        <f t="shared" si="18"/>
        <v>41791</v>
      </c>
      <c r="B1183" s="36">
        <v>19.05</v>
      </c>
      <c r="C1183" s="36"/>
      <c r="D1183" s="16">
        <v>93.49</v>
      </c>
      <c r="H1183" s="16">
        <v>25.9</v>
      </c>
      <c r="P1183" s="16">
        <v>12.76</v>
      </c>
      <c r="S1183" s="1"/>
    </row>
    <row r="1184" spans="1:19" x14ac:dyDescent="0.2">
      <c r="A1184" s="37">
        <f t="shared" si="18"/>
        <v>41792</v>
      </c>
      <c r="B1184" s="36">
        <v>46.99</v>
      </c>
      <c r="C1184" s="36"/>
      <c r="D1184" s="16">
        <v>97.56</v>
      </c>
      <c r="H1184" s="16">
        <v>24.76</v>
      </c>
      <c r="P1184" s="16">
        <v>5.07</v>
      </c>
      <c r="S1184" s="1"/>
    </row>
    <row r="1185" spans="1:19" x14ac:dyDescent="0.2">
      <c r="A1185" s="37">
        <f t="shared" si="18"/>
        <v>41793</v>
      </c>
      <c r="B1185" s="36">
        <v>2.29</v>
      </c>
      <c r="C1185" s="36"/>
      <c r="D1185" s="16">
        <v>94.06</v>
      </c>
      <c r="H1185" s="16">
        <v>25.87</v>
      </c>
      <c r="P1185" s="16">
        <v>12.66</v>
      </c>
      <c r="S1185" s="1"/>
    </row>
    <row r="1186" spans="1:19" x14ac:dyDescent="0.2">
      <c r="A1186" s="37">
        <f t="shared" si="18"/>
        <v>41794</v>
      </c>
      <c r="B1186" s="36">
        <v>44.45</v>
      </c>
      <c r="C1186" s="36"/>
      <c r="D1186" s="16">
        <v>90.64</v>
      </c>
      <c r="H1186" s="16">
        <v>26.17</v>
      </c>
      <c r="P1186" s="16">
        <v>21.34</v>
      </c>
      <c r="S1186" s="1"/>
    </row>
    <row r="1187" spans="1:19" x14ac:dyDescent="0.2">
      <c r="A1187" s="37">
        <f t="shared" si="18"/>
        <v>41795</v>
      </c>
      <c r="B1187" s="36">
        <v>13.97</v>
      </c>
      <c r="C1187" s="36"/>
      <c r="D1187" s="16">
        <v>87.34</v>
      </c>
      <c r="H1187" s="16">
        <v>26.63</v>
      </c>
      <c r="P1187" s="16">
        <v>24.05</v>
      </c>
      <c r="S1187" s="1"/>
    </row>
    <row r="1188" spans="1:19" x14ac:dyDescent="0.2">
      <c r="A1188" s="37">
        <f t="shared" si="18"/>
        <v>41796</v>
      </c>
      <c r="B1188" s="36">
        <v>10.41</v>
      </c>
      <c r="C1188" s="36"/>
      <c r="D1188" s="16">
        <v>89.55</v>
      </c>
      <c r="H1188" s="16">
        <v>26.52</v>
      </c>
      <c r="P1188" s="16">
        <v>22.15</v>
      </c>
      <c r="S1188" s="1"/>
    </row>
    <row r="1189" spans="1:19" x14ac:dyDescent="0.2">
      <c r="A1189" s="37">
        <f t="shared" si="18"/>
        <v>41797</v>
      </c>
      <c r="B1189" s="36">
        <v>19.82</v>
      </c>
      <c r="C1189" s="36"/>
      <c r="D1189" s="16">
        <v>92.61</v>
      </c>
      <c r="H1189" s="16">
        <v>24.98</v>
      </c>
      <c r="P1189" s="16">
        <v>8.0299999999999994</v>
      </c>
      <c r="S1189" s="1"/>
    </row>
    <row r="1190" spans="1:19" x14ac:dyDescent="0.2">
      <c r="A1190" s="37">
        <f t="shared" si="18"/>
        <v>41798</v>
      </c>
      <c r="B1190" s="36">
        <v>22.61</v>
      </c>
      <c r="C1190" s="36"/>
      <c r="D1190" s="16">
        <v>96.38</v>
      </c>
      <c r="H1190" s="16">
        <v>25.07</v>
      </c>
      <c r="P1190" s="16">
        <v>8.98</v>
      </c>
      <c r="S1190" s="1"/>
    </row>
    <row r="1191" spans="1:19" x14ac:dyDescent="0.2">
      <c r="A1191" s="37">
        <f t="shared" si="18"/>
        <v>41799</v>
      </c>
      <c r="B1191" s="36">
        <v>5.08</v>
      </c>
      <c r="C1191" s="36"/>
      <c r="D1191" s="16">
        <v>95.32</v>
      </c>
      <c r="H1191" s="16">
        <v>25.05</v>
      </c>
      <c r="P1191" s="16">
        <v>13.01</v>
      </c>
      <c r="S1191" s="1"/>
    </row>
    <row r="1192" spans="1:19" x14ac:dyDescent="0.2">
      <c r="A1192" s="37">
        <f t="shared" si="18"/>
        <v>41800</v>
      </c>
      <c r="B1192" s="36">
        <v>0.51</v>
      </c>
      <c r="C1192" s="36"/>
      <c r="D1192" s="16">
        <v>94.35</v>
      </c>
      <c r="H1192" s="16">
        <v>25.9</v>
      </c>
      <c r="P1192" s="16">
        <v>13</v>
      </c>
      <c r="S1192" s="1"/>
    </row>
    <row r="1193" spans="1:19" x14ac:dyDescent="0.2">
      <c r="A1193" s="37">
        <f t="shared" si="18"/>
        <v>41801</v>
      </c>
      <c r="B1193" s="36">
        <v>0</v>
      </c>
      <c r="C1193" s="36"/>
      <c r="D1193" s="16">
        <v>90.66</v>
      </c>
      <c r="H1193" s="16">
        <v>27.01</v>
      </c>
      <c r="P1193" s="16">
        <v>20.89</v>
      </c>
      <c r="S1193" s="1"/>
    </row>
    <row r="1194" spans="1:19" x14ac:dyDescent="0.2">
      <c r="A1194" s="37">
        <f t="shared" si="18"/>
        <v>41802</v>
      </c>
      <c r="B1194" s="36">
        <v>0</v>
      </c>
      <c r="C1194" s="36"/>
      <c r="D1194" s="16">
        <v>91.23</v>
      </c>
      <c r="H1194" s="16">
        <v>27.06</v>
      </c>
      <c r="P1194" s="16">
        <v>18.28</v>
      </c>
      <c r="S1194" s="1"/>
    </row>
    <row r="1195" spans="1:19" x14ac:dyDescent="0.2">
      <c r="A1195" s="37">
        <f t="shared" si="18"/>
        <v>41803</v>
      </c>
      <c r="B1195" s="36">
        <v>3.05</v>
      </c>
      <c r="C1195" s="36"/>
      <c r="D1195" s="16">
        <v>94.2</v>
      </c>
      <c r="H1195" s="16">
        <v>25.66</v>
      </c>
      <c r="P1195" s="16">
        <v>11.21</v>
      </c>
      <c r="S1195" s="1"/>
    </row>
    <row r="1196" spans="1:19" x14ac:dyDescent="0.2">
      <c r="A1196" s="37">
        <f t="shared" si="18"/>
        <v>41804</v>
      </c>
      <c r="B1196" s="36">
        <v>0</v>
      </c>
      <c r="C1196" s="36"/>
      <c r="D1196" s="16">
        <v>94.29</v>
      </c>
      <c r="H1196" s="16">
        <v>24.8</v>
      </c>
      <c r="P1196" s="16">
        <v>7.91</v>
      </c>
      <c r="S1196" s="1"/>
    </row>
    <row r="1197" spans="1:19" x14ac:dyDescent="0.2">
      <c r="A1197" s="37">
        <f t="shared" si="18"/>
        <v>41805</v>
      </c>
      <c r="B1197" s="36">
        <v>3.3</v>
      </c>
      <c r="C1197" s="36"/>
      <c r="D1197" s="16">
        <v>92.38</v>
      </c>
      <c r="H1197" s="16">
        <v>25.51</v>
      </c>
      <c r="P1197" s="16">
        <v>17.329999999999998</v>
      </c>
      <c r="S1197" s="1"/>
    </row>
    <row r="1198" spans="1:19" x14ac:dyDescent="0.2">
      <c r="A1198" s="37">
        <f t="shared" si="18"/>
        <v>41806</v>
      </c>
      <c r="B1198" s="36">
        <v>3.81</v>
      </c>
      <c r="C1198" s="36"/>
      <c r="D1198" s="16">
        <v>97.26</v>
      </c>
      <c r="H1198" s="16">
        <v>24.69</v>
      </c>
      <c r="P1198" s="16">
        <v>6.98</v>
      </c>
      <c r="S1198" s="1"/>
    </row>
    <row r="1199" spans="1:19" x14ac:dyDescent="0.2">
      <c r="A1199" s="37">
        <f t="shared" si="18"/>
        <v>41807</v>
      </c>
      <c r="B1199" s="36">
        <v>3.81</v>
      </c>
      <c r="C1199" s="36"/>
      <c r="D1199" s="16">
        <v>94.59</v>
      </c>
      <c r="H1199" s="16">
        <v>25.3</v>
      </c>
      <c r="P1199" s="16">
        <v>10.029999999999999</v>
      </c>
      <c r="S1199" s="1"/>
    </row>
    <row r="1200" spans="1:19" x14ac:dyDescent="0.2">
      <c r="A1200" s="37">
        <f t="shared" si="18"/>
        <v>41808</v>
      </c>
      <c r="B1200" s="36">
        <v>3.05</v>
      </c>
      <c r="C1200" s="36"/>
      <c r="D1200" s="16">
        <v>92.7</v>
      </c>
      <c r="H1200" s="16">
        <v>26.53</v>
      </c>
      <c r="P1200" s="16">
        <v>14.76</v>
      </c>
      <c r="S1200" s="1"/>
    </row>
    <row r="1201" spans="1:19" x14ac:dyDescent="0.2">
      <c r="A1201" s="37">
        <f t="shared" si="18"/>
        <v>41809</v>
      </c>
      <c r="B1201" s="36">
        <v>0</v>
      </c>
      <c r="C1201" s="36"/>
      <c r="D1201" s="16">
        <v>91.87</v>
      </c>
      <c r="H1201" s="16">
        <v>26.09</v>
      </c>
      <c r="P1201" s="16">
        <v>16.010000000000002</v>
      </c>
      <c r="S1201" s="1"/>
    </row>
    <row r="1202" spans="1:19" x14ac:dyDescent="0.2">
      <c r="A1202" s="37">
        <f t="shared" si="18"/>
        <v>41810</v>
      </c>
      <c r="B1202" s="36">
        <v>2.54</v>
      </c>
      <c r="C1202" s="36"/>
      <c r="D1202" s="16">
        <v>92.55</v>
      </c>
      <c r="H1202" s="16">
        <v>26.46</v>
      </c>
      <c r="P1202" s="16">
        <v>12.09</v>
      </c>
      <c r="S1202" s="1"/>
    </row>
    <row r="1203" spans="1:19" x14ac:dyDescent="0.2">
      <c r="A1203" s="37">
        <f t="shared" si="18"/>
        <v>41811</v>
      </c>
      <c r="B1203" s="36">
        <v>0.25</v>
      </c>
      <c r="C1203" s="36"/>
      <c r="D1203" s="16">
        <v>90.27</v>
      </c>
      <c r="H1203" s="16">
        <v>26.05</v>
      </c>
      <c r="P1203" s="16">
        <v>13.45</v>
      </c>
      <c r="S1203" s="1"/>
    </row>
    <row r="1204" spans="1:19" x14ac:dyDescent="0.2">
      <c r="A1204" s="37">
        <f t="shared" si="18"/>
        <v>41812</v>
      </c>
      <c r="B1204" s="36">
        <v>0</v>
      </c>
      <c r="C1204" s="36"/>
      <c r="D1204" s="16">
        <v>92.27</v>
      </c>
      <c r="H1204" s="16">
        <v>26.61</v>
      </c>
      <c r="P1204" s="16">
        <v>16.920000000000002</v>
      </c>
      <c r="S1204" s="1"/>
    </row>
    <row r="1205" spans="1:19" x14ac:dyDescent="0.2">
      <c r="A1205" s="37">
        <f t="shared" si="18"/>
        <v>41813</v>
      </c>
      <c r="B1205" s="36">
        <v>6.1</v>
      </c>
      <c r="C1205" s="36"/>
      <c r="D1205" s="16">
        <v>91.43</v>
      </c>
      <c r="H1205" s="16">
        <v>25.44</v>
      </c>
      <c r="P1205" s="16">
        <v>6.01</v>
      </c>
      <c r="S1205" s="1"/>
    </row>
    <row r="1206" spans="1:19" x14ac:dyDescent="0.2">
      <c r="A1206" s="37">
        <f t="shared" si="18"/>
        <v>41814</v>
      </c>
      <c r="B1206" s="36">
        <v>28.19</v>
      </c>
      <c r="C1206" s="36"/>
      <c r="D1206" s="16">
        <v>96.95</v>
      </c>
      <c r="H1206" s="16">
        <v>24.34</v>
      </c>
      <c r="P1206" s="16">
        <v>4.54</v>
      </c>
      <c r="S1206" s="1"/>
    </row>
    <row r="1207" spans="1:19" x14ac:dyDescent="0.2">
      <c r="A1207" s="37">
        <f t="shared" si="18"/>
        <v>41815</v>
      </c>
      <c r="B1207" s="36">
        <v>3.05</v>
      </c>
      <c r="C1207" s="36"/>
      <c r="D1207" s="16">
        <v>97.49</v>
      </c>
      <c r="H1207" s="16">
        <v>24.73</v>
      </c>
      <c r="P1207" s="16">
        <v>7.51</v>
      </c>
      <c r="S1207" s="1"/>
    </row>
    <row r="1208" spans="1:19" x14ac:dyDescent="0.2">
      <c r="A1208" s="37">
        <f t="shared" si="18"/>
        <v>41816</v>
      </c>
      <c r="B1208" s="36">
        <v>0</v>
      </c>
      <c r="C1208" s="36"/>
      <c r="D1208" s="16">
        <v>96.35</v>
      </c>
      <c r="H1208" s="16">
        <v>25.38</v>
      </c>
      <c r="P1208" s="16">
        <v>7.92</v>
      </c>
      <c r="S1208" s="1"/>
    </row>
    <row r="1209" spans="1:19" x14ac:dyDescent="0.2">
      <c r="A1209" s="37">
        <f t="shared" si="18"/>
        <v>41817</v>
      </c>
      <c r="B1209" s="36">
        <v>0.25</v>
      </c>
      <c r="C1209" s="36"/>
      <c r="D1209" s="16">
        <v>95.23</v>
      </c>
      <c r="H1209" s="16">
        <v>24.94</v>
      </c>
      <c r="P1209" s="16">
        <v>9.01</v>
      </c>
      <c r="S1209" s="1"/>
    </row>
    <row r="1210" spans="1:19" x14ac:dyDescent="0.2">
      <c r="A1210" s="37">
        <f t="shared" si="18"/>
        <v>41818</v>
      </c>
      <c r="B1210" s="36">
        <v>6.1</v>
      </c>
      <c r="C1210" s="36"/>
      <c r="D1210" s="16">
        <v>93.77</v>
      </c>
      <c r="H1210" s="16">
        <v>25.6</v>
      </c>
      <c r="P1210" s="16">
        <v>10.79</v>
      </c>
      <c r="S1210" s="1"/>
    </row>
    <row r="1211" spans="1:19" x14ac:dyDescent="0.2">
      <c r="A1211" s="37">
        <f t="shared" si="18"/>
        <v>41819</v>
      </c>
      <c r="B1211" s="36">
        <v>0</v>
      </c>
      <c r="C1211" s="36"/>
      <c r="D1211" s="16">
        <v>91.46</v>
      </c>
      <c r="H1211" s="16">
        <v>26.67</v>
      </c>
      <c r="P1211" s="16">
        <v>20.46</v>
      </c>
      <c r="S1211" s="1"/>
    </row>
    <row r="1212" spans="1:19" x14ac:dyDescent="0.2">
      <c r="A1212" s="37">
        <f t="shared" si="18"/>
        <v>41820</v>
      </c>
      <c r="B1212" s="36">
        <v>1.52</v>
      </c>
      <c r="C1212" s="36"/>
      <c r="D1212" s="16">
        <v>93.17</v>
      </c>
      <c r="H1212" s="16">
        <v>26.24</v>
      </c>
      <c r="P1212" s="16">
        <v>11.29</v>
      </c>
      <c r="S1212" s="1"/>
    </row>
    <row r="1213" spans="1:19" x14ac:dyDescent="0.2">
      <c r="A1213" s="37">
        <f t="shared" si="18"/>
        <v>41821</v>
      </c>
      <c r="B1213" s="36">
        <v>31.24</v>
      </c>
      <c r="C1213" s="36"/>
      <c r="D1213" s="16">
        <v>98.31</v>
      </c>
      <c r="H1213" s="16">
        <v>24.98</v>
      </c>
      <c r="P1213" s="16">
        <v>5.83</v>
      </c>
      <c r="S1213" s="1"/>
    </row>
    <row r="1214" spans="1:19" x14ac:dyDescent="0.2">
      <c r="A1214" s="37">
        <f t="shared" si="18"/>
        <v>41822</v>
      </c>
      <c r="B1214" s="36">
        <v>0.76</v>
      </c>
      <c r="C1214" s="36"/>
      <c r="D1214" s="16">
        <v>93.73</v>
      </c>
      <c r="H1214" s="16">
        <v>25.95</v>
      </c>
      <c r="P1214" s="16">
        <v>16.34</v>
      </c>
      <c r="S1214" s="1"/>
    </row>
    <row r="1215" spans="1:19" x14ac:dyDescent="0.2">
      <c r="A1215" s="37">
        <f t="shared" si="18"/>
        <v>41823</v>
      </c>
      <c r="B1215" s="36">
        <v>7.62</v>
      </c>
      <c r="C1215" s="36"/>
      <c r="D1215" s="16">
        <v>93.56</v>
      </c>
      <c r="H1215" s="16">
        <v>26.11</v>
      </c>
      <c r="P1215" s="16">
        <v>12.52</v>
      </c>
      <c r="S1215" s="1"/>
    </row>
    <row r="1216" spans="1:19" x14ac:dyDescent="0.2">
      <c r="A1216" s="37">
        <f t="shared" si="18"/>
        <v>41824</v>
      </c>
      <c r="B1216" s="36">
        <v>0.25</v>
      </c>
      <c r="C1216" s="36"/>
      <c r="D1216" s="16">
        <v>88.05</v>
      </c>
      <c r="H1216" s="16">
        <v>26.36</v>
      </c>
      <c r="P1216" s="16">
        <v>21.05</v>
      </c>
      <c r="S1216" s="1"/>
    </row>
    <row r="1217" spans="1:19" x14ac:dyDescent="0.2">
      <c r="A1217" s="37">
        <f t="shared" si="18"/>
        <v>41825</v>
      </c>
      <c r="B1217" s="36">
        <v>1.52</v>
      </c>
      <c r="C1217" s="36"/>
      <c r="D1217" s="16">
        <v>93.4</v>
      </c>
      <c r="H1217" s="16">
        <v>25.74</v>
      </c>
      <c r="P1217" s="16">
        <v>17.399999999999999</v>
      </c>
      <c r="S1217" s="1"/>
    </row>
    <row r="1218" spans="1:19" x14ac:dyDescent="0.2">
      <c r="A1218" s="37">
        <f t="shared" si="18"/>
        <v>41826</v>
      </c>
      <c r="B1218" s="36">
        <v>0.25</v>
      </c>
      <c r="C1218" s="36"/>
      <c r="D1218" s="16">
        <v>90.44</v>
      </c>
      <c r="H1218" s="16">
        <v>26.14</v>
      </c>
      <c r="P1218" s="16">
        <v>14.95</v>
      </c>
      <c r="S1218" s="1"/>
    </row>
    <row r="1219" spans="1:19" x14ac:dyDescent="0.2">
      <c r="A1219" s="37">
        <f t="shared" si="18"/>
        <v>41827</v>
      </c>
      <c r="B1219" s="36">
        <v>0.51</v>
      </c>
      <c r="C1219" s="36"/>
      <c r="D1219" s="16">
        <v>91.07</v>
      </c>
      <c r="H1219" s="16">
        <v>26.36</v>
      </c>
      <c r="P1219" s="16">
        <v>17.89</v>
      </c>
      <c r="S1219" s="1"/>
    </row>
    <row r="1220" spans="1:19" x14ac:dyDescent="0.2">
      <c r="A1220" s="37">
        <f t="shared" si="18"/>
        <v>41828</v>
      </c>
      <c r="B1220" s="36">
        <v>0</v>
      </c>
      <c r="C1220" s="36"/>
      <c r="D1220" s="16">
        <v>90.65</v>
      </c>
      <c r="H1220" s="16">
        <v>26.87</v>
      </c>
      <c r="P1220" s="16">
        <v>20.23</v>
      </c>
      <c r="S1220" s="1"/>
    </row>
    <row r="1221" spans="1:19" x14ac:dyDescent="0.2">
      <c r="A1221" s="37">
        <f t="shared" si="18"/>
        <v>41829</v>
      </c>
      <c r="B1221" s="36">
        <v>0</v>
      </c>
      <c r="C1221" s="36"/>
      <c r="D1221" s="16">
        <v>87.06</v>
      </c>
      <c r="H1221" s="16">
        <v>26.94</v>
      </c>
      <c r="P1221" s="16">
        <v>22.12</v>
      </c>
      <c r="S1221" s="1"/>
    </row>
    <row r="1222" spans="1:19" x14ac:dyDescent="0.2">
      <c r="A1222" s="37">
        <f t="shared" si="18"/>
        <v>41830</v>
      </c>
      <c r="B1222" s="36">
        <v>0</v>
      </c>
      <c r="C1222" s="36"/>
      <c r="D1222" s="16">
        <v>87.83</v>
      </c>
      <c r="H1222" s="16">
        <v>26.74</v>
      </c>
      <c r="P1222" s="16">
        <v>21.59</v>
      </c>
      <c r="S1222" s="1"/>
    </row>
    <row r="1223" spans="1:19" x14ac:dyDescent="0.2">
      <c r="A1223" s="37">
        <f t="shared" ref="A1223:A1286" si="19">A1222+1</f>
        <v>41831</v>
      </c>
      <c r="B1223" s="36">
        <v>24.89</v>
      </c>
      <c r="C1223" s="36"/>
      <c r="D1223" s="16">
        <v>93.19</v>
      </c>
      <c r="H1223" s="16">
        <v>25.71</v>
      </c>
      <c r="P1223" s="16">
        <v>9.32</v>
      </c>
      <c r="S1223" s="1"/>
    </row>
    <row r="1224" spans="1:19" x14ac:dyDescent="0.2">
      <c r="A1224" s="37">
        <f t="shared" si="19"/>
        <v>41832</v>
      </c>
      <c r="B1224" s="36">
        <v>4.32</v>
      </c>
      <c r="C1224" s="36"/>
      <c r="D1224" s="16">
        <v>93.13</v>
      </c>
      <c r="H1224" s="16">
        <v>26.18</v>
      </c>
      <c r="P1224" s="16">
        <v>16.25</v>
      </c>
      <c r="S1224" s="1"/>
    </row>
    <row r="1225" spans="1:19" x14ac:dyDescent="0.2">
      <c r="A1225" s="37">
        <f t="shared" si="19"/>
        <v>41833</v>
      </c>
      <c r="B1225" s="36">
        <v>0</v>
      </c>
      <c r="C1225" s="36"/>
      <c r="D1225" s="16">
        <v>94.6</v>
      </c>
      <c r="H1225" s="16">
        <v>25.9</v>
      </c>
      <c r="P1225" s="16">
        <v>14.88</v>
      </c>
      <c r="S1225" s="1"/>
    </row>
    <row r="1226" spans="1:19" x14ac:dyDescent="0.2">
      <c r="A1226" s="37">
        <f t="shared" si="19"/>
        <v>41834</v>
      </c>
      <c r="B1226" s="36">
        <v>0</v>
      </c>
      <c r="C1226" s="36"/>
      <c r="D1226" s="16">
        <v>92</v>
      </c>
      <c r="H1226" s="16">
        <v>26.57</v>
      </c>
      <c r="P1226" s="16">
        <v>18.28</v>
      </c>
      <c r="S1226" s="1"/>
    </row>
    <row r="1227" spans="1:19" x14ac:dyDescent="0.2">
      <c r="A1227" s="37">
        <f t="shared" si="19"/>
        <v>41835</v>
      </c>
      <c r="B1227" s="36">
        <v>0.76</v>
      </c>
      <c r="C1227" s="36"/>
      <c r="D1227" s="16">
        <v>93.16</v>
      </c>
      <c r="H1227" s="16">
        <v>26.38</v>
      </c>
      <c r="P1227" s="16">
        <v>14.49</v>
      </c>
      <c r="S1227" s="1"/>
    </row>
    <row r="1228" spans="1:19" x14ac:dyDescent="0.2">
      <c r="A1228" s="37">
        <f t="shared" si="19"/>
        <v>41836</v>
      </c>
      <c r="B1228" s="36">
        <v>0</v>
      </c>
      <c r="C1228" s="36"/>
      <c r="D1228" s="16">
        <v>90.93</v>
      </c>
      <c r="H1228" s="16">
        <v>26.87</v>
      </c>
      <c r="P1228" s="16">
        <v>22.5</v>
      </c>
      <c r="S1228" s="1"/>
    </row>
    <row r="1229" spans="1:19" x14ac:dyDescent="0.2">
      <c r="A1229" s="37">
        <f t="shared" si="19"/>
        <v>41837</v>
      </c>
      <c r="B1229" s="36">
        <v>0</v>
      </c>
      <c r="C1229" s="36"/>
      <c r="D1229" s="16">
        <v>91.11</v>
      </c>
      <c r="H1229" s="16">
        <v>26.81</v>
      </c>
      <c r="P1229" s="16">
        <v>18.98</v>
      </c>
      <c r="S1229" s="1"/>
    </row>
    <row r="1230" spans="1:19" x14ac:dyDescent="0.2">
      <c r="A1230" s="37">
        <f t="shared" si="19"/>
        <v>41838</v>
      </c>
      <c r="B1230" s="36">
        <v>8.1300000000000008</v>
      </c>
      <c r="C1230" s="36"/>
      <c r="D1230" s="16">
        <v>95.66</v>
      </c>
      <c r="H1230" s="16">
        <v>24.21</v>
      </c>
      <c r="P1230" s="16">
        <v>5.19</v>
      </c>
      <c r="S1230" s="1"/>
    </row>
    <row r="1231" spans="1:19" x14ac:dyDescent="0.2">
      <c r="A1231" s="37">
        <f t="shared" si="19"/>
        <v>41839</v>
      </c>
      <c r="B1231" s="36">
        <v>0</v>
      </c>
      <c r="C1231" s="36"/>
      <c r="D1231" s="16">
        <v>92.48</v>
      </c>
      <c r="H1231" s="16">
        <v>25.98</v>
      </c>
      <c r="P1231" s="16">
        <v>17.62</v>
      </c>
      <c r="S1231" s="1"/>
    </row>
    <row r="1232" spans="1:19" x14ac:dyDescent="0.2">
      <c r="A1232" s="37">
        <f t="shared" si="19"/>
        <v>41840</v>
      </c>
      <c r="B1232" s="36">
        <v>0</v>
      </c>
      <c r="C1232" s="36"/>
      <c r="D1232" s="16">
        <v>90.55</v>
      </c>
      <c r="H1232" s="16">
        <v>26.72</v>
      </c>
      <c r="P1232" s="16">
        <v>22.07</v>
      </c>
      <c r="S1232" s="1"/>
    </row>
    <row r="1233" spans="1:19" x14ac:dyDescent="0.2">
      <c r="A1233" s="37">
        <f t="shared" si="19"/>
        <v>41841</v>
      </c>
      <c r="B1233" s="36">
        <v>0</v>
      </c>
      <c r="C1233" s="36"/>
      <c r="D1233" s="16">
        <v>92.35</v>
      </c>
      <c r="H1233" s="16">
        <v>26.52</v>
      </c>
      <c r="P1233" s="16">
        <v>14.97</v>
      </c>
      <c r="S1233" s="1"/>
    </row>
    <row r="1234" spans="1:19" x14ac:dyDescent="0.2">
      <c r="A1234" s="37">
        <f t="shared" si="19"/>
        <v>41842</v>
      </c>
      <c r="B1234" s="36">
        <v>1.78</v>
      </c>
      <c r="C1234" s="36"/>
      <c r="D1234" s="16">
        <v>91.94</v>
      </c>
      <c r="H1234" s="16">
        <v>26.32</v>
      </c>
      <c r="P1234" s="16">
        <v>18.97</v>
      </c>
      <c r="S1234" s="1"/>
    </row>
    <row r="1235" spans="1:19" x14ac:dyDescent="0.2">
      <c r="A1235" s="37">
        <f t="shared" si="19"/>
        <v>41843</v>
      </c>
      <c r="B1235" s="36">
        <v>0</v>
      </c>
      <c r="C1235" s="36"/>
      <c r="D1235" s="16">
        <v>89.36</v>
      </c>
      <c r="H1235" s="16">
        <v>26.76</v>
      </c>
      <c r="P1235" s="16">
        <v>20.6</v>
      </c>
      <c r="S1235" s="1"/>
    </row>
    <row r="1236" spans="1:19" x14ac:dyDescent="0.2">
      <c r="A1236" s="37">
        <f t="shared" si="19"/>
        <v>41844</v>
      </c>
      <c r="B1236" s="36">
        <v>0</v>
      </c>
      <c r="C1236" s="36"/>
      <c r="D1236" s="16">
        <v>89.76</v>
      </c>
      <c r="H1236" s="16">
        <v>26.79</v>
      </c>
      <c r="P1236" s="16">
        <v>19.39</v>
      </c>
      <c r="S1236" s="1"/>
    </row>
    <row r="1237" spans="1:19" x14ac:dyDescent="0.2">
      <c r="A1237" s="37">
        <f t="shared" si="19"/>
        <v>41845</v>
      </c>
      <c r="B1237" s="36">
        <v>20.57</v>
      </c>
      <c r="C1237" s="36"/>
      <c r="D1237" s="16">
        <v>93.5</v>
      </c>
      <c r="H1237" s="16">
        <v>26.45</v>
      </c>
      <c r="P1237" s="16">
        <v>15.05</v>
      </c>
      <c r="S1237" s="1"/>
    </row>
    <row r="1238" spans="1:19" x14ac:dyDescent="0.2">
      <c r="A1238" s="37">
        <f t="shared" si="19"/>
        <v>41846</v>
      </c>
      <c r="B1238" s="36">
        <v>9.91</v>
      </c>
      <c r="C1238" s="36"/>
      <c r="D1238" s="16">
        <v>92.97</v>
      </c>
      <c r="H1238" s="16">
        <v>25.69</v>
      </c>
      <c r="P1238" s="16">
        <v>13.09</v>
      </c>
      <c r="S1238" s="1"/>
    </row>
    <row r="1239" spans="1:19" x14ac:dyDescent="0.2">
      <c r="A1239" s="37">
        <f t="shared" si="19"/>
        <v>41847</v>
      </c>
      <c r="B1239" s="36">
        <v>0.25</v>
      </c>
      <c r="C1239" s="36"/>
      <c r="D1239" s="16">
        <v>94.8</v>
      </c>
      <c r="H1239" s="16">
        <v>25.28</v>
      </c>
      <c r="P1239" s="16">
        <v>7.3</v>
      </c>
      <c r="S1239" s="1"/>
    </row>
    <row r="1240" spans="1:19" x14ac:dyDescent="0.2">
      <c r="A1240" s="37">
        <f t="shared" si="19"/>
        <v>41848</v>
      </c>
      <c r="B1240" s="36">
        <v>1.52</v>
      </c>
      <c r="C1240" s="36"/>
      <c r="D1240" s="16">
        <v>90.34</v>
      </c>
      <c r="H1240" s="16">
        <v>26.31</v>
      </c>
      <c r="P1240" s="16">
        <v>20.3</v>
      </c>
      <c r="S1240" s="1"/>
    </row>
    <row r="1241" spans="1:19" x14ac:dyDescent="0.2">
      <c r="A1241" s="37">
        <f t="shared" si="19"/>
        <v>41849</v>
      </c>
      <c r="B1241" s="36">
        <v>1.27</v>
      </c>
      <c r="C1241" s="36"/>
      <c r="D1241" s="16">
        <v>91.52</v>
      </c>
      <c r="H1241" s="16">
        <v>26.53</v>
      </c>
      <c r="P1241" s="16">
        <v>18.3</v>
      </c>
      <c r="S1241" s="1"/>
    </row>
    <row r="1242" spans="1:19" x14ac:dyDescent="0.2">
      <c r="A1242" s="37">
        <f t="shared" si="19"/>
        <v>41850</v>
      </c>
      <c r="B1242" s="36">
        <v>0.76</v>
      </c>
      <c r="C1242" s="36"/>
      <c r="D1242" s="16">
        <v>92.42</v>
      </c>
      <c r="H1242" s="16">
        <v>26.1</v>
      </c>
      <c r="P1242" s="16">
        <v>13.14</v>
      </c>
      <c r="S1242" s="1"/>
    </row>
    <row r="1243" spans="1:19" x14ac:dyDescent="0.2">
      <c r="A1243" s="37">
        <f t="shared" si="19"/>
        <v>41851</v>
      </c>
      <c r="B1243" s="36">
        <v>0</v>
      </c>
      <c r="C1243" s="36"/>
      <c r="D1243" s="16">
        <v>88.16</v>
      </c>
      <c r="H1243" s="16">
        <v>27.02</v>
      </c>
      <c r="P1243" s="16">
        <v>19.59</v>
      </c>
      <c r="S1243" s="1"/>
    </row>
    <row r="1244" spans="1:19" x14ac:dyDescent="0.2">
      <c r="A1244" s="37">
        <f t="shared" si="19"/>
        <v>41852</v>
      </c>
      <c r="B1244" s="36">
        <v>0</v>
      </c>
      <c r="C1244" s="36"/>
      <c r="D1244" s="16">
        <v>89.05</v>
      </c>
      <c r="H1244" s="16">
        <v>26.75</v>
      </c>
      <c r="P1244" s="16">
        <v>16.57</v>
      </c>
      <c r="S1244" s="1"/>
    </row>
    <row r="1245" spans="1:19" x14ac:dyDescent="0.2">
      <c r="A1245" s="37">
        <f t="shared" si="19"/>
        <v>41853</v>
      </c>
      <c r="B1245" s="36">
        <v>20.83</v>
      </c>
      <c r="C1245" s="36"/>
      <c r="D1245" s="16">
        <v>92.53</v>
      </c>
      <c r="H1245" s="16">
        <v>25.19</v>
      </c>
      <c r="P1245" s="16">
        <v>9.7200000000000006</v>
      </c>
      <c r="S1245" s="1"/>
    </row>
    <row r="1246" spans="1:19" x14ac:dyDescent="0.2">
      <c r="A1246" s="37">
        <f t="shared" si="19"/>
        <v>41854</v>
      </c>
      <c r="B1246" s="36">
        <v>0</v>
      </c>
      <c r="C1246" s="36"/>
      <c r="D1246" s="16">
        <v>92.54</v>
      </c>
      <c r="H1246" s="16">
        <v>24.8</v>
      </c>
      <c r="P1246" s="16">
        <v>10.82</v>
      </c>
      <c r="S1246" s="1"/>
    </row>
    <row r="1247" spans="1:19" x14ac:dyDescent="0.2">
      <c r="A1247" s="37">
        <f t="shared" si="19"/>
        <v>41855</v>
      </c>
      <c r="B1247" s="36">
        <v>0</v>
      </c>
      <c r="C1247" s="36"/>
      <c r="D1247" s="16">
        <v>89.18</v>
      </c>
      <c r="H1247" s="16">
        <v>25.79</v>
      </c>
      <c r="P1247" s="16">
        <v>19.05</v>
      </c>
      <c r="S1247" s="1"/>
    </row>
    <row r="1248" spans="1:19" x14ac:dyDescent="0.2">
      <c r="A1248" s="37">
        <f t="shared" si="19"/>
        <v>41856</v>
      </c>
      <c r="B1248" s="36">
        <v>0.76</v>
      </c>
      <c r="C1248" s="36"/>
      <c r="D1248" s="16">
        <v>88.15</v>
      </c>
      <c r="H1248" s="16">
        <v>26.25</v>
      </c>
      <c r="P1248" s="16">
        <v>18.41</v>
      </c>
      <c r="S1248" s="1"/>
    </row>
    <row r="1249" spans="1:19" x14ac:dyDescent="0.2">
      <c r="A1249" s="37">
        <f t="shared" si="19"/>
        <v>41857</v>
      </c>
      <c r="B1249" s="36">
        <v>2.0299999999999998</v>
      </c>
      <c r="C1249" s="36"/>
      <c r="D1249" s="16">
        <v>89.19</v>
      </c>
      <c r="H1249" s="16">
        <v>26.16</v>
      </c>
      <c r="P1249" s="16">
        <v>18.84</v>
      </c>
      <c r="S1249" s="1"/>
    </row>
    <row r="1250" spans="1:19" x14ac:dyDescent="0.2">
      <c r="A1250" s="37">
        <f t="shared" si="19"/>
        <v>41858</v>
      </c>
      <c r="B1250" s="36">
        <v>29.72</v>
      </c>
      <c r="C1250" s="36"/>
      <c r="D1250" s="16">
        <v>94.38</v>
      </c>
      <c r="H1250" s="16">
        <v>24.66</v>
      </c>
      <c r="P1250" s="16">
        <v>8.18</v>
      </c>
      <c r="S1250" s="1"/>
    </row>
    <row r="1251" spans="1:19" x14ac:dyDescent="0.2">
      <c r="A1251" s="37">
        <f t="shared" si="19"/>
        <v>41859</v>
      </c>
      <c r="B1251" s="36">
        <v>0</v>
      </c>
      <c r="C1251" s="36"/>
      <c r="D1251" s="16">
        <v>88.37</v>
      </c>
      <c r="H1251" s="16">
        <v>25.8</v>
      </c>
      <c r="P1251" s="16">
        <v>20.09</v>
      </c>
      <c r="S1251" s="1"/>
    </row>
    <row r="1252" spans="1:19" x14ac:dyDescent="0.2">
      <c r="A1252" s="37">
        <f t="shared" si="19"/>
        <v>41860</v>
      </c>
      <c r="B1252" s="36">
        <v>1.27</v>
      </c>
      <c r="C1252" s="36"/>
      <c r="D1252" s="16">
        <v>92.77</v>
      </c>
      <c r="H1252" s="16">
        <v>25.39</v>
      </c>
      <c r="P1252" s="16">
        <v>13.09</v>
      </c>
      <c r="S1252" s="1"/>
    </row>
    <row r="1253" spans="1:19" x14ac:dyDescent="0.2">
      <c r="A1253" s="37">
        <f t="shared" si="19"/>
        <v>41861</v>
      </c>
      <c r="B1253" s="36">
        <v>35.049999999999997</v>
      </c>
      <c r="C1253" s="36"/>
      <c r="D1253" s="16">
        <v>94.35</v>
      </c>
      <c r="H1253" s="16">
        <v>25</v>
      </c>
      <c r="P1253" s="16">
        <v>8.08</v>
      </c>
      <c r="S1253" s="1"/>
    </row>
    <row r="1254" spans="1:19" x14ac:dyDescent="0.2">
      <c r="A1254" s="37">
        <f t="shared" si="19"/>
        <v>41862</v>
      </c>
      <c r="B1254" s="36">
        <v>0</v>
      </c>
      <c r="C1254" s="36"/>
      <c r="D1254" s="16">
        <v>91.9</v>
      </c>
      <c r="H1254" s="16">
        <v>25.6</v>
      </c>
      <c r="P1254" s="16">
        <v>16.59</v>
      </c>
      <c r="S1254" s="1"/>
    </row>
    <row r="1255" spans="1:19" x14ac:dyDescent="0.2">
      <c r="A1255" s="37">
        <f t="shared" si="19"/>
        <v>41863</v>
      </c>
      <c r="B1255" s="36">
        <v>16.510000000000002</v>
      </c>
      <c r="C1255" s="36"/>
      <c r="D1255" s="16">
        <v>92.06</v>
      </c>
      <c r="H1255" s="16">
        <v>25.75</v>
      </c>
      <c r="P1255" s="16">
        <v>13.19</v>
      </c>
      <c r="S1255" s="1"/>
    </row>
    <row r="1256" spans="1:19" x14ac:dyDescent="0.2">
      <c r="A1256" s="37">
        <f t="shared" si="19"/>
        <v>41864</v>
      </c>
      <c r="B1256" s="36">
        <v>5.33</v>
      </c>
      <c r="C1256" s="36"/>
      <c r="D1256" s="16">
        <v>93.13</v>
      </c>
      <c r="H1256" s="16">
        <v>24.8</v>
      </c>
      <c r="P1256" s="16">
        <v>7.98</v>
      </c>
      <c r="S1256" s="1"/>
    </row>
    <row r="1257" spans="1:19" x14ac:dyDescent="0.2">
      <c r="A1257" s="37">
        <f t="shared" si="19"/>
        <v>41865</v>
      </c>
      <c r="B1257" s="36">
        <v>7.87</v>
      </c>
      <c r="C1257" s="36"/>
      <c r="D1257" s="16">
        <v>92.66</v>
      </c>
      <c r="H1257" s="16">
        <v>25.3</v>
      </c>
      <c r="P1257" s="16">
        <v>10.92</v>
      </c>
      <c r="S1257" s="1"/>
    </row>
    <row r="1258" spans="1:19" x14ac:dyDescent="0.2">
      <c r="A1258" s="37">
        <f t="shared" si="19"/>
        <v>41866</v>
      </c>
      <c r="B1258" s="36">
        <v>1.52</v>
      </c>
      <c r="C1258" s="36"/>
      <c r="D1258" s="16">
        <v>90.13</v>
      </c>
      <c r="H1258" s="16">
        <v>26.16</v>
      </c>
      <c r="P1258" s="16">
        <v>20.91</v>
      </c>
      <c r="S1258" s="1"/>
    </row>
    <row r="1259" spans="1:19" x14ac:dyDescent="0.2">
      <c r="A1259" s="37">
        <f t="shared" si="19"/>
        <v>41867</v>
      </c>
      <c r="B1259" s="36">
        <v>6.1</v>
      </c>
      <c r="C1259" s="36"/>
      <c r="D1259" s="16">
        <v>93.23</v>
      </c>
      <c r="H1259" s="16">
        <v>26</v>
      </c>
      <c r="P1259" s="16">
        <v>14.54</v>
      </c>
      <c r="S1259" s="1"/>
    </row>
    <row r="1260" spans="1:19" x14ac:dyDescent="0.2">
      <c r="A1260" s="37">
        <f t="shared" si="19"/>
        <v>41868</v>
      </c>
      <c r="B1260" s="36">
        <v>0.51</v>
      </c>
      <c r="C1260" s="36"/>
      <c r="D1260" s="16">
        <v>92.88</v>
      </c>
      <c r="H1260" s="16">
        <v>26.54</v>
      </c>
      <c r="P1260" s="16">
        <v>17.23</v>
      </c>
      <c r="S1260" s="1"/>
    </row>
    <row r="1261" spans="1:19" x14ac:dyDescent="0.2">
      <c r="A1261" s="37">
        <f t="shared" si="19"/>
        <v>41869</v>
      </c>
      <c r="B1261" s="36">
        <v>1.78</v>
      </c>
      <c r="C1261" s="36"/>
      <c r="D1261" s="16">
        <v>93.33</v>
      </c>
      <c r="H1261" s="16">
        <v>25.06</v>
      </c>
      <c r="P1261" s="16">
        <v>7.9</v>
      </c>
      <c r="S1261" s="1"/>
    </row>
    <row r="1262" spans="1:19" x14ac:dyDescent="0.2">
      <c r="A1262" s="37">
        <f t="shared" si="19"/>
        <v>41870</v>
      </c>
      <c r="B1262" s="36">
        <v>24.38</v>
      </c>
      <c r="C1262" s="36"/>
      <c r="D1262" s="16">
        <v>94.81</v>
      </c>
      <c r="H1262" s="16">
        <v>24.31</v>
      </c>
      <c r="P1262" s="16">
        <v>10.77</v>
      </c>
      <c r="S1262" s="1"/>
    </row>
    <row r="1263" spans="1:19" x14ac:dyDescent="0.2">
      <c r="A1263" s="37">
        <f t="shared" si="19"/>
        <v>41871</v>
      </c>
      <c r="B1263" s="36">
        <v>1.52</v>
      </c>
      <c r="C1263" s="36"/>
      <c r="D1263" s="16">
        <v>94.68</v>
      </c>
      <c r="H1263" s="16">
        <v>24.51</v>
      </c>
      <c r="P1263" s="16">
        <v>13.92</v>
      </c>
      <c r="S1263" s="1"/>
    </row>
    <row r="1264" spans="1:19" x14ac:dyDescent="0.2">
      <c r="A1264" s="37">
        <f t="shared" si="19"/>
        <v>41872</v>
      </c>
      <c r="B1264" s="36">
        <v>38.86</v>
      </c>
      <c r="C1264" s="36"/>
      <c r="D1264" s="16">
        <v>97.53</v>
      </c>
      <c r="H1264" s="16">
        <v>24.08</v>
      </c>
      <c r="P1264" s="16">
        <v>8.14</v>
      </c>
      <c r="S1264" s="1"/>
    </row>
    <row r="1265" spans="1:19" x14ac:dyDescent="0.2">
      <c r="A1265" s="37">
        <f t="shared" si="19"/>
        <v>41873</v>
      </c>
      <c r="B1265" s="36">
        <v>5.08</v>
      </c>
      <c r="C1265" s="36"/>
      <c r="D1265" s="16">
        <v>94.5</v>
      </c>
      <c r="H1265" s="16">
        <v>24.3</v>
      </c>
      <c r="P1265" s="16">
        <v>15.07</v>
      </c>
      <c r="S1265" s="1"/>
    </row>
    <row r="1266" spans="1:19" x14ac:dyDescent="0.2">
      <c r="A1266" s="37">
        <f t="shared" si="19"/>
        <v>41874</v>
      </c>
      <c r="B1266" s="36">
        <v>51.56</v>
      </c>
      <c r="C1266" s="36"/>
      <c r="D1266" s="16">
        <v>93.06</v>
      </c>
      <c r="H1266" s="16">
        <v>24.46</v>
      </c>
      <c r="P1266" s="16">
        <v>11.56</v>
      </c>
      <c r="S1266" s="1"/>
    </row>
    <row r="1267" spans="1:19" x14ac:dyDescent="0.2">
      <c r="A1267" s="37">
        <f t="shared" si="19"/>
        <v>41875</v>
      </c>
      <c r="B1267" s="36">
        <v>4.0599999999999996</v>
      </c>
      <c r="C1267" s="36"/>
      <c r="D1267" s="16">
        <v>90.92</v>
      </c>
      <c r="H1267" s="16">
        <v>24.73</v>
      </c>
      <c r="P1267" s="16">
        <v>17.96</v>
      </c>
      <c r="S1267" s="1"/>
    </row>
    <row r="1268" spans="1:19" x14ac:dyDescent="0.2">
      <c r="A1268" s="37">
        <f t="shared" si="19"/>
        <v>41876</v>
      </c>
      <c r="B1268" s="36">
        <v>0</v>
      </c>
      <c r="C1268" s="36"/>
      <c r="D1268" s="16">
        <v>89.01</v>
      </c>
      <c r="H1268" s="16">
        <v>25.22</v>
      </c>
      <c r="P1268" s="16">
        <v>17.829999999999998</v>
      </c>
      <c r="S1268" s="1"/>
    </row>
    <row r="1269" spans="1:19" x14ac:dyDescent="0.2">
      <c r="A1269" s="37">
        <f t="shared" si="19"/>
        <v>41877</v>
      </c>
      <c r="B1269" s="36">
        <v>0</v>
      </c>
      <c r="C1269" s="36"/>
      <c r="D1269" s="16">
        <v>89.56</v>
      </c>
      <c r="H1269" s="16">
        <v>25.13</v>
      </c>
      <c r="P1269" s="16">
        <v>10.43</v>
      </c>
      <c r="S1269" s="1"/>
    </row>
    <row r="1270" spans="1:19" x14ac:dyDescent="0.2">
      <c r="A1270" s="37">
        <f t="shared" si="19"/>
        <v>41878</v>
      </c>
      <c r="B1270" s="36">
        <v>0</v>
      </c>
      <c r="C1270" s="36"/>
      <c r="D1270" s="16">
        <v>91.31</v>
      </c>
      <c r="H1270" s="16">
        <v>24.9</v>
      </c>
      <c r="P1270" s="16">
        <v>11.01</v>
      </c>
      <c r="S1270" s="1"/>
    </row>
    <row r="1271" spans="1:19" x14ac:dyDescent="0.2">
      <c r="A1271" s="37">
        <f t="shared" si="19"/>
        <v>41879</v>
      </c>
      <c r="B1271" s="36">
        <v>61.98</v>
      </c>
      <c r="C1271" s="36"/>
      <c r="D1271" s="16">
        <v>89.42</v>
      </c>
      <c r="H1271" s="16">
        <v>24.75</v>
      </c>
      <c r="P1271" s="16">
        <v>17.940000000000001</v>
      </c>
      <c r="S1271" s="1"/>
    </row>
    <row r="1272" spans="1:19" x14ac:dyDescent="0.2">
      <c r="A1272" s="37">
        <f t="shared" si="19"/>
        <v>41880</v>
      </c>
      <c r="B1272" s="36">
        <v>0</v>
      </c>
      <c r="C1272" s="36"/>
      <c r="D1272" s="16">
        <v>89.67</v>
      </c>
      <c r="H1272" s="16">
        <v>25.59</v>
      </c>
      <c r="P1272" s="16">
        <v>16.989999999999998</v>
      </c>
      <c r="S1272" s="1"/>
    </row>
    <row r="1273" spans="1:19" x14ac:dyDescent="0.2">
      <c r="A1273" s="37">
        <f t="shared" si="19"/>
        <v>41881</v>
      </c>
      <c r="B1273" s="36">
        <v>0</v>
      </c>
      <c r="C1273" s="36"/>
      <c r="D1273" s="16">
        <v>87.31</v>
      </c>
      <c r="H1273" s="16">
        <v>26.5</v>
      </c>
      <c r="P1273" s="16">
        <v>22.67</v>
      </c>
      <c r="S1273" s="1"/>
    </row>
    <row r="1274" spans="1:19" x14ac:dyDescent="0.2">
      <c r="A1274" s="37">
        <f t="shared" si="19"/>
        <v>41882</v>
      </c>
      <c r="B1274" s="36">
        <v>0</v>
      </c>
      <c r="C1274" s="36"/>
      <c r="D1274" s="16">
        <v>89.83</v>
      </c>
      <c r="H1274" s="16">
        <v>26.68</v>
      </c>
      <c r="P1274" s="16">
        <v>21.53</v>
      </c>
      <c r="S1274" s="1"/>
    </row>
    <row r="1275" spans="1:19" x14ac:dyDescent="0.2">
      <c r="A1275" s="37">
        <f t="shared" si="19"/>
        <v>41883</v>
      </c>
      <c r="B1275" s="36">
        <v>0</v>
      </c>
      <c r="C1275" s="36"/>
      <c r="D1275" s="16">
        <v>87.56</v>
      </c>
      <c r="H1275" s="16">
        <v>26.89</v>
      </c>
      <c r="P1275" s="16">
        <v>23.34</v>
      </c>
      <c r="S1275" s="1"/>
    </row>
    <row r="1276" spans="1:19" x14ac:dyDescent="0.2">
      <c r="A1276" s="37">
        <f t="shared" si="19"/>
        <v>41884</v>
      </c>
      <c r="B1276" s="36">
        <v>0.25</v>
      </c>
      <c r="C1276" s="36"/>
      <c r="D1276" s="16">
        <v>94.62</v>
      </c>
      <c r="H1276" s="16">
        <v>25.03</v>
      </c>
      <c r="P1276" s="16">
        <v>6.77</v>
      </c>
      <c r="S1276" s="1"/>
    </row>
    <row r="1277" spans="1:19" x14ac:dyDescent="0.2">
      <c r="A1277" s="37">
        <f t="shared" si="19"/>
        <v>41885</v>
      </c>
      <c r="B1277" s="36">
        <v>0.25</v>
      </c>
      <c r="C1277" s="36"/>
      <c r="D1277" s="16">
        <v>89.56</v>
      </c>
      <c r="H1277" s="16">
        <v>26.11</v>
      </c>
      <c r="P1277" s="16">
        <v>20.260000000000002</v>
      </c>
      <c r="S1277" s="1"/>
    </row>
    <row r="1278" spans="1:19" x14ac:dyDescent="0.2">
      <c r="A1278" s="37">
        <f t="shared" si="19"/>
        <v>41886</v>
      </c>
      <c r="B1278" s="36">
        <v>7.37</v>
      </c>
      <c r="C1278" s="36"/>
      <c r="D1278" s="16">
        <v>92.55</v>
      </c>
      <c r="H1278" s="16">
        <v>25.36</v>
      </c>
      <c r="P1278" s="16">
        <v>12.66</v>
      </c>
      <c r="S1278" s="1"/>
    </row>
    <row r="1279" spans="1:19" x14ac:dyDescent="0.2">
      <c r="A1279" s="37">
        <f t="shared" si="19"/>
        <v>41887</v>
      </c>
      <c r="B1279" s="36">
        <v>0</v>
      </c>
      <c r="C1279" s="36"/>
      <c r="D1279" s="16">
        <v>87.7</v>
      </c>
      <c r="H1279" s="16">
        <v>26.02</v>
      </c>
      <c r="P1279" s="16">
        <v>20.149999999999999</v>
      </c>
      <c r="S1279" s="1"/>
    </row>
    <row r="1280" spans="1:19" x14ac:dyDescent="0.2">
      <c r="A1280" s="37">
        <f t="shared" si="19"/>
        <v>41888</v>
      </c>
      <c r="B1280" s="36">
        <v>15.24</v>
      </c>
      <c r="C1280" s="36"/>
      <c r="D1280" s="16">
        <v>93.89</v>
      </c>
      <c r="H1280" s="16">
        <v>25.55</v>
      </c>
      <c r="P1280" s="16">
        <v>16.899999999999999</v>
      </c>
      <c r="S1280" s="1"/>
    </row>
    <row r="1281" spans="1:19" x14ac:dyDescent="0.2">
      <c r="A1281" s="37">
        <f t="shared" si="19"/>
        <v>41889</v>
      </c>
      <c r="B1281" s="36">
        <v>1.52</v>
      </c>
      <c r="C1281" s="36"/>
      <c r="D1281" s="16">
        <v>92.58</v>
      </c>
      <c r="H1281" s="16">
        <v>25.35</v>
      </c>
      <c r="P1281" s="16">
        <v>12.91</v>
      </c>
      <c r="S1281" s="1"/>
    </row>
    <row r="1282" spans="1:19" x14ac:dyDescent="0.2">
      <c r="A1282" s="37">
        <f t="shared" si="19"/>
        <v>41890</v>
      </c>
      <c r="B1282" s="36">
        <v>21.59</v>
      </c>
      <c r="C1282" s="36"/>
      <c r="D1282" s="16">
        <v>93.05</v>
      </c>
      <c r="H1282" s="16">
        <v>24.13</v>
      </c>
      <c r="P1282" s="16">
        <v>5.18</v>
      </c>
      <c r="S1282" s="1"/>
    </row>
    <row r="1283" spans="1:19" x14ac:dyDescent="0.2">
      <c r="A1283" s="37">
        <f t="shared" si="19"/>
        <v>41891</v>
      </c>
      <c r="B1283" s="36">
        <v>0.25</v>
      </c>
      <c r="C1283" s="36"/>
      <c r="D1283" s="16">
        <v>88.26</v>
      </c>
      <c r="H1283" s="16">
        <v>25.76</v>
      </c>
      <c r="P1283" s="16">
        <v>23.75</v>
      </c>
      <c r="S1283" s="1"/>
    </row>
    <row r="1284" spans="1:19" x14ac:dyDescent="0.2">
      <c r="A1284" s="37">
        <f t="shared" si="19"/>
        <v>41892</v>
      </c>
      <c r="B1284" s="36">
        <v>4.0599999999999996</v>
      </c>
      <c r="C1284" s="36"/>
      <c r="D1284" s="16">
        <v>92.57</v>
      </c>
      <c r="H1284" s="16">
        <v>25.28</v>
      </c>
      <c r="P1284" s="16">
        <v>11.52</v>
      </c>
      <c r="S1284" s="1"/>
    </row>
    <row r="1285" spans="1:19" x14ac:dyDescent="0.2">
      <c r="A1285" s="37">
        <f t="shared" si="19"/>
        <v>41893</v>
      </c>
      <c r="B1285" s="36">
        <v>21.34</v>
      </c>
      <c r="C1285" s="36"/>
      <c r="D1285" s="16">
        <v>94.5</v>
      </c>
      <c r="H1285" s="16">
        <v>24.06</v>
      </c>
      <c r="P1285" s="16">
        <v>11.63</v>
      </c>
      <c r="S1285" s="1"/>
    </row>
    <row r="1286" spans="1:19" x14ac:dyDescent="0.2">
      <c r="A1286" s="37">
        <f t="shared" si="19"/>
        <v>41894</v>
      </c>
      <c r="B1286" s="36">
        <v>0</v>
      </c>
      <c r="C1286" s="36"/>
      <c r="D1286" s="16">
        <v>92.65</v>
      </c>
      <c r="H1286" s="16">
        <v>24.1</v>
      </c>
      <c r="P1286" s="16">
        <v>7.04</v>
      </c>
      <c r="S1286" s="1"/>
    </row>
    <row r="1287" spans="1:19" x14ac:dyDescent="0.2">
      <c r="A1287" s="37">
        <f t="shared" ref="A1287:A1350" si="20">A1286+1</f>
        <v>41895</v>
      </c>
      <c r="B1287" s="36">
        <v>2.79</v>
      </c>
      <c r="C1287" s="36"/>
      <c r="D1287" s="16">
        <v>90.98</v>
      </c>
      <c r="H1287" s="16">
        <v>25.06</v>
      </c>
      <c r="P1287" s="16">
        <v>14.81</v>
      </c>
      <c r="S1287" s="1"/>
    </row>
    <row r="1288" spans="1:19" x14ac:dyDescent="0.2">
      <c r="A1288" s="37">
        <f t="shared" si="20"/>
        <v>41896</v>
      </c>
      <c r="B1288" s="36">
        <v>0</v>
      </c>
      <c r="C1288" s="36"/>
      <c r="D1288" s="16">
        <v>94.27</v>
      </c>
      <c r="H1288" s="16">
        <v>24.56</v>
      </c>
      <c r="P1288" s="16">
        <v>12.49</v>
      </c>
      <c r="S1288" s="1"/>
    </row>
    <row r="1289" spans="1:19" x14ac:dyDescent="0.2">
      <c r="A1289" s="37">
        <f t="shared" si="20"/>
        <v>41897</v>
      </c>
      <c r="B1289" s="36">
        <v>24.64</v>
      </c>
      <c r="C1289" s="36"/>
      <c r="D1289" s="16">
        <v>88.93</v>
      </c>
      <c r="H1289" s="16">
        <v>25.09</v>
      </c>
      <c r="P1289" s="16">
        <v>19.809999999999999</v>
      </c>
      <c r="S1289" s="1"/>
    </row>
    <row r="1290" spans="1:19" x14ac:dyDescent="0.2">
      <c r="A1290" s="37">
        <f t="shared" si="20"/>
        <v>41898</v>
      </c>
      <c r="B1290" s="36">
        <v>0.76</v>
      </c>
      <c r="C1290" s="36"/>
      <c r="D1290" s="16">
        <v>93.18</v>
      </c>
      <c r="H1290" s="16">
        <v>24.77</v>
      </c>
      <c r="P1290" s="16">
        <v>16.97</v>
      </c>
      <c r="S1290" s="1"/>
    </row>
    <row r="1291" spans="1:19" x14ac:dyDescent="0.2">
      <c r="A1291" s="37">
        <f t="shared" si="20"/>
        <v>41899</v>
      </c>
      <c r="B1291" s="36">
        <v>29.72</v>
      </c>
      <c r="C1291" s="36"/>
      <c r="D1291" s="16">
        <v>93.94</v>
      </c>
      <c r="H1291" s="16">
        <v>24.55</v>
      </c>
      <c r="P1291" s="16">
        <v>11.16</v>
      </c>
      <c r="S1291" s="1"/>
    </row>
    <row r="1292" spans="1:19" x14ac:dyDescent="0.2">
      <c r="A1292" s="37">
        <f t="shared" si="20"/>
        <v>41900</v>
      </c>
      <c r="B1292" s="36">
        <v>0.76</v>
      </c>
      <c r="C1292" s="36"/>
      <c r="D1292" s="16">
        <v>92.08</v>
      </c>
      <c r="H1292" s="16">
        <v>24.98</v>
      </c>
      <c r="P1292" s="16">
        <v>15.46</v>
      </c>
      <c r="S1292" s="1"/>
    </row>
    <row r="1293" spans="1:19" x14ac:dyDescent="0.2">
      <c r="A1293" s="37">
        <f t="shared" si="20"/>
        <v>41901</v>
      </c>
      <c r="B1293" s="36">
        <v>0</v>
      </c>
      <c r="C1293" s="36"/>
      <c r="D1293" s="16">
        <v>89.99</v>
      </c>
      <c r="H1293" s="16">
        <v>25.45</v>
      </c>
      <c r="P1293" s="16">
        <v>22.84</v>
      </c>
      <c r="S1293" s="1"/>
    </row>
    <row r="1294" spans="1:19" x14ac:dyDescent="0.2">
      <c r="A1294" s="37">
        <f t="shared" si="20"/>
        <v>41902</v>
      </c>
      <c r="B1294" s="36">
        <v>35.56</v>
      </c>
      <c r="C1294" s="36"/>
      <c r="D1294" s="16">
        <v>96.96</v>
      </c>
      <c r="H1294" s="16">
        <v>23.63</v>
      </c>
      <c r="P1294" s="16">
        <v>2.2000000000000002</v>
      </c>
      <c r="S1294" s="1"/>
    </row>
    <row r="1295" spans="1:19" x14ac:dyDescent="0.2">
      <c r="A1295" s="37">
        <f t="shared" si="20"/>
        <v>41903</v>
      </c>
      <c r="B1295" s="36">
        <v>0</v>
      </c>
      <c r="C1295" s="36"/>
      <c r="D1295" s="16">
        <v>84.52</v>
      </c>
      <c r="H1295" s="16">
        <v>25.65</v>
      </c>
      <c r="P1295" s="16">
        <v>21.05</v>
      </c>
      <c r="S1295" s="1"/>
    </row>
    <row r="1296" spans="1:19" x14ac:dyDescent="0.2">
      <c r="A1296" s="37">
        <f t="shared" si="20"/>
        <v>41904</v>
      </c>
      <c r="B1296" s="36">
        <v>11.43</v>
      </c>
      <c r="C1296" s="36"/>
      <c r="D1296" s="16">
        <v>89.18</v>
      </c>
      <c r="H1296" s="16">
        <v>24.81</v>
      </c>
      <c r="P1296" s="16">
        <v>19.18</v>
      </c>
      <c r="S1296" s="1"/>
    </row>
    <row r="1297" spans="1:19" x14ac:dyDescent="0.2">
      <c r="A1297" s="37">
        <f t="shared" si="20"/>
        <v>41905</v>
      </c>
      <c r="B1297" s="36">
        <v>0</v>
      </c>
      <c r="C1297" s="36"/>
      <c r="D1297" s="16">
        <v>92.2</v>
      </c>
      <c r="H1297" s="16">
        <v>24.37</v>
      </c>
      <c r="P1297" s="16">
        <v>15.46</v>
      </c>
      <c r="S1297" s="1"/>
    </row>
    <row r="1298" spans="1:19" x14ac:dyDescent="0.2">
      <c r="A1298" s="37">
        <f t="shared" si="20"/>
        <v>41906</v>
      </c>
      <c r="B1298" s="36">
        <v>0</v>
      </c>
      <c r="C1298" s="36"/>
      <c r="D1298" s="16">
        <v>84.68</v>
      </c>
      <c r="H1298" s="16">
        <v>25.94</v>
      </c>
      <c r="P1298" s="16">
        <v>24.8</v>
      </c>
      <c r="S1298" s="1"/>
    </row>
    <row r="1299" spans="1:19" x14ac:dyDescent="0.2">
      <c r="A1299" s="37">
        <f t="shared" si="20"/>
        <v>41907</v>
      </c>
      <c r="B1299" s="36">
        <v>0</v>
      </c>
      <c r="C1299" s="36"/>
      <c r="D1299" s="16">
        <v>85.55</v>
      </c>
      <c r="H1299" s="16">
        <v>25.8</v>
      </c>
      <c r="P1299" s="16">
        <v>20.39</v>
      </c>
      <c r="S1299" s="1"/>
    </row>
    <row r="1300" spans="1:19" x14ac:dyDescent="0.2">
      <c r="A1300" s="37">
        <f t="shared" si="20"/>
        <v>41908</v>
      </c>
      <c r="B1300" s="36">
        <v>0</v>
      </c>
      <c r="C1300" s="36"/>
      <c r="D1300" s="16">
        <v>91.75</v>
      </c>
      <c r="H1300" s="16">
        <v>25.03</v>
      </c>
      <c r="P1300" s="16">
        <v>11.39</v>
      </c>
      <c r="S1300" s="1"/>
    </row>
    <row r="1301" spans="1:19" x14ac:dyDescent="0.2">
      <c r="A1301" s="37">
        <f t="shared" si="20"/>
        <v>41909</v>
      </c>
      <c r="B1301" s="36">
        <v>0.76</v>
      </c>
      <c r="C1301" s="36"/>
      <c r="D1301" s="16">
        <v>88.08</v>
      </c>
      <c r="H1301" s="16">
        <v>26.05</v>
      </c>
      <c r="P1301" s="16">
        <v>24.24</v>
      </c>
      <c r="S1301" s="1"/>
    </row>
    <row r="1302" spans="1:19" x14ac:dyDescent="0.2">
      <c r="A1302" s="37">
        <f t="shared" si="20"/>
        <v>41910</v>
      </c>
      <c r="B1302" s="36">
        <v>0</v>
      </c>
      <c r="C1302" s="36"/>
      <c r="D1302" s="16">
        <v>87.21</v>
      </c>
      <c r="H1302" s="16">
        <v>26.03</v>
      </c>
      <c r="P1302" s="16">
        <v>19.82</v>
      </c>
      <c r="S1302" s="1"/>
    </row>
    <row r="1303" spans="1:19" x14ac:dyDescent="0.2">
      <c r="A1303" s="37">
        <f t="shared" si="20"/>
        <v>41911</v>
      </c>
      <c r="B1303" s="36">
        <v>0</v>
      </c>
      <c r="C1303" s="36"/>
      <c r="D1303" s="16">
        <v>90.32</v>
      </c>
      <c r="H1303" s="16">
        <v>25.94</v>
      </c>
      <c r="P1303" s="16">
        <v>20.14</v>
      </c>
      <c r="S1303" s="1"/>
    </row>
    <row r="1304" spans="1:19" x14ac:dyDescent="0.2">
      <c r="A1304" s="37">
        <f t="shared" si="20"/>
        <v>41912</v>
      </c>
      <c r="B1304" s="36">
        <v>0</v>
      </c>
      <c r="C1304" s="36"/>
      <c r="D1304" s="16">
        <v>88.61</v>
      </c>
      <c r="H1304" s="16">
        <v>26.62</v>
      </c>
      <c r="P1304" s="16">
        <v>20.48</v>
      </c>
      <c r="S1304" s="1"/>
    </row>
    <row r="1305" spans="1:19" x14ac:dyDescent="0.2">
      <c r="A1305" s="37">
        <f t="shared" si="20"/>
        <v>41913</v>
      </c>
      <c r="B1305" s="36">
        <v>0</v>
      </c>
      <c r="C1305" s="36"/>
      <c r="D1305" s="16">
        <v>90.69</v>
      </c>
      <c r="H1305" s="16">
        <v>26.78</v>
      </c>
      <c r="P1305" s="16">
        <v>16.73</v>
      </c>
      <c r="S1305" s="1"/>
    </row>
    <row r="1306" spans="1:19" x14ac:dyDescent="0.2">
      <c r="A1306" s="37">
        <f t="shared" si="20"/>
        <v>41914</v>
      </c>
      <c r="B1306" s="36">
        <v>16.760000000000002</v>
      </c>
      <c r="C1306" s="36"/>
      <c r="D1306" s="16">
        <v>90.99</v>
      </c>
      <c r="H1306" s="16">
        <v>24.92</v>
      </c>
      <c r="P1306" s="16">
        <v>10.65</v>
      </c>
      <c r="S1306" s="1"/>
    </row>
    <row r="1307" spans="1:19" x14ac:dyDescent="0.2">
      <c r="A1307" s="37">
        <f t="shared" si="20"/>
        <v>41915</v>
      </c>
      <c r="B1307" s="36">
        <v>18.8</v>
      </c>
      <c r="C1307" s="36"/>
      <c r="D1307" s="16">
        <v>90.88</v>
      </c>
      <c r="H1307" s="16">
        <v>24.49</v>
      </c>
      <c r="P1307" s="16">
        <v>6.67</v>
      </c>
      <c r="S1307" s="1"/>
    </row>
    <row r="1308" spans="1:19" x14ac:dyDescent="0.2">
      <c r="A1308" s="37">
        <f t="shared" si="20"/>
        <v>41916</v>
      </c>
      <c r="B1308" s="36">
        <v>2.54</v>
      </c>
      <c r="C1308" s="36"/>
      <c r="D1308" s="16">
        <v>91.31</v>
      </c>
      <c r="H1308" s="16">
        <v>24.42</v>
      </c>
      <c r="P1308" s="16">
        <v>10.61</v>
      </c>
      <c r="S1308" s="1"/>
    </row>
    <row r="1309" spans="1:19" x14ac:dyDescent="0.2">
      <c r="A1309" s="37">
        <f t="shared" si="20"/>
        <v>41917</v>
      </c>
      <c r="B1309" s="36">
        <v>7.87</v>
      </c>
      <c r="C1309" s="36"/>
      <c r="D1309" s="16">
        <v>92.75</v>
      </c>
      <c r="H1309" s="16">
        <v>24.51</v>
      </c>
      <c r="P1309" s="16">
        <v>10.7</v>
      </c>
      <c r="S1309" s="1"/>
    </row>
    <row r="1310" spans="1:19" x14ac:dyDescent="0.2">
      <c r="A1310" s="37">
        <f t="shared" si="20"/>
        <v>41918</v>
      </c>
      <c r="B1310" s="36">
        <v>13.72</v>
      </c>
      <c r="C1310" s="36"/>
      <c r="D1310" s="16">
        <v>95.18</v>
      </c>
      <c r="H1310" s="16">
        <v>24.42</v>
      </c>
      <c r="P1310" s="16">
        <v>8.24</v>
      </c>
      <c r="S1310" s="1"/>
    </row>
    <row r="1311" spans="1:19" x14ac:dyDescent="0.2">
      <c r="A1311" s="37">
        <f t="shared" si="20"/>
        <v>41919</v>
      </c>
      <c r="B1311" s="36">
        <v>33.270000000000003</v>
      </c>
      <c r="C1311" s="36"/>
      <c r="D1311" s="16">
        <v>94.28</v>
      </c>
      <c r="H1311" s="16">
        <v>24.34</v>
      </c>
      <c r="P1311" s="16">
        <v>9.6199999999999992</v>
      </c>
      <c r="S1311" s="1"/>
    </row>
    <row r="1312" spans="1:19" x14ac:dyDescent="0.2">
      <c r="A1312" s="37">
        <f t="shared" si="20"/>
        <v>41920</v>
      </c>
      <c r="B1312" s="36">
        <v>0.25</v>
      </c>
      <c r="C1312" s="36"/>
      <c r="D1312" s="16">
        <v>91.08</v>
      </c>
      <c r="H1312" s="16">
        <v>24.83</v>
      </c>
      <c r="P1312" s="16">
        <v>11.86</v>
      </c>
      <c r="S1312" s="1"/>
    </row>
    <row r="1313" spans="1:19" x14ac:dyDescent="0.2">
      <c r="A1313" s="37">
        <f t="shared" si="20"/>
        <v>41921</v>
      </c>
      <c r="B1313" s="36">
        <v>0</v>
      </c>
      <c r="C1313" s="36"/>
      <c r="D1313" s="16">
        <v>87.97</v>
      </c>
      <c r="H1313" s="16">
        <v>25.14</v>
      </c>
      <c r="P1313" s="16">
        <v>16.87</v>
      </c>
      <c r="S1313" s="1"/>
    </row>
    <row r="1314" spans="1:19" x14ac:dyDescent="0.2">
      <c r="A1314" s="37">
        <f t="shared" si="20"/>
        <v>41922</v>
      </c>
      <c r="B1314" s="36">
        <v>0</v>
      </c>
      <c r="C1314" s="36"/>
      <c r="D1314" s="16">
        <v>88.52</v>
      </c>
      <c r="H1314" s="16">
        <v>25.52</v>
      </c>
      <c r="P1314" s="16">
        <v>20.77</v>
      </c>
      <c r="S1314" s="1"/>
    </row>
    <row r="1315" spans="1:19" x14ac:dyDescent="0.2">
      <c r="A1315" s="37">
        <f t="shared" si="20"/>
        <v>41923</v>
      </c>
      <c r="B1315" s="36">
        <v>3.3</v>
      </c>
      <c r="C1315" s="36"/>
      <c r="D1315" s="16">
        <v>89.46</v>
      </c>
      <c r="H1315" s="16">
        <v>25.28</v>
      </c>
      <c r="P1315" s="16">
        <v>18.579999999999998</v>
      </c>
      <c r="S1315" s="1"/>
    </row>
    <row r="1316" spans="1:19" x14ac:dyDescent="0.2">
      <c r="A1316" s="37">
        <f t="shared" si="20"/>
        <v>41924</v>
      </c>
      <c r="B1316" s="36">
        <v>2.29</v>
      </c>
      <c r="C1316" s="36"/>
      <c r="D1316" s="16">
        <v>93.73</v>
      </c>
      <c r="H1316" s="16">
        <v>24.73</v>
      </c>
      <c r="P1316" s="16">
        <v>14.9</v>
      </c>
      <c r="S1316" s="1"/>
    </row>
    <row r="1317" spans="1:19" x14ac:dyDescent="0.2">
      <c r="A1317" s="37">
        <f t="shared" si="20"/>
        <v>41925</v>
      </c>
      <c r="B1317" s="36">
        <v>1.27</v>
      </c>
      <c r="C1317" s="36"/>
      <c r="D1317" s="16">
        <v>93.09</v>
      </c>
      <c r="H1317" s="16">
        <v>24.44</v>
      </c>
      <c r="P1317" s="16">
        <v>15.58</v>
      </c>
      <c r="S1317" s="1"/>
    </row>
    <row r="1318" spans="1:19" x14ac:dyDescent="0.2">
      <c r="A1318" s="37">
        <f t="shared" si="20"/>
        <v>41926</v>
      </c>
      <c r="B1318" s="36">
        <v>0.25</v>
      </c>
      <c r="C1318" s="36"/>
      <c r="D1318" s="16">
        <v>87.3</v>
      </c>
      <c r="H1318" s="16">
        <v>25.05</v>
      </c>
      <c r="P1318" s="16">
        <v>20.81</v>
      </c>
      <c r="S1318" s="1"/>
    </row>
    <row r="1319" spans="1:19" x14ac:dyDescent="0.2">
      <c r="A1319" s="37">
        <f t="shared" si="20"/>
        <v>41927</v>
      </c>
      <c r="B1319" s="36">
        <v>0</v>
      </c>
      <c r="C1319" s="36"/>
      <c r="D1319" s="16">
        <v>86.91</v>
      </c>
      <c r="H1319" s="16">
        <v>25.94</v>
      </c>
      <c r="P1319" s="16">
        <v>21.37</v>
      </c>
      <c r="S1319" s="1"/>
    </row>
    <row r="1320" spans="1:19" x14ac:dyDescent="0.2">
      <c r="A1320" s="37">
        <f t="shared" si="20"/>
        <v>41928</v>
      </c>
      <c r="B1320" s="36">
        <v>0</v>
      </c>
      <c r="C1320" s="36"/>
      <c r="D1320" s="16">
        <v>90.96</v>
      </c>
      <c r="H1320" s="16">
        <v>25.34</v>
      </c>
      <c r="P1320" s="16">
        <v>16.829999999999998</v>
      </c>
      <c r="S1320" s="1"/>
    </row>
    <row r="1321" spans="1:19" x14ac:dyDescent="0.2">
      <c r="A1321" s="37">
        <f t="shared" si="20"/>
        <v>41929</v>
      </c>
      <c r="B1321" s="36">
        <v>18.8</v>
      </c>
      <c r="C1321" s="36"/>
      <c r="D1321" s="16">
        <v>94.74</v>
      </c>
      <c r="H1321" s="16">
        <v>24.53</v>
      </c>
      <c r="P1321" s="16">
        <v>9.4499999999999993</v>
      </c>
      <c r="S1321" s="1"/>
    </row>
    <row r="1322" spans="1:19" x14ac:dyDescent="0.2">
      <c r="A1322" s="37">
        <f t="shared" si="20"/>
        <v>41930</v>
      </c>
      <c r="B1322" s="36">
        <v>5.33</v>
      </c>
      <c r="C1322" s="36"/>
      <c r="D1322" s="16">
        <v>94.21</v>
      </c>
      <c r="H1322" s="16">
        <v>24.15</v>
      </c>
      <c r="P1322" s="16">
        <v>9.6999999999999993</v>
      </c>
      <c r="S1322" s="1"/>
    </row>
    <row r="1323" spans="1:19" x14ac:dyDescent="0.2">
      <c r="A1323" s="37">
        <f t="shared" si="20"/>
        <v>41931</v>
      </c>
      <c r="B1323" s="36">
        <v>0</v>
      </c>
      <c r="C1323" s="36"/>
      <c r="D1323" s="16">
        <v>91.3</v>
      </c>
      <c r="H1323" s="16">
        <v>24.6</v>
      </c>
      <c r="P1323" s="16">
        <v>16.07</v>
      </c>
      <c r="S1323" s="1"/>
    </row>
    <row r="1324" spans="1:19" x14ac:dyDescent="0.2">
      <c r="A1324" s="37">
        <f t="shared" si="20"/>
        <v>41932</v>
      </c>
      <c r="B1324" s="36">
        <v>6.6</v>
      </c>
      <c r="C1324" s="36"/>
      <c r="D1324" s="16">
        <v>94.68</v>
      </c>
      <c r="H1324" s="16">
        <v>23.98</v>
      </c>
      <c r="P1324" s="16">
        <v>12.98</v>
      </c>
      <c r="S1324" s="1"/>
    </row>
    <row r="1325" spans="1:19" x14ac:dyDescent="0.2">
      <c r="A1325" s="37">
        <f t="shared" si="20"/>
        <v>41933</v>
      </c>
      <c r="B1325" s="36">
        <v>0.25</v>
      </c>
      <c r="C1325" s="36"/>
      <c r="D1325" s="16">
        <v>87.04</v>
      </c>
      <c r="H1325" s="16">
        <v>25.51</v>
      </c>
      <c r="P1325" s="16">
        <v>19.559999999999999</v>
      </c>
      <c r="S1325" s="1"/>
    </row>
    <row r="1326" spans="1:19" x14ac:dyDescent="0.2">
      <c r="A1326" s="37">
        <f t="shared" si="20"/>
        <v>41934</v>
      </c>
      <c r="B1326" s="36">
        <v>2.29</v>
      </c>
      <c r="C1326" s="36"/>
      <c r="D1326" s="16">
        <v>85.57</v>
      </c>
      <c r="H1326" s="16">
        <v>26.53</v>
      </c>
      <c r="P1326" s="16">
        <v>24.91</v>
      </c>
      <c r="S1326" s="1"/>
    </row>
    <row r="1327" spans="1:19" x14ac:dyDescent="0.2">
      <c r="A1327" s="37">
        <f t="shared" si="20"/>
        <v>41935</v>
      </c>
      <c r="B1327" s="36">
        <v>0.51</v>
      </c>
      <c r="C1327" s="36"/>
      <c r="D1327" s="16">
        <v>90.36</v>
      </c>
      <c r="H1327" s="16">
        <v>26.2</v>
      </c>
      <c r="P1327" s="16">
        <v>16.670000000000002</v>
      </c>
      <c r="S1327" s="1"/>
    </row>
    <row r="1328" spans="1:19" x14ac:dyDescent="0.2">
      <c r="A1328" s="37">
        <f t="shared" si="20"/>
        <v>41936</v>
      </c>
      <c r="B1328" s="36">
        <v>0</v>
      </c>
      <c r="C1328" s="36"/>
      <c r="D1328" s="16">
        <v>89.53</v>
      </c>
      <c r="H1328" s="16">
        <v>26.09</v>
      </c>
      <c r="P1328" s="16">
        <v>11.81</v>
      </c>
      <c r="S1328" s="1"/>
    </row>
    <row r="1329" spans="1:19" x14ac:dyDescent="0.2">
      <c r="A1329" s="37">
        <f t="shared" si="20"/>
        <v>41937</v>
      </c>
      <c r="B1329" s="36">
        <v>1.02</v>
      </c>
      <c r="C1329" s="36"/>
      <c r="D1329" s="16">
        <v>92.3</v>
      </c>
      <c r="H1329" s="16">
        <v>25.39</v>
      </c>
      <c r="P1329" s="16">
        <v>16.77</v>
      </c>
      <c r="S1329" s="1"/>
    </row>
    <row r="1330" spans="1:19" x14ac:dyDescent="0.2">
      <c r="A1330" s="37">
        <f t="shared" si="20"/>
        <v>41938</v>
      </c>
      <c r="B1330" s="36">
        <v>21.84</v>
      </c>
      <c r="C1330" s="36"/>
      <c r="D1330" s="16">
        <v>95.52</v>
      </c>
      <c r="H1330" s="16">
        <v>24.15</v>
      </c>
      <c r="P1330" s="16">
        <v>8.3800000000000008</v>
      </c>
      <c r="S1330" s="1"/>
    </row>
    <row r="1331" spans="1:19" x14ac:dyDescent="0.2">
      <c r="A1331" s="37">
        <f t="shared" si="20"/>
        <v>41939</v>
      </c>
      <c r="B1331" s="36">
        <v>5.08</v>
      </c>
      <c r="C1331" s="36"/>
      <c r="D1331" s="16">
        <v>92.73</v>
      </c>
      <c r="H1331" s="16">
        <v>24.29</v>
      </c>
      <c r="P1331" s="16">
        <v>11.96</v>
      </c>
      <c r="S1331" s="1"/>
    </row>
    <row r="1332" spans="1:19" x14ac:dyDescent="0.2">
      <c r="A1332" s="37">
        <f t="shared" si="20"/>
        <v>41940</v>
      </c>
      <c r="B1332" s="36">
        <v>0</v>
      </c>
      <c r="C1332" s="36"/>
      <c r="D1332" s="16">
        <v>88.93</v>
      </c>
      <c r="H1332" s="16">
        <v>25.46</v>
      </c>
      <c r="P1332" s="16">
        <v>19.309999999999999</v>
      </c>
      <c r="S1332" s="1"/>
    </row>
    <row r="1333" spans="1:19" x14ac:dyDescent="0.2">
      <c r="A1333" s="37">
        <f t="shared" si="20"/>
        <v>41941</v>
      </c>
      <c r="B1333" s="36">
        <v>0</v>
      </c>
      <c r="C1333" s="36"/>
      <c r="D1333" s="16">
        <v>88.88</v>
      </c>
      <c r="H1333" s="16">
        <v>25.9</v>
      </c>
      <c r="P1333" s="16">
        <v>15.61</v>
      </c>
      <c r="S1333" s="1"/>
    </row>
    <row r="1334" spans="1:19" x14ac:dyDescent="0.2">
      <c r="A1334" s="37">
        <f t="shared" si="20"/>
        <v>41942</v>
      </c>
      <c r="B1334" s="36">
        <v>2.0299999999999998</v>
      </c>
      <c r="C1334" s="36"/>
      <c r="D1334" s="16">
        <v>95.93</v>
      </c>
      <c r="H1334" s="16">
        <v>24.67</v>
      </c>
      <c r="P1334" s="16">
        <v>8.59</v>
      </c>
      <c r="S1334" s="1"/>
    </row>
    <row r="1335" spans="1:19" x14ac:dyDescent="0.2">
      <c r="A1335" s="37">
        <f t="shared" si="20"/>
        <v>41943</v>
      </c>
      <c r="B1335" s="36">
        <v>25.4</v>
      </c>
      <c r="C1335" s="36"/>
      <c r="D1335" s="16">
        <v>95.19</v>
      </c>
      <c r="H1335" s="16">
        <v>23.82</v>
      </c>
      <c r="P1335" s="16">
        <v>6.3</v>
      </c>
      <c r="S1335" s="1"/>
    </row>
    <row r="1336" spans="1:19" x14ac:dyDescent="0.2">
      <c r="A1336" s="37">
        <f t="shared" si="20"/>
        <v>41944</v>
      </c>
      <c r="B1336" s="36">
        <v>0.25</v>
      </c>
      <c r="C1336" s="36"/>
      <c r="D1336" s="16">
        <v>89.03</v>
      </c>
      <c r="H1336" s="16">
        <v>24.9</v>
      </c>
      <c r="P1336" s="16">
        <v>18.23</v>
      </c>
      <c r="S1336" s="1"/>
    </row>
    <row r="1337" spans="1:19" x14ac:dyDescent="0.2">
      <c r="A1337" s="37">
        <f t="shared" si="20"/>
        <v>41945</v>
      </c>
      <c r="B1337" s="36">
        <v>0.51</v>
      </c>
      <c r="C1337" s="36"/>
      <c r="D1337" s="16">
        <v>88.44</v>
      </c>
      <c r="H1337" s="16">
        <v>25.49</v>
      </c>
      <c r="P1337" s="16">
        <v>21.84</v>
      </c>
      <c r="S1337" s="1"/>
    </row>
    <row r="1338" spans="1:19" x14ac:dyDescent="0.2">
      <c r="A1338" s="37">
        <f t="shared" si="20"/>
        <v>41946</v>
      </c>
      <c r="B1338" s="36">
        <v>0.25</v>
      </c>
      <c r="C1338" s="36"/>
      <c r="D1338" s="16">
        <v>85.92</v>
      </c>
      <c r="H1338" s="16">
        <v>26.67</v>
      </c>
      <c r="P1338" s="16">
        <v>17.829999999999998</v>
      </c>
      <c r="S1338" s="1"/>
    </row>
    <row r="1339" spans="1:19" x14ac:dyDescent="0.2">
      <c r="A1339" s="37">
        <f t="shared" si="20"/>
        <v>41947</v>
      </c>
      <c r="B1339" s="36">
        <v>2.0299999999999998</v>
      </c>
      <c r="C1339" s="36"/>
      <c r="D1339" s="16">
        <v>83.91</v>
      </c>
      <c r="H1339" s="16">
        <v>26.86</v>
      </c>
      <c r="P1339" s="16">
        <v>19.02</v>
      </c>
      <c r="S1339" s="1"/>
    </row>
    <row r="1340" spans="1:19" x14ac:dyDescent="0.2">
      <c r="A1340" s="37">
        <f t="shared" si="20"/>
        <v>41948</v>
      </c>
      <c r="B1340" s="36">
        <v>1.27</v>
      </c>
      <c r="C1340" s="36"/>
      <c r="D1340" s="16">
        <v>92.17</v>
      </c>
      <c r="H1340" s="16">
        <v>25.2</v>
      </c>
      <c r="P1340" s="16">
        <v>18.11</v>
      </c>
      <c r="S1340" s="1"/>
    </row>
    <row r="1341" spans="1:19" x14ac:dyDescent="0.2">
      <c r="A1341" s="37">
        <f t="shared" si="20"/>
        <v>41949</v>
      </c>
      <c r="B1341" s="36">
        <v>10.41</v>
      </c>
      <c r="C1341" s="36"/>
      <c r="D1341" s="16">
        <v>93.79</v>
      </c>
      <c r="H1341" s="16">
        <v>24.64</v>
      </c>
      <c r="P1341" s="16">
        <v>9.61</v>
      </c>
      <c r="S1341" s="1"/>
    </row>
    <row r="1342" spans="1:19" x14ac:dyDescent="0.2">
      <c r="A1342" s="37">
        <f t="shared" si="20"/>
        <v>41950</v>
      </c>
      <c r="B1342" s="36">
        <v>0</v>
      </c>
      <c r="C1342" s="36"/>
      <c r="D1342" s="16">
        <v>92.4</v>
      </c>
      <c r="H1342" s="16">
        <v>24.45</v>
      </c>
      <c r="P1342" s="16">
        <v>13.32</v>
      </c>
      <c r="S1342" s="1"/>
    </row>
    <row r="1343" spans="1:19" x14ac:dyDescent="0.2">
      <c r="A1343" s="37">
        <f t="shared" si="20"/>
        <v>41951</v>
      </c>
      <c r="B1343" s="36">
        <v>2.79</v>
      </c>
      <c r="C1343" s="36"/>
      <c r="D1343" s="16">
        <v>95.29</v>
      </c>
      <c r="H1343" s="16">
        <v>23.73</v>
      </c>
      <c r="P1343" s="16">
        <v>12.55</v>
      </c>
      <c r="S1343" s="1"/>
    </row>
    <row r="1344" spans="1:19" x14ac:dyDescent="0.2">
      <c r="A1344" s="37">
        <f t="shared" si="20"/>
        <v>41952</v>
      </c>
      <c r="B1344" s="36">
        <v>0.76</v>
      </c>
      <c r="C1344" s="36"/>
      <c r="D1344" s="16">
        <v>93.27</v>
      </c>
      <c r="H1344" s="16">
        <v>24.14</v>
      </c>
      <c r="P1344" s="16">
        <v>16.309999999999999</v>
      </c>
      <c r="S1344" s="1"/>
    </row>
    <row r="1345" spans="1:19" x14ac:dyDescent="0.2">
      <c r="A1345" s="37">
        <f t="shared" si="20"/>
        <v>41953</v>
      </c>
      <c r="B1345" s="36">
        <v>38.35</v>
      </c>
      <c r="C1345" s="36"/>
      <c r="D1345" s="16">
        <v>95.72</v>
      </c>
      <c r="H1345" s="16">
        <v>22.92</v>
      </c>
      <c r="P1345" s="16">
        <v>5.04</v>
      </c>
      <c r="S1345" s="1"/>
    </row>
    <row r="1346" spans="1:19" x14ac:dyDescent="0.2">
      <c r="A1346" s="37">
        <f t="shared" si="20"/>
        <v>41954</v>
      </c>
      <c r="B1346" s="36">
        <v>1.78</v>
      </c>
      <c r="C1346" s="36"/>
      <c r="D1346" s="16">
        <v>91.65</v>
      </c>
      <c r="H1346" s="16">
        <v>24.76</v>
      </c>
      <c r="P1346" s="16">
        <v>11.11</v>
      </c>
      <c r="S1346" s="1"/>
    </row>
    <row r="1347" spans="1:19" x14ac:dyDescent="0.2">
      <c r="A1347" s="37">
        <f t="shared" si="20"/>
        <v>41955</v>
      </c>
      <c r="B1347" s="36">
        <v>30.73</v>
      </c>
      <c r="C1347" s="36"/>
      <c r="D1347" s="16">
        <v>95.4</v>
      </c>
      <c r="H1347" s="16">
        <v>22.89</v>
      </c>
      <c r="P1347" s="16">
        <v>4.3899999999999997</v>
      </c>
      <c r="S1347" s="1"/>
    </row>
    <row r="1348" spans="1:19" x14ac:dyDescent="0.2">
      <c r="A1348" s="37">
        <f t="shared" si="20"/>
        <v>41956</v>
      </c>
      <c r="B1348" s="36">
        <v>0</v>
      </c>
      <c r="C1348" s="36"/>
      <c r="D1348" s="16">
        <v>84.3</v>
      </c>
      <c r="H1348" s="16">
        <v>25.18</v>
      </c>
      <c r="P1348" s="16">
        <v>20.5</v>
      </c>
      <c r="S1348" s="1"/>
    </row>
    <row r="1349" spans="1:19" x14ac:dyDescent="0.2">
      <c r="A1349" s="37">
        <f t="shared" si="20"/>
        <v>41957</v>
      </c>
      <c r="B1349" s="36">
        <v>0.76</v>
      </c>
      <c r="C1349" s="36"/>
      <c r="D1349" s="16">
        <v>90.07</v>
      </c>
      <c r="H1349" s="16">
        <v>24.86</v>
      </c>
      <c r="P1349" s="16">
        <v>15.65</v>
      </c>
      <c r="S1349" s="1"/>
    </row>
    <row r="1350" spans="1:19" x14ac:dyDescent="0.2">
      <c r="A1350" s="37">
        <f t="shared" si="20"/>
        <v>41958</v>
      </c>
      <c r="B1350" s="36">
        <v>0.25</v>
      </c>
      <c r="C1350" s="36"/>
      <c r="D1350" s="16">
        <v>90.06</v>
      </c>
      <c r="H1350" s="16">
        <v>25.07</v>
      </c>
      <c r="P1350" s="16">
        <v>14.12</v>
      </c>
      <c r="S1350" s="1"/>
    </row>
    <row r="1351" spans="1:19" x14ac:dyDescent="0.2">
      <c r="A1351" s="37">
        <f t="shared" ref="A1351:A1414" si="21">A1350+1</f>
        <v>41959</v>
      </c>
      <c r="B1351" s="36">
        <v>14.99</v>
      </c>
      <c r="C1351" s="36"/>
      <c r="D1351" s="16">
        <v>94.14</v>
      </c>
      <c r="H1351" s="16">
        <v>24.75</v>
      </c>
      <c r="P1351" s="16">
        <v>10.56</v>
      </c>
      <c r="S1351" s="1"/>
    </row>
    <row r="1352" spans="1:19" x14ac:dyDescent="0.2">
      <c r="A1352" s="37">
        <f t="shared" si="21"/>
        <v>41960</v>
      </c>
      <c r="B1352" s="36">
        <v>6.1</v>
      </c>
      <c r="C1352" s="36"/>
      <c r="D1352" s="16">
        <v>92</v>
      </c>
      <c r="H1352" s="16">
        <v>25.24</v>
      </c>
      <c r="P1352" s="16">
        <v>16.579999999999998</v>
      </c>
      <c r="S1352" s="1"/>
    </row>
    <row r="1353" spans="1:19" x14ac:dyDescent="0.2">
      <c r="A1353" s="37">
        <f t="shared" si="21"/>
        <v>41961</v>
      </c>
      <c r="B1353" s="36">
        <v>49.53</v>
      </c>
      <c r="C1353" s="36"/>
      <c r="D1353" s="16">
        <v>92.36</v>
      </c>
      <c r="H1353" s="16">
        <v>25.22</v>
      </c>
      <c r="P1353" s="16">
        <v>14.15</v>
      </c>
      <c r="S1353" s="1"/>
    </row>
    <row r="1354" spans="1:19" x14ac:dyDescent="0.2">
      <c r="A1354" s="37">
        <f t="shared" si="21"/>
        <v>41962</v>
      </c>
      <c r="B1354" s="36">
        <v>1.27</v>
      </c>
      <c r="C1354" s="36"/>
      <c r="D1354" s="16">
        <v>93.52</v>
      </c>
      <c r="H1354" s="16">
        <v>24.89</v>
      </c>
      <c r="P1354" s="16">
        <v>10.93</v>
      </c>
      <c r="S1354" s="1"/>
    </row>
    <row r="1355" spans="1:19" x14ac:dyDescent="0.2">
      <c r="A1355" s="37">
        <f t="shared" si="21"/>
        <v>41963</v>
      </c>
      <c r="B1355" s="36">
        <v>2.54</v>
      </c>
      <c r="C1355" s="36"/>
      <c r="D1355" s="16">
        <v>94.15</v>
      </c>
      <c r="H1355" s="16">
        <v>24.47</v>
      </c>
      <c r="P1355" s="16">
        <v>10.88</v>
      </c>
      <c r="S1355" s="1"/>
    </row>
    <row r="1356" spans="1:19" x14ac:dyDescent="0.2">
      <c r="A1356" s="37">
        <f t="shared" si="21"/>
        <v>41964</v>
      </c>
      <c r="B1356" s="36">
        <v>37.590000000000003</v>
      </c>
      <c r="C1356" s="36"/>
      <c r="D1356" s="16">
        <v>94.28</v>
      </c>
      <c r="H1356" s="16">
        <v>24.58</v>
      </c>
      <c r="P1356" s="16">
        <v>14.3</v>
      </c>
      <c r="S1356" s="1"/>
    </row>
    <row r="1357" spans="1:19" x14ac:dyDescent="0.2">
      <c r="A1357" s="37">
        <f t="shared" si="21"/>
        <v>41965</v>
      </c>
      <c r="B1357" s="36">
        <v>29.46</v>
      </c>
      <c r="C1357" s="36"/>
      <c r="D1357" s="16">
        <v>93.81</v>
      </c>
      <c r="H1357" s="16">
        <v>24.64</v>
      </c>
      <c r="P1357" s="16">
        <v>15.46</v>
      </c>
      <c r="S1357" s="1"/>
    </row>
    <row r="1358" spans="1:19" x14ac:dyDescent="0.2">
      <c r="A1358" s="37">
        <f t="shared" si="21"/>
        <v>41966</v>
      </c>
      <c r="B1358" s="36">
        <v>0.25</v>
      </c>
      <c r="C1358" s="36"/>
      <c r="D1358" s="16">
        <v>90.69</v>
      </c>
      <c r="H1358" s="16">
        <v>25.31</v>
      </c>
      <c r="P1358" s="16">
        <v>20.22</v>
      </c>
      <c r="S1358" s="1"/>
    </row>
    <row r="1359" spans="1:19" x14ac:dyDescent="0.2">
      <c r="A1359" s="37">
        <f t="shared" si="21"/>
        <v>41967</v>
      </c>
      <c r="B1359" s="36">
        <v>0</v>
      </c>
      <c r="C1359" s="36"/>
      <c r="D1359" s="16">
        <v>90.81</v>
      </c>
      <c r="H1359" s="16">
        <v>25.89</v>
      </c>
      <c r="P1359" s="16">
        <v>20.440000000000001</v>
      </c>
      <c r="S1359" s="1"/>
    </row>
    <row r="1360" spans="1:19" x14ac:dyDescent="0.2">
      <c r="A1360" s="37">
        <f t="shared" si="21"/>
        <v>41968</v>
      </c>
      <c r="B1360" s="36">
        <v>58.67</v>
      </c>
      <c r="C1360" s="36"/>
      <c r="D1360" s="16">
        <v>96.44</v>
      </c>
      <c r="H1360" s="16">
        <v>24.06</v>
      </c>
      <c r="P1360" s="16">
        <v>8.36</v>
      </c>
      <c r="S1360" s="1"/>
    </row>
    <row r="1361" spans="1:19" x14ac:dyDescent="0.2">
      <c r="A1361" s="37">
        <f t="shared" si="21"/>
        <v>41969</v>
      </c>
      <c r="B1361" s="36">
        <v>0.25</v>
      </c>
      <c r="C1361" s="36"/>
      <c r="D1361" s="16">
        <v>89.87</v>
      </c>
      <c r="H1361" s="16">
        <v>24.71</v>
      </c>
      <c r="P1361" s="16">
        <v>17.78</v>
      </c>
      <c r="S1361" s="1"/>
    </row>
    <row r="1362" spans="1:19" x14ac:dyDescent="0.2">
      <c r="A1362" s="37">
        <f t="shared" si="21"/>
        <v>41970</v>
      </c>
      <c r="B1362" s="36">
        <v>0</v>
      </c>
      <c r="C1362" s="36"/>
      <c r="D1362" s="16">
        <v>87.65</v>
      </c>
      <c r="H1362" s="16">
        <v>25.74</v>
      </c>
      <c r="P1362" s="16">
        <v>17.989999999999998</v>
      </c>
      <c r="S1362" s="1"/>
    </row>
    <row r="1363" spans="1:19" x14ac:dyDescent="0.2">
      <c r="A1363" s="37">
        <f t="shared" si="21"/>
        <v>41971</v>
      </c>
      <c r="B1363" s="36">
        <v>0</v>
      </c>
      <c r="C1363" s="36"/>
      <c r="D1363" s="16">
        <v>82.52</v>
      </c>
      <c r="H1363" s="16">
        <v>26.28</v>
      </c>
      <c r="P1363" s="16">
        <v>19.84</v>
      </c>
      <c r="S1363" s="1"/>
    </row>
    <row r="1364" spans="1:19" x14ac:dyDescent="0.2">
      <c r="A1364" s="37">
        <f t="shared" si="21"/>
        <v>41972</v>
      </c>
      <c r="B1364" s="36">
        <v>0</v>
      </c>
      <c r="C1364" s="36"/>
      <c r="D1364" s="16">
        <v>85.41</v>
      </c>
      <c r="H1364" s="16">
        <v>25.8</v>
      </c>
      <c r="P1364" s="16">
        <v>19.39</v>
      </c>
      <c r="S1364" s="1"/>
    </row>
    <row r="1365" spans="1:19" x14ac:dyDescent="0.2">
      <c r="A1365" s="37">
        <f t="shared" si="21"/>
        <v>41973</v>
      </c>
      <c r="B1365" s="36">
        <v>6.6</v>
      </c>
      <c r="C1365" s="36"/>
      <c r="D1365" s="16">
        <v>88.15</v>
      </c>
      <c r="H1365" s="16">
        <v>26.28</v>
      </c>
      <c r="P1365" s="16">
        <v>15.57</v>
      </c>
      <c r="S1365" s="1"/>
    </row>
    <row r="1366" spans="1:19" x14ac:dyDescent="0.2">
      <c r="A1366" s="37">
        <f t="shared" si="21"/>
        <v>41974</v>
      </c>
      <c r="B1366" s="36">
        <v>41.4</v>
      </c>
      <c r="C1366" s="36"/>
      <c r="D1366" s="16">
        <v>93.87</v>
      </c>
      <c r="H1366" s="16">
        <v>25.75</v>
      </c>
      <c r="P1366" s="16">
        <v>15</v>
      </c>
      <c r="S1366" s="1"/>
    </row>
    <row r="1367" spans="1:19" x14ac:dyDescent="0.2">
      <c r="A1367" s="37">
        <f t="shared" si="21"/>
        <v>41975</v>
      </c>
      <c r="B1367" s="36">
        <v>35.31</v>
      </c>
      <c r="C1367" s="36"/>
      <c r="D1367" s="16">
        <v>91.16</v>
      </c>
      <c r="H1367" s="16">
        <v>25.49</v>
      </c>
      <c r="P1367" s="16">
        <v>14.59</v>
      </c>
      <c r="S1367" s="1"/>
    </row>
    <row r="1368" spans="1:19" x14ac:dyDescent="0.2">
      <c r="A1368" s="37">
        <f t="shared" si="21"/>
        <v>41976</v>
      </c>
      <c r="B1368" s="36">
        <v>15.75</v>
      </c>
      <c r="C1368" s="36"/>
      <c r="D1368" s="16">
        <v>94.37</v>
      </c>
      <c r="H1368" s="16">
        <v>24.76</v>
      </c>
      <c r="P1368" s="16">
        <v>9.61</v>
      </c>
      <c r="S1368" s="1"/>
    </row>
    <row r="1369" spans="1:19" x14ac:dyDescent="0.2">
      <c r="A1369" s="37">
        <f t="shared" si="21"/>
        <v>41977</v>
      </c>
      <c r="B1369" s="36">
        <v>11.68</v>
      </c>
      <c r="C1369" s="36"/>
      <c r="D1369" s="16">
        <v>94.66</v>
      </c>
      <c r="H1369" s="16">
        <v>24.33</v>
      </c>
      <c r="P1369" s="16">
        <v>8.5</v>
      </c>
      <c r="S1369" s="1"/>
    </row>
    <row r="1370" spans="1:19" x14ac:dyDescent="0.2">
      <c r="A1370" s="37">
        <f t="shared" si="21"/>
        <v>41978</v>
      </c>
      <c r="B1370" s="36">
        <v>18.54</v>
      </c>
      <c r="C1370" s="36"/>
      <c r="D1370" s="16">
        <v>92.95</v>
      </c>
      <c r="H1370" s="16">
        <v>24.89</v>
      </c>
      <c r="P1370" s="16">
        <v>14.72</v>
      </c>
      <c r="S1370" s="1"/>
    </row>
    <row r="1371" spans="1:19" x14ac:dyDescent="0.2">
      <c r="A1371" s="37">
        <f t="shared" si="21"/>
        <v>41979</v>
      </c>
      <c r="B1371" s="36">
        <v>8.3800000000000008</v>
      </c>
      <c r="C1371" s="36"/>
      <c r="D1371" s="16">
        <v>95.95</v>
      </c>
      <c r="H1371" s="16">
        <v>23.82</v>
      </c>
      <c r="P1371" s="16">
        <v>5.0599999999999996</v>
      </c>
      <c r="S1371" s="1"/>
    </row>
    <row r="1372" spans="1:19" x14ac:dyDescent="0.2">
      <c r="A1372" s="37">
        <f t="shared" si="21"/>
        <v>41980</v>
      </c>
      <c r="B1372" s="36">
        <v>19.3</v>
      </c>
      <c r="C1372" s="36"/>
      <c r="D1372" s="16">
        <v>95.51</v>
      </c>
      <c r="H1372" s="16">
        <v>24.13</v>
      </c>
      <c r="P1372" s="16">
        <v>6.12</v>
      </c>
      <c r="S1372" s="1"/>
    </row>
    <row r="1373" spans="1:19" x14ac:dyDescent="0.2">
      <c r="A1373" s="37">
        <f t="shared" si="21"/>
        <v>41981</v>
      </c>
      <c r="B1373" s="36">
        <v>13.46</v>
      </c>
      <c r="C1373" s="36"/>
      <c r="D1373" s="16">
        <v>88.95</v>
      </c>
      <c r="H1373" s="16">
        <v>24.84</v>
      </c>
      <c r="P1373" s="16">
        <v>20.56</v>
      </c>
      <c r="S1373" s="1"/>
    </row>
    <row r="1374" spans="1:19" x14ac:dyDescent="0.2">
      <c r="A1374" s="37">
        <f t="shared" si="21"/>
        <v>41982</v>
      </c>
      <c r="B1374" s="36">
        <v>0</v>
      </c>
      <c r="C1374" s="36"/>
      <c r="D1374" s="16">
        <v>84.15</v>
      </c>
      <c r="H1374" s="16">
        <v>25.54</v>
      </c>
      <c r="P1374" s="16">
        <v>20.170000000000002</v>
      </c>
      <c r="S1374" s="1"/>
    </row>
    <row r="1375" spans="1:19" x14ac:dyDescent="0.2">
      <c r="A1375" s="37">
        <f t="shared" si="21"/>
        <v>41983</v>
      </c>
      <c r="B1375" s="36">
        <v>2.79</v>
      </c>
      <c r="C1375" s="36"/>
      <c r="D1375" s="16">
        <v>84.91</v>
      </c>
      <c r="H1375" s="16">
        <v>25.24</v>
      </c>
      <c r="P1375" s="16">
        <v>17.12</v>
      </c>
      <c r="S1375" s="1"/>
    </row>
    <row r="1376" spans="1:19" x14ac:dyDescent="0.2">
      <c r="A1376" s="37">
        <f t="shared" si="21"/>
        <v>41984</v>
      </c>
      <c r="B1376" s="36">
        <v>41.65</v>
      </c>
      <c r="C1376" s="36"/>
      <c r="D1376" s="16">
        <v>95.7</v>
      </c>
      <c r="H1376" s="16">
        <v>23.6</v>
      </c>
      <c r="P1376" s="16">
        <v>8.24</v>
      </c>
      <c r="S1376" s="1"/>
    </row>
    <row r="1377" spans="1:19" x14ac:dyDescent="0.2">
      <c r="A1377" s="37">
        <f t="shared" si="21"/>
        <v>41985</v>
      </c>
      <c r="B1377" s="36">
        <v>1.27</v>
      </c>
      <c r="C1377" s="36"/>
      <c r="D1377" s="16">
        <v>91.58</v>
      </c>
      <c r="H1377" s="16">
        <v>24.79</v>
      </c>
      <c r="P1377" s="16">
        <v>18.68</v>
      </c>
      <c r="S1377" s="1"/>
    </row>
    <row r="1378" spans="1:19" x14ac:dyDescent="0.2">
      <c r="A1378" s="37">
        <f t="shared" si="21"/>
        <v>41986</v>
      </c>
      <c r="B1378" s="36">
        <v>5.84</v>
      </c>
      <c r="C1378" s="36"/>
      <c r="D1378" s="16">
        <v>95.03</v>
      </c>
      <c r="H1378" s="16">
        <v>23.8</v>
      </c>
      <c r="P1378" s="16">
        <v>9.5399999999999991</v>
      </c>
      <c r="S1378" s="1"/>
    </row>
    <row r="1379" spans="1:19" x14ac:dyDescent="0.2">
      <c r="A1379" s="37">
        <f t="shared" si="21"/>
        <v>41987</v>
      </c>
      <c r="B1379" s="36">
        <v>45.47</v>
      </c>
      <c r="C1379" s="36"/>
      <c r="D1379" s="16">
        <v>96.51</v>
      </c>
      <c r="H1379" s="16">
        <v>23</v>
      </c>
      <c r="P1379" s="16">
        <v>7.06</v>
      </c>
      <c r="S1379" s="1"/>
    </row>
    <row r="1380" spans="1:19" x14ac:dyDescent="0.2">
      <c r="A1380" s="37">
        <f t="shared" si="21"/>
        <v>41988</v>
      </c>
      <c r="B1380" s="36">
        <v>6.1</v>
      </c>
      <c r="C1380" s="36"/>
      <c r="D1380" s="16">
        <v>95.19</v>
      </c>
      <c r="H1380" s="16">
        <v>23.11</v>
      </c>
      <c r="P1380" s="16">
        <v>6.99</v>
      </c>
      <c r="S1380" s="1"/>
    </row>
    <row r="1381" spans="1:19" x14ac:dyDescent="0.2">
      <c r="A1381" s="37">
        <f t="shared" si="21"/>
        <v>41989</v>
      </c>
      <c r="B1381" s="36">
        <v>0.25</v>
      </c>
      <c r="C1381" s="36"/>
      <c r="D1381" s="16">
        <v>93.7</v>
      </c>
      <c r="H1381" s="16">
        <v>23.76</v>
      </c>
      <c r="P1381" s="16">
        <v>15.65</v>
      </c>
      <c r="S1381" s="1"/>
    </row>
    <row r="1382" spans="1:19" x14ac:dyDescent="0.2">
      <c r="A1382" s="37">
        <f t="shared" si="21"/>
        <v>41990</v>
      </c>
      <c r="B1382" s="36">
        <v>5.08</v>
      </c>
      <c r="C1382" s="36"/>
      <c r="D1382" s="16">
        <v>92.57</v>
      </c>
      <c r="H1382" s="16">
        <v>24.6</v>
      </c>
      <c r="P1382" s="16">
        <v>20.81</v>
      </c>
      <c r="S1382" s="1"/>
    </row>
    <row r="1383" spans="1:19" x14ac:dyDescent="0.2">
      <c r="A1383" s="37">
        <f t="shared" si="21"/>
        <v>41991</v>
      </c>
      <c r="B1383" s="36">
        <v>9.91</v>
      </c>
      <c r="C1383" s="36"/>
      <c r="D1383" s="16">
        <v>89.68</v>
      </c>
      <c r="H1383" s="16">
        <v>24.95</v>
      </c>
      <c r="P1383" s="16">
        <v>19.190000000000001</v>
      </c>
      <c r="S1383" s="1"/>
    </row>
    <row r="1384" spans="1:19" x14ac:dyDescent="0.2">
      <c r="A1384" s="37">
        <f t="shared" si="21"/>
        <v>41992</v>
      </c>
      <c r="B1384" s="36">
        <v>2.54</v>
      </c>
      <c r="C1384" s="36"/>
      <c r="D1384" s="16">
        <v>88.92</v>
      </c>
      <c r="H1384" s="16">
        <v>25.53</v>
      </c>
      <c r="P1384" s="16">
        <v>17.829999999999998</v>
      </c>
      <c r="S1384" s="1"/>
    </row>
    <row r="1385" spans="1:19" x14ac:dyDescent="0.2">
      <c r="A1385" s="37">
        <f t="shared" si="21"/>
        <v>41993</v>
      </c>
      <c r="B1385" s="36">
        <v>0.25</v>
      </c>
      <c r="C1385" s="36"/>
      <c r="D1385" s="16">
        <v>88.7</v>
      </c>
      <c r="H1385" s="16">
        <v>25.18</v>
      </c>
      <c r="P1385" s="16">
        <v>14.72</v>
      </c>
      <c r="S1385" s="1"/>
    </row>
    <row r="1386" spans="1:19" x14ac:dyDescent="0.2">
      <c r="A1386" s="37">
        <f t="shared" si="21"/>
        <v>41994</v>
      </c>
      <c r="B1386" s="36">
        <v>3.05</v>
      </c>
      <c r="C1386" s="36"/>
      <c r="D1386" s="16">
        <v>88.02</v>
      </c>
      <c r="H1386" s="16">
        <v>25.23</v>
      </c>
      <c r="P1386" s="16">
        <v>16.78</v>
      </c>
      <c r="S1386" s="1"/>
    </row>
    <row r="1387" spans="1:19" x14ac:dyDescent="0.2">
      <c r="A1387" s="37">
        <f t="shared" si="21"/>
        <v>41995</v>
      </c>
      <c r="B1387" s="36">
        <v>3.81</v>
      </c>
      <c r="C1387" s="36"/>
      <c r="D1387" s="16">
        <v>93.19</v>
      </c>
      <c r="H1387" s="16">
        <v>24.37</v>
      </c>
      <c r="P1387" s="16">
        <v>14.9</v>
      </c>
      <c r="S1387" s="1"/>
    </row>
    <row r="1388" spans="1:19" x14ac:dyDescent="0.2">
      <c r="A1388" s="37">
        <f t="shared" si="21"/>
        <v>41996</v>
      </c>
      <c r="B1388" s="36">
        <v>0</v>
      </c>
      <c r="C1388" s="36"/>
      <c r="D1388" s="16">
        <v>92.24</v>
      </c>
      <c r="H1388" s="16">
        <v>24.67</v>
      </c>
      <c r="P1388" s="16">
        <v>12.89</v>
      </c>
      <c r="S1388" s="1"/>
    </row>
    <row r="1389" spans="1:19" x14ac:dyDescent="0.2">
      <c r="A1389" s="37">
        <f t="shared" si="21"/>
        <v>41997</v>
      </c>
      <c r="B1389" s="36">
        <v>0</v>
      </c>
      <c r="C1389" s="36"/>
      <c r="D1389" s="16">
        <v>91.62</v>
      </c>
      <c r="H1389" s="16">
        <v>25.48</v>
      </c>
      <c r="P1389" s="16">
        <v>18.309999999999999</v>
      </c>
      <c r="S1389" s="1"/>
    </row>
    <row r="1390" spans="1:19" x14ac:dyDescent="0.2">
      <c r="A1390" s="37">
        <f t="shared" si="21"/>
        <v>41998</v>
      </c>
      <c r="B1390" s="36">
        <v>0</v>
      </c>
      <c r="C1390" s="36"/>
      <c r="D1390" s="16">
        <v>85.24</v>
      </c>
      <c r="H1390" s="16">
        <v>26.14</v>
      </c>
      <c r="P1390" s="16">
        <v>17.739999999999998</v>
      </c>
      <c r="S1390" s="1"/>
    </row>
    <row r="1391" spans="1:19" x14ac:dyDescent="0.2">
      <c r="A1391" s="37">
        <f t="shared" si="21"/>
        <v>41999</v>
      </c>
      <c r="B1391" s="36">
        <v>0</v>
      </c>
      <c r="C1391" s="36"/>
      <c r="D1391" s="16">
        <v>85.25</v>
      </c>
      <c r="H1391" s="16">
        <v>25.74</v>
      </c>
      <c r="P1391" s="16">
        <v>18.690000000000001</v>
      </c>
      <c r="S1391" s="1"/>
    </row>
    <row r="1392" spans="1:19" x14ac:dyDescent="0.2">
      <c r="A1392" s="37">
        <f t="shared" si="21"/>
        <v>42000</v>
      </c>
      <c r="B1392" s="36">
        <v>0</v>
      </c>
      <c r="C1392" s="36"/>
      <c r="D1392" s="16">
        <v>86.65</v>
      </c>
      <c r="H1392" s="16">
        <v>25.84</v>
      </c>
      <c r="P1392" s="16">
        <v>16.940000000000001</v>
      </c>
      <c r="S1392" s="1"/>
    </row>
    <row r="1393" spans="1:19" x14ac:dyDescent="0.2">
      <c r="A1393" s="37">
        <f t="shared" si="21"/>
        <v>42001</v>
      </c>
      <c r="B1393" s="36">
        <v>0</v>
      </c>
      <c r="C1393" s="36"/>
      <c r="D1393" s="16">
        <v>87.61</v>
      </c>
      <c r="H1393" s="16">
        <v>25.94</v>
      </c>
      <c r="P1393" s="16">
        <v>21.97</v>
      </c>
      <c r="S1393" s="1"/>
    </row>
    <row r="1394" spans="1:19" x14ac:dyDescent="0.2">
      <c r="A1394" s="37">
        <f t="shared" si="21"/>
        <v>42002</v>
      </c>
      <c r="B1394" s="36">
        <v>0</v>
      </c>
      <c r="C1394" s="36"/>
      <c r="D1394" s="16">
        <v>86.75</v>
      </c>
      <c r="H1394" s="16">
        <v>26.11</v>
      </c>
      <c r="P1394" s="16">
        <v>21.05</v>
      </c>
      <c r="S1394" s="1"/>
    </row>
    <row r="1395" spans="1:19" x14ac:dyDescent="0.2">
      <c r="A1395" s="37">
        <f t="shared" si="21"/>
        <v>42003</v>
      </c>
      <c r="B1395" s="36">
        <v>0</v>
      </c>
      <c r="C1395" s="36"/>
      <c r="D1395" s="16">
        <v>86.41</v>
      </c>
      <c r="H1395" s="16">
        <v>26.05</v>
      </c>
      <c r="P1395" s="16">
        <v>18.39</v>
      </c>
      <c r="S1395" s="1"/>
    </row>
    <row r="1396" spans="1:19" x14ac:dyDescent="0.2">
      <c r="A1396" s="37">
        <f t="shared" si="21"/>
        <v>42004</v>
      </c>
      <c r="B1396" s="36">
        <v>0</v>
      </c>
      <c r="C1396" s="36"/>
      <c r="D1396" s="16">
        <v>85.5</v>
      </c>
      <c r="H1396" s="16">
        <v>26.13</v>
      </c>
      <c r="P1396" s="16">
        <v>19.309999999999999</v>
      </c>
      <c r="S1396" s="1"/>
    </row>
    <row r="1397" spans="1:19" x14ac:dyDescent="0.2">
      <c r="A1397" s="37">
        <f t="shared" si="21"/>
        <v>42005</v>
      </c>
      <c r="B1397" s="36">
        <v>0</v>
      </c>
      <c r="C1397" s="36"/>
      <c r="D1397" s="16">
        <v>81.63</v>
      </c>
      <c r="H1397" s="16">
        <v>25.85</v>
      </c>
      <c r="P1397" s="16">
        <v>21.49</v>
      </c>
      <c r="S1397" s="1"/>
    </row>
    <row r="1398" spans="1:19" x14ac:dyDescent="0.2">
      <c r="A1398" s="37">
        <f t="shared" si="21"/>
        <v>42006</v>
      </c>
      <c r="B1398" s="36">
        <v>0</v>
      </c>
      <c r="C1398" s="36"/>
      <c r="D1398" s="16">
        <v>85.36</v>
      </c>
      <c r="H1398" s="16">
        <v>26.03</v>
      </c>
      <c r="P1398" s="16">
        <v>18.920000000000002</v>
      </c>
      <c r="S1398" s="1"/>
    </row>
    <row r="1399" spans="1:19" x14ac:dyDescent="0.2">
      <c r="A1399" s="37">
        <f t="shared" si="21"/>
        <v>42007</v>
      </c>
      <c r="B1399" s="36">
        <v>0</v>
      </c>
      <c r="C1399" s="36"/>
      <c r="D1399" s="16">
        <v>86.95</v>
      </c>
      <c r="H1399" s="16">
        <v>26.09</v>
      </c>
      <c r="P1399" s="16">
        <v>21.43</v>
      </c>
      <c r="S1399" s="1"/>
    </row>
    <row r="1400" spans="1:19" x14ac:dyDescent="0.2">
      <c r="A1400" s="37">
        <f t="shared" si="21"/>
        <v>42008</v>
      </c>
      <c r="B1400" s="36">
        <v>0</v>
      </c>
      <c r="C1400" s="36"/>
      <c r="D1400" s="16">
        <v>85.93</v>
      </c>
      <c r="H1400" s="16">
        <v>25.82</v>
      </c>
      <c r="P1400" s="16">
        <v>19.190000000000001</v>
      </c>
      <c r="S1400" s="1"/>
    </row>
    <row r="1401" spans="1:19" x14ac:dyDescent="0.2">
      <c r="A1401" s="37">
        <f t="shared" si="21"/>
        <v>42009</v>
      </c>
      <c r="B1401" s="36">
        <v>0</v>
      </c>
      <c r="C1401" s="36"/>
      <c r="D1401" s="16">
        <v>81.19</v>
      </c>
      <c r="H1401" s="16">
        <v>25.9</v>
      </c>
      <c r="P1401" s="16">
        <v>20.329999999999998</v>
      </c>
      <c r="S1401" s="1"/>
    </row>
    <row r="1402" spans="1:19" x14ac:dyDescent="0.2">
      <c r="A1402" s="37">
        <f t="shared" si="21"/>
        <v>42010</v>
      </c>
      <c r="B1402" s="36">
        <v>0</v>
      </c>
      <c r="C1402" s="36"/>
      <c r="D1402" s="16">
        <v>78.92</v>
      </c>
      <c r="H1402" s="16">
        <v>25.73</v>
      </c>
      <c r="P1402" s="16">
        <v>20.13</v>
      </c>
      <c r="S1402" s="1"/>
    </row>
    <row r="1403" spans="1:19" x14ac:dyDescent="0.2">
      <c r="A1403" s="37">
        <f t="shared" si="21"/>
        <v>42011</v>
      </c>
      <c r="B1403" s="36">
        <v>0</v>
      </c>
      <c r="C1403" s="36"/>
      <c r="D1403" s="16">
        <v>82.51</v>
      </c>
      <c r="H1403" s="16">
        <v>25.23</v>
      </c>
      <c r="P1403" s="16">
        <v>21.1</v>
      </c>
      <c r="S1403" s="1"/>
    </row>
    <row r="1404" spans="1:19" x14ac:dyDescent="0.2">
      <c r="A1404" s="37">
        <f t="shared" si="21"/>
        <v>42012</v>
      </c>
      <c r="B1404" s="36">
        <v>0</v>
      </c>
      <c r="C1404" s="36"/>
      <c r="D1404" s="16">
        <v>77.23</v>
      </c>
      <c r="H1404" s="16">
        <v>25.63</v>
      </c>
      <c r="P1404" s="16">
        <v>18.13</v>
      </c>
      <c r="S1404" s="1"/>
    </row>
    <row r="1405" spans="1:19" x14ac:dyDescent="0.2">
      <c r="A1405" s="37">
        <f t="shared" si="21"/>
        <v>42013</v>
      </c>
      <c r="B1405" s="36">
        <v>0</v>
      </c>
      <c r="C1405" s="36"/>
      <c r="D1405" s="16">
        <v>79.53</v>
      </c>
      <c r="H1405" s="16">
        <v>25.6</v>
      </c>
      <c r="P1405" s="16">
        <v>22.03</v>
      </c>
      <c r="S1405" s="1"/>
    </row>
    <row r="1406" spans="1:19" x14ac:dyDescent="0.2">
      <c r="A1406" s="37">
        <f t="shared" si="21"/>
        <v>42014</v>
      </c>
      <c r="B1406" s="36">
        <v>0</v>
      </c>
      <c r="C1406" s="36"/>
      <c r="D1406" s="16">
        <v>81.77</v>
      </c>
      <c r="H1406" s="16">
        <v>25.66</v>
      </c>
      <c r="P1406" s="16">
        <v>20.81</v>
      </c>
      <c r="S1406" s="1"/>
    </row>
    <row r="1407" spans="1:19" x14ac:dyDescent="0.2">
      <c r="A1407" s="37">
        <f t="shared" si="21"/>
        <v>42015</v>
      </c>
      <c r="B1407" s="36">
        <v>0</v>
      </c>
      <c r="C1407" s="36"/>
      <c r="D1407" s="16">
        <v>83.19</v>
      </c>
      <c r="H1407" s="16">
        <v>26.16</v>
      </c>
      <c r="P1407" s="16">
        <v>21.98</v>
      </c>
      <c r="S1407" s="1"/>
    </row>
    <row r="1408" spans="1:19" x14ac:dyDescent="0.2">
      <c r="A1408" s="37">
        <f t="shared" si="21"/>
        <v>42016</v>
      </c>
      <c r="B1408" s="36">
        <v>0</v>
      </c>
      <c r="C1408" s="36"/>
      <c r="D1408" s="16">
        <v>85.23</v>
      </c>
      <c r="H1408" s="16">
        <v>26.02</v>
      </c>
      <c r="P1408" s="16">
        <v>23.04</v>
      </c>
      <c r="S1408" s="1"/>
    </row>
    <row r="1409" spans="1:19" x14ac:dyDescent="0.2">
      <c r="A1409" s="37">
        <f t="shared" si="21"/>
        <v>42017</v>
      </c>
      <c r="B1409" s="36">
        <v>0</v>
      </c>
      <c r="C1409" s="36"/>
      <c r="D1409" s="16">
        <v>86.23</v>
      </c>
      <c r="H1409" s="16">
        <v>25.89</v>
      </c>
      <c r="P1409" s="16">
        <v>21.01</v>
      </c>
      <c r="S1409" s="1"/>
    </row>
    <row r="1410" spans="1:19" x14ac:dyDescent="0.2">
      <c r="A1410" s="37">
        <f t="shared" si="21"/>
        <v>42018</v>
      </c>
      <c r="B1410" s="36">
        <v>0</v>
      </c>
      <c r="C1410" s="36"/>
      <c r="D1410" s="16">
        <v>84.86</v>
      </c>
      <c r="H1410" s="16">
        <v>25.96</v>
      </c>
      <c r="P1410" s="16">
        <v>22.95</v>
      </c>
      <c r="S1410" s="1"/>
    </row>
    <row r="1411" spans="1:19" x14ac:dyDescent="0.2">
      <c r="A1411" s="37">
        <f t="shared" si="21"/>
        <v>42019</v>
      </c>
      <c r="B1411" s="36">
        <v>0</v>
      </c>
      <c r="C1411" s="36"/>
      <c r="D1411" s="16">
        <v>84.76</v>
      </c>
      <c r="H1411" s="16">
        <v>25.99</v>
      </c>
      <c r="P1411" s="16">
        <v>22.1</v>
      </c>
      <c r="S1411" s="1"/>
    </row>
    <row r="1412" spans="1:19" x14ac:dyDescent="0.2">
      <c r="A1412" s="37">
        <f t="shared" si="21"/>
        <v>42020</v>
      </c>
      <c r="B1412" s="36">
        <v>0.76</v>
      </c>
      <c r="C1412" s="36"/>
      <c r="D1412" s="16">
        <v>85.26</v>
      </c>
      <c r="H1412" s="16">
        <v>25.87</v>
      </c>
      <c r="P1412" s="16">
        <v>20.89</v>
      </c>
      <c r="S1412" s="1"/>
    </row>
    <row r="1413" spans="1:19" x14ac:dyDescent="0.2">
      <c r="A1413" s="37">
        <f t="shared" si="21"/>
        <v>42021</v>
      </c>
      <c r="B1413" s="36">
        <v>19.05</v>
      </c>
      <c r="C1413" s="36"/>
      <c r="D1413" s="16">
        <v>90.18</v>
      </c>
      <c r="H1413" s="16">
        <v>24.43</v>
      </c>
      <c r="P1413" s="16">
        <v>11.29</v>
      </c>
      <c r="S1413" s="1"/>
    </row>
    <row r="1414" spans="1:19" x14ac:dyDescent="0.2">
      <c r="A1414" s="37">
        <f t="shared" si="21"/>
        <v>42022</v>
      </c>
      <c r="B1414" s="36">
        <v>0.51</v>
      </c>
      <c r="C1414" s="36"/>
      <c r="D1414" s="16">
        <v>87.35</v>
      </c>
      <c r="H1414" s="16">
        <v>24.82</v>
      </c>
      <c r="P1414" s="16">
        <v>19.27</v>
      </c>
      <c r="S1414" s="1"/>
    </row>
    <row r="1415" spans="1:19" x14ac:dyDescent="0.2">
      <c r="A1415" s="37">
        <f t="shared" ref="A1415:A1478" si="22">A1414+1</f>
        <v>42023</v>
      </c>
      <c r="B1415" s="36">
        <v>2.0299999999999998</v>
      </c>
      <c r="C1415" s="36"/>
      <c r="D1415" s="16">
        <v>86.9</v>
      </c>
      <c r="H1415" s="16">
        <v>24.99</v>
      </c>
      <c r="P1415" s="16">
        <v>17.559999999999999</v>
      </c>
      <c r="S1415" s="1"/>
    </row>
    <row r="1416" spans="1:19" x14ac:dyDescent="0.2">
      <c r="A1416" s="37">
        <f t="shared" si="22"/>
        <v>42024</v>
      </c>
      <c r="B1416" s="36">
        <v>0</v>
      </c>
      <c r="C1416" s="36"/>
      <c r="D1416" s="16">
        <v>80.73</v>
      </c>
      <c r="H1416" s="16">
        <v>25.42</v>
      </c>
      <c r="P1416" s="16">
        <v>20.23</v>
      </c>
      <c r="S1416" s="1"/>
    </row>
    <row r="1417" spans="1:19" x14ac:dyDescent="0.2">
      <c r="A1417" s="37">
        <f t="shared" si="22"/>
        <v>42025</v>
      </c>
      <c r="B1417" s="36">
        <v>0</v>
      </c>
      <c r="C1417" s="36"/>
      <c r="D1417" s="16">
        <v>82.14</v>
      </c>
      <c r="H1417" s="16">
        <v>25.3</v>
      </c>
      <c r="P1417" s="16">
        <v>19.64</v>
      </c>
      <c r="S1417" s="1"/>
    </row>
    <row r="1418" spans="1:19" x14ac:dyDescent="0.2">
      <c r="A1418" s="37">
        <f t="shared" si="22"/>
        <v>42026</v>
      </c>
      <c r="B1418" s="36">
        <v>3.05</v>
      </c>
      <c r="C1418" s="36"/>
      <c r="D1418" s="16">
        <v>86.82</v>
      </c>
      <c r="H1418" s="16">
        <v>24.63</v>
      </c>
      <c r="P1418" s="16">
        <v>9.1300000000000008</v>
      </c>
      <c r="S1418" s="1"/>
    </row>
    <row r="1419" spans="1:19" x14ac:dyDescent="0.2">
      <c r="A1419" s="37">
        <f t="shared" si="22"/>
        <v>42027</v>
      </c>
      <c r="B1419" s="36">
        <v>0</v>
      </c>
      <c r="C1419" s="36"/>
      <c r="D1419" s="16">
        <v>82.52</v>
      </c>
      <c r="H1419" s="16">
        <v>25.13</v>
      </c>
      <c r="P1419" s="16">
        <v>18.88</v>
      </c>
      <c r="S1419" s="1"/>
    </row>
    <row r="1420" spans="1:19" x14ac:dyDescent="0.2">
      <c r="A1420" s="37">
        <f t="shared" si="22"/>
        <v>42028</v>
      </c>
      <c r="B1420" s="36">
        <v>0</v>
      </c>
      <c r="C1420" s="36"/>
      <c r="D1420" s="16">
        <v>84.77</v>
      </c>
      <c r="H1420" s="16">
        <v>24.94</v>
      </c>
      <c r="P1420" s="16">
        <v>17.46</v>
      </c>
      <c r="S1420" s="1"/>
    </row>
    <row r="1421" spans="1:19" x14ac:dyDescent="0.2">
      <c r="A1421" s="37">
        <f t="shared" si="22"/>
        <v>42029</v>
      </c>
      <c r="B1421" s="36">
        <v>0</v>
      </c>
      <c r="C1421" s="36"/>
      <c r="D1421" s="16">
        <v>82.92</v>
      </c>
      <c r="H1421" s="16">
        <v>24.92</v>
      </c>
      <c r="P1421" s="16">
        <v>19.13</v>
      </c>
      <c r="S1421" s="1"/>
    </row>
    <row r="1422" spans="1:19" x14ac:dyDescent="0.2">
      <c r="A1422" s="37">
        <f t="shared" si="22"/>
        <v>42030</v>
      </c>
      <c r="B1422" s="36">
        <v>0</v>
      </c>
      <c r="C1422" s="36"/>
      <c r="D1422" s="16">
        <v>80.23</v>
      </c>
      <c r="H1422" s="16">
        <v>25.31</v>
      </c>
      <c r="P1422" s="16">
        <v>22.37</v>
      </c>
      <c r="S1422" s="1"/>
    </row>
    <row r="1423" spans="1:19" x14ac:dyDescent="0.2">
      <c r="A1423" s="37">
        <f t="shared" si="22"/>
        <v>42031</v>
      </c>
      <c r="B1423" s="36">
        <v>0.51</v>
      </c>
      <c r="C1423" s="36"/>
      <c r="D1423" s="16">
        <v>82.93</v>
      </c>
      <c r="H1423" s="16">
        <v>24.93</v>
      </c>
      <c r="P1423" s="16">
        <v>19.62</v>
      </c>
      <c r="S1423" s="1"/>
    </row>
    <row r="1424" spans="1:19" x14ac:dyDescent="0.2">
      <c r="A1424" s="37">
        <f t="shared" si="22"/>
        <v>42032</v>
      </c>
      <c r="B1424" s="36">
        <v>0</v>
      </c>
      <c r="C1424" s="36"/>
      <c r="D1424" s="16">
        <v>81.239999999999995</v>
      </c>
      <c r="H1424" s="16">
        <v>25.07</v>
      </c>
      <c r="P1424" s="16">
        <v>24.53</v>
      </c>
      <c r="S1424" s="1"/>
    </row>
    <row r="1425" spans="1:19" x14ac:dyDescent="0.2">
      <c r="A1425" s="37">
        <f t="shared" si="22"/>
        <v>42033</v>
      </c>
      <c r="B1425" s="36">
        <v>0.76</v>
      </c>
      <c r="C1425" s="36"/>
      <c r="D1425" s="16">
        <v>79.489999999999995</v>
      </c>
      <c r="H1425" s="16">
        <v>25.21</v>
      </c>
      <c r="P1425" s="16">
        <v>23.35</v>
      </c>
      <c r="S1425" s="1"/>
    </row>
    <row r="1426" spans="1:19" x14ac:dyDescent="0.2">
      <c r="A1426" s="37">
        <f t="shared" si="22"/>
        <v>42034</v>
      </c>
      <c r="B1426" s="36">
        <v>0.51</v>
      </c>
      <c r="C1426" s="36"/>
      <c r="D1426" s="16">
        <v>80.17</v>
      </c>
      <c r="H1426" s="16">
        <v>25.48</v>
      </c>
      <c r="P1426" s="16">
        <v>23.27</v>
      </c>
      <c r="S1426" s="1"/>
    </row>
    <row r="1427" spans="1:19" x14ac:dyDescent="0.2">
      <c r="A1427" s="37">
        <f t="shared" si="22"/>
        <v>42035</v>
      </c>
      <c r="B1427" s="36">
        <v>1.78</v>
      </c>
      <c r="C1427" s="36"/>
      <c r="D1427" s="16">
        <v>84.64</v>
      </c>
      <c r="H1427" s="16">
        <v>25.09</v>
      </c>
      <c r="P1427" s="16">
        <v>21.43</v>
      </c>
      <c r="S1427" s="1"/>
    </row>
    <row r="1428" spans="1:19" x14ac:dyDescent="0.2">
      <c r="A1428" s="37">
        <f t="shared" si="22"/>
        <v>42036</v>
      </c>
      <c r="B1428" s="36">
        <v>0</v>
      </c>
      <c r="C1428" s="36"/>
      <c r="D1428" s="16">
        <v>85.06</v>
      </c>
      <c r="H1428" s="16">
        <v>25.44</v>
      </c>
      <c r="P1428" s="16">
        <v>18.21</v>
      </c>
      <c r="S1428" s="1"/>
    </row>
    <row r="1429" spans="1:19" x14ac:dyDescent="0.2">
      <c r="A1429" s="37">
        <f t="shared" si="22"/>
        <v>42037</v>
      </c>
      <c r="B1429" s="36">
        <v>0</v>
      </c>
      <c r="C1429" s="36"/>
      <c r="D1429" s="16">
        <v>86.61</v>
      </c>
      <c r="H1429" s="16">
        <v>25.8</v>
      </c>
      <c r="P1429" s="16">
        <v>20.97</v>
      </c>
      <c r="S1429" s="1"/>
    </row>
    <row r="1430" spans="1:19" x14ac:dyDescent="0.2">
      <c r="A1430" s="37">
        <f t="shared" si="22"/>
        <v>42038</v>
      </c>
      <c r="B1430" s="36">
        <v>0</v>
      </c>
      <c r="C1430" s="36"/>
      <c r="D1430" s="16">
        <v>83.78</v>
      </c>
      <c r="H1430" s="16">
        <v>25.7</v>
      </c>
      <c r="P1430" s="16">
        <v>24.28</v>
      </c>
      <c r="S1430" s="1"/>
    </row>
    <row r="1431" spans="1:19" x14ac:dyDescent="0.2">
      <c r="A1431" s="37">
        <f t="shared" si="22"/>
        <v>42039</v>
      </c>
      <c r="B1431" s="36">
        <v>0</v>
      </c>
      <c r="C1431" s="36"/>
      <c r="D1431" s="16">
        <v>84.38</v>
      </c>
      <c r="H1431" s="16">
        <v>25.55</v>
      </c>
      <c r="P1431" s="16">
        <v>16</v>
      </c>
      <c r="S1431" s="1"/>
    </row>
    <row r="1432" spans="1:19" x14ac:dyDescent="0.2">
      <c r="A1432" s="37">
        <f t="shared" si="22"/>
        <v>42040</v>
      </c>
      <c r="B1432" s="36">
        <v>0</v>
      </c>
      <c r="C1432" s="36"/>
      <c r="D1432" s="16">
        <v>90.78</v>
      </c>
      <c r="H1432" s="16">
        <v>25.17</v>
      </c>
      <c r="P1432" s="16">
        <v>14.3</v>
      </c>
      <c r="S1432" s="1"/>
    </row>
    <row r="1433" spans="1:19" x14ac:dyDescent="0.2">
      <c r="A1433" s="37">
        <f t="shared" si="22"/>
        <v>42041</v>
      </c>
      <c r="B1433" s="36">
        <v>0</v>
      </c>
      <c r="C1433" s="36"/>
      <c r="D1433" s="16">
        <v>87.52</v>
      </c>
      <c r="H1433" s="16">
        <v>25.31</v>
      </c>
      <c r="P1433" s="16">
        <v>16.39</v>
      </c>
      <c r="S1433" s="1"/>
    </row>
    <row r="1434" spans="1:19" x14ac:dyDescent="0.2">
      <c r="A1434" s="37">
        <f t="shared" si="22"/>
        <v>42042</v>
      </c>
      <c r="B1434" s="36">
        <v>0</v>
      </c>
      <c r="C1434" s="36"/>
      <c r="D1434" s="16">
        <v>80.19</v>
      </c>
      <c r="H1434" s="16">
        <v>25.16</v>
      </c>
      <c r="P1434" s="16">
        <v>21.47</v>
      </c>
      <c r="S1434" s="1"/>
    </row>
    <row r="1435" spans="1:19" x14ac:dyDescent="0.2">
      <c r="A1435" s="37">
        <f t="shared" si="22"/>
        <v>42043</v>
      </c>
      <c r="B1435" s="36">
        <v>0</v>
      </c>
      <c r="C1435" s="36"/>
      <c r="D1435" s="16">
        <v>81.55</v>
      </c>
      <c r="H1435" s="16">
        <v>24.92</v>
      </c>
      <c r="P1435" s="16">
        <v>22.78</v>
      </c>
      <c r="S1435" s="1"/>
    </row>
    <row r="1436" spans="1:19" x14ac:dyDescent="0.2">
      <c r="A1436" s="37">
        <f t="shared" si="22"/>
        <v>42044</v>
      </c>
      <c r="B1436" s="36">
        <v>1.02</v>
      </c>
      <c r="C1436" s="36"/>
      <c r="D1436" s="16">
        <v>82.56</v>
      </c>
      <c r="H1436" s="16">
        <v>24.4</v>
      </c>
      <c r="P1436" s="16">
        <v>24.33</v>
      </c>
      <c r="S1436" s="1"/>
    </row>
    <row r="1437" spans="1:19" x14ac:dyDescent="0.2">
      <c r="A1437" s="37">
        <f t="shared" si="22"/>
        <v>42045</v>
      </c>
      <c r="B1437" s="36">
        <v>0</v>
      </c>
      <c r="C1437" s="36"/>
      <c r="D1437" s="16">
        <v>83.64</v>
      </c>
      <c r="H1437" s="16">
        <v>24.67</v>
      </c>
      <c r="P1437" s="16">
        <v>24.11</v>
      </c>
      <c r="S1437" s="1"/>
    </row>
    <row r="1438" spans="1:19" x14ac:dyDescent="0.2">
      <c r="A1438" s="37">
        <f t="shared" si="22"/>
        <v>42046</v>
      </c>
      <c r="B1438" s="36">
        <v>0</v>
      </c>
      <c r="C1438" s="36"/>
      <c r="D1438" s="16">
        <v>85.98</v>
      </c>
      <c r="H1438" s="16">
        <v>24.44</v>
      </c>
      <c r="P1438" s="16">
        <v>21.32</v>
      </c>
      <c r="S1438" s="1"/>
    </row>
    <row r="1439" spans="1:19" x14ac:dyDescent="0.2">
      <c r="A1439" s="37">
        <f t="shared" si="22"/>
        <v>42047</v>
      </c>
      <c r="B1439" s="36">
        <v>0</v>
      </c>
      <c r="C1439" s="36"/>
      <c r="D1439" s="16">
        <v>81.47</v>
      </c>
      <c r="H1439" s="16">
        <v>25.21</v>
      </c>
      <c r="P1439" s="16">
        <v>24.94</v>
      </c>
      <c r="S1439" s="1"/>
    </row>
    <row r="1440" spans="1:19" x14ac:dyDescent="0.2">
      <c r="A1440" s="37">
        <f t="shared" si="22"/>
        <v>42048</v>
      </c>
      <c r="B1440" s="36">
        <v>0</v>
      </c>
      <c r="C1440" s="36"/>
      <c r="D1440" s="16">
        <v>80.22</v>
      </c>
      <c r="H1440" s="16">
        <v>24.78</v>
      </c>
      <c r="P1440" s="16">
        <v>12.03</v>
      </c>
      <c r="S1440" s="1"/>
    </row>
    <row r="1441" spans="1:19" x14ac:dyDescent="0.2">
      <c r="A1441" s="37">
        <f t="shared" si="22"/>
        <v>42049</v>
      </c>
      <c r="B1441" s="36">
        <v>0.25</v>
      </c>
      <c r="C1441" s="36"/>
      <c r="D1441" s="16">
        <v>82.81</v>
      </c>
      <c r="H1441" s="16">
        <v>24.9</v>
      </c>
      <c r="P1441" s="16">
        <v>9.27</v>
      </c>
      <c r="S1441" s="1"/>
    </row>
    <row r="1442" spans="1:19" x14ac:dyDescent="0.2">
      <c r="A1442" s="37">
        <f t="shared" si="22"/>
        <v>42050</v>
      </c>
      <c r="B1442" s="36">
        <v>19.559999999999999</v>
      </c>
      <c r="C1442" s="36"/>
      <c r="D1442" s="16">
        <v>87.57</v>
      </c>
      <c r="H1442" s="16">
        <v>25.34</v>
      </c>
      <c r="P1442" s="16">
        <v>22.76</v>
      </c>
      <c r="S1442" s="1"/>
    </row>
    <row r="1443" spans="1:19" x14ac:dyDescent="0.2">
      <c r="A1443" s="37">
        <f t="shared" si="22"/>
        <v>42051</v>
      </c>
      <c r="B1443" s="36">
        <v>0</v>
      </c>
      <c r="C1443" s="36"/>
      <c r="D1443" s="16">
        <v>82.24</v>
      </c>
      <c r="H1443" s="16">
        <v>25.57</v>
      </c>
      <c r="P1443" s="16">
        <v>18.190000000000001</v>
      </c>
      <c r="S1443" s="1"/>
    </row>
    <row r="1444" spans="1:19" x14ac:dyDescent="0.2">
      <c r="A1444" s="37">
        <f t="shared" si="22"/>
        <v>42052</v>
      </c>
      <c r="B1444" s="36">
        <v>0</v>
      </c>
      <c r="C1444" s="36"/>
      <c r="D1444" s="16">
        <v>84.62</v>
      </c>
      <c r="H1444" s="16">
        <v>25.37</v>
      </c>
      <c r="P1444" s="16">
        <v>14.8</v>
      </c>
      <c r="S1444" s="1"/>
    </row>
    <row r="1445" spans="1:19" x14ac:dyDescent="0.2">
      <c r="A1445" s="37">
        <f t="shared" si="22"/>
        <v>42053</v>
      </c>
      <c r="B1445" s="36">
        <v>0</v>
      </c>
      <c r="C1445" s="36"/>
      <c r="D1445" s="16">
        <v>86.13</v>
      </c>
      <c r="H1445" s="16">
        <v>25.5</v>
      </c>
      <c r="P1445" s="16">
        <v>23.85</v>
      </c>
      <c r="S1445" s="1"/>
    </row>
    <row r="1446" spans="1:19" x14ac:dyDescent="0.2">
      <c r="A1446" s="37">
        <f t="shared" si="22"/>
        <v>42054</v>
      </c>
      <c r="B1446" s="36">
        <v>7.62</v>
      </c>
      <c r="C1446" s="36"/>
      <c r="D1446" s="16">
        <v>85.52</v>
      </c>
      <c r="H1446" s="16">
        <v>24.82</v>
      </c>
      <c r="P1446" s="16">
        <v>15.83</v>
      </c>
      <c r="S1446" s="1"/>
    </row>
    <row r="1447" spans="1:19" x14ac:dyDescent="0.2">
      <c r="A1447" s="37">
        <f t="shared" si="22"/>
        <v>42055</v>
      </c>
      <c r="B1447" s="36">
        <v>0</v>
      </c>
      <c r="C1447" s="36"/>
      <c r="D1447" s="16">
        <v>83.48</v>
      </c>
      <c r="H1447" s="16">
        <v>25.14</v>
      </c>
      <c r="P1447" s="16">
        <v>24.76</v>
      </c>
      <c r="S1447" s="1"/>
    </row>
    <row r="1448" spans="1:19" x14ac:dyDescent="0.2">
      <c r="A1448" s="37">
        <f t="shared" si="22"/>
        <v>42056</v>
      </c>
      <c r="B1448" s="36">
        <v>0</v>
      </c>
      <c r="C1448" s="36"/>
      <c r="D1448" s="16">
        <v>81.81</v>
      </c>
      <c r="H1448" s="16">
        <v>25.16</v>
      </c>
      <c r="P1448" s="16">
        <v>22.17</v>
      </c>
      <c r="S1448" s="1"/>
    </row>
    <row r="1449" spans="1:19" x14ac:dyDescent="0.2">
      <c r="A1449" s="37">
        <f t="shared" si="22"/>
        <v>42057</v>
      </c>
      <c r="B1449" s="36">
        <v>0</v>
      </c>
      <c r="C1449" s="36"/>
      <c r="D1449" s="16">
        <v>82.52</v>
      </c>
      <c r="H1449" s="16">
        <v>25.76</v>
      </c>
      <c r="P1449" s="16">
        <v>24.01</v>
      </c>
      <c r="S1449" s="1"/>
    </row>
    <row r="1450" spans="1:19" x14ac:dyDescent="0.2">
      <c r="A1450" s="37">
        <f t="shared" si="22"/>
        <v>42058</v>
      </c>
      <c r="B1450" s="36">
        <v>0</v>
      </c>
      <c r="C1450" s="36"/>
      <c r="D1450" s="16">
        <v>81.28</v>
      </c>
      <c r="H1450" s="16">
        <v>25.6</v>
      </c>
      <c r="P1450" s="16">
        <v>23.26</v>
      </c>
      <c r="S1450" s="1"/>
    </row>
    <row r="1451" spans="1:19" x14ac:dyDescent="0.2">
      <c r="A1451" s="37">
        <f t="shared" si="22"/>
        <v>42059</v>
      </c>
      <c r="B1451" s="36">
        <v>0</v>
      </c>
      <c r="C1451" s="36"/>
      <c r="D1451" s="16">
        <v>80.349999999999994</v>
      </c>
      <c r="H1451" s="16">
        <v>25.6</v>
      </c>
      <c r="P1451" s="16">
        <v>26.51</v>
      </c>
      <c r="S1451" s="1"/>
    </row>
    <row r="1452" spans="1:19" x14ac:dyDescent="0.2">
      <c r="A1452" s="37">
        <f t="shared" si="22"/>
        <v>42060</v>
      </c>
      <c r="B1452" s="36">
        <v>0</v>
      </c>
      <c r="C1452" s="36"/>
      <c r="D1452" s="16">
        <v>77.97</v>
      </c>
      <c r="H1452" s="16">
        <v>25.19</v>
      </c>
      <c r="P1452" s="16">
        <v>26.71</v>
      </c>
      <c r="S1452" s="1"/>
    </row>
    <row r="1453" spans="1:19" x14ac:dyDescent="0.2">
      <c r="A1453" s="37">
        <f t="shared" si="22"/>
        <v>42061</v>
      </c>
      <c r="B1453" s="36">
        <v>0</v>
      </c>
      <c r="C1453" s="36"/>
      <c r="D1453" s="16">
        <v>83.16</v>
      </c>
      <c r="H1453" s="16">
        <v>25.18</v>
      </c>
      <c r="P1453" s="16">
        <v>23.45</v>
      </c>
      <c r="S1453" s="1"/>
    </row>
    <row r="1454" spans="1:19" x14ac:dyDescent="0.2">
      <c r="A1454" s="37">
        <f t="shared" si="22"/>
        <v>42062</v>
      </c>
      <c r="B1454" s="36">
        <v>0</v>
      </c>
      <c r="C1454" s="36"/>
      <c r="D1454" s="16">
        <v>82.96</v>
      </c>
      <c r="H1454" s="16">
        <v>25.7</v>
      </c>
      <c r="P1454" s="16">
        <v>22.87</v>
      </c>
      <c r="S1454" s="1"/>
    </row>
    <row r="1455" spans="1:19" x14ac:dyDescent="0.2">
      <c r="A1455" s="37">
        <f t="shared" si="22"/>
        <v>42063</v>
      </c>
      <c r="B1455" s="36">
        <v>0</v>
      </c>
      <c r="C1455" s="36"/>
      <c r="D1455" s="16">
        <v>84.79</v>
      </c>
      <c r="H1455" s="16">
        <v>25.9</v>
      </c>
      <c r="P1455" s="16">
        <v>23.66</v>
      </c>
      <c r="S1455" s="1"/>
    </row>
    <row r="1456" spans="1:19" x14ac:dyDescent="0.2">
      <c r="A1456" s="37">
        <f t="shared" si="22"/>
        <v>42064</v>
      </c>
      <c r="B1456" s="36">
        <v>0.25</v>
      </c>
      <c r="C1456" s="36"/>
      <c r="D1456" s="16">
        <v>83.88</v>
      </c>
      <c r="H1456" s="16">
        <v>25.37</v>
      </c>
      <c r="P1456" s="16">
        <v>13.23</v>
      </c>
      <c r="S1456" s="1"/>
    </row>
    <row r="1457" spans="1:19" x14ac:dyDescent="0.2">
      <c r="A1457" s="37">
        <f t="shared" si="22"/>
        <v>42065</v>
      </c>
      <c r="B1457" s="36">
        <v>0</v>
      </c>
      <c r="C1457" s="36"/>
      <c r="D1457" s="16">
        <v>80.34</v>
      </c>
      <c r="H1457" s="16">
        <v>25.16</v>
      </c>
      <c r="P1457" s="16">
        <v>20.61</v>
      </c>
      <c r="S1457" s="1"/>
    </row>
    <row r="1458" spans="1:19" x14ac:dyDescent="0.2">
      <c r="A1458" s="37">
        <f t="shared" si="22"/>
        <v>42066</v>
      </c>
      <c r="B1458" s="36">
        <v>0</v>
      </c>
      <c r="C1458" s="36"/>
      <c r="D1458" s="16">
        <v>79.34</v>
      </c>
      <c r="H1458" s="16">
        <v>25</v>
      </c>
      <c r="P1458" s="16">
        <v>22.99</v>
      </c>
      <c r="S1458" s="1"/>
    </row>
    <row r="1459" spans="1:19" x14ac:dyDescent="0.2">
      <c r="A1459" s="37">
        <f t="shared" si="22"/>
        <v>42067</v>
      </c>
      <c r="B1459" s="36">
        <v>0</v>
      </c>
      <c r="C1459" s="36"/>
      <c r="D1459" s="16">
        <v>80.510000000000005</v>
      </c>
      <c r="H1459" s="16">
        <v>25.41</v>
      </c>
      <c r="P1459" s="16">
        <v>26.6</v>
      </c>
      <c r="S1459" s="1"/>
    </row>
    <row r="1460" spans="1:19" x14ac:dyDescent="0.2">
      <c r="A1460" s="37">
        <f t="shared" si="22"/>
        <v>42068</v>
      </c>
      <c r="B1460" s="36">
        <v>0</v>
      </c>
      <c r="C1460" s="36"/>
      <c r="D1460" s="16">
        <v>83.2</v>
      </c>
      <c r="H1460" s="16">
        <v>25.73</v>
      </c>
      <c r="P1460" s="16">
        <v>26.44</v>
      </c>
      <c r="S1460" s="1"/>
    </row>
    <row r="1461" spans="1:19" x14ac:dyDescent="0.2">
      <c r="A1461" s="37">
        <f t="shared" si="22"/>
        <v>42069</v>
      </c>
      <c r="B1461" s="36">
        <v>0</v>
      </c>
      <c r="C1461" s="36"/>
      <c r="D1461" s="16">
        <v>80.64</v>
      </c>
      <c r="H1461" s="16">
        <v>25.83</v>
      </c>
      <c r="P1461" s="16">
        <v>27.12</v>
      </c>
      <c r="S1461" s="1"/>
    </row>
    <row r="1462" spans="1:19" x14ac:dyDescent="0.2">
      <c r="A1462" s="37">
        <f t="shared" si="22"/>
        <v>42070</v>
      </c>
      <c r="B1462" s="36">
        <v>0</v>
      </c>
      <c r="C1462" s="36"/>
      <c r="D1462" s="16">
        <v>77.239999999999995</v>
      </c>
      <c r="H1462" s="16">
        <v>25.54</v>
      </c>
      <c r="P1462" s="16">
        <v>25.9</v>
      </c>
      <c r="S1462" s="1"/>
    </row>
    <row r="1463" spans="1:19" x14ac:dyDescent="0.2">
      <c r="A1463" s="37">
        <f t="shared" si="22"/>
        <v>42071</v>
      </c>
      <c r="B1463" s="36">
        <v>0</v>
      </c>
      <c r="C1463" s="36"/>
      <c r="D1463" s="16">
        <v>79.16</v>
      </c>
      <c r="H1463" s="16">
        <v>25.31</v>
      </c>
      <c r="P1463" s="16">
        <v>22.92</v>
      </c>
      <c r="S1463" s="1"/>
    </row>
    <row r="1464" spans="1:19" x14ac:dyDescent="0.2">
      <c r="A1464" s="37">
        <f t="shared" si="22"/>
        <v>42072</v>
      </c>
      <c r="B1464" s="36">
        <v>0</v>
      </c>
      <c r="C1464" s="36"/>
      <c r="D1464" s="16">
        <v>79.28</v>
      </c>
      <c r="H1464" s="16">
        <v>25.33</v>
      </c>
      <c r="P1464" s="16">
        <v>25.84</v>
      </c>
      <c r="S1464" s="1"/>
    </row>
    <row r="1465" spans="1:19" x14ac:dyDescent="0.2">
      <c r="A1465" s="37">
        <f t="shared" si="22"/>
        <v>42073</v>
      </c>
      <c r="B1465" s="36">
        <v>0</v>
      </c>
      <c r="C1465" s="36"/>
      <c r="D1465" s="16">
        <v>82.18</v>
      </c>
      <c r="H1465" s="16">
        <v>25.57</v>
      </c>
      <c r="P1465" s="16">
        <v>23.34</v>
      </c>
      <c r="S1465" s="1"/>
    </row>
    <row r="1466" spans="1:19" x14ac:dyDescent="0.2">
      <c r="A1466" s="37">
        <f t="shared" si="22"/>
        <v>42074</v>
      </c>
      <c r="B1466" s="36">
        <v>0</v>
      </c>
      <c r="C1466" s="36"/>
      <c r="D1466" s="16">
        <v>84.2</v>
      </c>
      <c r="H1466" s="16">
        <v>25.91</v>
      </c>
      <c r="P1466" s="16">
        <v>24.25</v>
      </c>
      <c r="S1466" s="1"/>
    </row>
    <row r="1467" spans="1:19" x14ac:dyDescent="0.2">
      <c r="A1467" s="37">
        <f t="shared" si="22"/>
        <v>42075</v>
      </c>
      <c r="B1467" s="36">
        <v>0</v>
      </c>
      <c r="C1467" s="36"/>
      <c r="D1467" s="16">
        <v>83.62</v>
      </c>
      <c r="H1467" s="16">
        <v>25.59</v>
      </c>
      <c r="P1467" s="16">
        <v>18.649999999999999</v>
      </c>
      <c r="S1467" s="1"/>
    </row>
    <row r="1468" spans="1:19" x14ac:dyDescent="0.2">
      <c r="A1468" s="37">
        <f t="shared" si="22"/>
        <v>42076</v>
      </c>
      <c r="B1468" s="36">
        <v>0</v>
      </c>
      <c r="C1468" s="36"/>
      <c r="D1468" s="16">
        <v>79.8</v>
      </c>
      <c r="H1468" s="16">
        <v>25.34</v>
      </c>
      <c r="P1468" s="16">
        <v>24.21</v>
      </c>
      <c r="S1468" s="1"/>
    </row>
    <row r="1469" spans="1:19" x14ac:dyDescent="0.2">
      <c r="A1469" s="37">
        <f t="shared" si="22"/>
        <v>42077</v>
      </c>
      <c r="B1469" s="36">
        <v>0</v>
      </c>
      <c r="C1469" s="36"/>
      <c r="D1469" s="16">
        <v>81.319999999999993</v>
      </c>
      <c r="H1469" s="16">
        <v>25.4</v>
      </c>
      <c r="P1469" s="16">
        <v>23.99</v>
      </c>
      <c r="S1469" s="1"/>
    </row>
    <row r="1470" spans="1:19" x14ac:dyDescent="0.2">
      <c r="A1470" s="37">
        <f t="shared" si="22"/>
        <v>42078</v>
      </c>
      <c r="B1470" s="36">
        <v>0.51</v>
      </c>
      <c r="C1470" s="36"/>
      <c r="D1470" s="16">
        <v>82.18</v>
      </c>
      <c r="H1470" s="16">
        <v>25.52</v>
      </c>
      <c r="P1470" s="16">
        <v>25.33</v>
      </c>
      <c r="S1470" s="1"/>
    </row>
    <row r="1471" spans="1:19" x14ac:dyDescent="0.2">
      <c r="A1471" s="37">
        <f t="shared" si="22"/>
        <v>42079</v>
      </c>
      <c r="B1471" s="36">
        <v>0</v>
      </c>
      <c r="C1471" s="36"/>
      <c r="D1471" s="16">
        <v>78.31</v>
      </c>
      <c r="H1471" s="16">
        <v>25.42</v>
      </c>
      <c r="P1471" s="16">
        <v>26.82</v>
      </c>
      <c r="S1471" s="1"/>
    </row>
    <row r="1472" spans="1:19" x14ac:dyDescent="0.2">
      <c r="A1472" s="37">
        <f t="shared" si="22"/>
        <v>42080</v>
      </c>
      <c r="B1472" s="36">
        <v>1.02</v>
      </c>
      <c r="C1472" s="36"/>
      <c r="D1472" s="16">
        <v>79.430000000000007</v>
      </c>
      <c r="H1472" s="16">
        <v>24.62</v>
      </c>
      <c r="P1472" s="16">
        <v>15.65</v>
      </c>
      <c r="S1472" s="1"/>
    </row>
    <row r="1473" spans="1:19" x14ac:dyDescent="0.2">
      <c r="A1473" s="37">
        <f t="shared" si="22"/>
        <v>42081</v>
      </c>
      <c r="B1473" s="36">
        <v>6.35</v>
      </c>
      <c r="C1473" s="36"/>
      <c r="D1473" s="16">
        <v>84.52</v>
      </c>
      <c r="H1473" s="16">
        <v>24.11</v>
      </c>
      <c r="P1473" s="16">
        <v>17.440000000000001</v>
      </c>
      <c r="S1473" s="1"/>
    </row>
    <row r="1474" spans="1:19" x14ac:dyDescent="0.2">
      <c r="A1474" s="37">
        <f t="shared" si="22"/>
        <v>42082</v>
      </c>
      <c r="B1474" s="36">
        <v>0</v>
      </c>
      <c r="C1474" s="36"/>
      <c r="D1474" s="16">
        <v>81.61</v>
      </c>
      <c r="H1474" s="16">
        <v>24.84</v>
      </c>
      <c r="P1474" s="16">
        <v>25.9</v>
      </c>
      <c r="S1474" s="1"/>
    </row>
    <row r="1475" spans="1:19" x14ac:dyDescent="0.2">
      <c r="A1475" s="37">
        <f t="shared" si="22"/>
        <v>42083</v>
      </c>
      <c r="B1475" s="36">
        <v>0</v>
      </c>
      <c r="C1475" s="36"/>
      <c r="D1475" s="16">
        <v>80.930000000000007</v>
      </c>
      <c r="H1475" s="16">
        <v>24.87</v>
      </c>
      <c r="P1475" s="16">
        <v>27.1</v>
      </c>
      <c r="S1475" s="1"/>
    </row>
    <row r="1476" spans="1:19" x14ac:dyDescent="0.2">
      <c r="A1476" s="37">
        <f t="shared" si="22"/>
        <v>42084</v>
      </c>
      <c r="B1476" s="36">
        <v>0</v>
      </c>
      <c r="C1476" s="36"/>
      <c r="D1476" s="16">
        <v>79.930000000000007</v>
      </c>
      <c r="H1476" s="16">
        <v>25.27</v>
      </c>
      <c r="P1476" s="16">
        <v>24.27</v>
      </c>
      <c r="S1476" s="1"/>
    </row>
    <row r="1477" spans="1:19" x14ac:dyDescent="0.2">
      <c r="A1477" s="37">
        <f t="shared" si="22"/>
        <v>42085</v>
      </c>
      <c r="B1477" s="36">
        <v>0</v>
      </c>
      <c r="C1477" s="36"/>
      <c r="D1477" s="16">
        <v>80.819999999999993</v>
      </c>
      <c r="H1477" s="16">
        <v>24.76</v>
      </c>
      <c r="P1477" s="16">
        <v>25.17</v>
      </c>
      <c r="S1477" s="1"/>
    </row>
    <row r="1478" spans="1:19" x14ac:dyDescent="0.2">
      <c r="A1478" s="37">
        <f t="shared" si="22"/>
        <v>42086</v>
      </c>
      <c r="B1478" s="36">
        <v>0</v>
      </c>
      <c r="C1478" s="36"/>
      <c r="D1478" s="16">
        <v>81.22</v>
      </c>
      <c r="H1478" s="16">
        <v>24.56</v>
      </c>
      <c r="P1478" s="16">
        <v>24.71</v>
      </c>
      <c r="S1478" s="1"/>
    </row>
    <row r="1479" spans="1:19" x14ac:dyDescent="0.2">
      <c r="A1479" s="37">
        <f t="shared" ref="A1479:A1542" si="23">A1478+1</f>
        <v>42087</v>
      </c>
      <c r="B1479" s="36">
        <v>0</v>
      </c>
      <c r="C1479" s="36"/>
      <c r="D1479" s="16">
        <v>81.680000000000007</v>
      </c>
      <c r="H1479" s="16">
        <v>24.6</v>
      </c>
      <c r="P1479" s="16">
        <v>21.08</v>
      </c>
      <c r="S1479" s="1"/>
    </row>
    <row r="1480" spans="1:19" x14ac:dyDescent="0.2">
      <c r="A1480" s="37">
        <f t="shared" si="23"/>
        <v>42088</v>
      </c>
      <c r="B1480" s="36">
        <v>0</v>
      </c>
      <c r="C1480" s="36"/>
      <c r="D1480" s="16">
        <v>79.069999999999993</v>
      </c>
      <c r="H1480" s="16">
        <v>25.19</v>
      </c>
      <c r="P1480" s="16">
        <v>24.73</v>
      </c>
      <c r="S1480" s="1"/>
    </row>
    <row r="1481" spans="1:19" x14ac:dyDescent="0.2">
      <c r="A1481" s="37">
        <f t="shared" si="23"/>
        <v>42089</v>
      </c>
      <c r="B1481" s="36">
        <v>0</v>
      </c>
      <c r="C1481" s="36"/>
      <c r="D1481" s="16">
        <v>77.84</v>
      </c>
      <c r="H1481" s="16">
        <v>25.29</v>
      </c>
      <c r="P1481" s="16">
        <v>26.46</v>
      </c>
      <c r="S1481" s="1"/>
    </row>
    <row r="1482" spans="1:19" x14ac:dyDescent="0.2">
      <c r="A1482" s="37">
        <f t="shared" si="23"/>
        <v>42090</v>
      </c>
      <c r="B1482" s="36">
        <v>0</v>
      </c>
      <c r="C1482" s="36"/>
      <c r="D1482" s="16">
        <v>82.54</v>
      </c>
      <c r="H1482" s="16">
        <v>25.39</v>
      </c>
      <c r="P1482" s="16">
        <v>20.96</v>
      </c>
      <c r="S1482" s="1"/>
    </row>
    <row r="1483" spans="1:19" x14ac:dyDescent="0.2">
      <c r="A1483" s="37">
        <f t="shared" si="23"/>
        <v>42091</v>
      </c>
      <c r="B1483" s="36">
        <v>0</v>
      </c>
      <c r="C1483" s="36"/>
      <c r="D1483" s="16">
        <v>85.75</v>
      </c>
      <c r="H1483" s="16">
        <v>25.5</v>
      </c>
      <c r="P1483" s="16">
        <v>16.66</v>
      </c>
      <c r="S1483" s="1"/>
    </row>
    <row r="1484" spans="1:19" x14ac:dyDescent="0.2">
      <c r="A1484" s="37">
        <f t="shared" si="23"/>
        <v>42092</v>
      </c>
      <c r="B1484" s="36">
        <v>1.78</v>
      </c>
      <c r="C1484" s="36"/>
      <c r="D1484" s="16">
        <v>85.68</v>
      </c>
      <c r="H1484" s="16">
        <v>25.37</v>
      </c>
      <c r="P1484" s="16">
        <v>15.98</v>
      </c>
      <c r="S1484" s="1"/>
    </row>
    <row r="1485" spans="1:19" x14ac:dyDescent="0.2">
      <c r="A1485" s="37">
        <f t="shared" si="23"/>
        <v>42093</v>
      </c>
      <c r="B1485" s="36">
        <v>0</v>
      </c>
      <c r="C1485" s="36"/>
      <c r="D1485" s="16">
        <v>80.69</v>
      </c>
      <c r="H1485" s="16">
        <v>25.89</v>
      </c>
      <c r="P1485" s="16">
        <v>27.49</v>
      </c>
      <c r="S1485" s="1"/>
    </row>
    <row r="1486" spans="1:19" x14ac:dyDescent="0.2">
      <c r="A1486" s="37">
        <f t="shared" si="23"/>
        <v>42094</v>
      </c>
      <c r="B1486" s="36">
        <v>0</v>
      </c>
      <c r="C1486" s="36"/>
      <c r="D1486" s="16">
        <v>80.760000000000005</v>
      </c>
      <c r="H1486" s="16">
        <v>25.36</v>
      </c>
      <c r="P1486" s="16">
        <v>21.59</v>
      </c>
      <c r="S1486" s="1"/>
    </row>
    <row r="1487" spans="1:19" x14ac:dyDescent="0.2">
      <c r="A1487" s="37">
        <f t="shared" si="23"/>
        <v>42095</v>
      </c>
      <c r="B1487" s="36">
        <v>0</v>
      </c>
      <c r="C1487" s="36"/>
      <c r="D1487" s="16">
        <v>78.099999999999994</v>
      </c>
      <c r="H1487" s="16">
        <v>25.36</v>
      </c>
      <c r="P1487" s="16">
        <v>26.45</v>
      </c>
      <c r="S1487" s="1"/>
    </row>
    <row r="1488" spans="1:19" x14ac:dyDescent="0.2">
      <c r="A1488" s="37">
        <f t="shared" si="23"/>
        <v>42096</v>
      </c>
      <c r="B1488" s="36">
        <v>0.51</v>
      </c>
      <c r="C1488" s="36"/>
      <c r="D1488" s="16">
        <v>83.02</v>
      </c>
      <c r="H1488" s="16">
        <v>25.19</v>
      </c>
      <c r="P1488" s="16">
        <v>15.6</v>
      </c>
      <c r="S1488" s="1"/>
    </row>
    <row r="1489" spans="1:19" x14ac:dyDescent="0.2">
      <c r="A1489" s="37">
        <f t="shared" si="23"/>
        <v>42097</v>
      </c>
      <c r="B1489" s="36">
        <v>2.0299999999999998</v>
      </c>
      <c r="C1489" s="36"/>
      <c r="D1489" s="16">
        <v>82.04</v>
      </c>
      <c r="H1489" s="16">
        <v>25.67</v>
      </c>
      <c r="P1489" s="16">
        <v>25.39</v>
      </c>
      <c r="S1489" s="1"/>
    </row>
    <row r="1490" spans="1:19" x14ac:dyDescent="0.2">
      <c r="A1490" s="37">
        <f t="shared" si="23"/>
        <v>42098</v>
      </c>
      <c r="B1490" s="36">
        <v>0.51</v>
      </c>
      <c r="C1490" s="36"/>
      <c r="D1490" s="16">
        <v>81.650000000000006</v>
      </c>
      <c r="H1490" s="16">
        <v>25.98</v>
      </c>
      <c r="P1490" s="16">
        <v>24.2</v>
      </c>
      <c r="S1490" s="1"/>
    </row>
    <row r="1491" spans="1:19" x14ac:dyDescent="0.2">
      <c r="A1491" s="37">
        <f t="shared" si="23"/>
        <v>42099</v>
      </c>
      <c r="B1491" s="36">
        <v>0</v>
      </c>
      <c r="C1491" s="36"/>
      <c r="D1491" s="16">
        <v>77.150000000000006</v>
      </c>
      <c r="H1491" s="16">
        <v>26.04</v>
      </c>
      <c r="P1491" s="16">
        <v>27.04</v>
      </c>
      <c r="S1491" s="1"/>
    </row>
    <row r="1492" spans="1:19" x14ac:dyDescent="0.2">
      <c r="A1492" s="37">
        <f t="shared" si="23"/>
        <v>42100</v>
      </c>
      <c r="B1492" s="36">
        <v>0</v>
      </c>
      <c r="C1492" s="36"/>
      <c r="D1492" s="16">
        <v>78.33</v>
      </c>
      <c r="H1492" s="16">
        <v>25.91</v>
      </c>
      <c r="P1492" s="16">
        <v>27.11</v>
      </c>
      <c r="S1492" s="1"/>
    </row>
    <row r="1493" spans="1:19" x14ac:dyDescent="0.2">
      <c r="A1493" s="37">
        <f t="shared" si="23"/>
        <v>42101</v>
      </c>
      <c r="B1493" s="36">
        <v>1.52</v>
      </c>
      <c r="C1493" s="36"/>
      <c r="D1493" s="16">
        <v>82.85</v>
      </c>
      <c r="H1493" s="16">
        <v>25.73</v>
      </c>
      <c r="P1493" s="16">
        <v>24.09</v>
      </c>
      <c r="S1493" s="1"/>
    </row>
    <row r="1494" spans="1:19" x14ac:dyDescent="0.2">
      <c r="A1494" s="37">
        <f t="shared" si="23"/>
        <v>42102</v>
      </c>
      <c r="B1494" s="36">
        <v>6.6</v>
      </c>
      <c r="C1494" s="36"/>
      <c r="D1494" s="16">
        <v>84.18</v>
      </c>
      <c r="H1494" s="16">
        <v>25.67</v>
      </c>
      <c r="P1494" s="16">
        <v>24.42</v>
      </c>
      <c r="S1494" s="1"/>
    </row>
    <row r="1495" spans="1:19" x14ac:dyDescent="0.2">
      <c r="A1495" s="37">
        <f t="shared" si="23"/>
        <v>42103</v>
      </c>
      <c r="B1495" s="36">
        <v>0</v>
      </c>
      <c r="C1495" s="36"/>
      <c r="D1495" s="16">
        <v>83.42</v>
      </c>
      <c r="H1495" s="16">
        <v>25.88</v>
      </c>
      <c r="P1495" s="16">
        <v>23.11</v>
      </c>
      <c r="S1495" s="1"/>
    </row>
    <row r="1496" spans="1:19" x14ac:dyDescent="0.2">
      <c r="A1496" s="37">
        <f t="shared" si="23"/>
        <v>42104</v>
      </c>
      <c r="B1496" s="36">
        <v>0</v>
      </c>
      <c r="C1496" s="36"/>
      <c r="D1496" s="16">
        <v>84.29</v>
      </c>
      <c r="H1496" s="16">
        <v>26.18</v>
      </c>
      <c r="P1496" s="16">
        <v>22.1</v>
      </c>
      <c r="S1496" s="1"/>
    </row>
    <row r="1497" spans="1:19" x14ac:dyDescent="0.2">
      <c r="A1497" s="37">
        <f t="shared" si="23"/>
        <v>42105</v>
      </c>
      <c r="B1497" s="36">
        <v>0</v>
      </c>
      <c r="C1497" s="36"/>
      <c r="D1497" s="16">
        <v>84.34</v>
      </c>
      <c r="H1497" s="16">
        <v>26.17</v>
      </c>
      <c r="P1497" s="16">
        <v>22.16</v>
      </c>
      <c r="S1497" s="1"/>
    </row>
    <row r="1498" spans="1:19" x14ac:dyDescent="0.2">
      <c r="A1498" s="37">
        <f t="shared" si="23"/>
        <v>42106</v>
      </c>
      <c r="B1498" s="36">
        <v>0.25</v>
      </c>
      <c r="C1498" s="36"/>
      <c r="D1498" s="16">
        <v>86.69</v>
      </c>
      <c r="H1498" s="16">
        <v>26.23</v>
      </c>
      <c r="P1498" s="16">
        <v>20.53</v>
      </c>
      <c r="S1498" s="1"/>
    </row>
    <row r="1499" spans="1:19" x14ac:dyDescent="0.2">
      <c r="A1499" s="37">
        <f t="shared" si="23"/>
        <v>42107</v>
      </c>
      <c r="B1499" s="36">
        <v>0</v>
      </c>
      <c r="C1499" s="36"/>
      <c r="D1499" s="16">
        <v>85.64</v>
      </c>
      <c r="H1499" s="16">
        <v>26.29</v>
      </c>
      <c r="P1499" s="16">
        <v>21.2</v>
      </c>
      <c r="S1499" s="1"/>
    </row>
    <row r="1500" spans="1:19" x14ac:dyDescent="0.2">
      <c r="A1500" s="37">
        <f t="shared" si="23"/>
        <v>42108</v>
      </c>
      <c r="B1500" s="36">
        <v>0</v>
      </c>
      <c r="C1500" s="36"/>
      <c r="D1500" s="16">
        <v>86.16</v>
      </c>
      <c r="H1500" s="16">
        <v>26.3</v>
      </c>
      <c r="P1500" s="16">
        <v>17.989999999999998</v>
      </c>
      <c r="S1500" s="1"/>
    </row>
    <row r="1501" spans="1:19" x14ac:dyDescent="0.2">
      <c r="A1501" s="37">
        <f t="shared" si="23"/>
        <v>42109</v>
      </c>
      <c r="B1501" s="36">
        <v>8.1300000000000008</v>
      </c>
      <c r="C1501" s="36"/>
      <c r="D1501" s="16">
        <v>87.11</v>
      </c>
      <c r="H1501" s="16">
        <v>26.15</v>
      </c>
      <c r="P1501" s="16">
        <v>17.89</v>
      </c>
      <c r="S1501" s="1"/>
    </row>
    <row r="1502" spans="1:19" x14ac:dyDescent="0.2">
      <c r="A1502" s="37">
        <f t="shared" si="23"/>
        <v>42110</v>
      </c>
      <c r="B1502" s="36">
        <v>2.54</v>
      </c>
      <c r="C1502" s="36"/>
      <c r="D1502" s="16">
        <v>87.41</v>
      </c>
      <c r="H1502" s="16">
        <v>25.73</v>
      </c>
      <c r="P1502" s="16">
        <v>17.170000000000002</v>
      </c>
      <c r="S1502" s="1"/>
    </row>
    <row r="1503" spans="1:19" x14ac:dyDescent="0.2">
      <c r="A1503" s="37">
        <f t="shared" si="23"/>
        <v>42111</v>
      </c>
      <c r="B1503" s="36">
        <v>0.51</v>
      </c>
      <c r="C1503" s="36"/>
      <c r="D1503" s="16">
        <v>85.7</v>
      </c>
      <c r="H1503" s="16">
        <v>26.22</v>
      </c>
      <c r="P1503" s="16">
        <v>20.46</v>
      </c>
      <c r="S1503" s="1"/>
    </row>
    <row r="1504" spans="1:19" x14ac:dyDescent="0.2">
      <c r="A1504" s="37">
        <f t="shared" si="23"/>
        <v>42112</v>
      </c>
      <c r="B1504" s="36">
        <v>0</v>
      </c>
      <c r="C1504" s="36"/>
      <c r="D1504" s="16">
        <v>84.32</v>
      </c>
      <c r="H1504" s="16">
        <v>26.34</v>
      </c>
      <c r="P1504" s="16">
        <v>19.920000000000002</v>
      </c>
      <c r="S1504" s="1"/>
    </row>
    <row r="1505" spans="1:19" x14ac:dyDescent="0.2">
      <c r="A1505" s="37">
        <f t="shared" si="23"/>
        <v>42113</v>
      </c>
      <c r="B1505" s="36">
        <v>0</v>
      </c>
      <c r="C1505" s="36"/>
      <c r="D1505" s="16">
        <v>82.77</v>
      </c>
      <c r="H1505" s="16">
        <v>26.56</v>
      </c>
      <c r="P1505" s="16">
        <v>26</v>
      </c>
      <c r="S1505" s="1"/>
    </row>
    <row r="1506" spans="1:19" x14ac:dyDescent="0.2">
      <c r="A1506" s="37">
        <f t="shared" si="23"/>
        <v>42114</v>
      </c>
      <c r="B1506" s="36">
        <v>3.56</v>
      </c>
      <c r="C1506" s="36"/>
      <c r="D1506" s="16">
        <v>87.79</v>
      </c>
      <c r="H1506" s="16">
        <v>26.04</v>
      </c>
      <c r="P1506" s="16">
        <v>15.93</v>
      </c>
      <c r="S1506" s="1"/>
    </row>
    <row r="1507" spans="1:19" x14ac:dyDescent="0.2">
      <c r="A1507" s="37">
        <f t="shared" si="23"/>
        <v>42115</v>
      </c>
      <c r="B1507" s="36">
        <v>30.48</v>
      </c>
      <c r="C1507" s="36"/>
      <c r="D1507" s="16">
        <v>89.89</v>
      </c>
      <c r="H1507" s="16">
        <v>25.45</v>
      </c>
      <c r="P1507" s="16">
        <v>20.36</v>
      </c>
      <c r="S1507" s="1"/>
    </row>
    <row r="1508" spans="1:19" x14ac:dyDescent="0.2">
      <c r="A1508" s="37">
        <f t="shared" si="23"/>
        <v>42116</v>
      </c>
      <c r="B1508" s="36">
        <v>0.76</v>
      </c>
      <c r="C1508" s="36"/>
      <c r="D1508" s="16">
        <v>89.5</v>
      </c>
      <c r="H1508" s="16">
        <v>25.79</v>
      </c>
      <c r="P1508" s="16">
        <v>21.31</v>
      </c>
      <c r="S1508" s="1"/>
    </row>
    <row r="1509" spans="1:19" x14ac:dyDescent="0.2">
      <c r="A1509" s="37">
        <f t="shared" si="23"/>
        <v>42117</v>
      </c>
      <c r="B1509" s="36">
        <v>0</v>
      </c>
      <c r="C1509" s="36"/>
      <c r="D1509" s="16">
        <v>83.91</v>
      </c>
      <c r="H1509" s="16">
        <v>26.05</v>
      </c>
      <c r="P1509" s="16">
        <v>19.02</v>
      </c>
      <c r="S1509" s="1"/>
    </row>
    <row r="1510" spans="1:19" x14ac:dyDescent="0.2">
      <c r="A1510" s="37">
        <f t="shared" si="23"/>
        <v>42118</v>
      </c>
      <c r="B1510" s="36">
        <v>0</v>
      </c>
      <c r="C1510" s="36"/>
      <c r="D1510" s="16">
        <v>79.47</v>
      </c>
      <c r="H1510" s="16">
        <v>25.82</v>
      </c>
      <c r="P1510" s="16">
        <v>22.29</v>
      </c>
      <c r="S1510" s="1"/>
    </row>
    <row r="1511" spans="1:19" x14ac:dyDescent="0.2">
      <c r="A1511" s="37">
        <f t="shared" si="23"/>
        <v>42119</v>
      </c>
      <c r="B1511" s="36">
        <v>0</v>
      </c>
      <c r="C1511" s="36"/>
      <c r="D1511" s="16">
        <v>82.97</v>
      </c>
      <c r="H1511" s="16">
        <v>25.76</v>
      </c>
      <c r="P1511" s="16">
        <v>11.3</v>
      </c>
      <c r="S1511" s="1"/>
    </row>
    <row r="1512" spans="1:19" x14ac:dyDescent="0.2">
      <c r="A1512" s="37">
        <f t="shared" si="23"/>
        <v>42120</v>
      </c>
      <c r="B1512" s="36">
        <v>2.54</v>
      </c>
      <c r="C1512" s="36"/>
      <c r="D1512" s="16">
        <v>87.46</v>
      </c>
      <c r="H1512" s="16">
        <v>26.12</v>
      </c>
      <c r="P1512" s="16">
        <v>18.399999999999999</v>
      </c>
      <c r="S1512" s="1"/>
    </row>
    <row r="1513" spans="1:19" x14ac:dyDescent="0.2">
      <c r="A1513" s="37">
        <f t="shared" si="23"/>
        <v>42121</v>
      </c>
      <c r="B1513" s="36">
        <v>0</v>
      </c>
      <c r="C1513" s="36"/>
      <c r="D1513" s="16">
        <v>87.2</v>
      </c>
      <c r="H1513" s="16">
        <v>26.63</v>
      </c>
      <c r="P1513" s="16">
        <v>20.399999999999999</v>
      </c>
      <c r="S1513" s="1"/>
    </row>
    <row r="1514" spans="1:19" x14ac:dyDescent="0.2">
      <c r="A1514" s="37">
        <f t="shared" si="23"/>
        <v>42122</v>
      </c>
      <c r="B1514" s="36">
        <v>0</v>
      </c>
      <c r="C1514" s="36"/>
      <c r="D1514" s="16">
        <v>86.95</v>
      </c>
      <c r="H1514" s="16">
        <v>26.88</v>
      </c>
      <c r="P1514" s="16">
        <v>23.45</v>
      </c>
      <c r="S1514" s="1"/>
    </row>
    <row r="1515" spans="1:19" x14ac:dyDescent="0.2">
      <c r="A1515" s="37">
        <f t="shared" si="23"/>
        <v>42123</v>
      </c>
      <c r="B1515" s="36">
        <v>0</v>
      </c>
      <c r="C1515" s="36"/>
      <c r="D1515" s="16">
        <v>85.51</v>
      </c>
      <c r="H1515" s="16">
        <v>26.82</v>
      </c>
      <c r="P1515" s="16">
        <v>15.69</v>
      </c>
      <c r="S1515" s="1"/>
    </row>
    <row r="1516" spans="1:19" x14ac:dyDescent="0.2">
      <c r="A1516" s="37">
        <f t="shared" si="23"/>
        <v>42124</v>
      </c>
      <c r="B1516" s="36">
        <v>0</v>
      </c>
      <c r="C1516" s="36"/>
      <c r="D1516" s="16">
        <v>91.36</v>
      </c>
      <c r="H1516" s="16">
        <v>25.44</v>
      </c>
      <c r="P1516" s="16">
        <v>8.11</v>
      </c>
      <c r="S1516" s="1"/>
    </row>
    <row r="1517" spans="1:19" x14ac:dyDescent="0.2">
      <c r="A1517" s="37">
        <f t="shared" si="23"/>
        <v>42125</v>
      </c>
      <c r="B1517" s="36">
        <v>9.65</v>
      </c>
      <c r="C1517" s="36"/>
      <c r="D1517" s="16">
        <v>94.07</v>
      </c>
      <c r="H1517" s="16">
        <v>24.39</v>
      </c>
      <c r="P1517" s="16">
        <v>6.82</v>
      </c>
      <c r="S1517" s="1"/>
    </row>
    <row r="1518" spans="1:19" x14ac:dyDescent="0.2">
      <c r="A1518" s="37">
        <f t="shared" si="23"/>
        <v>42126</v>
      </c>
      <c r="B1518" s="36">
        <v>22.1</v>
      </c>
      <c r="C1518" s="36"/>
      <c r="D1518" s="16">
        <v>97.03</v>
      </c>
      <c r="H1518" s="16">
        <v>24.8</v>
      </c>
      <c r="P1518" s="16">
        <v>4.01</v>
      </c>
      <c r="S1518" s="1"/>
    </row>
    <row r="1519" spans="1:19" x14ac:dyDescent="0.2">
      <c r="A1519" s="37">
        <f t="shared" si="23"/>
        <v>42127</v>
      </c>
      <c r="B1519" s="36">
        <v>1.02</v>
      </c>
      <c r="C1519" s="36"/>
      <c r="D1519" s="16">
        <v>88.21</v>
      </c>
      <c r="H1519" s="16">
        <v>25.68</v>
      </c>
      <c r="P1519" s="16">
        <v>13.26</v>
      </c>
      <c r="S1519" s="1"/>
    </row>
    <row r="1520" spans="1:19" x14ac:dyDescent="0.2">
      <c r="A1520" s="37">
        <f t="shared" si="23"/>
        <v>42128</v>
      </c>
      <c r="B1520" s="36">
        <v>0</v>
      </c>
      <c r="C1520" s="36"/>
      <c r="D1520" s="16">
        <v>89.14</v>
      </c>
      <c r="H1520" s="16">
        <v>25.38</v>
      </c>
      <c r="P1520" s="16">
        <v>12.08</v>
      </c>
      <c r="S1520" s="1"/>
    </row>
    <row r="1521" spans="1:19" x14ac:dyDescent="0.2">
      <c r="A1521" s="37">
        <f t="shared" si="23"/>
        <v>42129</v>
      </c>
      <c r="B1521" s="36">
        <v>0</v>
      </c>
      <c r="C1521" s="36"/>
      <c r="D1521" s="16">
        <v>91.53</v>
      </c>
      <c r="H1521" s="16">
        <v>25.48</v>
      </c>
      <c r="P1521" s="16">
        <v>18.600000000000001</v>
      </c>
      <c r="S1521" s="1"/>
    </row>
    <row r="1522" spans="1:19" x14ac:dyDescent="0.2">
      <c r="A1522" s="37">
        <f t="shared" si="23"/>
        <v>42130</v>
      </c>
      <c r="B1522" s="36">
        <v>0</v>
      </c>
      <c r="C1522" s="36"/>
      <c r="D1522" s="16">
        <v>86.35</v>
      </c>
      <c r="H1522" s="16">
        <v>26.69</v>
      </c>
      <c r="P1522" s="16">
        <v>23.64</v>
      </c>
      <c r="S1522" s="1"/>
    </row>
    <row r="1523" spans="1:19" x14ac:dyDescent="0.2">
      <c r="A1523" s="37">
        <f t="shared" si="23"/>
        <v>42131</v>
      </c>
      <c r="B1523" s="36">
        <v>0.51</v>
      </c>
      <c r="C1523" s="36"/>
      <c r="D1523" s="16">
        <v>88.22</v>
      </c>
      <c r="H1523" s="16">
        <v>26.41</v>
      </c>
      <c r="P1523" s="16">
        <v>16.190000000000001</v>
      </c>
      <c r="S1523" s="1"/>
    </row>
    <row r="1524" spans="1:19" x14ac:dyDescent="0.2">
      <c r="A1524" s="37">
        <f t="shared" si="23"/>
        <v>42132</v>
      </c>
      <c r="B1524" s="36">
        <v>0</v>
      </c>
      <c r="C1524" s="36"/>
      <c r="D1524" s="16">
        <v>85.6</v>
      </c>
      <c r="H1524" s="16">
        <v>26.82</v>
      </c>
      <c r="P1524" s="16">
        <v>20.52</v>
      </c>
      <c r="S1524" s="1"/>
    </row>
    <row r="1525" spans="1:19" x14ac:dyDescent="0.2">
      <c r="A1525" s="37">
        <f t="shared" si="23"/>
        <v>42133</v>
      </c>
      <c r="B1525" s="36">
        <v>0</v>
      </c>
      <c r="C1525" s="36"/>
      <c r="D1525" s="16">
        <v>86.1</v>
      </c>
      <c r="H1525" s="16">
        <v>26.84</v>
      </c>
      <c r="P1525" s="16">
        <v>14.75</v>
      </c>
      <c r="S1525" s="1"/>
    </row>
    <row r="1526" spans="1:19" x14ac:dyDescent="0.2">
      <c r="A1526" s="37">
        <f t="shared" si="23"/>
        <v>42134</v>
      </c>
      <c r="B1526" s="36">
        <v>0</v>
      </c>
      <c r="C1526" s="36"/>
      <c r="D1526" s="16">
        <v>85.94</v>
      </c>
      <c r="H1526" s="16">
        <v>26.83</v>
      </c>
      <c r="P1526" s="16">
        <v>12.42</v>
      </c>
      <c r="S1526" s="1"/>
    </row>
    <row r="1527" spans="1:19" x14ac:dyDescent="0.2">
      <c r="A1527" s="37">
        <f t="shared" si="23"/>
        <v>42135</v>
      </c>
      <c r="B1527" s="36">
        <v>0</v>
      </c>
      <c r="C1527" s="36"/>
      <c r="D1527" s="16">
        <v>86.28</v>
      </c>
      <c r="H1527" s="16">
        <v>26.93</v>
      </c>
      <c r="P1527" s="16">
        <v>14.46</v>
      </c>
      <c r="S1527" s="1"/>
    </row>
    <row r="1528" spans="1:19" x14ac:dyDescent="0.2">
      <c r="A1528" s="37">
        <f t="shared" si="23"/>
        <v>42136</v>
      </c>
      <c r="B1528" s="36">
        <v>0</v>
      </c>
      <c r="C1528" s="36"/>
      <c r="D1528" s="16">
        <v>86.49</v>
      </c>
      <c r="H1528" s="16">
        <v>26.96</v>
      </c>
      <c r="P1528" s="16">
        <v>19.600000000000001</v>
      </c>
      <c r="S1528" s="1"/>
    </row>
    <row r="1529" spans="1:19" x14ac:dyDescent="0.2">
      <c r="A1529" s="37">
        <f t="shared" si="23"/>
        <v>42137</v>
      </c>
      <c r="B1529" s="36">
        <v>0</v>
      </c>
      <c r="C1529" s="36"/>
      <c r="D1529" s="16">
        <v>83.89</v>
      </c>
      <c r="H1529" s="16">
        <v>26.94</v>
      </c>
      <c r="P1529" s="16">
        <v>19.97</v>
      </c>
      <c r="S1529" s="1"/>
    </row>
    <row r="1530" spans="1:19" x14ac:dyDescent="0.2">
      <c r="A1530" s="37">
        <f t="shared" si="23"/>
        <v>42138</v>
      </c>
      <c r="B1530" s="36">
        <v>0</v>
      </c>
      <c r="C1530" s="36"/>
      <c r="D1530" s="16">
        <v>83.55</v>
      </c>
      <c r="H1530" s="16">
        <v>26.96</v>
      </c>
      <c r="P1530" s="16">
        <v>18.55</v>
      </c>
      <c r="S1530" s="1"/>
    </row>
    <row r="1531" spans="1:19" x14ac:dyDescent="0.2">
      <c r="A1531" s="37">
        <f t="shared" si="23"/>
        <v>42139</v>
      </c>
      <c r="B1531" s="36">
        <v>0</v>
      </c>
      <c r="C1531" s="36"/>
      <c r="D1531" s="16">
        <v>85.92</v>
      </c>
      <c r="H1531" s="16">
        <v>26.51</v>
      </c>
      <c r="P1531" s="16">
        <v>14.04</v>
      </c>
      <c r="S1531" s="1"/>
    </row>
    <row r="1532" spans="1:19" x14ac:dyDescent="0.2">
      <c r="A1532" s="37">
        <f t="shared" si="23"/>
        <v>42140</v>
      </c>
      <c r="B1532" s="36">
        <v>5.33</v>
      </c>
      <c r="C1532" s="36"/>
      <c r="D1532" s="16">
        <v>95.88</v>
      </c>
      <c r="H1532" s="16">
        <v>24.56</v>
      </c>
      <c r="P1532" s="16">
        <v>3.11</v>
      </c>
      <c r="S1532" s="1"/>
    </row>
    <row r="1533" spans="1:19" x14ac:dyDescent="0.2">
      <c r="A1533" s="37">
        <f t="shared" si="23"/>
        <v>42141</v>
      </c>
      <c r="B1533" s="36">
        <v>5.08</v>
      </c>
      <c r="C1533" s="36"/>
      <c r="D1533" s="16">
        <v>93.96</v>
      </c>
      <c r="H1533" s="16">
        <v>25.16</v>
      </c>
      <c r="P1533" s="16">
        <v>6.64</v>
      </c>
      <c r="S1533" s="1"/>
    </row>
    <row r="1534" spans="1:19" x14ac:dyDescent="0.2">
      <c r="A1534" s="37">
        <f t="shared" si="23"/>
        <v>42142</v>
      </c>
      <c r="B1534" s="36">
        <v>3.3</v>
      </c>
      <c r="C1534" s="36"/>
      <c r="D1534" s="16">
        <v>93.58</v>
      </c>
      <c r="H1534" s="16">
        <v>25.15</v>
      </c>
      <c r="P1534" s="16">
        <v>11.24</v>
      </c>
      <c r="S1534" s="1"/>
    </row>
    <row r="1535" spans="1:19" x14ac:dyDescent="0.2">
      <c r="A1535" s="37">
        <f t="shared" si="23"/>
        <v>42143</v>
      </c>
      <c r="B1535" s="36">
        <v>0</v>
      </c>
      <c r="C1535" s="36"/>
      <c r="D1535" s="16">
        <v>90.26</v>
      </c>
      <c r="H1535" s="16">
        <v>26.08</v>
      </c>
      <c r="P1535" s="16">
        <v>15.93</v>
      </c>
      <c r="S1535" s="1"/>
    </row>
    <row r="1536" spans="1:19" x14ac:dyDescent="0.2">
      <c r="A1536" s="37">
        <f t="shared" si="23"/>
        <v>42144</v>
      </c>
      <c r="B1536" s="36">
        <v>10.67</v>
      </c>
      <c r="C1536" s="36"/>
      <c r="D1536" s="16">
        <v>90.04</v>
      </c>
      <c r="H1536" s="16">
        <v>26.07</v>
      </c>
      <c r="P1536" s="16">
        <v>14.79</v>
      </c>
      <c r="S1536" s="1"/>
    </row>
    <row r="1537" spans="1:19" x14ac:dyDescent="0.2">
      <c r="A1537" s="37">
        <f t="shared" si="23"/>
        <v>42145</v>
      </c>
      <c r="B1537" s="36">
        <v>48.51</v>
      </c>
      <c r="C1537" s="36"/>
      <c r="D1537" s="16">
        <v>95.85</v>
      </c>
      <c r="H1537" s="16">
        <v>24.72</v>
      </c>
      <c r="P1537" s="16">
        <v>6.1</v>
      </c>
      <c r="S1537" s="1"/>
    </row>
    <row r="1538" spans="1:19" x14ac:dyDescent="0.2">
      <c r="A1538" s="37">
        <f t="shared" si="23"/>
        <v>42146</v>
      </c>
      <c r="B1538" s="36">
        <v>17.78</v>
      </c>
      <c r="C1538" s="36"/>
      <c r="D1538" s="16">
        <v>93.71</v>
      </c>
      <c r="H1538" s="16">
        <v>25.21</v>
      </c>
      <c r="P1538" s="16">
        <v>14.67</v>
      </c>
      <c r="S1538" s="1"/>
    </row>
    <row r="1539" spans="1:19" x14ac:dyDescent="0.2">
      <c r="A1539" s="37">
        <f t="shared" si="23"/>
        <v>42147</v>
      </c>
      <c r="B1539" s="36">
        <v>6.1</v>
      </c>
      <c r="C1539" s="36"/>
      <c r="D1539" s="16">
        <v>90.1</v>
      </c>
      <c r="H1539" s="16">
        <v>26.47</v>
      </c>
      <c r="P1539" s="16">
        <v>17.27</v>
      </c>
      <c r="S1539" s="1"/>
    </row>
    <row r="1540" spans="1:19" x14ac:dyDescent="0.2">
      <c r="A1540" s="37">
        <f t="shared" si="23"/>
        <v>42148</v>
      </c>
      <c r="B1540" s="36">
        <v>4.32</v>
      </c>
      <c r="C1540" s="36"/>
      <c r="D1540" s="16">
        <v>91.73</v>
      </c>
      <c r="H1540" s="16">
        <v>25.86</v>
      </c>
      <c r="P1540" s="16">
        <v>11</v>
      </c>
      <c r="S1540" s="1"/>
    </row>
    <row r="1541" spans="1:19" x14ac:dyDescent="0.2">
      <c r="A1541" s="37">
        <f t="shared" si="23"/>
        <v>42149</v>
      </c>
      <c r="B1541" s="36">
        <v>1.78</v>
      </c>
      <c r="C1541" s="36"/>
      <c r="D1541" s="16">
        <v>93.51</v>
      </c>
      <c r="H1541" s="16">
        <v>24.77</v>
      </c>
      <c r="P1541" s="16">
        <v>11.38</v>
      </c>
      <c r="S1541" s="1"/>
    </row>
    <row r="1542" spans="1:19" x14ac:dyDescent="0.2">
      <c r="A1542" s="37">
        <f t="shared" si="23"/>
        <v>42150</v>
      </c>
      <c r="B1542" s="36">
        <v>0</v>
      </c>
      <c r="C1542" s="36"/>
      <c r="D1542" s="16">
        <v>89.18</v>
      </c>
      <c r="H1542" s="16">
        <v>25.99</v>
      </c>
      <c r="P1542" s="16">
        <v>18.350000000000001</v>
      </c>
      <c r="S1542" s="1"/>
    </row>
    <row r="1543" spans="1:19" x14ac:dyDescent="0.2">
      <c r="A1543" s="37">
        <f t="shared" ref="A1543:A1606" si="24">A1542+1</f>
        <v>42151</v>
      </c>
      <c r="B1543" s="36">
        <v>5.84</v>
      </c>
      <c r="C1543" s="36"/>
      <c r="D1543" s="16">
        <v>85.94</v>
      </c>
      <c r="H1543" s="16">
        <v>25.91</v>
      </c>
      <c r="P1543" s="16">
        <v>18.27</v>
      </c>
      <c r="S1543" s="1"/>
    </row>
    <row r="1544" spans="1:19" x14ac:dyDescent="0.2">
      <c r="A1544" s="37">
        <f t="shared" si="24"/>
        <v>42152</v>
      </c>
      <c r="B1544" s="36">
        <v>3.05</v>
      </c>
      <c r="C1544" s="36"/>
      <c r="D1544" s="16">
        <v>85.62</v>
      </c>
      <c r="H1544" s="16">
        <v>25.39</v>
      </c>
      <c r="P1544" s="16">
        <v>15.48</v>
      </c>
      <c r="S1544" s="1"/>
    </row>
    <row r="1545" spans="1:19" x14ac:dyDescent="0.2">
      <c r="A1545" s="37">
        <f t="shared" si="24"/>
        <v>42153</v>
      </c>
      <c r="B1545" s="36">
        <v>5.59</v>
      </c>
      <c r="C1545" s="36"/>
      <c r="D1545" s="16">
        <v>86.84</v>
      </c>
      <c r="H1545" s="16">
        <v>25.15</v>
      </c>
      <c r="P1545" s="16">
        <v>18.61</v>
      </c>
      <c r="S1545" s="1"/>
    </row>
    <row r="1546" spans="1:19" x14ac:dyDescent="0.2">
      <c r="A1546" s="37">
        <f t="shared" si="24"/>
        <v>42154</v>
      </c>
      <c r="B1546" s="36">
        <v>1.27</v>
      </c>
      <c r="C1546" s="36"/>
      <c r="D1546" s="16">
        <v>91.93</v>
      </c>
      <c r="H1546" s="16">
        <v>24.88</v>
      </c>
      <c r="P1546" s="16">
        <v>14.47</v>
      </c>
      <c r="S1546" s="1"/>
    </row>
    <row r="1547" spans="1:19" x14ac:dyDescent="0.2">
      <c r="A1547" s="37">
        <f t="shared" si="24"/>
        <v>42155</v>
      </c>
      <c r="B1547" s="36">
        <v>0</v>
      </c>
      <c r="C1547" s="36"/>
      <c r="D1547" s="16">
        <v>86.67</v>
      </c>
      <c r="H1547" s="16">
        <v>26.07</v>
      </c>
      <c r="P1547" s="16">
        <v>25.09</v>
      </c>
      <c r="S1547" s="1"/>
    </row>
    <row r="1548" spans="1:19" x14ac:dyDescent="0.2">
      <c r="A1548" s="37">
        <f t="shared" si="24"/>
        <v>42156</v>
      </c>
      <c r="B1548" s="36">
        <v>0.25</v>
      </c>
      <c r="C1548" s="36"/>
      <c r="D1548" s="16">
        <v>88.92</v>
      </c>
      <c r="H1548" s="16">
        <v>26.52</v>
      </c>
      <c r="P1548" s="16">
        <v>20.87</v>
      </c>
      <c r="S1548" s="1"/>
    </row>
    <row r="1549" spans="1:19" x14ac:dyDescent="0.2">
      <c r="A1549" s="37">
        <f t="shared" si="24"/>
        <v>42157</v>
      </c>
      <c r="B1549" s="36">
        <v>0</v>
      </c>
      <c r="C1549" s="36"/>
      <c r="D1549" s="16">
        <v>90.99</v>
      </c>
      <c r="H1549" s="16">
        <v>26.51</v>
      </c>
      <c r="P1549" s="16">
        <v>15.15</v>
      </c>
      <c r="S1549" s="1"/>
    </row>
    <row r="1550" spans="1:19" x14ac:dyDescent="0.2">
      <c r="A1550" s="37">
        <f t="shared" si="24"/>
        <v>42158</v>
      </c>
      <c r="B1550" s="36">
        <v>12.7</v>
      </c>
      <c r="C1550" s="36"/>
      <c r="D1550" s="16">
        <v>91.51</v>
      </c>
      <c r="H1550" s="16">
        <v>26.14</v>
      </c>
      <c r="P1550" s="16">
        <v>14.6</v>
      </c>
      <c r="S1550" s="1"/>
    </row>
    <row r="1551" spans="1:19" x14ac:dyDescent="0.2">
      <c r="A1551" s="37">
        <f t="shared" si="24"/>
        <v>42159</v>
      </c>
      <c r="B1551" s="36">
        <v>6.35</v>
      </c>
      <c r="C1551" s="36"/>
      <c r="D1551" s="16">
        <v>92.75</v>
      </c>
      <c r="H1551" s="16">
        <v>25.75</v>
      </c>
      <c r="P1551" s="16">
        <v>14.41</v>
      </c>
      <c r="S1551" s="1"/>
    </row>
    <row r="1552" spans="1:19" x14ac:dyDescent="0.2">
      <c r="A1552" s="37">
        <f t="shared" si="24"/>
        <v>42160</v>
      </c>
      <c r="B1552" s="36">
        <v>13.21</v>
      </c>
      <c r="C1552" s="36"/>
      <c r="D1552" s="16">
        <v>92.52</v>
      </c>
      <c r="H1552" s="16">
        <v>23.78</v>
      </c>
      <c r="P1552" s="16">
        <v>6.81</v>
      </c>
      <c r="S1552" s="1"/>
    </row>
    <row r="1553" spans="1:19" x14ac:dyDescent="0.2">
      <c r="A1553" s="37">
        <f t="shared" si="24"/>
        <v>42161</v>
      </c>
      <c r="B1553" s="36">
        <v>0</v>
      </c>
      <c r="C1553" s="36"/>
      <c r="D1553" s="16">
        <v>82.37</v>
      </c>
      <c r="H1553" s="16">
        <v>25.91</v>
      </c>
      <c r="P1553" s="16">
        <v>20.28</v>
      </c>
      <c r="S1553" s="1"/>
    </row>
    <row r="1554" spans="1:19" x14ac:dyDescent="0.2">
      <c r="A1554" s="37">
        <f t="shared" si="24"/>
        <v>42162</v>
      </c>
      <c r="B1554" s="36">
        <v>15.49</v>
      </c>
      <c r="C1554" s="36"/>
      <c r="D1554" s="16">
        <v>92.51</v>
      </c>
      <c r="H1554" s="16">
        <v>24.82</v>
      </c>
      <c r="P1554" s="16">
        <v>11.91</v>
      </c>
      <c r="S1554" s="1"/>
    </row>
    <row r="1555" spans="1:19" x14ac:dyDescent="0.2">
      <c r="A1555" s="37">
        <f t="shared" si="24"/>
        <v>42163</v>
      </c>
      <c r="B1555" s="36">
        <v>43.44</v>
      </c>
      <c r="C1555" s="36"/>
      <c r="D1555" s="16">
        <v>91.95</v>
      </c>
      <c r="H1555" s="16">
        <v>24.27</v>
      </c>
      <c r="P1555" s="16">
        <v>11.52</v>
      </c>
      <c r="S1555" s="1"/>
    </row>
    <row r="1556" spans="1:19" x14ac:dyDescent="0.2">
      <c r="A1556" s="37">
        <f t="shared" si="24"/>
        <v>42164</v>
      </c>
      <c r="B1556" s="36">
        <v>9.65</v>
      </c>
      <c r="C1556" s="36"/>
      <c r="D1556" s="16">
        <v>95.58</v>
      </c>
      <c r="H1556" s="16">
        <v>24.16</v>
      </c>
      <c r="P1556" s="16">
        <v>8.8000000000000007</v>
      </c>
      <c r="S1556" s="1"/>
    </row>
    <row r="1557" spans="1:19" x14ac:dyDescent="0.2">
      <c r="A1557" s="37">
        <f t="shared" si="24"/>
        <v>42165</v>
      </c>
      <c r="B1557" s="36">
        <v>1.27</v>
      </c>
      <c r="C1557" s="36"/>
      <c r="D1557" s="16">
        <v>92.57</v>
      </c>
      <c r="H1557" s="16">
        <v>24.46</v>
      </c>
      <c r="P1557" s="16">
        <v>11.21</v>
      </c>
      <c r="S1557" s="1"/>
    </row>
    <row r="1558" spans="1:19" x14ac:dyDescent="0.2">
      <c r="A1558" s="37">
        <f t="shared" si="24"/>
        <v>42166</v>
      </c>
      <c r="B1558" s="36">
        <v>0</v>
      </c>
      <c r="C1558" s="36"/>
      <c r="D1558" s="16">
        <v>87.82</v>
      </c>
      <c r="H1558" s="16">
        <v>25.81</v>
      </c>
      <c r="P1558" s="16">
        <v>22.18</v>
      </c>
      <c r="S1558" s="1"/>
    </row>
    <row r="1559" spans="1:19" x14ac:dyDescent="0.2">
      <c r="A1559" s="37">
        <f t="shared" si="24"/>
        <v>42167</v>
      </c>
      <c r="B1559" s="36">
        <v>0</v>
      </c>
      <c r="C1559" s="36"/>
      <c r="D1559" s="16">
        <v>88.39</v>
      </c>
      <c r="H1559" s="16">
        <v>26.35</v>
      </c>
      <c r="P1559" s="16">
        <v>21.59</v>
      </c>
      <c r="S1559" s="1"/>
    </row>
    <row r="1560" spans="1:19" x14ac:dyDescent="0.2">
      <c r="A1560" s="37">
        <f t="shared" si="24"/>
        <v>42168</v>
      </c>
      <c r="B1560" s="36">
        <v>0</v>
      </c>
      <c r="C1560" s="36"/>
      <c r="D1560" s="16">
        <v>88.13</v>
      </c>
      <c r="H1560" s="16">
        <v>26.98</v>
      </c>
      <c r="P1560" s="16">
        <v>23.11</v>
      </c>
      <c r="S1560" s="1"/>
    </row>
    <row r="1561" spans="1:19" x14ac:dyDescent="0.2">
      <c r="A1561" s="37">
        <f t="shared" si="24"/>
        <v>42169</v>
      </c>
      <c r="B1561" s="36">
        <v>0.51</v>
      </c>
      <c r="C1561" s="36"/>
      <c r="D1561" s="16">
        <v>90.52</v>
      </c>
      <c r="H1561" s="16">
        <v>26.36</v>
      </c>
      <c r="P1561" s="16">
        <v>17.23</v>
      </c>
      <c r="S1561" s="1"/>
    </row>
    <row r="1562" spans="1:19" x14ac:dyDescent="0.2">
      <c r="A1562" s="37">
        <f t="shared" si="24"/>
        <v>42170</v>
      </c>
      <c r="B1562" s="36">
        <v>0.51</v>
      </c>
      <c r="C1562" s="36"/>
      <c r="D1562" s="16">
        <v>87.05</v>
      </c>
      <c r="H1562" s="16">
        <v>27.01</v>
      </c>
      <c r="P1562" s="16">
        <v>17.14</v>
      </c>
      <c r="S1562" s="1"/>
    </row>
    <row r="1563" spans="1:19" x14ac:dyDescent="0.2">
      <c r="A1563" s="37">
        <f t="shared" si="24"/>
        <v>42171</v>
      </c>
      <c r="B1563" s="36">
        <v>0</v>
      </c>
      <c r="C1563" s="36"/>
      <c r="D1563" s="16">
        <v>87.01</v>
      </c>
      <c r="H1563" s="16">
        <v>27.17</v>
      </c>
      <c r="P1563" s="16">
        <v>19.03</v>
      </c>
      <c r="S1563" s="1"/>
    </row>
    <row r="1564" spans="1:19" x14ac:dyDescent="0.2">
      <c r="A1564" s="37">
        <f t="shared" si="24"/>
        <v>42172</v>
      </c>
      <c r="B1564" s="36">
        <v>4.83</v>
      </c>
      <c r="C1564" s="36"/>
      <c r="D1564" s="16">
        <v>88.96</v>
      </c>
      <c r="H1564" s="16">
        <v>26.94</v>
      </c>
      <c r="P1564" s="16">
        <v>18.760000000000002</v>
      </c>
      <c r="S1564" s="1"/>
    </row>
    <row r="1565" spans="1:19" x14ac:dyDescent="0.2">
      <c r="A1565" s="37">
        <f t="shared" si="24"/>
        <v>42173</v>
      </c>
      <c r="B1565" s="36">
        <v>0</v>
      </c>
      <c r="C1565" s="36"/>
      <c r="D1565" s="16">
        <v>88.72</v>
      </c>
      <c r="H1565" s="16">
        <v>27.11</v>
      </c>
      <c r="P1565" s="16">
        <v>16.13</v>
      </c>
      <c r="S1565" s="1"/>
    </row>
    <row r="1566" spans="1:19" x14ac:dyDescent="0.2">
      <c r="A1566" s="37">
        <f t="shared" si="24"/>
        <v>42174</v>
      </c>
      <c r="B1566" s="36">
        <v>0</v>
      </c>
      <c r="C1566" s="36"/>
      <c r="D1566" s="16">
        <v>86.57</v>
      </c>
      <c r="H1566" s="16">
        <v>27.22</v>
      </c>
      <c r="P1566" s="16">
        <v>19.62</v>
      </c>
      <c r="S1566" s="1"/>
    </row>
    <row r="1567" spans="1:19" x14ac:dyDescent="0.2">
      <c r="A1567" s="37">
        <f t="shared" si="24"/>
        <v>42175</v>
      </c>
      <c r="B1567" s="36">
        <v>0</v>
      </c>
      <c r="C1567" s="36"/>
      <c r="D1567" s="16">
        <v>87.31</v>
      </c>
      <c r="H1567" s="16">
        <v>27.11</v>
      </c>
      <c r="P1567" s="16">
        <v>19.07</v>
      </c>
      <c r="S1567" s="1"/>
    </row>
    <row r="1568" spans="1:19" x14ac:dyDescent="0.2">
      <c r="A1568" s="37">
        <f t="shared" si="24"/>
        <v>42176</v>
      </c>
      <c r="B1568" s="36">
        <v>3.81</v>
      </c>
      <c r="C1568" s="36"/>
      <c r="D1568" s="16">
        <v>89.3</v>
      </c>
      <c r="H1568" s="16">
        <v>26.65</v>
      </c>
      <c r="P1568" s="16">
        <v>13.69</v>
      </c>
      <c r="S1568" s="1"/>
    </row>
    <row r="1569" spans="1:19" x14ac:dyDescent="0.2">
      <c r="A1569" s="37">
        <f t="shared" si="24"/>
        <v>42177</v>
      </c>
      <c r="B1569" s="36">
        <v>0</v>
      </c>
      <c r="C1569" s="36"/>
      <c r="D1569" s="16">
        <v>85.73</v>
      </c>
      <c r="H1569" s="16">
        <v>26.93</v>
      </c>
      <c r="P1569" s="16">
        <v>21.19</v>
      </c>
      <c r="S1569" s="1"/>
    </row>
    <row r="1570" spans="1:19" x14ac:dyDescent="0.2">
      <c r="A1570" s="37">
        <f t="shared" si="24"/>
        <v>42178</v>
      </c>
      <c r="B1570" s="36">
        <v>0</v>
      </c>
      <c r="C1570" s="36"/>
      <c r="D1570" s="16">
        <v>86.33</v>
      </c>
      <c r="H1570" s="16">
        <v>27.03</v>
      </c>
      <c r="P1570" s="16">
        <v>17.95</v>
      </c>
      <c r="S1570" s="1"/>
    </row>
    <row r="1571" spans="1:19" x14ac:dyDescent="0.2">
      <c r="A1571" s="37">
        <f t="shared" si="24"/>
        <v>42179</v>
      </c>
      <c r="B1571" s="36">
        <v>0</v>
      </c>
      <c r="C1571" s="36"/>
      <c r="D1571" s="16">
        <v>87.59</v>
      </c>
      <c r="H1571" s="16">
        <v>27.02</v>
      </c>
      <c r="P1571" s="16">
        <v>19.63</v>
      </c>
      <c r="S1571" s="1"/>
    </row>
    <row r="1572" spans="1:19" x14ac:dyDescent="0.2">
      <c r="A1572" s="37">
        <f t="shared" si="24"/>
        <v>42180</v>
      </c>
      <c r="B1572" s="36">
        <v>0</v>
      </c>
      <c r="C1572" s="36"/>
      <c r="D1572" s="16">
        <v>86.2</v>
      </c>
      <c r="H1572" s="16">
        <v>27.22</v>
      </c>
      <c r="P1572" s="16">
        <v>22.27</v>
      </c>
      <c r="S1572" s="1"/>
    </row>
    <row r="1573" spans="1:19" x14ac:dyDescent="0.2">
      <c r="A1573" s="37">
        <f t="shared" si="24"/>
        <v>42181</v>
      </c>
      <c r="B1573" s="36">
        <v>0</v>
      </c>
      <c r="C1573" s="36"/>
      <c r="D1573" s="16">
        <v>86.81</v>
      </c>
      <c r="H1573" s="16">
        <v>26.83</v>
      </c>
      <c r="P1573" s="16">
        <v>17.260000000000002</v>
      </c>
      <c r="S1573" s="1"/>
    </row>
    <row r="1574" spans="1:19" x14ac:dyDescent="0.2">
      <c r="A1574" s="37">
        <f t="shared" si="24"/>
        <v>42182</v>
      </c>
      <c r="B1574" s="36">
        <v>0</v>
      </c>
      <c r="C1574" s="36"/>
      <c r="D1574" s="16">
        <v>84.13</v>
      </c>
      <c r="H1574" s="16">
        <v>27.1</v>
      </c>
      <c r="P1574" s="16">
        <v>23.56</v>
      </c>
      <c r="S1574" s="1"/>
    </row>
    <row r="1575" spans="1:19" x14ac:dyDescent="0.2">
      <c r="A1575" s="37">
        <f t="shared" si="24"/>
        <v>42183</v>
      </c>
      <c r="B1575" s="36">
        <v>0</v>
      </c>
      <c r="C1575" s="36"/>
      <c r="D1575" s="16">
        <v>88.14</v>
      </c>
      <c r="H1575" s="16">
        <v>26.75</v>
      </c>
      <c r="P1575" s="16">
        <v>17.850000000000001</v>
      </c>
      <c r="S1575" s="1"/>
    </row>
    <row r="1576" spans="1:19" x14ac:dyDescent="0.2">
      <c r="A1576" s="37">
        <f t="shared" si="24"/>
        <v>42184</v>
      </c>
      <c r="B1576" s="36">
        <v>3.05</v>
      </c>
      <c r="C1576" s="36"/>
      <c r="D1576" s="16">
        <v>89.98</v>
      </c>
      <c r="H1576" s="16">
        <v>26.06</v>
      </c>
      <c r="P1576" s="16">
        <v>12.99</v>
      </c>
      <c r="S1576" s="1"/>
    </row>
    <row r="1577" spans="1:19" x14ac:dyDescent="0.2">
      <c r="A1577" s="37">
        <f t="shared" si="24"/>
        <v>42185</v>
      </c>
      <c r="B1577" s="36">
        <v>0.51</v>
      </c>
      <c r="C1577" s="36"/>
      <c r="D1577" s="16">
        <v>86.18</v>
      </c>
      <c r="H1577" s="16">
        <v>26.53</v>
      </c>
      <c r="P1577" s="16">
        <v>21.7</v>
      </c>
      <c r="S1577" s="1"/>
    </row>
    <row r="1578" spans="1:19" x14ac:dyDescent="0.2">
      <c r="A1578" s="37">
        <f t="shared" si="24"/>
        <v>42186</v>
      </c>
      <c r="B1578" s="36">
        <v>0</v>
      </c>
      <c r="C1578" s="36"/>
      <c r="D1578" s="16">
        <v>83.66</v>
      </c>
      <c r="H1578" s="16">
        <v>26.78</v>
      </c>
      <c r="P1578" s="16">
        <v>24.5</v>
      </c>
      <c r="S1578" s="1"/>
    </row>
    <row r="1579" spans="1:19" x14ac:dyDescent="0.2">
      <c r="A1579" s="37">
        <f t="shared" si="24"/>
        <v>42187</v>
      </c>
      <c r="B1579" s="36">
        <v>0</v>
      </c>
      <c r="C1579" s="36"/>
      <c r="D1579" s="16">
        <v>85.74</v>
      </c>
      <c r="H1579" s="16">
        <v>26.81</v>
      </c>
      <c r="P1579" s="16">
        <v>23.6</v>
      </c>
      <c r="S1579" s="1"/>
    </row>
    <row r="1580" spans="1:19" x14ac:dyDescent="0.2">
      <c r="A1580" s="37">
        <f t="shared" si="24"/>
        <v>42188</v>
      </c>
      <c r="B1580" s="36">
        <v>0</v>
      </c>
      <c r="C1580" s="36"/>
      <c r="D1580" s="16">
        <v>84.5</v>
      </c>
      <c r="H1580" s="16">
        <v>26.8</v>
      </c>
      <c r="P1580" s="16">
        <v>21.44</v>
      </c>
      <c r="S1580" s="1"/>
    </row>
    <row r="1581" spans="1:19" x14ac:dyDescent="0.2">
      <c r="A1581" s="37">
        <f t="shared" si="24"/>
        <v>42189</v>
      </c>
      <c r="B1581" s="36">
        <v>0</v>
      </c>
      <c r="C1581" s="36"/>
      <c r="D1581" s="16">
        <v>85.5</v>
      </c>
      <c r="H1581" s="16">
        <v>26.82</v>
      </c>
      <c r="P1581" s="16">
        <v>17.66</v>
      </c>
      <c r="S1581" s="1"/>
    </row>
    <row r="1582" spans="1:19" x14ac:dyDescent="0.2">
      <c r="A1582" s="37">
        <f t="shared" si="24"/>
        <v>42190</v>
      </c>
      <c r="B1582" s="36">
        <v>0</v>
      </c>
      <c r="C1582" s="36"/>
      <c r="D1582" s="16">
        <v>87.64</v>
      </c>
      <c r="H1582" s="16">
        <v>26.72</v>
      </c>
      <c r="P1582" s="16">
        <v>15.46</v>
      </c>
      <c r="S1582" s="1"/>
    </row>
    <row r="1583" spans="1:19" x14ac:dyDescent="0.2">
      <c r="A1583" s="37">
        <f t="shared" si="24"/>
        <v>42191</v>
      </c>
      <c r="B1583" s="36">
        <v>1.27</v>
      </c>
      <c r="C1583" s="36"/>
      <c r="D1583" s="16">
        <v>86.08</v>
      </c>
      <c r="H1583" s="16">
        <v>26.55</v>
      </c>
      <c r="P1583" s="16">
        <v>18.399999999999999</v>
      </c>
      <c r="S1583" s="1"/>
    </row>
    <row r="1584" spans="1:19" x14ac:dyDescent="0.2">
      <c r="A1584" s="37">
        <f t="shared" si="24"/>
        <v>42192</v>
      </c>
      <c r="B1584" s="36">
        <v>4.32</v>
      </c>
      <c r="C1584" s="36"/>
      <c r="D1584" s="16">
        <v>91.65</v>
      </c>
      <c r="H1584" s="16">
        <v>24.8</v>
      </c>
      <c r="P1584" s="16">
        <v>10.84</v>
      </c>
      <c r="S1584" s="1"/>
    </row>
    <row r="1585" spans="1:19" x14ac:dyDescent="0.2">
      <c r="A1585" s="37">
        <f t="shared" si="24"/>
        <v>42193</v>
      </c>
      <c r="B1585" s="36">
        <v>0</v>
      </c>
      <c r="C1585" s="36"/>
      <c r="D1585" s="16">
        <v>92.71</v>
      </c>
      <c r="H1585" s="16">
        <v>24.91</v>
      </c>
      <c r="P1585" s="16">
        <v>7.95</v>
      </c>
      <c r="S1585" s="1"/>
    </row>
    <row r="1586" spans="1:19" x14ac:dyDescent="0.2">
      <c r="A1586" s="37">
        <f t="shared" si="24"/>
        <v>42194</v>
      </c>
      <c r="B1586" s="36">
        <v>1.27</v>
      </c>
      <c r="C1586" s="36"/>
      <c r="D1586" s="16">
        <v>91.87</v>
      </c>
      <c r="H1586" s="16">
        <v>25.13</v>
      </c>
      <c r="P1586" s="16">
        <v>16.5</v>
      </c>
      <c r="S1586" s="1"/>
    </row>
    <row r="1587" spans="1:19" x14ac:dyDescent="0.2">
      <c r="A1587" s="37">
        <f t="shared" si="24"/>
        <v>42195</v>
      </c>
      <c r="B1587" s="36">
        <v>43.43</v>
      </c>
      <c r="C1587" s="36"/>
      <c r="D1587" s="16">
        <v>92.59</v>
      </c>
      <c r="H1587" s="16">
        <v>25.55</v>
      </c>
      <c r="P1587" s="16">
        <v>15.88</v>
      </c>
      <c r="S1587" s="1"/>
    </row>
    <row r="1588" spans="1:19" x14ac:dyDescent="0.2">
      <c r="A1588" s="37">
        <f t="shared" si="24"/>
        <v>42196</v>
      </c>
      <c r="B1588" s="36">
        <v>9.14</v>
      </c>
      <c r="C1588" s="36"/>
      <c r="D1588" s="16">
        <v>93.74</v>
      </c>
      <c r="H1588" s="16">
        <v>25.51</v>
      </c>
      <c r="P1588" s="16">
        <v>13.09</v>
      </c>
      <c r="S1588" s="1"/>
    </row>
    <row r="1589" spans="1:19" x14ac:dyDescent="0.2">
      <c r="A1589" s="37">
        <f t="shared" si="24"/>
        <v>42197</v>
      </c>
      <c r="B1589" s="36">
        <v>2.29</v>
      </c>
      <c r="C1589" s="36"/>
      <c r="D1589" s="16">
        <v>94.84</v>
      </c>
      <c r="H1589" s="16">
        <v>24.5</v>
      </c>
      <c r="P1589" s="16">
        <v>7.82</v>
      </c>
      <c r="S1589" s="1"/>
    </row>
    <row r="1590" spans="1:19" x14ac:dyDescent="0.2">
      <c r="A1590" s="37">
        <f t="shared" si="24"/>
        <v>42198</v>
      </c>
      <c r="B1590" s="36">
        <v>0</v>
      </c>
      <c r="C1590" s="36"/>
      <c r="D1590" s="16">
        <v>91.7</v>
      </c>
      <c r="H1590" s="16">
        <v>24.97</v>
      </c>
      <c r="P1590" s="16">
        <v>15.32</v>
      </c>
      <c r="S1590" s="1"/>
    </row>
    <row r="1591" spans="1:19" x14ac:dyDescent="0.2">
      <c r="A1591" s="37">
        <f t="shared" si="24"/>
        <v>42199</v>
      </c>
      <c r="B1591" s="36">
        <v>9.4</v>
      </c>
      <c r="C1591" s="36"/>
      <c r="D1591" s="16">
        <v>91.79</v>
      </c>
      <c r="H1591" s="16">
        <v>25.69</v>
      </c>
      <c r="P1591" s="16">
        <v>15.54</v>
      </c>
      <c r="S1591" s="1"/>
    </row>
    <row r="1592" spans="1:19" x14ac:dyDescent="0.2">
      <c r="A1592" s="37">
        <f t="shared" si="24"/>
        <v>42200</v>
      </c>
      <c r="B1592" s="36">
        <v>0.25</v>
      </c>
      <c r="C1592" s="36"/>
      <c r="D1592" s="16">
        <v>90.99</v>
      </c>
      <c r="H1592" s="16">
        <v>25.67</v>
      </c>
      <c r="P1592" s="16">
        <v>12.25</v>
      </c>
      <c r="S1592" s="1"/>
    </row>
    <row r="1593" spans="1:19" x14ac:dyDescent="0.2">
      <c r="A1593" s="37">
        <f t="shared" si="24"/>
        <v>42201</v>
      </c>
      <c r="B1593" s="36">
        <v>5.59</v>
      </c>
      <c r="C1593" s="36"/>
      <c r="D1593" s="16">
        <v>93.6</v>
      </c>
      <c r="H1593" s="16">
        <v>25.38</v>
      </c>
      <c r="P1593" s="16">
        <v>14.76</v>
      </c>
      <c r="S1593" s="1"/>
    </row>
    <row r="1594" spans="1:19" x14ac:dyDescent="0.2">
      <c r="A1594" s="37">
        <f t="shared" si="24"/>
        <v>42202</v>
      </c>
      <c r="B1594" s="36">
        <v>3.3</v>
      </c>
      <c r="C1594" s="36"/>
      <c r="D1594" s="16">
        <v>93.74</v>
      </c>
      <c r="H1594" s="16">
        <v>25.33</v>
      </c>
      <c r="P1594" s="16">
        <v>13.54</v>
      </c>
      <c r="S1594" s="1"/>
    </row>
    <row r="1595" spans="1:19" x14ac:dyDescent="0.2">
      <c r="A1595" s="37">
        <f t="shared" si="24"/>
        <v>42203</v>
      </c>
      <c r="B1595" s="36">
        <v>0</v>
      </c>
      <c r="C1595" s="36"/>
      <c r="D1595" s="16">
        <v>93.41</v>
      </c>
      <c r="H1595" s="16">
        <v>24.35</v>
      </c>
      <c r="P1595" s="16">
        <v>6.82</v>
      </c>
      <c r="S1595" s="1"/>
    </row>
    <row r="1596" spans="1:19" x14ac:dyDescent="0.2">
      <c r="A1596" s="37">
        <f t="shared" si="24"/>
        <v>42204</v>
      </c>
      <c r="B1596" s="36">
        <v>4.57</v>
      </c>
      <c r="C1596" s="36"/>
      <c r="D1596" s="16">
        <v>91.51</v>
      </c>
      <c r="H1596" s="16">
        <v>25.03</v>
      </c>
      <c r="P1596" s="16">
        <v>15.1</v>
      </c>
      <c r="S1596" s="1"/>
    </row>
    <row r="1597" spans="1:19" x14ac:dyDescent="0.2">
      <c r="A1597" s="37">
        <f t="shared" si="24"/>
        <v>42205</v>
      </c>
      <c r="B1597" s="36">
        <v>11.43</v>
      </c>
      <c r="C1597" s="36"/>
      <c r="D1597" s="16">
        <v>93.62</v>
      </c>
      <c r="H1597" s="16">
        <v>24.81</v>
      </c>
      <c r="P1597" s="16">
        <v>10.45</v>
      </c>
      <c r="S1597" s="1"/>
    </row>
    <row r="1598" spans="1:19" x14ac:dyDescent="0.2">
      <c r="A1598" s="37">
        <f t="shared" si="24"/>
        <v>42206</v>
      </c>
      <c r="B1598" s="36">
        <v>1.27</v>
      </c>
      <c r="C1598" s="36"/>
      <c r="D1598" s="16">
        <v>94.21</v>
      </c>
      <c r="H1598" s="16">
        <v>23.87</v>
      </c>
      <c r="P1598" s="16">
        <v>10.9</v>
      </c>
      <c r="S1598" s="1"/>
    </row>
    <row r="1599" spans="1:19" x14ac:dyDescent="0.2">
      <c r="A1599" s="37">
        <f t="shared" si="24"/>
        <v>42207</v>
      </c>
      <c r="B1599" s="36">
        <v>2.29</v>
      </c>
      <c r="C1599" s="36"/>
      <c r="D1599" s="16">
        <v>94.32</v>
      </c>
      <c r="H1599" s="16">
        <v>24.77</v>
      </c>
      <c r="P1599" s="16">
        <v>10.18</v>
      </c>
      <c r="S1599" s="1"/>
    </row>
    <row r="1600" spans="1:19" x14ac:dyDescent="0.2">
      <c r="A1600" s="37">
        <f t="shared" si="24"/>
        <v>42208</v>
      </c>
      <c r="B1600" s="36">
        <v>0.51</v>
      </c>
      <c r="C1600" s="36"/>
      <c r="D1600" s="16">
        <v>93.52</v>
      </c>
      <c r="H1600" s="16">
        <v>25.03</v>
      </c>
      <c r="P1600" s="16">
        <v>8.73</v>
      </c>
      <c r="S1600" s="1"/>
    </row>
    <row r="1601" spans="1:19" x14ac:dyDescent="0.2">
      <c r="A1601" s="37">
        <f t="shared" si="24"/>
        <v>42209</v>
      </c>
      <c r="B1601" s="36">
        <v>0</v>
      </c>
      <c r="C1601" s="36"/>
      <c r="D1601" s="16">
        <v>90.23</v>
      </c>
      <c r="H1601" s="16">
        <v>26.12</v>
      </c>
      <c r="P1601" s="16">
        <v>19.68</v>
      </c>
      <c r="S1601" s="1"/>
    </row>
    <row r="1602" spans="1:19" x14ac:dyDescent="0.2">
      <c r="A1602" s="37">
        <f t="shared" si="24"/>
        <v>42210</v>
      </c>
      <c r="B1602" s="36">
        <v>0</v>
      </c>
      <c r="C1602" s="36"/>
      <c r="D1602" s="16">
        <v>87.28</v>
      </c>
      <c r="H1602" s="16">
        <v>26.54</v>
      </c>
      <c r="P1602" s="16">
        <v>22.54</v>
      </c>
      <c r="S1602" s="1"/>
    </row>
    <row r="1603" spans="1:19" x14ac:dyDescent="0.2">
      <c r="A1603" s="37">
        <f t="shared" si="24"/>
        <v>42211</v>
      </c>
      <c r="B1603" s="36">
        <v>0</v>
      </c>
      <c r="C1603" s="36"/>
      <c r="D1603" s="16">
        <v>86.44</v>
      </c>
      <c r="H1603" s="16">
        <v>26.43</v>
      </c>
      <c r="P1603" s="16">
        <v>18.420000000000002</v>
      </c>
      <c r="S1603" s="1"/>
    </row>
    <row r="1604" spans="1:19" x14ac:dyDescent="0.2">
      <c r="A1604" s="37">
        <f t="shared" si="24"/>
        <v>42212</v>
      </c>
      <c r="B1604" s="36">
        <v>0.51</v>
      </c>
      <c r="C1604" s="36"/>
      <c r="D1604" s="16">
        <v>86.66</v>
      </c>
      <c r="H1604" s="16">
        <v>26.55</v>
      </c>
      <c r="P1604" s="16">
        <v>21.43</v>
      </c>
      <c r="S1604" s="1"/>
    </row>
    <row r="1605" spans="1:19" x14ac:dyDescent="0.2">
      <c r="A1605" s="37">
        <f t="shared" si="24"/>
        <v>42213</v>
      </c>
      <c r="B1605" s="36">
        <v>0.51</v>
      </c>
      <c r="C1605" s="36"/>
      <c r="D1605" s="16">
        <v>87.28</v>
      </c>
      <c r="H1605" s="16">
        <v>26.68</v>
      </c>
      <c r="P1605" s="16">
        <v>23.6</v>
      </c>
      <c r="S1605" s="1"/>
    </row>
    <row r="1606" spans="1:19" x14ac:dyDescent="0.2">
      <c r="A1606" s="37">
        <f t="shared" si="24"/>
        <v>42214</v>
      </c>
      <c r="B1606" s="36">
        <v>0</v>
      </c>
      <c r="C1606" s="36"/>
      <c r="D1606" s="16">
        <v>89.73</v>
      </c>
      <c r="H1606" s="16">
        <v>26.21</v>
      </c>
      <c r="P1606" s="16">
        <v>13.56</v>
      </c>
      <c r="S1606" s="1"/>
    </row>
    <row r="1607" spans="1:19" x14ac:dyDescent="0.2">
      <c r="A1607" s="37">
        <f t="shared" ref="A1607:A1670" si="25">A1606+1</f>
        <v>42215</v>
      </c>
      <c r="B1607" s="36">
        <v>0.25</v>
      </c>
      <c r="C1607" s="36"/>
      <c r="D1607" s="16">
        <v>88.12</v>
      </c>
      <c r="H1607" s="16">
        <v>26.3</v>
      </c>
      <c r="P1607" s="16">
        <v>13.47</v>
      </c>
      <c r="S1607" s="1"/>
    </row>
    <row r="1608" spans="1:19" x14ac:dyDescent="0.2">
      <c r="A1608" s="37">
        <f t="shared" si="25"/>
        <v>42216</v>
      </c>
      <c r="B1608" s="36">
        <v>0</v>
      </c>
      <c r="C1608" s="36"/>
      <c r="D1608" s="16">
        <v>85.58</v>
      </c>
      <c r="H1608" s="16">
        <v>26.15</v>
      </c>
      <c r="P1608" s="16">
        <v>24.38</v>
      </c>
      <c r="S1608" s="1"/>
    </row>
    <row r="1609" spans="1:19" x14ac:dyDescent="0.2">
      <c r="A1609" s="37">
        <f t="shared" si="25"/>
        <v>42217</v>
      </c>
      <c r="B1609" s="36">
        <v>0.76</v>
      </c>
      <c r="C1609" s="36"/>
      <c r="D1609" s="16">
        <v>91.43</v>
      </c>
      <c r="H1609" s="16">
        <v>25.68</v>
      </c>
      <c r="P1609" s="16">
        <v>16.46</v>
      </c>
      <c r="S1609" s="1"/>
    </row>
    <row r="1610" spans="1:19" x14ac:dyDescent="0.2">
      <c r="A1610" s="37">
        <f t="shared" si="25"/>
        <v>42218</v>
      </c>
      <c r="B1610" s="36">
        <v>0</v>
      </c>
      <c r="C1610" s="36"/>
      <c r="D1610" s="16">
        <v>87.93</v>
      </c>
      <c r="H1610" s="16">
        <v>26.68</v>
      </c>
      <c r="P1610" s="16">
        <v>23.69</v>
      </c>
      <c r="S1610" s="1"/>
    </row>
    <row r="1611" spans="1:19" x14ac:dyDescent="0.2">
      <c r="A1611" s="37">
        <f t="shared" si="25"/>
        <v>42219</v>
      </c>
      <c r="B1611" s="36">
        <v>0</v>
      </c>
      <c r="C1611" s="36"/>
      <c r="D1611" s="16">
        <v>86.32</v>
      </c>
      <c r="H1611" s="16">
        <v>26.59</v>
      </c>
      <c r="P1611" s="16">
        <v>19.829999999999998</v>
      </c>
      <c r="S1611" s="1"/>
    </row>
    <row r="1612" spans="1:19" x14ac:dyDescent="0.2">
      <c r="A1612" s="37">
        <f t="shared" si="25"/>
        <v>42220</v>
      </c>
      <c r="B1612" s="36">
        <v>0</v>
      </c>
      <c r="C1612" s="36"/>
      <c r="D1612" s="16">
        <v>87.39</v>
      </c>
      <c r="H1612" s="16">
        <v>26.67</v>
      </c>
      <c r="P1612" s="16">
        <v>20.079999999999998</v>
      </c>
      <c r="S1612" s="1"/>
    </row>
    <row r="1613" spans="1:19" x14ac:dyDescent="0.2">
      <c r="A1613" s="37">
        <f t="shared" si="25"/>
        <v>42221</v>
      </c>
      <c r="B1613" s="36">
        <v>0</v>
      </c>
      <c r="C1613" s="36"/>
      <c r="D1613" s="16">
        <v>89.28</v>
      </c>
      <c r="H1613" s="16">
        <v>26.98</v>
      </c>
      <c r="P1613" s="16">
        <v>21.65</v>
      </c>
      <c r="S1613" s="1"/>
    </row>
    <row r="1614" spans="1:19" x14ac:dyDescent="0.2">
      <c r="A1614" s="37">
        <f t="shared" si="25"/>
        <v>42222</v>
      </c>
      <c r="B1614" s="36">
        <v>0</v>
      </c>
      <c r="C1614" s="36"/>
      <c r="D1614" s="16">
        <v>86.86</v>
      </c>
      <c r="H1614" s="16">
        <v>27.13</v>
      </c>
      <c r="P1614" s="16">
        <v>23.53</v>
      </c>
      <c r="S1614" s="1"/>
    </row>
    <row r="1615" spans="1:19" x14ac:dyDescent="0.2">
      <c r="A1615" s="37">
        <f t="shared" si="25"/>
        <v>42223</v>
      </c>
      <c r="B1615" s="36">
        <v>0</v>
      </c>
      <c r="C1615" s="36"/>
      <c r="D1615" s="16">
        <v>87.87</v>
      </c>
      <c r="H1615" s="16">
        <v>26.92</v>
      </c>
      <c r="P1615" s="16">
        <v>18.3</v>
      </c>
      <c r="S1615" s="1"/>
    </row>
    <row r="1616" spans="1:19" x14ac:dyDescent="0.2">
      <c r="A1616" s="37">
        <f t="shared" si="25"/>
        <v>42224</v>
      </c>
      <c r="B1616" s="36">
        <v>5.84</v>
      </c>
      <c r="C1616" s="36"/>
      <c r="D1616" s="16">
        <v>88.74</v>
      </c>
      <c r="H1616" s="16">
        <v>26.73</v>
      </c>
      <c r="P1616" s="16">
        <v>19.25</v>
      </c>
      <c r="S1616" s="1"/>
    </row>
    <row r="1617" spans="1:19" x14ac:dyDescent="0.2">
      <c r="A1617" s="37">
        <f t="shared" si="25"/>
        <v>42225</v>
      </c>
      <c r="B1617" s="36">
        <v>11.43</v>
      </c>
      <c r="C1617" s="36"/>
      <c r="D1617" s="16">
        <v>91.16</v>
      </c>
      <c r="H1617" s="16">
        <v>24.88</v>
      </c>
      <c r="P1617" s="16">
        <v>12.41</v>
      </c>
      <c r="S1617" s="1"/>
    </row>
    <row r="1618" spans="1:19" x14ac:dyDescent="0.2">
      <c r="A1618" s="37">
        <f t="shared" si="25"/>
        <v>42226</v>
      </c>
      <c r="B1618" s="36">
        <v>0</v>
      </c>
      <c r="C1618" s="36"/>
      <c r="D1618" s="16">
        <v>87.65</v>
      </c>
      <c r="H1618" s="16">
        <v>25.21</v>
      </c>
      <c r="P1618" s="16">
        <v>12.57</v>
      </c>
      <c r="S1618" s="1"/>
    </row>
    <row r="1619" spans="1:19" x14ac:dyDescent="0.2">
      <c r="A1619" s="37">
        <f t="shared" si="25"/>
        <v>42227</v>
      </c>
      <c r="B1619" s="36">
        <v>0</v>
      </c>
      <c r="C1619" s="36"/>
      <c r="D1619" s="16">
        <v>90.12</v>
      </c>
      <c r="H1619" s="16">
        <v>25.88</v>
      </c>
      <c r="P1619" s="16">
        <v>13.78</v>
      </c>
      <c r="S1619" s="1"/>
    </row>
    <row r="1620" spans="1:19" x14ac:dyDescent="0.2">
      <c r="A1620" s="37">
        <f t="shared" si="25"/>
        <v>42228</v>
      </c>
      <c r="B1620" s="36">
        <v>0</v>
      </c>
      <c r="C1620" s="36"/>
      <c r="D1620" s="16">
        <v>86.65</v>
      </c>
      <c r="H1620" s="16">
        <v>26.38</v>
      </c>
      <c r="P1620" s="16">
        <v>19.510000000000002</v>
      </c>
      <c r="S1620" s="1"/>
    </row>
    <row r="1621" spans="1:19" x14ac:dyDescent="0.2">
      <c r="A1621" s="37">
        <f t="shared" si="25"/>
        <v>42229</v>
      </c>
      <c r="B1621" s="36">
        <v>2.0299999999999998</v>
      </c>
      <c r="C1621" s="36"/>
      <c r="D1621" s="16">
        <v>89.4</v>
      </c>
      <c r="H1621" s="16">
        <v>26.1</v>
      </c>
      <c r="P1621" s="16">
        <v>20.57</v>
      </c>
      <c r="S1621" s="1"/>
    </row>
    <row r="1622" spans="1:19" x14ac:dyDescent="0.2">
      <c r="A1622" s="37">
        <f t="shared" si="25"/>
        <v>42230</v>
      </c>
      <c r="B1622" s="36">
        <v>16.510000000000002</v>
      </c>
      <c r="C1622" s="36"/>
      <c r="D1622" s="16">
        <v>94.63</v>
      </c>
      <c r="H1622" s="16">
        <v>24.14</v>
      </c>
      <c r="P1622" s="16">
        <v>4.55</v>
      </c>
      <c r="S1622" s="1"/>
    </row>
    <row r="1623" spans="1:19" x14ac:dyDescent="0.2">
      <c r="A1623" s="37">
        <f t="shared" si="25"/>
        <v>42231</v>
      </c>
      <c r="B1623" s="36">
        <v>26.16</v>
      </c>
      <c r="C1623" s="36"/>
      <c r="D1623" s="16">
        <v>92.89</v>
      </c>
      <c r="H1623" s="16">
        <v>25.01</v>
      </c>
      <c r="P1623" s="16">
        <v>13.18</v>
      </c>
      <c r="S1623" s="1"/>
    </row>
    <row r="1624" spans="1:19" x14ac:dyDescent="0.2">
      <c r="A1624" s="37">
        <f t="shared" si="25"/>
        <v>42232</v>
      </c>
      <c r="B1624" s="36">
        <v>10.92</v>
      </c>
      <c r="C1624" s="36"/>
      <c r="D1624" s="16">
        <v>94.8</v>
      </c>
      <c r="H1624" s="16">
        <v>24.65</v>
      </c>
      <c r="P1624" s="16">
        <v>8.9499999999999993</v>
      </c>
      <c r="S1624" s="1"/>
    </row>
    <row r="1625" spans="1:19" x14ac:dyDescent="0.2">
      <c r="A1625" s="37">
        <f t="shared" si="25"/>
        <v>42233</v>
      </c>
      <c r="B1625" s="36">
        <v>24.64</v>
      </c>
      <c r="C1625" s="36"/>
      <c r="D1625" s="16">
        <v>94.72</v>
      </c>
      <c r="H1625" s="16">
        <v>24.75</v>
      </c>
      <c r="P1625" s="16">
        <v>7.38</v>
      </c>
      <c r="S1625" s="1"/>
    </row>
    <row r="1626" spans="1:19" x14ac:dyDescent="0.2">
      <c r="A1626" s="37">
        <f t="shared" si="25"/>
        <v>42234</v>
      </c>
      <c r="B1626" s="36">
        <v>0</v>
      </c>
      <c r="C1626" s="36"/>
      <c r="D1626" s="16">
        <v>91.19</v>
      </c>
      <c r="H1626" s="16">
        <v>26.13</v>
      </c>
      <c r="P1626" s="16">
        <v>18.07</v>
      </c>
      <c r="S1626" s="1"/>
    </row>
    <row r="1627" spans="1:19" x14ac:dyDescent="0.2">
      <c r="A1627" s="37">
        <f t="shared" si="25"/>
        <v>42235</v>
      </c>
      <c r="B1627" s="36">
        <v>0</v>
      </c>
      <c r="C1627" s="36"/>
      <c r="D1627" s="16">
        <v>88.38</v>
      </c>
      <c r="H1627" s="16">
        <v>26.48</v>
      </c>
      <c r="P1627" s="16">
        <v>21.21</v>
      </c>
      <c r="S1627" s="1"/>
    </row>
    <row r="1628" spans="1:19" x14ac:dyDescent="0.2">
      <c r="A1628" s="37">
        <f t="shared" si="25"/>
        <v>42236</v>
      </c>
      <c r="B1628" s="36">
        <v>0</v>
      </c>
      <c r="C1628" s="36"/>
      <c r="D1628" s="16">
        <v>89.05</v>
      </c>
      <c r="H1628" s="16">
        <v>26.64</v>
      </c>
      <c r="P1628" s="16">
        <v>20.62</v>
      </c>
      <c r="S1628" s="1"/>
    </row>
    <row r="1629" spans="1:19" x14ac:dyDescent="0.2">
      <c r="A1629" s="37">
        <f t="shared" si="25"/>
        <v>42237</v>
      </c>
      <c r="B1629" s="36">
        <v>5.08</v>
      </c>
      <c r="C1629" s="36"/>
      <c r="D1629" s="16">
        <v>91.83</v>
      </c>
      <c r="H1629" s="16">
        <v>25.94</v>
      </c>
      <c r="P1629" s="16">
        <v>11.89</v>
      </c>
      <c r="S1629" s="1"/>
    </row>
    <row r="1630" spans="1:19" x14ac:dyDescent="0.2">
      <c r="A1630" s="37">
        <f t="shared" si="25"/>
        <v>42238</v>
      </c>
      <c r="B1630" s="36">
        <v>0.25</v>
      </c>
      <c r="C1630" s="36"/>
      <c r="D1630" s="16">
        <v>92.18</v>
      </c>
      <c r="H1630" s="16">
        <v>25.4</v>
      </c>
      <c r="P1630" s="16">
        <v>13.57</v>
      </c>
      <c r="S1630" s="1"/>
    </row>
    <row r="1631" spans="1:19" x14ac:dyDescent="0.2">
      <c r="A1631" s="37">
        <f t="shared" si="25"/>
        <v>42239</v>
      </c>
      <c r="B1631" s="36">
        <v>21.84</v>
      </c>
      <c r="C1631" s="36"/>
      <c r="D1631" s="16">
        <v>95.46</v>
      </c>
      <c r="H1631" s="16">
        <v>25.55</v>
      </c>
      <c r="P1631" s="16">
        <v>10.98</v>
      </c>
      <c r="S1631" s="1"/>
    </row>
    <row r="1632" spans="1:19" x14ac:dyDescent="0.2">
      <c r="A1632" s="37">
        <f t="shared" si="25"/>
        <v>42240</v>
      </c>
      <c r="B1632" s="36">
        <v>1.27</v>
      </c>
      <c r="C1632" s="36"/>
      <c r="D1632" s="16">
        <v>90.42</v>
      </c>
      <c r="H1632" s="16">
        <v>25.48</v>
      </c>
      <c r="P1632" s="16">
        <v>13.07</v>
      </c>
      <c r="S1632" s="1"/>
    </row>
    <row r="1633" spans="1:19" x14ac:dyDescent="0.2">
      <c r="A1633" s="37">
        <f t="shared" si="25"/>
        <v>42241</v>
      </c>
      <c r="B1633" s="36">
        <v>9.91</v>
      </c>
      <c r="C1633" s="36"/>
      <c r="D1633" s="16">
        <v>94.66</v>
      </c>
      <c r="H1633" s="16">
        <v>23.94</v>
      </c>
      <c r="P1633" s="16">
        <v>5.18</v>
      </c>
      <c r="S1633" s="1"/>
    </row>
    <row r="1634" spans="1:19" x14ac:dyDescent="0.2">
      <c r="A1634" s="37">
        <f t="shared" si="25"/>
        <v>42242</v>
      </c>
      <c r="B1634" s="36">
        <v>2.54</v>
      </c>
      <c r="C1634" s="36"/>
      <c r="D1634" s="16">
        <v>94.19</v>
      </c>
      <c r="H1634" s="16">
        <v>23.38</v>
      </c>
      <c r="P1634" s="16">
        <v>6.78</v>
      </c>
      <c r="S1634" s="1"/>
    </row>
    <row r="1635" spans="1:19" x14ac:dyDescent="0.2">
      <c r="A1635" s="37">
        <f t="shared" si="25"/>
        <v>42243</v>
      </c>
      <c r="B1635" s="36">
        <v>0</v>
      </c>
      <c r="C1635" s="36"/>
      <c r="D1635" s="16">
        <v>90.78</v>
      </c>
      <c r="H1635" s="16">
        <v>25.43</v>
      </c>
      <c r="P1635" s="16">
        <v>17.54</v>
      </c>
      <c r="S1635" s="1"/>
    </row>
    <row r="1636" spans="1:19" x14ac:dyDescent="0.2">
      <c r="A1636" s="37">
        <f t="shared" si="25"/>
        <v>42244</v>
      </c>
      <c r="B1636" s="36">
        <v>0</v>
      </c>
      <c r="C1636" s="36"/>
      <c r="D1636" s="16">
        <v>91.86</v>
      </c>
      <c r="H1636" s="16">
        <v>26.42</v>
      </c>
      <c r="P1636" s="16">
        <v>18.61</v>
      </c>
      <c r="S1636" s="1"/>
    </row>
    <row r="1637" spans="1:19" x14ac:dyDescent="0.2">
      <c r="A1637" s="37">
        <f t="shared" si="25"/>
        <v>42245</v>
      </c>
      <c r="B1637" s="36">
        <v>2.0299999999999998</v>
      </c>
      <c r="C1637" s="36"/>
      <c r="D1637" s="16">
        <v>92.52</v>
      </c>
      <c r="H1637" s="16">
        <v>26.4</v>
      </c>
      <c r="P1637" s="16">
        <v>19.36</v>
      </c>
      <c r="S1637" s="1"/>
    </row>
    <row r="1638" spans="1:19" x14ac:dyDescent="0.2">
      <c r="A1638" s="37">
        <f t="shared" si="25"/>
        <v>42246</v>
      </c>
      <c r="B1638" s="36">
        <v>5.59</v>
      </c>
      <c r="C1638" s="36"/>
      <c r="D1638" s="16">
        <v>93.81</v>
      </c>
      <c r="H1638" s="16">
        <v>25.99</v>
      </c>
      <c r="P1638" s="16">
        <v>18.04</v>
      </c>
      <c r="S1638" s="1"/>
    </row>
    <row r="1639" spans="1:19" x14ac:dyDescent="0.2">
      <c r="A1639" s="37">
        <f t="shared" si="25"/>
        <v>42247</v>
      </c>
      <c r="B1639" s="36">
        <v>2.54</v>
      </c>
      <c r="C1639" s="36"/>
      <c r="D1639" s="16">
        <v>93.8</v>
      </c>
      <c r="H1639" s="16">
        <v>26.62</v>
      </c>
      <c r="P1639" s="16">
        <v>19.34</v>
      </c>
      <c r="S1639" s="1"/>
    </row>
    <row r="1640" spans="1:19" x14ac:dyDescent="0.2">
      <c r="A1640" s="37">
        <f t="shared" si="25"/>
        <v>42248</v>
      </c>
      <c r="B1640" s="36">
        <v>3.81</v>
      </c>
      <c r="C1640" s="36"/>
      <c r="D1640" s="16">
        <v>96.28</v>
      </c>
      <c r="H1640" s="16">
        <v>25.61</v>
      </c>
      <c r="P1640" s="16">
        <v>11.22</v>
      </c>
      <c r="S1640" s="1"/>
    </row>
    <row r="1641" spans="1:19" x14ac:dyDescent="0.2">
      <c r="A1641" s="37">
        <f t="shared" si="25"/>
        <v>42249</v>
      </c>
      <c r="B1641" s="36">
        <v>0</v>
      </c>
      <c r="C1641" s="36"/>
      <c r="D1641" s="16">
        <v>94.21</v>
      </c>
      <c r="H1641" s="16">
        <v>25.65</v>
      </c>
      <c r="P1641" s="16">
        <v>12.54</v>
      </c>
      <c r="S1641" s="1"/>
    </row>
    <row r="1642" spans="1:19" x14ac:dyDescent="0.2">
      <c r="A1642" s="37">
        <f t="shared" si="25"/>
        <v>42250</v>
      </c>
      <c r="B1642" s="36">
        <v>0.51</v>
      </c>
      <c r="C1642" s="36"/>
      <c r="D1642" s="16">
        <v>93.89</v>
      </c>
      <c r="H1642" s="16">
        <v>24.74</v>
      </c>
      <c r="P1642" s="16">
        <v>11.1</v>
      </c>
      <c r="S1642" s="1"/>
    </row>
    <row r="1643" spans="1:19" x14ac:dyDescent="0.2">
      <c r="A1643" s="37">
        <f t="shared" si="25"/>
        <v>42251</v>
      </c>
      <c r="B1643" s="36">
        <v>0</v>
      </c>
      <c r="C1643" s="36"/>
      <c r="D1643" s="16">
        <v>92.54</v>
      </c>
      <c r="H1643" s="16">
        <v>25.95</v>
      </c>
      <c r="P1643" s="16">
        <v>14.66</v>
      </c>
      <c r="S1643" s="1"/>
    </row>
    <row r="1644" spans="1:19" x14ac:dyDescent="0.2">
      <c r="A1644" s="37">
        <f t="shared" si="25"/>
        <v>42252</v>
      </c>
      <c r="B1644" s="36">
        <v>18.29</v>
      </c>
      <c r="C1644" s="36"/>
      <c r="D1644" s="16">
        <v>96.75</v>
      </c>
      <c r="H1644" s="16">
        <v>25.52</v>
      </c>
      <c r="P1644" s="16">
        <v>12.44</v>
      </c>
      <c r="S1644" s="1"/>
    </row>
    <row r="1645" spans="1:19" x14ac:dyDescent="0.2">
      <c r="A1645" s="37">
        <f t="shared" si="25"/>
        <v>42253</v>
      </c>
      <c r="B1645" s="36">
        <v>8.89</v>
      </c>
      <c r="C1645" s="36"/>
      <c r="D1645" s="16">
        <v>97.88</v>
      </c>
      <c r="H1645" s="16">
        <v>24.93</v>
      </c>
      <c r="P1645" s="16">
        <v>8.81</v>
      </c>
      <c r="S1645" s="1"/>
    </row>
    <row r="1646" spans="1:19" x14ac:dyDescent="0.2">
      <c r="A1646" s="37">
        <f t="shared" si="25"/>
        <v>42254</v>
      </c>
      <c r="B1646" s="36">
        <v>51.3</v>
      </c>
      <c r="C1646" s="36"/>
      <c r="D1646" s="16">
        <v>98.2</v>
      </c>
      <c r="H1646" s="16">
        <v>25.51</v>
      </c>
      <c r="P1646" s="16">
        <v>6.88</v>
      </c>
      <c r="S1646" s="1"/>
    </row>
    <row r="1647" spans="1:19" x14ac:dyDescent="0.2">
      <c r="A1647" s="37">
        <f t="shared" si="25"/>
        <v>42255</v>
      </c>
      <c r="B1647" s="36">
        <v>6.6</v>
      </c>
      <c r="C1647" s="36"/>
      <c r="D1647" s="16">
        <v>96.18</v>
      </c>
      <c r="H1647" s="16">
        <v>26.48</v>
      </c>
      <c r="P1647" s="16">
        <v>13.23</v>
      </c>
      <c r="S1647" s="1"/>
    </row>
    <row r="1648" spans="1:19" x14ac:dyDescent="0.2">
      <c r="A1648" s="37">
        <f t="shared" si="25"/>
        <v>42256</v>
      </c>
      <c r="B1648" s="36">
        <v>31.5</v>
      </c>
      <c r="C1648" s="36"/>
      <c r="D1648" s="16">
        <v>97.39</v>
      </c>
      <c r="H1648" s="16">
        <v>25.68</v>
      </c>
      <c r="P1648" s="16">
        <v>12.88</v>
      </c>
      <c r="S1648" s="1"/>
    </row>
    <row r="1649" spans="1:19" x14ac:dyDescent="0.2">
      <c r="A1649" s="37">
        <f t="shared" si="25"/>
        <v>42257</v>
      </c>
      <c r="B1649" s="36">
        <v>35.56</v>
      </c>
      <c r="C1649" s="36"/>
      <c r="D1649" s="16">
        <v>96.75</v>
      </c>
      <c r="H1649" s="16">
        <v>24.35</v>
      </c>
      <c r="P1649" s="16">
        <v>6.97</v>
      </c>
      <c r="S1649" s="1"/>
    </row>
    <row r="1650" spans="1:19" x14ac:dyDescent="0.2">
      <c r="A1650" s="37">
        <f t="shared" si="25"/>
        <v>42258</v>
      </c>
      <c r="B1650" s="36">
        <v>1.02</v>
      </c>
      <c r="C1650" s="36"/>
      <c r="D1650" s="16">
        <v>96.54</v>
      </c>
      <c r="H1650" s="16">
        <v>24.55</v>
      </c>
      <c r="P1650" s="16">
        <v>7.6</v>
      </c>
      <c r="S1650" s="1"/>
    </row>
    <row r="1651" spans="1:19" x14ac:dyDescent="0.2">
      <c r="A1651" s="37">
        <f t="shared" si="25"/>
        <v>42259</v>
      </c>
      <c r="B1651" s="36">
        <v>0</v>
      </c>
      <c r="C1651" s="36"/>
      <c r="D1651" s="16">
        <v>91.68</v>
      </c>
      <c r="H1651" s="16">
        <v>25.81</v>
      </c>
      <c r="P1651" s="16">
        <v>16.579999999999998</v>
      </c>
      <c r="S1651" s="1"/>
    </row>
    <row r="1652" spans="1:19" x14ac:dyDescent="0.2">
      <c r="A1652" s="37">
        <f t="shared" si="25"/>
        <v>42260</v>
      </c>
      <c r="B1652" s="36">
        <v>0</v>
      </c>
      <c r="C1652" s="36"/>
      <c r="D1652" s="16">
        <v>94.56</v>
      </c>
      <c r="H1652" s="16">
        <v>25.87</v>
      </c>
      <c r="P1652" s="16">
        <v>13.57</v>
      </c>
      <c r="S1652" s="1"/>
    </row>
    <row r="1653" spans="1:19" x14ac:dyDescent="0.2">
      <c r="A1653" s="37">
        <f t="shared" si="25"/>
        <v>42261</v>
      </c>
      <c r="B1653" s="36">
        <v>0</v>
      </c>
      <c r="C1653" s="36"/>
      <c r="D1653" s="16">
        <v>91.88</v>
      </c>
      <c r="H1653" s="16">
        <v>27.01</v>
      </c>
      <c r="P1653" s="16">
        <v>21.54</v>
      </c>
      <c r="S1653" s="1"/>
    </row>
    <row r="1654" spans="1:19" x14ac:dyDescent="0.2">
      <c r="A1654" s="37">
        <f t="shared" si="25"/>
        <v>42262</v>
      </c>
      <c r="B1654" s="36">
        <v>2.0299999999999998</v>
      </c>
      <c r="C1654" s="36"/>
      <c r="D1654" s="16">
        <v>93.2</v>
      </c>
      <c r="H1654" s="16">
        <v>27.26</v>
      </c>
      <c r="P1654" s="16">
        <v>16.75</v>
      </c>
      <c r="S1654" s="1"/>
    </row>
    <row r="1655" spans="1:19" x14ac:dyDescent="0.2">
      <c r="A1655" s="37">
        <f t="shared" si="25"/>
        <v>42263</v>
      </c>
      <c r="B1655" s="36">
        <v>39.869999999999997</v>
      </c>
      <c r="C1655" s="36"/>
      <c r="D1655" s="16">
        <v>96.33</v>
      </c>
      <c r="H1655" s="16">
        <v>25.11</v>
      </c>
      <c r="P1655" s="16">
        <v>8.08</v>
      </c>
      <c r="S1655" s="1"/>
    </row>
    <row r="1656" spans="1:19" x14ac:dyDescent="0.2">
      <c r="A1656" s="37">
        <f t="shared" si="25"/>
        <v>42264</v>
      </c>
      <c r="B1656" s="36">
        <v>0</v>
      </c>
      <c r="C1656" s="36"/>
      <c r="D1656" s="16">
        <v>89.06</v>
      </c>
      <c r="H1656" s="16">
        <v>26.02</v>
      </c>
      <c r="P1656" s="16">
        <v>22.98</v>
      </c>
      <c r="S1656" s="1"/>
    </row>
    <row r="1657" spans="1:19" x14ac:dyDescent="0.2">
      <c r="A1657" s="37">
        <f t="shared" si="25"/>
        <v>42265</v>
      </c>
      <c r="B1657" s="36">
        <v>5.59</v>
      </c>
      <c r="C1657" s="36"/>
      <c r="D1657" s="16">
        <v>90.62</v>
      </c>
      <c r="H1657" s="16">
        <v>25.72</v>
      </c>
      <c r="P1657" s="16">
        <v>18.91</v>
      </c>
      <c r="S1657" s="1"/>
    </row>
    <row r="1658" spans="1:19" x14ac:dyDescent="0.2">
      <c r="A1658" s="37">
        <f t="shared" si="25"/>
        <v>42266</v>
      </c>
      <c r="B1658" s="36">
        <v>0</v>
      </c>
      <c r="C1658" s="36"/>
      <c r="D1658" s="16">
        <v>88.95</v>
      </c>
      <c r="H1658" s="16">
        <v>26.32</v>
      </c>
      <c r="P1658" s="16">
        <v>22.3</v>
      </c>
      <c r="S1658" s="1"/>
    </row>
    <row r="1659" spans="1:19" x14ac:dyDescent="0.2">
      <c r="A1659" s="37">
        <f t="shared" si="25"/>
        <v>42267</v>
      </c>
      <c r="B1659" s="36">
        <v>0</v>
      </c>
      <c r="C1659" s="36"/>
      <c r="D1659" s="16">
        <v>86.87</v>
      </c>
      <c r="H1659" s="16">
        <v>27.09</v>
      </c>
      <c r="P1659" s="16">
        <v>24.07</v>
      </c>
      <c r="S1659" s="1"/>
    </row>
    <row r="1660" spans="1:19" x14ac:dyDescent="0.2">
      <c r="A1660" s="37">
        <f t="shared" si="25"/>
        <v>42268</v>
      </c>
      <c r="B1660" s="36">
        <v>19.809999999999999</v>
      </c>
      <c r="C1660" s="36"/>
      <c r="D1660" s="16">
        <v>95.54</v>
      </c>
      <c r="H1660" s="16">
        <v>25.72</v>
      </c>
      <c r="P1660" s="16">
        <v>7.33</v>
      </c>
      <c r="S1660" s="1"/>
    </row>
    <row r="1661" spans="1:19" x14ac:dyDescent="0.2">
      <c r="A1661" s="37">
        <f t="shared" si="25"/>
        <v>42269</v>
      </c>
      <c r="B1661" s="36">
        <v>5.33</v>
      </c>
      <c r="C1661" s="36"/>
      <c r="D1661" s="16">
        <v>93.72</v>
      </c>
      <c r="H1661" s="16">
        <v>25.31</v>
      </c>
      <c r="P1661" s="16">
        <v>17.86</v>
      </c>
      <c r="S1661" s="1"/>
    </row>
    <row r="1662" spans="1:19" x14ac:dyDescent="0.2">
      <c r="A1662" s="37">
        <f t="shared" si="25"/>
        <v>42270</v>
      </c>
      <c r="B1662" s="36">
        <v>5.59</v>
      </c>
      <c r="C1662" s="36"/>
      <c r="D1662" s="16">
        <v>95.18</v>
      </c>
      <c r="H1662" s="16">
        <v>25.36</v>
      </c>
      <c r="P1662" s="16">
        <v>9.67</v>
      </c>
      <c r="S1662" s="1"/>
    </row>
    <row r="1663" spans="1:19" x14ac:dyDescent="0.2">
      <c r="A1663" s="37">
        <f t="shared" si="25"/>
        <v>42271</v>
      </c>
      <c r="B1663" s="36">
        <v>0</v>
      </c>
      <c r="C1663" s="36"/>
      <c r="D1663" s="16">
        <v>94.18</v>
      </c>
      <c r="H1663" s="16">
        <v>25.81</v>
      </c>
      <c r="P1663" s="16">
        <v>14.38</v>
      </c>
      <c r="S1663" s="1"/>
    </row>
    <row r="1664" spans="1:19" x14ac:dyDescent="0.2">
      <c r="A1664" s="37">
        <f t="shared" si="25"/>
        <v>42272</v>
      </c>
      <c r="B1664" s="36">
        <v>2.29</v>
      </c>
      <c r="C1664" s="36"/>
      <c r="D1664" s="16">
        <v>86.77</v>
      </c>
      <c r="H1664" s="16">
        <v>26.66</v>
      </c>
      <c r="P1664" s="16">
        <v>23.76</v>
      </c>
      <c r="S1664" s="1"/>
    </row>
    <row r="1665" spans="1:19" x14ac:dyDescent="0.2">
      <c r="A1665" s="37">
        <f t="shared" si="25"/>
        <v>42273</v>
      </c>
      <c r="B1665" s="36">
        <v>0.25</v>
      </c>
      <c r="C1665" s="36"/>
      <c r="D1665" s="16">
        <v>90.61</v>
      </c>
      <c r="H1665" s="16">
        <v>26.6</v>
      </c>
      <c r="P1665" s="16">
        <v>20.46</v>
      </c>
      <c r="S1665" s="1"/>
    </row>
    <row r="1666" spans="1:19" x14ac:dyDescent="0.2">
      <c r="A1666" s="37">
        <f t="shared" si="25"/>
        <v>42274</v>
      </c>
      <c r="B1666" s="36">
        <v>0</v>
      </c>
      <c r="C1666" s="36"/>
      <c r="D1666" s="16">
        <v>92.29</v>
      </c>
      <c r="H1666" s="16">
        <v>26.3</v>
      </c>
      <c r="P1666" s="16">
        <v>17.14</v>
      </c>
      <c r="S1666" s="1"/>
    </row>
    <row r="1667" spans="1:19" x14ac:dyDescent="0.2">
      <c r="A1667" s="37">
        <f t="shared" si="25"/>
        <v>42275</v>
      </c>
      <c r="B1667" s="36">
        <v>0</v>
      </c>
      <c r="C1667" s="36"/>
      <c r="D1667" s="16">
        <v>91.47</v>
      </c>
      <c r="H1667" s="16">
        <v>27.21</v>
      </c>
      <c r="P1667" s="16">
        <v>23.3</v>
      </c>
      <c r="S1667" s="1"/>
    </row>
    <row r="1668" spans="1:19" x14ac:dyDescent="0.2">
      <c r="A1668" s="37">
        <f t="shared" si="25"/>
        <v>42276</v>
      </c>
      <c r="B1668" s="36">
        <v>0</v>
      </c>
      <c r="C1668" s="36"/>
      <c r="D1668" s="16">
        <v>92.55</v>
      </c>
      <c r="H1668" s="16">
        <v>27.13</v>
      </c>
      <c r="P1668" s="16">
        <v>18.5</v>
      </c>
      <c r="S1668" s="1"/>
    </row>
    <row r="1669" spans="1:19" x14ac:dyDescent="0.2">
      <c r="A1669" s="37">
        <f t="shared" si="25"/>
        <v>42277</v>
      </c>
      <c r="B1669" s="36">
        <v>24.13</v>
      </c>
      <c r="C1669" s="36"/>
      <c r="D1669" s="16">
        <v>88.92</v>
      </c>
      <c r="H1669" s="16">
        <v>25.71</v>
      </c>
      <c r="P1669" s="16">
        <v>14.14</v>
      </c>
      <c r="S1669" s="1"/>
    </row>
    <row r="1670" spans="1:19" x14ac:dyDescent="0.2">
      <c r="A1670" s="37">
        <f t="shared" si="25"/>
        <v>42278</v>
      </c>
      <c r="B1670" s="36">
        <v>24.13</v>
      </c>
      <c r="C1670" s="36"/>
      <c r="D1670" s="16">
        <v>94.41</v>
      </c>
      <c r="H1670" s="16">
        <v>24.65</v>
      </c>
      <c r="P1670" s="16">
        <v>9.4700000000000006</v>
      </c>
      <c r="S1670" s="1"/>
    </row>
    <row r="1671" spans="1:19" x14ac:dyDescent="0.2">
      <c r="A1671" s="37">
        <f t="shared" ref="A1671:A1734" si="26">A1670+1</f>
        <v>42279</v>
      </c>
      <c r="B1671" s="36">
        <v>0</v>
      </c>
      <c r="C1671" s="36"/>
      <c r="D1671" s="16">
        <v>87.78</v>
      </c>
      <c r="H1671" s="16">
        <v>25.78</v>
      </c>
      <c r="P1671" s="16">
        <v>20.059999999999999</v>
      </c>
      <c r="S1671" s="1"/>
    </row>
    <row r="1672" spans="1:19" x14ac:dyDescent="0.2">
      <c r="A1672" s="37">
        <f t="shared" si="26"/>
        <v>42280</v>
      </c>
      <c r="B1672" s="36">
        <v>0</v>
      </c>
      <c r="C1672" s="36"/>
      <c r="D1672" s="16">
        <v>84.37</v>
      </c>
      <c r="H1672" s="16">
        <v>27.08</v>
      </c>
      <c r="P1672" s="16">
        <v>24.91</v>
      </c>
      <c r="S1672" s="1"/>
    </row>
    <row r="1673" spans="1:19" x14ac:dyDescent="0.2">
      <c r="A1673" s="37">
        <f t="shared" si="26"/>
        <v>42281</v>
      </c>
      <c r="B1673" s="36">
        <v>0.25</v>
      </c>
      <c r="C1673" s="36"/>
      <c r="D1673" s="16">
        <v>90.02</v>
      </c>
      <c r="H1673" s="16">
        <v>26.8</v>
      </c>
      <c r="P1673" s="16">
        <v>15.86</v>
      </c>
      <c r="S1673" s="1"/>
    </row>
    <row r="1674" spans="1:19" x14ac:dyDescent="0.2">
      <c r="A1674" s="37">
        <f t="shared" si="26"/>
        <v>42282</v>
      </c>
      <c r="B1674" s="36">
        <v>0.25</v>
      </c>
      <c r="C1674" s="36"/>
      <c r="D1674" s="16">
        <v>87.06</v>
      </c>
      <c r="H1674" s="16">
        <v>27.49</v>
      </c>
      <c r="P1674" s="16">
        <v>20.100000000000001</v>
      </c>
      <c r="S1674" s="1"/>
    </row>
    <row r="1675" spans="1:19" x14ac:dyDescent="0.2">
      <c r="A1675" s="37">
        <f t="shared" si="26"/>
        <v>42283</v>
      </c>
      <c r="B1675" s="36">
        <v>65.03</v>
      </c>
      <c r="C1675" s="36"/>
      <c r="D1675" s="16">
        <v>92.64</v>
      </c>
      <c r="H1675" s="16">
        <v>26.45</v>
      </c>
      <c r="P1675" s="16">
        <v>15.58</v>
      </c>
      <c r="S1675" s="1"/>
    </row>
    <row r="1676" spans="1:19" x14ac:dyDescent="0.2">
      <c r="A1676" s="37">
        <f t="shared" si="26"/>
        <v>42284</v>
      </c>
      <c r="B1676" s="36">
        <v>9.91</v>
      </c>
      <c r="C1676" s="36"/>
      <c r="D1676" s="16">
        <v>96.31</v>
      </c>
      <c r="H1676" s="16">
        <v>25.45</v>
      </c>
      <c r="P1676" s="16">
        <v>8.4700000000000006</v>
      </c>
      <c r="S1676" s="1"/>
    </row>
    <row r="1677" spans="1:19" x14ac:dyDescent="0.2">
      <c r="A1677" s="37">
        <f t="shared" si="26"/>
        <v>42285</v>
      </c>
      <c r="B1677" s="36">
        <v>0</v>
      </c>
      <c r="C1677" s="36"/>
      <c r="D1677" s="16">
        <v>93.9</v>
      </c>
      <c r="H1677" s="16">
        <v>26.09</v>
      </c>
      <c r="P1677" s="16">
        <v>13.81</v>
      </c>
      <c r="S1677" s="1"/>
    </row>
    <row r="1678" spans="1:19" x14ac:dyDescent="0.2">
      <c r="A1678" s="37">
        <f t="shared" si="26"/>
        <v>42286</v>
      </c>
      <c r="B1678" s="36">
        <v>1.27</v>
      </c>
      <c r="C1678" s="36"/>
      <c r="D1678" s="16">
        <v>91.81</v>
      </c>
      <c r="H1678" s="16">
        <v>25.93</v>
      </c>
      <c r="P1678" s="16">
        <v>14.13</v>
      </c>
      <c r="S1678" s="1"/>
    </row>
    <row r="1679" spans="1:19" x14ac:dyDescent="0.2">
      <c r="A1679" s="37">
        <f t="shared" si="26"/>
        <v>42287</v>
      </c>
      <c r="B1679" s="36">
        <v>8.89</v>
      </c>
      <c r="C1679" s="36"/>
      <c r="D1679" s="16">
        <v>94.93</v>
      </c>
      <c r="H1679" s="16">
        <v>24.92</v>
      </c>
      <c r="P1679" s="16">
        <v>7.05</v>
      </c>
      <c r="S1679" s="1"/>
    </row>
    <row r="1680" spans="1:19" x14ac:dyDescent="0.2">
      <c r="A1680" s="37">
        <f t="shared" si="26"/>
        <v>42288</v>
      </c>
      <c r="B1680" s="36">
        <v>33.020000000000003</v>
      </c>
      <c r="C1680" s="36"/>
      <c r="D1680" s="16">
        <v>93.55</v>
      </c>
      <c r="H1680" s="16">
        <v>25.06</v>
      </c>
      <c r="P1680" s="16">
        <v>15.43</v>
      </c>
      <c r="S1680" s="1"/>
    </row>
    <row r="1681" spans="1:19" x14ac:dyDescent="0.2">
      <c r="A1681" s="37">
        <f t="shared" si="26"/>
        <v>42289</v>
      </c>
      <c r="B1681" s="36">
        <v>1.02</v>
      </c>
      <c r="C1681" s="36"/>
      <c r="D1681" s="16">
        <v>91.42</v>
      </c>
      <c r="H1681" s="16">
        <v>26.02</v>
      </c>
      <c r="P1681" s="16">
        <v>17.329999999999998</v>
      </c>
      <c r="S1681" s="1"/>
    </row>
    <row r="1682" spans="1:19" x14ac:dyDescent="0.2">
      <c r="A1682" s="37">
        <f t="shared" si="26"/>
        <v>42290</v>
      </c>
      <c r="B1682" s="36">
        <v>8.3800000000000008</v>
      </c>
      <c r="C1682" s="36"/>
      <c r="D1682" s="16">
        <v>93.04</v>
      </c>
      <c r="H1682" s="16">
        <v>25.61</v>
      </c>
      <c r="P1682" s="16">
        <v>14.03</v>
      </c>
      <c r="S1682" s="1"/>
    </row>
    <row r="1683" spans="1:19" x14ac:dyDescent="0.2">
      <c r="A1683" s="37">
        <f t="shared" si="26"/>
        <v>42291</v>
      </c>
      <c r="B1683" s="36">
        <v>0.76</v>
      </c>
      <c r="C1683" s="36"/>
      <c r="D1683" s="16">
        <v>93.25</v>
      </c>
      <c r="H1683" s="16">
        <v>25.28</v>
      </c>
      <c r="P1683" s="16">
        <v>12.68</v>
      </c>
      <c r="S1683" s="1"/>
    </row>
    <row r="1684" spans="1:19" x14ac:dyDescent="0.2">
      <c r="A1684" s="37">
        <f t="shared" si="26"/>
        <v>42292</v>
      </c>
      <c r="B1684" s="36">
        <v>4.83</v>
      </c>
      <c r="C1684" s="36"/>
      <c r="D1684" s="16">
        <v>92.93</v>
      </c>
      <c r="H1684" s="16">
        <v>25.57</v>
      </c>
      <c r="P1684" s="16">
        <v>17.2</v>
      </c>
      <c r="S1684" s="1"/>
    </row>
    <row r="1685" spans="1:19" x14ac:dyDescent="0.2">
      <c r="A1685" s="37">
        <f t="shared" si="26"/>
        <v>42293</v>
      </c>
      <c r="B1685" s="36">
        <v>2.79</v>
      </c>
      <c r="C1685" s="36"/>
      <c r="D1685" s="16">
        <v>96.68</v>
      </c>
      <c r="H1685" s="16">
        <v>24.91</v>
      </c>
      <c r="P1685" s="16">
        <v>11.44</v>
      </c>
      <c r="S1685" s="1"/>
    </row>
    <row r="1686" spans="1:19" x14ac:dyDescent="0.2">
      <c r="A1686" s="37">
        <f t="shared" si="26"/>
        <v>42294</v>
      </c>
      <c r="B1686" s="36">
        <v>0</v>
      </c>
      <c r="C1686" s="36"/>
      <c r="D1686" s="16">
        <v>90.14</v>
      </c>
      <c r="H1686" s="16">
        <v>26.16</v>
      </c>
      <c r="P1686" s="16">
        <v>21.21</v>
      </c>
      <c r="S1686" s="1"/>
    </row>
    <row r="1687" spans="1:19" x14ac:dyDescent="0.2">
      <c r="A1687" s="37">
        <f t="shared" si="26"/>
        <v>42295</v>
      </c>
      <c r="B1687" s="36">
        <v>1.02</v>
      </c>
      <c r="C1687" s="36"/>
      <c r="D1687" s="16">
        <v>88.63</v>
      </c>
      <c r="H1687" s="16">
        <v>26.77</v>
      </c>
      <c r="P1687" s="16">
        <v>20.32</v>
      </c>
      <c r="S1687" s="1"/>
    </row>
    <row r="1688" spans="1:19" x14ac:dyDescent="0.2">
      <c r="A1688" s="37">
        <f t="shared" si="26"/>
        <v>42296</v>
      </c>
      <c r="B1688" s="36">
        <v>66.8</v>
      </c>
      <c r="C1688" s="36"/>
      <c r="D1688" s="16">
        <v>90</v>
      </c>
      <c r="H1688" s="16">
        <v>26.88</v>
      </c>
      <c r="P1688" s="16">
        <v>20.079999999999998</v>
      </c>
      <c r="S1688" s="1"/>
    </row>
    <row r="1689" spans="1:19" x14ac:dyDescent="0.2">
      <c r="A1689" s="37">
        <f t="shared" si="26"/>
        <v>42297</v>
      </c>
      <c r="B1689" s="36">
        <v>0</v>
      </c>
      <c r="C1689" s="36"/>
      <c r="D1689" s="16">
        <v>90.36</v>
      </c>
      <c r="H1689" s="16">
        <v>27.15</v>
      </c>
      <c r="P1689" s="16">
        <v>21.19</v>
      </c>
      <c r="S1689" s="1"/>
    </row>
    <row r="1690" spans="1:19" x14ac:dyDescent="0.2">
      <c r="A1690" s="37">
        <f t="shared" si="26"/>
        <v>42298</v>
      </c>
      <c r="B1690" s="36">
        <v>26.92</v>
      </c>
      <c r="C1690" s="36"/>
      <c r="D1690" s="16">
        <v>97.59</v>
      </c>
      <c r="H1690" s="16">
        <v>25.05</v>
      </c>
      <c r="P1690" s="16">
        <v>4.4800000000000004</v>
      </c>
      <c r="S1690" s="1"/>
    </row>
    <row r="1691" spans="1:19" x14ac:dyDescent="0.2">
      <c r="A1691" s="37">
        <f t="shared" si="26"/>
        <v>42299</v>
      </c>
      <c r="B1691" s="36">
        <v>0.25</v>
      </c>
      <c r="C1691" s="36"/>
      <c r="D1691" s="16">
        <v>92.04</v>
      </c>
      <c r="H1691" s="16">
        <v>26.36</v>
      </c>
      <c r="P1691" s="16">
        <v>19.010000000000002</v>
      </c>
      <c r="S1691" s="1"/>
    </row>
    <row r="1692" spans="1:19" x14ac:dyDescent="0.2">
      <c r="A1692" s="37">
        <f t="shared" si="26"/>
        <v>42300</v>
      </c>
      <c r="B1692" s="36">
        <v>1.78</v>
      </c>
      <c r="C1692" s="36"/>
      <c r="D1692" s="16">
        <v>91.71</v>
      </c>
      <c r="H1692" s="16">
        <v>26.6</v>
      </c>
      <c r="P1692" s="16">
        <v>17.7</v>
      </c>
      <c r="S1692" s="1"/>
    </row>
    <row r="1693" spans="1:19" x14ac:dyDescent="0.2">
      <c r="A1693" s="37">
        <f t="shared" si="26"/>
        <v>42301</v>
      </c>
      <c r="B1693" s="36">
        <v>5.33</v>
      </c>
      <c r="C1693" s="36"/>
      <c r="D1693" s="16">
        <v>95.54</v>
      </c>
      <c r="H1693" s="16">
        <v>25.11</v>
      </c>
      <c r="P1693" s="16">
        <v>9.25</v>
      </c>
      <c r="S1693" s="1"/>
    </row>
    <row r="1694" spans="1:19" x14ac:dyDescent="0.2">
      <c r="A1694" s="37">
        <f t="shared" si="26"/>
        <v>42302</v>
      </c>
      <c r="B1694" s="36">
        <v>0</v>
      </c>
      <c r="C1694" s="36"/>
      <c r="D1694" s="16">
        <v>89.51</v>
      </c>
      <c r="H1694" s="16">
        <v>26.05</v>
      </c>
      <c r="P1694" s="16">
        <v>21.06</v>
      </c>
      <c r="S1694" s="1"/>
    </row>
    <row r="1695" spans="1:19" x14ac:dyDescent="0.2">
      <c r="A1695" s="37">
        <f t="shared" si="26"/>
        <v>42303</v>
      </c>
      <c r="B1695" s="36">
        <v>0</v>
      </c>
      <c r="C1695" s="36"/>
      <c r="D1695" s="16">
        <v>89.64</v>
      </c>
      <c r="H1695" s="16">
        <v>26.07</v>
      </c>
      <c r="P1695" s="16">
        <v>17.059999999999999</v>
      </c>
      <c r="S1695" s="1"/>
    </row>
    <row r="1696" spans="1:19" x14ac:dyDescent="0.2">
      <c r="A1696" s="37">
        <f t="shared" si="26"/>
        <v>42304</v>
      </c>
      <c r="B1696" s="36">
        <v>0</v>
      </c>
      <c r="C1696" s="36"/>
      <c r="D1696" s="16">
        <v>85.48</v>
      </c>
      <c r="H1696" s="16">
        <v>26.48</v>
      </c>
      <c r="P1696" s="16">
        <v>18.84</v>
      </c>
      <c r="S1696" s="1"/>
    </row>
    <row r="1697" spans="1:19" x14ac:dyDescent="0.2">
      <c r="A1697" s="37">
        <f t="shared" si="26"/>
        <v>42305</v>
      </c>
      <c r="B1697" s="36">
        <v>0.51</v>
      </c>
      <c r="C1697" s="36"/>
      <c r="D1697" s="16">
        <v>92.12</v>
      </c>
      <c r="H1697" s="16">
        <v>25.79</v>
      </c>
      <c r="P1697" s="16">
        <v>15.13</v>
      </c>
      <c r="S1697" s="1"/>
    </row>
    <row r="1698" spans="1:19" x14ac:dyDescent="0.2">
      <c r="A1698" s="37">
        <f t="shared" si="26"/>
        <v>42306</v>
      </c>
      <c r="B1698" s="36">
        <v>0</v>
      </c>
      <c r="C1698" s="36"/>
      <c r="D1698" s="16">
        <v>87</v>
      </c>
      <c r="H1698" s="16">
        <v>26.23</v>
      </c>
      <c r="P1698" s="16">
        <v>23.05</v>
      </c>
      <c r="S1698" s="1"/>
    </row>
    <row r="1699" spans="1:19" x14ac:dyDescent="0.2">
      <c r="A1699" s="37">
        <f t="shared" si="26"/>
        <v>42307</v>
      </c>
      <c r="B1699" s="36">
        <v>3.05</v>
      </c>
      <c r="C1699" s="36"/>
      <c r="D1699" s="16">
        <v>93.76</v>
      </c>
      <c r="H1699" s="16">
        <v>25.75</v>
      </c>
      <c r="P1699" s="16">
        <v>8.99</v>
      </c>
      <c r="S1699" s="1"/>
    </row>
    <row r="1700" spans="1:19" x14ac:dyDescent="0.2">
      <c r="A1700" s="37">
        <f t="shared" si="26"/>
        <v>42308</v>
      </c>
      <c r="B1700" s="36">
        <v>25.15</v>
      </c>
      <c r="C1700" s="36"/>
      <c r="D1700" s="16">
        <v>94.01</v>
      </c>
      <c r="H1700" s="16">
        <v>25.21</v>
      </c>
      <c r="P1700" s="16">
        <v>11.36</v>
      </c>
      <c r="S1700" s="1"/>
    </row>
    <row r="1701" spans="1:19" x14ac:dyDescent="0.2">
      <c r="A1701" s="37">
        <f t="shared" si="26"/>
        <v>42309</v>
      </c>
      <c r="B1701" s="36">
        <v>1.27</v>
      </c>
      <c r="C1701" s="36"/>
      <c r="D1701" s="16">
        <v>94.81</v>
      </c>
      <c r="H1701" s="16">
        <v>25.01</v>
      </c>
      <c r="P1701" s="16">
        <v>14.48</v>
      </c>
      <c r="S1701" s="1"/>
    </row>
    <row r="1702" spans="1:19" x14ac:dyDescent="0.2">
      <c r="A1702" s="37">
        <f t="shared" si="26"/>
        <v>42310</v>
      </c>
      <c r="B1702" s="36">
        <v>0.76</v>
      </c>
      <c r="C1702" s="36"/>
      <c r="D1702" s="16">
        <v>90.43</v>
      </c>
      <c r="H1702" s="16">
        <v>25.41</v>
      </c>
      <c r="P1702" s="16">
        <v>17.100000000000001</v>
      </c>
      <c r="S1702" s="1"/>
    </row>
    <row r="1703" spans="1:19" x14ac:dyDescent="0.2">
      <c r="A1703" s="37">
        <f t="shared" si="26"/>
        <v>42311</v>
      </c>
      <c r="B1703" s="36">
        <v>3.56</v>
      </c>
      <c r="C1703" s="36"/>
      <c r="D1703" s="16">
        <v>90.02</v>
      </c>
      <c r="H1703" s="16">
        <v>25.55</v>
      </c>
      <c r="P1703" s="16">
        <v>16.21</v>
      </c>
      <c r="S1703" s="1"/>
    </row>
    <row r="1704" spans="1:19" x14ac:dyDescent="0.2">
      <c r="A1704" s="37">
        <f t="shared" si="26"/>
        <v>42312</v>
      </c>
      <c r="B1704" s="36">
        <v>0.25</v>
      </c>
      <c r="C1704" s="36"/>
      <c r="D1704" s="16">
        <v>90.08</v>
      </c>
      <c r="H1704" s="16">
        <v>25.71</v>
      </c>
      <c r="P1704" s="16">
        <v>14.03</v>
      </c>
      <c r="S1704" s="1"/>
    </row>
    <row r="1705" spans="1:19" x14ac:dyDescent="0.2">
      <c r="A1705" s="37">
        <f t="shared" si="26"/>
        <v>42313</v>
      </c>
      <c r="B1705" s="36">
        <v>3.56</v>
      </c>
      <c r="C1705" s="36"/>
      <c r="D1705" s="16">
        <v>86.15</v>
      </c>
      <c r="H1705" s="16">
        <v>26.09</v>
      </c>
      <c r="P1705" s="16">
        <v>19.23</v>
      </c>
      <c r="S1705" s="1"/>
    </row>
    <row r="1706" spans="1:19" x14ac:dyDescent="0.2">
      <c r="A1706" s="37">
        <f t="shared" si="26"/>
        <v>42314</v>
      </c>
      <c r="B1706" s="36">
        <v>4.57</v>
      </c>
      <c r="C1706" s="36"/>
      <c r="D1706" s="16">
        <v>92.56</v>
      </c>
      <c r="H1706" s="16">
        <v>25.21</v>
      </c>
      <c r="P1706" s="16">
        <v>8.94</v>
      </c>
      <c r="S1706" s="1"/>
    </row>
    <row r="1707" spans="1:19" x14ac:dyDescent="0.2">
      <c r="A1707" s="37">
        <f t="shared" si="26"/>
        <v>42315</v>
      </c>
      <c r="B1707" s="36">
        <v>1.78</v>
      </c>
      <c r="C1707" s="36"/>
      <c r="D1707" s="16">
        <v>92.02</v>
      </c>
      <c r="H1707" s="16">
        <v>25.69</v>
      </c>
      <c r="P1707" s="16">
        <v>11.07</v>
      </c>
      <c r="S1707" s="1"/>
    </row>
    <row r="1708" spans="1:19" x14ac:dyDescent="0.2">
      <c r="A1708" s="37">
        <f t="shared" si="26"/>
        <v>42316</v>
      </c>
      <c r="B1708" s="36">
        <v>0</v>
      </c>
      <c r="C1708" s="36"/>
      <c r="D1708" s="16">
        <v>87.48</v>
      </c>
      <c r="H1708" s="16">
        <v>26.26</v>
      </c>
      <c r="P1708" s="16">
        <v>24.14</v>
      </c>
      <c r="S1708" s="1"/>
    </row>
    <row r="1709" spans="1:19" x14ac:dyDescent="0.2">
      <c r="A1709" s="37">
        <f t="shared" si="26"/>
        <v>42317</v>
      </c>
      <c r="B1709" s="36">
        <v>0.25</v>
      </c>
      <c r="C1709" s="36"/>
      <c r="D1709" s="16">
        <v>93.13</v>
      </c>
      <c r="H1709" s="16">
        <v>25.58</v>
      </c>
      <c r="P1709" s="16">
        <v>12.41</v>
      </c>
      <c r="S1709" s="1"/>
    </row>
    <row r="1710" spans="1:19" x14ac:dyDescent="0.2">
      <c r="A1710" s="37">
        <f t="shared" si="26"/>
        <v>42318</v>
      </c>
      <c r="B1710" s="36">
        <v>6.1</v>
      </c>
      <c r="C1710" s="36"/>
      <c r="D1710" s="16">
        <v>93.56</v>
      </c>
      <c r="H1710" s="16">
        <v>25.85</v>
      </c>
      <c r="P1710" s="16">
        <v>13.67</v>
      </c>
      <c r="S1710" s="1"/>
    </row>
    <row r="1711" spans="1:19" x14ac:dyDescent="0.2">
      <c r="A1711" s="37">
        <f t="shared" si="26"/>
        <v>42319</v>
      </c>
      <c r="B1711" s="36">
        <v>0</v>
      </c>
      <c r="C1711" s="36"/>
      <c r="D1711" s="16">
        <v>93.58</v>
      </c>
      <c r="H1711" s="16">
        <v>25.42</v>
      </c>
      <c r="P1711" s="16">
        <v>12.88</v>
      </c>
      <c r="S1711" s="1"/>
    </row>
    <row r="1712" spans="1:19" x14ac:dyDescent="0.2">
      <c r="A1712" s="37">
        <f t="shared" si="26"/>
        <v>42320</v>
      </c>
      <c r="B1712" s="36">
        <v>0</v>
      </c>
      <c r="C1712" s="36"/>
      <c r="D1712" s="16">
        <v>89.69</v>
      </c>
      <c r="H1712" s="16">
        <v>26.41</v>
      </c>
      <c r="P1712" s="16">
        <v>16.309999999999999</v>
      </c>
      <c r="S1712" s="1"/>
    </row>
    <row r="1713" spans="1:19" x14ac:dyDescent="0.2">
      <c r="A1713" s="37">
        <f t="shared" si="26"/>
        <v>42321</v>
      </c>
      <c r="B1713" s="36">
        <v>2.79</v>
      </c>
      <c r="C1713" s="36"/>
      <c r="D1713" s="16">
        <v>91.92</v>
      </c>
      <c r="H1713" s="16">
        <v>26.39</v>
      </c>
      <c r="P1713" s="16">
        <v>19.53</v>
      </c>
      <c r="S1713" s="1"/>
    </row>
    <row r="1714" spans="1:19" x14ac:dyDescent="0.2">
      <c r="A1714" s="37">
        <f t="shared" si="26"/>
        <v>42322</v>
      </c>
      <c r="B1714" s="36">
        <v>5.08</v>
      </c>
      <c r="C1714" s="36"/>
      <c r="D1714" s="16">
        <v>96.9</v>
      </c>
      <c r="H1714" s="16">
        <v>25.2</v>
      </c>
      <c r="P1714" s="16">
        <v>4.76</v>
      </c>
      <c r="S1714" s="1"/>
    </row>
    <row r="1715" spans="1:19" x14ac:dyDescent="0.2">
      <c r="A1715" s="37">
        <f t="shared" si="26"/>
        <v>42323</v>
      </c>
      <c r="B1715" s="36">
        <v>27.43</v>
      </c>
      <c r="C1715" s="36"/>
      <c r="D1715" s="16">
        <v>96.7</v>
      </c>
      <c r="H1715" s="16">
        <v>24.68</v>
      </c>
      <c r="P1715" s="16">
        <v>7.83</v>
      </c>
      <c r="S1715" s="1"/>
    </row>
    <row r="1716" spans="1:19" x14ac:dyDescent="0.2">
      <c r="A1716" s="37">
        <f t="shared" si="26"/>
        <v>42324</v>
      </c>
      <c r="B1716" s="36">
        <v>7.37</v>
      </c>
      <c r="C1716" s="36"/>
      <c r="D1716" s="16">
        <v>97.51</v>
      </c>
      <c r="H1716" s="16">
        <v>23.8</v>
      </c>
      <c r="P1716" s="16">
        <v>2.93</v>
      </c>
      <c r="S1716" s="1"/>
    </row>
    <row r="1717" spans="1:19" x14ac:dyDescent="0.2">
      <c r="A1717" s="37">
        <f t="shared" si="26"/>
        <v>42325</v>
      </c>
      <c r="B1717" s="36">
        <v>19.3</v>
      </c>
      <c r="C1717" s="36"/>
      <c r="D1717" s="16">
        <v>95.95</v>
      </c>
      <c r="H1717" s="16">
        <v>24.47</v>
      </c>
      <c r="P1717" s="16">
        <v>10.31</v>
      </c>
      <c r="S1717" s="1"/>
    </row>
    <row r="1718" spans="1:19" x14ac:dyDescent="0.2">
      <c r="A1718" s="37">
        <f t="shared" si="26"/>
        <v>42326</v>
      </c>
      <c r="B1718" s="36">
        <v>0</v>
      </c>
      <c r="C1718" s="36"/>
      <c r="D1718" s="16">
        <v>92.6</v>
      </c>
      <c r="H1718" s="16">
        <v>24.99</v>
      </c>
      <c r="P1718" s="16">
        <v>13.42</v>
      </c>
      <c r="S1718" s="1"/>
    </row>
    <row r="1719" spans="1:19" x14ac:dyDescent="0.2">
      <c r="A1719" s="37">
        <f t="shared" si="26"/>
        <v>42327</v>
      </c>
      <c r="B1719" s="36">
        <v>9.65</v>
      </c>
      <c r="C1719" s="36"/>
      <c r="D1719" s="16">
        <v>94.94</v>
      </c>
      <c r="H1719" s="16">
        <v>24.84</v>
      </c>
      <c r="P1719" s="16">
        <v>12.32</v>
      </c>
      <c r="S1719" s="1"/>
    </row>
    <row r="1720" spans="1:19" x14ac:dyDescent="0.2">
      <c r="A1720" s="37">
        <f t="shared" si="26"/>
        <v>42328</v>
      </c>
      <c r="B1720" s="36">
        <v>0.25</v>
      </c>
      <c r="C1720" s="36"/>
      <c r="D1720" s="16">
        <v>89.65</v>
      </c>
      <c r="H1720" s="16">
        <v>25.64</v>
      </c>
      <c r="P1720" s="16">
        <v>19.89</v>
      </c>
      <c r="S1720" s="1"/>
    </row>
    <row r="1721" spans="1:19" x14ac:dyDescent="0.2">
      <c r="A1721" s="37">
        <f t="shared" si="26"/>
        <v>42329</v>
      </c>
      <c r="B1721" s="36">
        <v>0</v>
      </c>
      <c r="C1721" s="36"/>
      <c r="D1721" s="16">
        <v>88.86</v>
      </c>
      <c r="H1721" s="16">
        <v>26.08</v>
      </c>
      <c r="P1721" s="16">
        <v>19.34</v>
      </c>
      <c r="S1721" s="1"/>
    </row>
    <row r="1722" spans="1:19" x14ac:dyDescent="0.2">
      <c r="A1722" s="37">
        <f t="shared" si="26"/>
        <v>42330</v>
      </c>
      <c r="B1722" s="36">
        <v>6.6</v>
      </c>
      <c r="C1722" s="36"/>
      <c r="D1722" s="16">
        <v>92.1</v>
      </c>
      <c r="H1722" s="16">
        <v>25.94</v>
      </c>
      <c r="P1722" s="16">
        <v>12.74</v>
      </c>
      <c r="S1722" s="1"/>
    </row>
    <row r="1723" spans="1:19" x14ac:dyDescent="0.2">
      <c r="A1723" s="37">
        <f t="shared" si="26"/>
        <v>42331</v>
      </c>
      <c r="B1723" s="36">
        <v>5.84</v>
      </c>
      <c r="C1723" s="36"/>
      <c r="D1723" s="16">
        <v>89.89</v>
      </c>
      <c r="H1723" s="16">
        <v>26.37</v>
      </c>
      <c r="P1723" s="16">
        <v>16.690000000000001</v>
      </c>
      <c r="S1723" s="1"/>
    </row>
    <row r="1724" spans="1:19" x14ac:dyDescent="0.2">
      <c r="A1724" s="37">
        <f t="shared" si="26"/>
        <v>42332</v>
      </c>
      <c r="B1724" s="36">
        <v>9.4</v>
      </c>
      <c r="C1724" s="36"/>
      <c r="D1724" s="16">
        <v>96.74</v>
      </c>
      <c r="H1724" s="16">
        <v>24.1</v>
      </c>
      <c r="P1724" s="16">
        <v>1.1000000000000001</v>
      </c>
      <c r="S1724" s="1"/>
    </row>
    <row r="1725" spans="1:19" x14ac:dyDescent="0.2">
      <c r="A1725" s="37">
        <f t="shared" si="26"/>
        <v>42333</v>
      </c>
      <c r="B1725" s="36">
        <v>2.29</v>
      </c>
      <c r="C1725" s="36"/>
      <c r="D1725" s="16">
        <v>90.07</v>
      </c>
      <c r="H1725" s="16">
        <v>26.5</v>
      </c>
      <c r="P1725" s="16">
        <v>19.510000000000002</v>
      </c>
      <c r="S1725" s="1"/>
    </row>
    <row r="1726" spans="1:19" x14ac:dyDescent="0.2">
      <c r="A1726" s="37">
        <f t="shared" si="26"/>
        <v>42334</v>
      </c>
      <c r="B1726" s="36">
        <v>3.05</v>
      </c>
      <c r="C1726" s="36"/>
      <c r="D1726" s="16">
        <v>88.24</v>
      </c>
      <c r="H1726" s="16">
        <v>26.92</v>
      </c>
      <c r="P1726" s="16">
        <v>19.02</v>
      </c>
      <c r="S1726" s="1"/>
    </row>
    <row r="1727" spans="1:19" x14ac:dyDescent="0.2">
      <c r="A1727" s="37">
        <f t="shared" si="26"/>
        <v>42335</v>
      </c>
      <c r="B1727" s="36">
        <v>0</v>
      </c>
      <c r="C1727" s="36"/>
      <c r="D1727" s="16">
        <v>88.1</v>
      </c>
      <c r="H1727" s="16">
        <v>26.78</v>
      </c>
      <c r="P1727" s="16">
        <v>17.690000000000001</v>
      </c>
      <c r="S1727" s="1"/>
    </row>
    <row r="1728" spans="1:19" x14ac:dyDescent="0.2">
      <c r="A1728" s="37">
        <f t="shared" si="26"/>
        <v>42336</v>
      </c>
      <c r="B1728" s="36">
        <v>1.27</v>
      </c>
      <c r="C1728" s="36"/>
      <c r="D1728" s="16">
        <v>87.95</v>
      </c>
      <c r="H1728" s="16">
        <v>26.51</v>
      </c>
      <c r="P1728" s="16">
        <v>21.31</v>
      </c>
      <c r="S1728" s="1"/>
    </row>
    <row r="1729" spans="1:19" x14ac:dyDescent="0.2">
      <c r="A1729" s="37">
        <f t="shared" si="26"/>
        <v>42337</v>
      </c>
      <c r="B1729" s="36">
        <v>0</v>
      </c>
      <c r="C1729" s="36"/>
      <c r="D1729" s="16">
        <v>88.67</v>
      </c>
      <c r="H1729" s="16">
        <v>26.38</v>
      </c>
      <c r="P1729" s="16">
        <v>17.510000000000002</v>
      </c>
      <c r="S1729" s="1"/>
    </row>
    <row r="1730" spans="1:19" x14ac:dyDescent="0.2">
      <c r="A1730" s="37">
        <f t="shared" si="26"/>
        <v>42338</v>
      </c>
      <c r="B1730" s="36">
        <v>3.56</v>
      </c>
      <c r="C1730" s="36"/>
      <c r="D1730" s="16">
        <v>88.92</v>
      </c>
      <c r="H1730" s="16">
        <v>25.86</v>
      </c>
      <c r="P1730" s="16">
        <v>19.29</v>
      </c>
      <c r="S1730" s="1"/>
    </row>
    <row r="1731" spans="1:19" x14ac:dyDescent="0.2">
      <c r="A1731" s="37">
        <f t="shared" si="26"/>
        <v>42339</v>
      </c>
      <c r="B1731" s="36">
        <v>5.33</v>
      </c>
      <c r="C1731" s="36"/>
      <c r="D1731" s="16">
        <v>89.59</v>
      </c>
      <c r="H1731" s="16">
        <v>25.94</v>
      </c>
      <c r="P1731" s="16">
        <v>18.38</v>
      </c>
      <c r="S1731" s="1"/>
    </row>
    <row r="1732" spans="1:19" x14ac:dyDescent="0.2">
      <c r="A1732" s="37">
        <f t="shared" si="26"/>
        <v>42340</v>
      </c>
      <c r="B1732" s="36">
        <v>0</v>
      </c>
      <c r="C1732" s="36"/>
      <c r="D1732" s="16">
        <v>89.08</v>
      </c>
      <c r="H1732" s="16">
        <v>26</v>
      </c>
      <c r="P1732" s="16">
        <v>8.23</v>
      </c>
      <c r="S1732" s="1"/>
    </row>
    <row r="1733" spans="1:19" x14ac:dyDescent="0.2">
      <c r="A1733" s="37">
        <f t="shared" si="26"/>
        <v>42341</v>
      </c>
      <c r="B1733" s="36">
        <v>33.53</v>
      </c>
      <c r="C1733" s="36"/>
      <c r="D1733" s="16">
        <v>96.81</v>
      </c>
      <c r="H1733" s="16">
        <v>25.56</v>
      </c>
      <c r="P1733" s="16">
        <v>4.68</v>
      </c>
      <c r="S1733" s="1"/>
    </row>
    <row r="1734" spans="1:19" x14ac:dyDescent="0.2">
      <c r="A1734" s="37">
        <f t="shared" si="26"/>
        <v>42342</v>
      </c>
      <c r="B1734" s="36">
        <v>14.99</v>
      </c>
      <c r="C1734" s="36"/>
      <c r="D1734" s="16">
        <v>95.69</v>
      </c>
      <c r="H1734" s="16">
        <v>26.02</v>
      </c>
      <c r="P1734" s="16">
        <v>14.57</v>
      </c>
      <c r="S1734" s="1"/>
    </row>
    <row r="1735" spans="1:19" x14ac:dyDescent="0.2">
      <c r="A1735" s="37">
        <f t="shared" ref="A1735:A1798" si="27">A1734+1</f>
        <v>42343</v>
      </c>
      <c r="B1735" s="36">
        <v>5.59</v>
      </c>
      <c r="C1735" s="36"/>
      <c r="D1735" s="16">
        <v>96.11</v>
      </c>
      <c r="H1735" s="16">
        <v>26.2</v>
      </c>
      <c r="P1735" s="16">
        <v>9.1</v>
      </c>
      <c r="S1735" s="1"/>
    </row>
    <row r="1736" spans="1:19" x14ac:dyDescent="0.2">
      <c r="A1736" s="37">
        <f t="shared" si="27"/>
        <v>42344</v>
      </c>
      <c r="B1736" s="36">
        <v>0</v>
      </c>
      <c r="C1736" s="36"/>
      <c r="D1736" s="16">
        <v>89.24</v>
      </c>
      <c r="H1736" s="16">
        <v>26.88</v>
      </c>
      <c r="P1736" s="16">
        <v>20.63</v>
      </c>
      <c r="S1736" s="1"/>
    </row>
    <row r="1737" spans="1:19" x14ac:dyDescent="0.2">
      <c r="A1737" s="37">
        <f t="shared" si="27"/>
        <v>42345</v>
      </c>
      <c r="B1737" s="36">
        <v>1.52</v>
      </c>
      <c r="C1737" s="36"/>
      <c r="D1737" s="16">
        <v>88.1</v>
      </c>
      <c r="H1737" s="16">
        <v>26.72</v>
      </c>
      <c r="P1737" s="16">
        <v>21.16</v>
      </c>
      <c r="S1737" s="1"/>
    </row>
    <row r="1738" spans="1:19" x14ac:dyDescent="0.2">
      <c r="A1738" s="37">
        <f t="shared" si="27"/>
        <v>42346</v>
      </c>
      <c r="B1738" s="36">
        <v>2.79</v>
      </c>
      <c r="C1738" s="36"/>
      <c r="D1738" s="16">
        <v>94.97</v>
      </c>
      <c r="H1738" s="16">
        <v>25.85</v>
      </c>
      <c r="P1738" s="16">
        <v>13.87</v>
      </c>
      <c r="S1738" s="1"/>
    </row>
    <row r="1739" spans="1:19" x14ac:dyDescent="0.2">
      <c r="A1739" s="37">
        <f t="shared" si="27"/>
        <v>42347</v>
      </c>
      <c r="B1739" s="36">
        <v>0.25</v>
      </c>
      <c r="C1739" s="36"/>
      <c r="D1739" s="16">
        <v>92.91</v>
      </c>
      <c r="H1739" s="16">
        <v>26.19</v>
      </c>
      <c r="P1739" s="16">
        <v>20.79</v>
      </c>
      <c r="S1739" s="1"/>
    </row>
    <row r="1740" spans="1:19" x14ac:dyDescent="0.2">
      <c r="A1740" s="37">
        <f t="shared" si="27"/>
        <v>42348</v>
      </c>
      <c r="B1740" s="36">
        <v>12.45</v>
      </c>
      <c r="C1740" s="36"/>
      <c r="D1740" s="16">
        <v>93.39</v>
      </c>
      <c r="H1740" s="16">
        <v>26.32</v>
      </c>
      <c r="P1740" s="16">
        <v>18.760000000000002</v>
      </c>
      <c r="S1740" s="1"/>
    </row>
    <row r="1741" spans="1:19" x14ac:dyDescent="0.2">
      <c r="A1741" s="37">
        <f t="shared" si="27"/>
        <v>42349</v>
      </c>
      <c r="B1741" s="36">
        <v>0</v>
      </c>
      <c r="C1741" s="36"/>
      <c r="D1741" s="16">
        <v>89.12</v>
      </c>
      <c r="H1741" s="16">
        <v>26.83</v>
      </c>
      <c r="P1741" s="16">
        <v>21.9</v>
      </c>
      <c r="S1741" s="1"/>
    </row>
    <row r="1742" spans="1:19" x14ac:dyDescent="0.2">
      <c r="A1742" s="37">
        <f t="shared" si="27"/>
        <v>42350</v>
      </c>
      <c r="B1742" s="36">
        <v>0</v>
      </c>
      <c r="C1742" s="36"/>
      <c r="D1742" s="16">
        <v>92.23</v>
      </c>
      <c r="H1742" s="16">
        <v>26.71</v>
      </c>
      <c r="P1742" s="16">
        <v>17.64</v>
      </c>
      <c r="S1742" s="1"/>
    </row>
    <row r="1743" spans="1:19" x14ac:dyDescent="0.2">
      <c r="A1743" s="37">
        <f t="shared" si="27"/>
        <v>42351</v>
      </c>
      <c r="B1743" s="36">
        <v>0</v>
      </c>
      <c r="C1743" s="36"/>
      <c r="D1743" s="16">
        <v>89.34</v>
      </c>
      <c r="H1743" s="16">
        <v>26.75</v>
      </c>
      <c r="P1743" s="16">
        <v>21.72</v>
      </c>
      <c r="S1743" s="1"/>
    </row>
    <row r="1744" spans="1:19" x14ac:dyDescent="0.2">
      <c r="A1744" s="37">
        <f t="shared" si="27"/>
        <v>42352</v>
      </c>
      <c r="B1744" s="36">
        <v>0</v>
      </c>
      <c r="C1744" s="36"/>
      <c r="D1744" s="16">
        <v>90.78</v>
      </c>
      <c r="H1744" s="16">
        <v>26.23</v>
      </c>
      <c r="P1744" s="16">
        <v>16.97</v>
      </c>
      <c r="S1744" s="1"/>
    </row>
    <row r="1745" spans="1:19" x14ac:dyDescent="0.2">
      <c r="A1745" s="37">
        <f t="shared" si="27"/>
        <v>42353</v>
      </c>
      <c r="B1745" s="36">
        <v>0</v>
      </c>
      <c r="C1745" s="36"/>
      <c r="D1745" s="16">
        <v>90.37</v>
      </c>
      <c r="H1745" s="16">
        <v>26.2</v>
      </c>
      <c r="P1745" s="16">
        <v>18.97</v>
      </c>
      <c r="S1745" s="1"/>
    </row>
    <row r="1746" spans="1:19" x14ac:dyDescent="0.2">
      <c r="A1746" s="37">
        <f t="shared" si="27"/>
        <v>42354</v>
      </c>
      <c r="B1746" s="36">
        <v>1.27</v>
      </c>
      <c r="C1746" s="36"/>
      <c r="D1746" s="16">
        <v>90.81</v>
      </c>
      <c r="H1746" s="16">
        <v>26.4</v>
      </c>
      <c r="P1746" s="16">
        <v>21.22</v>
      </c>
      <c r="S1746" s="1"/>
    </row>
    <row r="1747" spans="1:19" x14ac:dyDescent="0.2">
      <c r="A1747" s="37">
        <f t="shared" si="27"/>
        <v>42355</v>
      </c>
      <c r="B1747" s="36">
        <v>0.25</v>
      </c>
      <c r="C1747" s="36"/>
      <c r="D1747" s="16">
        <v>87.84</v>
      </c>
      <c r="H1747" s="16">
        <v>26.59</v>
      </c>
      <c r="P1747" s="16">
        <v>19.61</v>
      </c>
      <c r="S1747" s="1"/>
    </row>
    <row r="1748" spans="1:19" x14ac:dyDescent="0.2">
      <c r="A1748" s="37">
        <f t="shared" si="27"/>
        <v>42356</v>
      </c>
      <c r="B1748" s="36">
        <v>16.260000000000002</v>
      </c>
      <c r="C1748" s="36"/>
      <c r="D1748" s="16">
        <v>93.01</v>
      </c>
      <c r="H1748" s="16">
        <v>25.95</v>
      </c>
      <c r="P1748" s="16">
        <v>16.059999999999999</v>
      </c>
      <c r="S1748" s="1"/>
    </row>
    <row r="1749" spans="1:19" x14ac:dyDescent="0.2">
      <c r="A1749" s="37">
        <f t="shared" si="27"/>
        <v>42357</v>
      </c>
      <c r="B1749" s="36">
        <v>3.05</v>
      </c>
      <c r="C1749" s="36"/>
      <c r="D1749" s="16">
        <v>96.58</v>
      </c>
      <c r="H1749" s="16">
        <v>25.23</v>
      </c>
      <c r="P1749" s="16">
        <v>7.06</v>
      </c>
      <c r="S1749" s="1"/>
    </row>
    <row r="1750" spans="1:19" x14ac:dyDescent="0.2">
      <c r="A1750" s="37">
        <f t="shared" si="27"/>
        <v>42358</v>
      </c>
      <c r="B1750" s="36">
        <v>0</v>
      </c>
      <c r="C1750" s="36"/>
      <c r="D1750" s="16">
        <v>89.01</v>
      </c>
      <c r="H1750" s="16">
        <v>26.79</v>
      </c>
      <c r="P1750" s="16">
        <v>17.43</v>
      </c>
      <c r="S1750" s="1"/>
    </row>
    <row r="1751" spans="1:19" x14ac:dyDescent="0.2">
      <c r="A1751" s="37">
        <f t="shared" si="27"/>
        <v>42359</v>
      </c>
      <c r="B1751" s="36">
        <v>0.25</v>
      </c>
      <c r="C1751" s="36"/>
      <c r="D1751" s="16">
        <v>88.86</v>
      </c>
      <c r="H1751" s="16">
        <v>26.67</v>
      </c>
      <c r="P1751" s="16">
        <v>18.190000000000001</v>
      </c>
      <c r="S1751" s="1"/>
    </row>
    <row r="1752" spans="1:19" x14ac:dyDescent="0.2">
      <c r="A1752" s="37">
        <f t="shared" si="27"/>
        <v>42360</v>
      </c>
      <c r="B1752" s="36">
        <v>0</v>
      </c>
      <c r="C1752" s="36"/>
      <c r="D1752" s="16">
        <v>88.18</v>
      </c>
      <c r="H1752" s="16">
        <v>26.99</v>
      </c>
      <c r="P1752" s="16">
        <v>19.190000000000001</v>
      </c>
      <c r="S1752" s="1"/>
    </row>
    <row r="1753" spans="1:19" x14ac:dyDescent="0.2">
      <c r="A1753" s="37">
        <f t="shared" si="27"/>
        <v>42361</v>
      </c>
      <c r="B1753" s="36">
        <v>0</v>
      </c>
      <c r="C1753" s="36"/>
      <c r="D1753" s="16">
        <v>88.48</v>
      </c>
      <c r="H1753" s="16">
        <v>26.79</v>
      </c>
      <c r="P1753" s="16">
        <v>19.059999999999999</v>
      </c>
      <c r="S1753" s="1"/>
    </row>
    <row r="1754" spans="1:19" x14ac:dyDescent="0.2">
      <c r="A1754" s="37">
        <f t="shared" si="27"/>
        <v>42362</v>
      </c>
      <c r="B1754" s="36">
        <v>0</v>
      </c>
      <c r="C1754" s="36"/>
      <c r="D1754" s="16">
        <v>87.69</v>
      </c>
      <c r="H1754" s="16">
        <v>26.86</v>
      </c>
      <c r="P1754" s="16">
        <v>21.54</v>
      </c>
      <c r="S1754" s="1"/>
    </row>
    <row r="1755" spans="1:19" x14ac:dyDescent="0.2">
      <c r="A1755" s="37">
        <f t="shared" si="27"/>
        <v>42363</v>
      </c>
      <c r="B1755" s="36">
        <v>0</v>
      </c>
      <c r="C1755" s="36"/>
      <c r="D1755" s="16">
        <v>86.82</v>
      </c>
      <c r="H1755" s="16">
        <v>26.73</v>
      </c>
      <c r="P1755" s="16">
        <v>20.05</v>
      </c>
      <c r="S1755" s="1"/>
    </row>
    <row r="1756" spans="1:19" x14ac:dyDescent="0.2">
      <c r="A1756" s="37">
        <f t="shared" si="27"/>
        <v>42364</v>
      </c>
      <c r="B1756" s="36">
        <v>0</v>
      </c>
      <c r="C1756" s="36"/>
      <c r="D1756" s="16">
        <v>86.43</v>
      </c>
      <c r="H1756" s="16">
        <v>26.72</v>
      </c>
      <c r="P1756" s="16">
        <v>21.27</v>
      </c>
      <c r="S1756" s="1"/>
    </row>
    <row r="1757" spans="1:19" x14ac:dyDescent="0.2">
      <c r="A1757" s="37">
        <f t="shared" si="27"/>
        <v>42365</v>
      </c>
      <c r="B1757" s="36">
        <v>0</v>
      </c>
      <c r="C1757" s="36"/>
      <c r="D1757" s="16">
        <v>85.12</v>
      </c>
      <c r="H1757" s="16">
        <v>26.5</v>
      </c>
      <c r="P1757" s="16">
        <v>22.1</v>
      </c>
      <c r="S1757" s="1"/>
    </row>
    <row r="1758" spans="1:19" x14ac:dyDescent="0.2">
      <c r="A1758" s="37">
        <f t="shared" si="27"/>
        <v>42366</v>
      </c>
      <c r="B1758" s="36">
        <v>0</v>
      </c>
      <c r="C1758" s="36"/>
      <c r="D1758" s="16">
        <v>85.49</v>
      </c>
      <c r="H1758" s="16">
        <v>26.42</v>
      </c>
      <c r="P1758" s="16">
        <v>21.86</v>
      </c>
      <c r="S1758" s="1"/>
    </row>
    <row r="1759" spans="1:19" x14ac:dyDescent="0.2">
      <c r="A1759" s="37">
        <f t="shared" si="27"/>
        <v>42367</v>
      </c>
      <c r="B1759" s="36">
        <v>0</v>
      </c>
      <c r="C1759" s="36"/>
      <c r="D1759" s="16">
        <v>87.89</v>
      </c>
      <c r="H1759" s="16">
        <v>26.38</v>
      </c>
      <c r="P1759" s="16">
        <v>17.57</v>
      </c>
      <c r="S1759" s="1"/>
    </row>
    <row r="1760" spans="1:19" x14ac:dyDescent="0.2">
      <c r="A1760" s="37">
        <f t="shared" si="27"/>
        <v>42368</v>
      </c>
      <c r="B1760" s="36">
        <v>0</v>
      </c>
      <c r="C1760" s="36"/>
      <c r="D1760" s="16">
        <v>87.18</v>
      </c>
      <c r="H1760" s="16">
        <v>26.77</v>
      </c>
      <c r="P1760" s="16">
        <v>20.420000000000002</v>
      </c>
      <c r="S1760" s="1"/>
    </row>
    <row r="1761" spans="1:19" x14ac:dyDescent="0.2">
      <c r="A1761" s="37">
        <f t="shared" si="27"/>
        <v>42369</v>
      </c>
      <c r="B1761" s="36">
        <v>0</v>
      </c>
      <c r="C1761" s="36"/>
      <c r="D1761" s="16">
        <v>86.71</v>
      </c>
      <c r="H1761" s="16">
        <v>26.89</v>
      </c>
      <c r="P1761" s="16">
        <v>21.17</v>
      </c>
      <c r="S1761" s="1"/>
    </row>
    <row r="1762" spans="1:19" x14ac:dyDescent="0.2">
      <c r="A1762" s="37">
        <f t="shared" si="27"/>
        <v>42370</v>
      </c>
      <c r="B1762" s="36">
        <v>0</v>
      </c>
      <c r="C1762" s="36"/>
      <c r="D1762" s="16">
        <v>85.98</v>
      </c>
      <c r="H1762" s="16">
        <v>26.69</v>
      </c>
      <c r="P1762" s="16">
        <v>20</v>
      </c>
      <c r="S1762" s="1"/>
    </row>
    <row r="1763" spans="1:19" x14ac:dyDescent="0.2">
      <c r="A1763" s="37">
        <f t="shared" si="27"/>
        <v>42371</v>
      </c>
      <c r="B1763" s="36">
        <v>0</v>
      </c>
      <c r="C1763" s="36"/>
      <c r="D1763" s="16">
        <v>85.8</v>
      </c>
      <c r="H1763" s="16">
        <v>26.61</v>
      </c>
      <c r="P1763" s="16">
        <v>19.68</v>
      </c>
      <c r="S1763" s="1"/>
    </row>
    <row r="1764" spans="1:19" x14ac:dyDescent="0.2">
      <c r="A1764" s="37">
        <f t="shared" si="27"/>
        <v>42372</v>
      </c>
      <c r="B1764" s="36">
        <v>0</v>
      </c>
      <c r="C1764" s="36"/>
      <c r="D1764" s="16">
        <v>87.39</v>
      </c>
      <c r="H1764" s="16">
        <v>26.56</v>
      </c>
      <c r="P1764" s="16">
        <v>17.68</v>
      </c>
      <c r="S1764" s="1"/>
    </row>
    <row r="1765" spans="1:19" x14ac:dyDescent="0.2">
      <c r="A1765" s="37">
        <f t="shared" si="27"/>
        <v>42373</v>
      </c>
      <c r="B1765" s="36">
        <v>0</v>
      </c>
      <c r="C1765" s="36"/>
      <c r="D1765" s="16">
        <v>88.05</v>
      </c>
      <c r="H1765" s="16">
        <v>26.38</v>
      </c>
      <c r="P1765" s="16">
        <v>18.53</v>
      </c>
      <c r="S1765" s="1"/>
    </row>
    <row r="1766" spans="1:19" x14ac:dyDescent="0.2">
      <c r="A1766" s="37">
        <f t="shared" si="27"/>
        <v>42374</v>
      </c>
      <c r="B1766" s="36">
        <v>0</v>
      </c>
      <c r="C1766" s="36"/>
      <c r="D1766" s="16">
        <v>86.19</v>
      </c>
      <c r="H1766" s="16">
        <v>26.45</v>
      </c>
      <c r="P1766" s="16">
        <v>21.63</v>
      </c>
      <c r="S1766" s="1"/>
    </row>
    <row r="1767" spans="1:19" x14ac:dyDescent="0.2">
      <c r="A1767" s="37">
        <f t="shared" si="27"/>
        <v>42375</v>
      </c>
      <c r="B1767" s="36">
        <v>0</v>
      </c>
      <c r="C1767" s="36"/>
      <c r="D1767" s="16">
        <v>85.46</v>
      </c>
      <c r="H1767" s="16">
        <v>26.47</v>
      </c>
      <c r="P1767" s="16">
        <v>19.7</v>
      </c>
      <c r="S1767" s="1"/>
    </row>
    <row r="1768" spans="1:19" x14ac:dyDescent="0.2">
      <c r="A1768" s="37">
        <f t="shared" si="27"/>
        <v>42376</v>
      </c>
      <c r="B1768" s="36">
        <v>0</v>
      </c>
      <c r="C1768" s="36"/>
      <c r="D1768" s="16">
        <v>85.36</v>
      </c>
      <c r="H1768" s="16">
        <v>26.22</v>
      </c>
      <c r="P1768" s="16">
        <v>20.55</v>
      </c>
      <c r="S1768" s="1"/>
    </row>
    <row r="1769" spans="1:19" x14ac:dyDescent="0.2">
      <c r="A1769" s="37">
        <f t="shared" si="27"/>
        <v>42377</v>
      </c>
      <c r="B1769" s="36">
        <v>0</v>
      </c>
      <c r="C1769" s="36"/>
      <c r="D1769" s="16">
        <v>83.27</v>
      </c>
      <c r="H1769" s="16">
        <v>26.1</v>
      </c>
      <c r="P1769" s="16">
        <v>21.86</v>
      </c>
      <c r="S1769" s="1"/>
    </row>
    <row r="1770" spans="1:19" x14ac:dyDescent="0.2">
      <c r="A1770" s="37">
        <f t="shared" si="27"/>
        <v>42378</v>
      </c>
      <c r="B1770" s="36">
        <v>0</v>
      </c>
      <c r="C1770" s="36"/>
      <c r="D1770" s="16">
        <v>83.35</v>
      </c>
      <c r="H1770" s="16">
        <v>26.03</v>
      </c>
      <c r="P1770" s="16">
        <v>22.09</v>
      </c>
      <c r="S1770" s="1"/>
    </row>
    <row r="1771" spans="1:19" x14ac:dyDescent="0.2">
      <c r="A1771" s="37">
        <f t="shared" si="27"/>
        <v>42379</v>
      </c>
      <c r="B1771" s="36">
        <v>0</v>
      </c>
      <c r="C1771" s="36"/>
      <c r="D1771" s="16">
        <v>82.93</v>
      </c>
      <c r="H1771" s="16">
        <v>25.62</v>
      </c>
      <c r="P1771" s="16">
        <v>20.28</v>
      </c>
      <c r="S1771" s="1"/>
    </row>
    <row r="1772" spans="1:19" x14ac:dyDescent="0.2">
      <c r="A1772" s="37">
        <f t="shared" si="27"/>
        <v>42380</v>
      </c>
      <c r="B1772" s="36">
        <v>0</v>
      </c>
      <c r="C1772" s="36"/>
      <c r="D1772" s="16">
        <v>77.98</v>
      </c>
      <c r="H1772" s="16">
        <v>25.6</v>
      </c>
      <c r="P1772" s="16">
        <v>23.94</v>
      </c>
      <c r="S1772" s="1"/>
    </row>
    <row r="1773" spans="1:19" x14ac:dyDescent="0.2">
      <c r="A1773" s="37">
        <f t="shared" si="27"/>
        <v>42381</v>
      </c>
      <c r="B1773" s="36">
        <v>0</v>
      </c>
      <c r="C1773" s="36"/>
      <c r="D1773" s="16">
        <v>85.91</v>
      </c>
      <c r="H1773" s="16">
        <v>25.44</v>
      </c>
      <c r="P1773" s="16">
        <v>17.03</v>
      </c>
      <c r="S1773" s="1"/>
    </row>
    <row r="1774" spans="1:19" x14ac:dyDescent="0.2">
      <c r="A1774" s="37">
        <f t="shared" si="27"/>
        <v>42382</v>
      </c>
      <c r="B1774" s="36">
        <v>0</v>
      </c>
      <c r="C1774" s="36"/>
      <c r="D1774" s="16">
        <v>82.52</v>
      </c>
      <c r="H1774" s="16">
        <v>26.07</v>
      </c>
      <c r="P1774" s="16">
        <v>20</v>
      </c>
      <c r="S1774" s="1"/>
    </row>
    <row r="1775" spans="1:19" x14ac:dyDescent="0.2">
      <c r="A1775" s="37">
        <f t="shared" si="27"/>
        <v>42383</v>
      </c>
      <c r="B1775" s="36">
        <v>0</v>
      </c>
      <c r="C1775" s="36"/>
      <c r="D1775" s="16">
        <v>79.59</v>
      </c>
      <c r="H1775" s="16">
        <v>25.42</v>
      </c>
      <c r="P1775" s="16">
        <v>21.55</v>
      </c>
      <c r="S1775" s="1"/>
    </row>
    <row r="1776" spans="1:19" x14ac:dyDescent="0.2">
      <c r="A1776" s="37">
        <f t="shared" si="27"/>
        <v>42384</v>
      </c>
      <c r="B1776" s="36">
        <v>2.79</v>
      </c>
      <c r="C1776" s="36"/>
      <c r="D1776" s="16">
        <v>89.62</v>
      </c>
      <c r="H1776" s="16">
        <v>24.83</v>
      </c>
      <c r="P1776" s="16">
        <v>17.27</v>
      </c>
      <c r="S1776" s="1"/>
    </row>
    <row r="1777" spans="1:19" x14ac:dyDescent="0.2">
      <c r="A1777" s="37">
        <f t="shared" si="27"/>
        <v>42385</v>
      </c>
      <c r="B1777" s="36">
        <v>0</v>
      </c>
      <c r="C1777" s="36"/>
      <c r="D1777" s="16">
        <v>85.42</v>
      </c>
      <c r="H1777" s="16">
        <v>25.81</v>
      </c>
      <c r="P1777" s="16">
        <v>21.93</v>
      </c>
      <c r="S1777" s="1"/>
    </row>
    <row r="1778" spans="1:19" x14ac:dyDescent="0.2">
      <c r="A1778" s="37">
        <f t="shared" si="27"/>
        <v>42386</v>
      </c>
      <c r="B1778" s="36">
        <v>0</v>
      </c>
      <c r="C1778" s="36"/>
      <c r="D1778" s="16">
        <v>82.11</v>
      </c>
      <c r="H1778" s="16">
        <v>25.57</v>
      </c>
      <c r="P1778" s="16">
        <v>21.14</v>
      </c>
      <c r="S1778" s="1"/>
    </row>
    <row r="1779" spans="1:19" x14ac:dyDescent="0.2">
      <c r="A1779" s="37">
        <f t="shared" si="27"/>
        <v>42387</v>
      </c>
      <c r="B1779" s="36">
        <v>0</v>
      </c>
      <c r="C1779" s="36"/>
      <c r="D1779" s="16">
        <v>76.459999999999994</v>
      </c>
      <c r="H1779" s="16">
        <v>25.75</v>
      </c>
      <c r="P1779" s="16">
        <v>22.46</v>
      </c>
      <c r="S1779" s="1"/>
    </row>
    <row r="1780" spans="1:19" x14ac:dyDescent="0.2">
      <c r="A1780" s="37">
        <f t="shared" si="27"/>
        <v>42388</v>
      </c>
      <c r="B1780" s="36">
        <v>3.3</v>
      </c>
      <c r="C1780" s="36"/>
      <c r="D1780" s="16">
        <v>78.14</v>
      </c>
      <c r="H1780" s="16">
        <v>25.88</v>
      </c>
      <c r="P1780" s="16">
        <v>21.55</v>
      </c>
      <c r="S1780" s="1"/>
    </row>
    <row r="1781" spans="1:19" x14ac:dyDescent="0.2">
      <c r="A1781" s="37">
        <f t="shared" si="27"/>
        <v>42389</v>
      </c>
      <c r="B1781" s="36">
        <v>2.0299999999999998</v>
      </c>
      <c r="C1781" s="36"/>
      <c r="D1781" s="16">
        <v>87.03</v>
      </c>
      <c r="H1781" s="16">
        <v>25.36</v>
      </c>
      <c r="P1781" s="16">
        <v>18.29</v>
      </c>
      <c r="S1781" s="1"/>
    </row>
    <row r="1782" spans="1:19" x14ac:dyDescent="0.2">
      <c r="A1782" s="37">
        <f t="shared" si="27"/>
        <v>42390</v>
      </c>
      <c r="B1782" s="36">
        <v>0</v>
      </c>
      <c r="C1782" s="36"/>
      <c r="D1782" s="16">
        <v>78.92</v>
      </c>
      <c r="H1782" s="16">
        <v>25.93</v>
      </c>
      <c r="P1782" s="16">
        <v>23.47</v>
      </c>
      <c r="S1782" s="1"/>
    </row>
    <row r="1783" spans="1:19" x14ac:dyDescent="0.2">
      <c r="A1783" s="37">
        <f t="shared" si="27"/>
        <v>42391</v>
      </c>
      <c r="B1783" s="36">
        <v>0</v>
      </c>
      <c r="C1783" s="36"/>
      <c r="D1783" s="16">
        <v>81.06</v>
      </c>
      <c r="H1783" s="16">
        <v>25.69</v>
      </c>
      <c r="P1783" s="16">
        <v>22.5</v>
      </c>
      <c r="S1783" s="1"/>
    </row>
    <row r="1784" spans="1:19" x14ac:dyDescent="0.2">
      <c r="A1784" s="37">
        <f t="shared" si="27"/>
        <v>42392</v>
      </c>
      <c r="B1784" s="36">
        <v>1.78</v>
      </c>
      <c r="C1784" s="36"/>
      <c r="D1784" s="16">
        <v>83.47</v>
      </c>
      <c r="H1784" s="16">
        <v>25.63</v>
      </c>
      <c r="P1784" s="16">
        <v>21.69</v>
      </c>
      <c r="S1784" s="1"/>
    </row>
    <row r="1785" spans="1:19" x14ac:dyDescent="0.2">
      <c r="A1785" s="37">
        <f t="shared" si="27"/>
        <v>42393</v>
      </c>
      <c r="B1785" s="36">
        <v>1.52</v>
      </c>
      <c r="C1785" s="36"/>
      <c r="D1785" s="16">
        <v>83.63</v>
      </c>
      <c r="H1785" s="16">
        <v>25.35</v>
      </c>
      <c r="P1785" s="16">
        <v>18.850000000000001</v>
      </c>
      <c r="S1785" s="1"/>
    </row>
    <row r="1786" spans="1:19" x14ac:dyDescent="0.2">
      <c r="A1786" s="37">
        <f t="shared" si="27"/>
        <v>42394</v>
      </c>
      <c r="B1786" s="36">
        <v>0</v>
      </c>
      <c r="C1786" s="36"/>
      <c r="D1786" s="16">
        <v>79.95</v>
      </c>
      <c r="H1786" s="16">
        <v>25.8</v>
      </c>
      <c r="P1786" s="16">
        <v>21.29</v>
      </c>
      <c r="S1786" s="1"/>
    </row>
    <row r="1787" spans="1:19" x14ac:dyDescent="0.2">
      <c r="A1787" s="37">
        <f t="shared" si="27"/>
        <v>42395</v>
      </c>
      <c r="B1787" s="36">
        <v>0</v>
      </c>
      <c r="C1787" s="36"/>
      <c r="D1787" s="16">
        <v>80.61</v>
      </c>
      <c r="H1787" s="16">
        <v>25.73</v>
      </c>
      <c r="P1787" s="16">
        <v>23.65</v>
      </c>
      <c r="S1787" s="1"/>
    </row>
    <row r="1788" spans="1:19" x14ac:dyDescent="0.2">
      <c r="A1788" s="37">
        <f t="shared" si="27"/>
        <v>42396</v>
      </c>
      <c r="B1788" s="36">
        <v>0</v>
      </c>
      <c r="C1788" s="36"/>
      <c r="D1788" s="16">
        <v>85.11</v>
      </c>
      <c r="H1788" s="16">
        <v>25.63</v>
      </c>
      <c r="P1788" s="16">
        <v>23.27</v>
      </c>
      <c r="S1788" s="1"/>
    </row>
    <row r="1789" spans="1:19" x14ac:dyDescent="0.2">
      <c r="A1789" s="37">
        <f t="shared" si="27"/>
        <v>42397</v>
      </c>
      <c r="B1789" s="36">
        <v>0</v>
      </c>
      <c r="C1789" s="36"/>
      <c r="D1789" s="16">
        <v>88.98</v>
      </c>
      <c r="H1789" s="16">
        <v>25.37</v>
      </c>
      <c r="P1789" s="16">
        <v>17.86</v>
      </c>
      <c r="S1789" s="1"/>
    </row>
    <row r="1790" spans="1:19" x14ac:dyDescent="0.2">
      <c r="A1790" s="37">
        <f t="shared" si="27"/>
        <v>42398</v>
      </c>
      <c r="B1790" s="36">
        <v>4.32</v>
      </c>
      <c r="C1790" s="36"/>
      <c r="D1790" s="16">
        <v>84.16</v>
      </c>
      <c r="H1790" s="16">
        <v>25.64</v>
      </c>
      <c r="P1790" s="16">
        <v>20.57</v>
      </c>
      <c r="S1790" s="1"/>
    </row>
    <row r="1791" spans="1:19" x14ac:dyDescent="0.2">
      <c r="A1791" s="37">
        <f t="shared" si="27"/>
        <v>42399</v>
      </c>
      <c r="B1791" s="36">
        <v>3.3</v>
      </c>
      <c r="C1791" s="36"/>
      <c r="D1791" s="16">
        <v>81.62</v>
      </c>
      <c r="H1791" s="16">
        <v>25.94</v>
      </c>
      <c r="P1791" s="16">
        <v>23.88</v>
      </c>
      <c r="S1791" s="1"/>
    </row>
    <row r="1792" spans="1:19" x14ac:dyDescent="0.2">
      <c r="A1792" s="37">
        <f t="shared" si="27"/>
        <v>42400</v>
      </c>
      <c r="B1792" s="36">
        <v>0</v>
      </c>
      <c r="C1792" s="36"/>
      <c r="D1792" s="16">
        <v>80.09</v>
      </c>
      <c r="H1792" s="16">
        <v>25.83</v>
      </c>
      <c r="P1792" s="16">
        <v>24.93</v>
      </c>
      <c r="S1792" s="1"/>
    </row>
    <row r="1793" spans="1:19" x14ac:dyDescent="0.2">
      <c r="A1793" s="37">
        <f t="shared" si="27"/>
        <v>42401</v>
      </c>
      <c r="B1793" s="36">
        <v>0</v>
      </c>
      <c r="C1793" s="36"/>
      <c r="D1793" s="16">
        <v>84.08</v>
      </c>
      <c r="H1793" s="16">
        <v>25.32</v>
      </c>
      <c r="P1793" s="16">
        <v>21.28</v>
      </c>
      <c r="S1793" s="1"/>
    </row>
    <row r="1794" spans="1:19" x14ac:dyDescent="0.2">
      <c r="A1794" s="37">
        <f t="shared" si="27"/>
        <v>42402</v>
      </c>
      <c r="B1794" s="36">
        <v>0</v>
      </c>
      <c r="C1794" s="36"/>
      <c r="D1794" s="16">
        <v>83.92</v>
      </c>
      <c r="H1794" s="16">
        <v>25.51</v>
      </c>
      <c r="P1794" s="16">
        <v>21.06</v>
      </c>
      <c r="S1794" s="1"/>
    </row>
    <row r="1795" spans="1:19" x14ac:dyDescent="0.2">
      <c r="A1795" s="37">
        <f t="shared" si="27"/>
        <v>42403</v>
      </c>
      <c r="B1795" s="36">
        <v>0</v>
      </c>
      <c r="C1795" s="36"/>
      <c r="D1795" s="16">
        <v>83.88</v>
      </c>
      <c r="H1795" s="16">
        <v>25.92</v>
      </c>
      <c r="P1795" s="16">
        <v>21.74</v>
      </c>
      <c r="S1795" s="1"/>
    </row>
    <row r="1796" spans="1:19" x14ac:dyDescent="0.2">
      <c r="A1796" s="37">
        <f t="shared" si="27"/>
        <v>42404</v>
      </c>
      <c r="B1796" s="36">
        <v>0</v>
      </c>
      <c r="C1796" s="36"/>
      <c r="D1796" s="16">
        <v>79.97</v>
      </c>
      <c r="H1796" s="16">
        <v>25.9</v>
      </c>
      <c r="P1796" s="16">
        <v>24.22</v>
      </c>
      <c r="S1796" s="1"/>
    </row>
    <row r="1797" spans="1:19" x14ac:dyDescent="0.2">
      <c r="A1797" s="37">
        <f t="shared" si="27"/>
        <v>42405</v>
      </c>
      <c r="B1797" s="36">
        <v>0</v>
      </c>
      <c r="C1797" s="36"/>
      <c r="D1797" s="16">
        <v>77.72</v>
      </c>
      <c r="H1797" s="16">
        <v>25.58</v>
      </c>
      <c r="P1797" s="16">
        <v>24.09</v>
      </c>
      <c r="S1797" s="1"/>
    </row>
    <row r="1798" spans="1:19" x14ac:dyDescent="0.2">
      <c r="A1798" s="37">
        <f t="shared" si="27"/>
        <v>42406</v>
      </c>
      <c r="B1798" s="36">
        <v>0</v>
      </c>
      <c r="C1798" s="36"/>
      <c r="D1798" s="16">
        <v>76.02</v>
      </c>
      <c r="H1798" s="16">
        <v>25.35</v>
      </c>
      <c r="P1798" s="16">
        <v>22.21</v>
      </c>
      <c r="S1798" s="1"/>
    </row>
    <row r="1799" spans="1:19" x14ac:dyDescent="0.2">
      <c r="A1799" s="37">
        <f t="shared" ref="A1799:A1862" si="28">A1798+1</f>
        <v>42407</v>
      </c>
      <c r="B1799" s="36">
        <v>0</v>
      </c>
      <c r="C1799" s="36"/>
      <c r="D1799" s="16">
        <v>73.66</v>
      </c>
      <c r="H1799" s="16">
        <v>25.57</v>
      </c>
      <c r="P1799" s="16">
        <v>23.82</v>
      </c>
      <c r="S1799" s="1"/>
    </row>
    <row r="1800" spans="1:19" x14ac:dyDescent="0.2">
      <c r="A1800" s="37">
        <f t="shared" si="28"/>
        <v>42408</v>
      </c>
      <c r="B1800" s="36">
        <v>1.78</v>
      </c>
      <c r="C1800" s="36"/>
      <c r="D1800" s="16">
        <v>89.11</v>
      </c>
      <c r="H1800" s="16">
        <v>24.97</v>
      </c>
      <c r="P1800" s="16">
        <v>8.19</v>
      </c>
      <c r="S1800" s="1"/>
    </row>
    <row r="1801" spans="1:19" x14ac:dyDescent="0.2">
      <c r="A1801" s="37">
        <f t="shared" si="28"/>
        <v>42409</v>
      </c>
      <c r="B1801" s="36">
        <v>0</v>
      </c>
      <c r="C1801" s="36"/>
      <c r="D1801" s="16">
        <v>83.17</v>
      </c>
      <c r="H1801" s="16">
        <v>26.21</v>
      </c>
      <c r="P1801" s="16">
        <v>19.77</v>
      </c>
      <c r="S1801" s="1"/>
    </row>
    <row r="1802" spans="1:19" x14ac:dyDescent="0.2">
      <c r="A1802" s="37">
        <f t="shared" si="28"/>
        <v>42410</v>
      </c>
      <c r="B1802" s="36">
        <v>0</v>
      </c>
      <c r="C1802" s="36"/>
      <c r="D1802" s="16">
        <v>82.92</v>
      </c>
      <c r="H1802" s="16">
        <v>26.1</v>
      </c>
      <c r="P1802" s="16">
        <v>16.079999999999998</v>
      </c>
      <c r="S1802" s="1"/>
    </row>
    <row r="1803" spans="1:19" x14ac:dyDescent="0.2">
      <c r="A1803" s="37">
        <f t="shared" si="28"/>
        <v>42411</v>
      </c>
      <c r="B1803" s="36">
        <v>5.59</v>
      </c>
      <c r="C1803" s="36"/>
      <c r="D1803" s="16">
        <v>84.66</v>
      </c>
      <c r="H1803" s="16">
        <v>25.67</v>
      </c>
      <c r="P1803" s="16">
        <v>16.260000000000002</v>
      </c>
      <c r="S1803" s="1"/>
    </row>
    <row r="1804" spans="1:19" x14ac:dyDescent="0.2">
      <c r="A1804" s="37">
        <f t="shared" si="28"/>
        <v>42412</v>
      </c>
      <c r="B1804" s="36">
        <v>0.51</v>
      </c>
      <c r="C1804" s="36"/>
      <c r="D1804" s="16">
        <v>85.08</v>
      </c>
      <c r="H1804" s="16">
        <v>25.31</v>
      </c>
      <c r="P1804" s="16">
        <v>14.72</v>
      </c>
      <c r="S1804" s="1"/>
    </row>
    <row r="1805" spans="1:19" x14ac:dyDescent="0.2">
      <c r="A1805" s="37">
        <f t="shared" si="28"/>
        <v>42413</v>
      </c>
      <c r="B1805" s="36">
        <v>0</v>
      </c>
      <c r="C1805" s="36"/>
      <c r="D1805" s="16">
        <v>79.930000000000007</v>
      </c>
      <c r="H1805" s="16">
        <v>25.9</v>
      </c>
      <c r="P1805" s="16">
        <v>24.32</v>
      </c>
      <c r="S1805" s="1"/>
    </row>
    <row r="1806" spans="1:19" x14ac:dyDescent="0.2">
      <c r="A1806" s="37">
        <f t="shared" si="28"/>
        <v>42414</v>
      </c>
      <c r="B1806" s="36">
        <v>0.51</v>
      </c>
      <c r="C1806" s="36"/>
      <c r="D1806" s="16">
        <v>83.88</v>
      </c>
      <c r="H1806" s="16">
        <v>25.67</v>
      </c>
      <c r="P1806" s="16">
        <v>22.27</v>
      </c>
      <c r="S1806" s="1"/>
    </row>
    <row r="1807" spans="1:19" x14ac:dyDescent="0.2">
      <c r="A1807" s="37">
        <f t="shared" si="28"/>
        <v>42415</v>
      </c>
      <c r="B1807" s="36">
        <v>0</v>
      </c>
      <c r="C1807" s="36"/>
      <c r="D1807" s="16">
        <v>82.37</v>
      </c>
      <c r="H1807" s="16">
        <v>26.01</v>
      </c>
      <c r="P1807" s="16">
        <v>24.77</v>
      </c>
      <c r="S1807" s="1"/>
    </row>
    <row r="1808" spans="1:19" x14ac:dyDescent="0.2">
      <c r="A1808" s="37">
        <f t="shared" si="28"/>
        <v>42416</v>
      </c>
      <c r="B1808" s="36">
        <v>0</v>
      </c>
      <c r="C1808" s="36"/>
      <c r="D1808" s="16">
        <v>87.38</v>
      </c>
      <c r="H1808" s="16">
        <v>25.71</v>
      </c>
      <c r="P1808" s="16">
        <v>13.63</v>
      </c>
      <c r="S1808" s="1"/>
    </row>
    <row r="1809" spans="1:19" x14ac:dyDescent="0.2">
      <c r="A1809" s="37">
        <f t="shared" si="28"/>
        <v>42417</v>
      </c>
      <c r="B1809" s="36">
        <v>0</v>
      </c>
      <c r="C1809" s="36"/>
      <c r="D1809" s="16">
        <v>86.1</v>
      </c>
      <c r="H1809" s="16">
        <v>26.45</v>
      </c>
      <c r="P1809" s="16">
        <v>20.49</v>
      </c>
      <c r="S1809" s="1"/>
    </row>
    <row r="1810" spans="1:19" x14ac:dyDescent="0.2">
      <c r="A1810" s="37">
        <f t="shared" si="28"/>
        <v>42418</v>
      </c>
      <c r="B1810" s="36">
        <v>0</v>
      </c>
      <c r="C1810" s="36"/>
      <c r="D1810" s="16">
        <v>84.36</v>
      </c>
      <c r="H1810" s="16">
        <v>26.41</v>
      </c>
      <c r="P1810" s="16">
        <v>23.78</v>
      </c>
      <c r="S1810" s="1"/>
    </row>
    <row r="1811" spans="1:19" x14ac:dyDescent="0.2">
      <c r="A1811" s="37">
        <f t="shared" si="28"/>
        <v>42419</v>
      </c>
      <c r="B1811" s="36">
        <v>0.76</v>
      </c>
      <c r="C1811" s="36"/>
      <c r="D1811" s="16">
        <v>80.540000000000006</v>
      </c>
      <c r="H1811" s="16">
        <v>26.07</v>
      </c>
      <c r="P1811" s="16">
        <v>25.39</v>
      </c>
      <c r="S1811" s="1"/>
    </row>
    <row r="1812" spans="1:19" x14ac:dyDescent="0.2">
      <c r="A1812" s="37">
        <f t="shared" si="28"/>
        <v>42420</v>
      </c>
      <c r="B1812" s="36">
        <v>2.29</v>
      </c>
      <c r="C1812" s="36"/>
      <c r="D1812" s="16">
        <v>79.2</v>
      </c>
      <c r="H1812" s="16">
        <v>25.97</v>
      </c>
      <c r="P1812" s="16">
        <v>24.37</v>
      </c>
      <c r="S1812" s="1"/>
    </row>
    <row r="1813" spans="1:19" x14ac:dyDescent="0.2">
      <c r="A1813" s="37">
        <f t="shared" si="28"/>
        <v>42421</v>
      </c>
      <c r="B1813" s="36">
        <v>0.76</v>
      </c>
      <c r="C1813" s="36"/>
      <c r="D1813" s="16">
        <v>82.65</v>
      </c>
      <c r="H1813" s="16">
        <v>25.74</v>
      </c>
      <c r="P1813" s="16">
        <v>24.14</v>
      </c>
      <c r="S1813" s="1"/>
    </row>
    <row r="1814" spans="1:19" x14ac:dyDescent="0.2">
      <c r="A1814" s="37">
        <f t="shared" si="28"/>
        <v>42422</v>
      </c>
      <c r="B1814" s="36">
        <v>0.25</v>
      </c>
      <c r="C1814" s="36"/>
      <c r="D1814" s="16">
        <v>84.24</v>
      </c>
      <c r="H1814" s="16">
        <v>25.67</v>
      </c>
      <c r="P1814" s="16">
        <v>21.03</v>
      </c>
      <c r="S1814" s="1"/>
    </row>
    <row r="1815" spans="1:19" x14ac:dyDescent="0.2">
      <c r="A1815" s="37">
        <f t="shared" si="28"/>
        <v>42423</v>
      </c>
      <c r="B1815" s="36">
        <v>0</v>
      </c>
      <c r="C1815" s="36"/>
      <c r="D1815" s="16">
        <v>85.13</v>
      </c>
      <c r="H1815" s="16">
        <v>25.91</v>
      </c>
      <c r="P1815" s="16">
        <v>21.63</v>
      </c>
      <c r="S1815" s="1"/>
    </row>
    <row r="1816" spans="1:19" x14ac:dyDescent="0.2">
      <c r="A1816" s="37">
        <f t="shared" si="28"/>
        <v>42424</v>
      </c>
      <c r="B1816" s="36">
        <v>0</v>
      </c>
      <c r="C1816" s="36"/>
      <c r="D1816" s="16">
        <v>86.85</v>
      </c>
      <c r="H1816" s="16">
        <v>25.72</v>
      </c>
      <c r="P1816" s="16">
        <v>19.95</v>
      </c>
      <c r="S1816" s="1"/>
    </row>
    <row r="1817" spans="1:19" x14ac:dyDescent="0.2">
      <c r="A1817" s="37">
        <f t="shared" si="28"/>
        <v>42425</v>
      </c>
      <c r="B1817" s="36">
        <v>0</v>
      </c>
      <c r="C1817" s="36"/>
      <c r="D1817" s="16">
        <v>86.52</v>
      </c>
      <c r="H1817" s="16">
        <v>25.85</v>
      </c>
      <c r="P1817" s="16">
        <v>19.66</v>
      </c>
      <c r="S1817" s="1"/>
    </row>
    <row r="1818" spans="1:19" x14ac:dyDescent="0.2">
      <c r="A1818" s="37">
        <f t="shared" si="28"/>
        <v>42426</v>
      </c>
      <c r="B1818" s="36">
        <v>0</v>
      </c>
      <c r="C1818" s="36"/>
      <c r="D1818" s="16">
        <v>77.540000000000006</v>
      </c>
      <c r="H1818" s="16">
        <v>26.09</v>
      </c>
      <c r="P1818" s="16">
        <v>26.04</v>
      </c>
      <c r="S1818" s="1"/>
    </row>
    <row r="1819" spans="1:19" x14ac:dyDescent="0.2">
      <c r="A1819" s="37">
        <f t="shared" si="28"/>
        <v>42427</v>
      </c>
      <c r="B1819" s="36">
        <v>0.51</v>
      </c>
      <c r="C1819" s="36"/>
      <c r="D1819" s="16">
        <v>81.27</v>
      </c>
      <c r="H1819" s="16">
        <v>25.37</v>
      </c>
      <c r="P1819" s="16">
        <v>21.74</v>
      </c>
      <c r="S1819" s="1"/>
    </row>
    <row r="1820" spans="1:19" x14ac:dyDescent="0.2">
      <c r="A1820" s="37">
        <f t="shared" si="28"/>
        <v>42428</v>
      </c>
      <c r="B1820" s="36">
        <v>2.0299999999999998</v>
      </c>
      <c r="C1820" s="36"/>
      <c r="D1820" s="16">
        <v>82.52</v>
      </c>
      <c r="H1820" s="16">
        <v>25.16</v>
      </c>
      <c r="P1820" s="16">
        <v>24.62</v>
      </c>
      <c r="S1820" s="1"/>
    </row>
    <row r="1821" spans="1:19" x14ac:dyDescent="0.2">
      <c r="A1821" s="37">
        <f t="shared" si="28"/>
        <v>42429</v>
      </c>
      <c r="B1821" s="36">
        <v>0</v>
      </c>
      <c r="C1821" s="36"/>
      <c r="D1821" s="16">
        <v>83.11</v>
      </c>
      <c r="H1821" s="16">
        <v>24.95</v>
      </c>
      <c r="P1821" s="16">
        <v>11.87</v>
      </c>
      <c r="S1821" s="1"/>
    </row>
    <row r="1822" spans="1:19" x14ac:dyDescent="0.2">
      <c r="A1822" s="37">
        <f t="shared" si="28"/>
        <v>42430</v>
      </c>
      <c r="B1822" s="36">
        <v>0.51</v>
      </c>
      <c r="C1822" s="36"/>
      <c r="D1822" s="16">
        <v>89.35</v>
      </c>
      <c r="H1822" s="16">
        <v>24.95</v>
      </c>
      <c r="P1822" s="16">
        <v>13</v>
      </c>
      <c r="S1822" s="1"/>
    </row>
    <row r="1823" spans="1:19" x14ac:dyDescent="0.2">
      <c r="A1823" s="37">
        <f t="shared" si="28"/>
        <v>42431</v>
      </c>
      <c r="B1823" s="36">
        <v>0</v>
      </c>
      <c r="C1823" s="36"/>
      <c r="D1823" s="16">
        <v>85.56</v>
      </c>
      <c r="H1823" s="16">
        <v>25.66</v>
      </c>
      <c r="P1823" s="16">
        <v>22.51</v>
      </c>
      <c r="S1823" s="1"/>
    </row>
    <row r="1824" spans="1:19" x14ac:dyDescent="0.2">
      <c r="A1824" s="37">
        <f t="shared" si="28"/>
        <v>42432</v>
      </c>
      <c r="B1824" s="36">
        <v>0</v>
      </c>
      <c r="C1824" s="36"/>
      <c r="D1824" s="16">
        <v>82.05</v>
      </c>
      <c r="H1824" s="16">
        <v>25.49</v>
      </c>
      <c r="P1824" s="16">
        <v>25.53</v>
      </c>
      <c r="S1824" s="1"/>
    </row>
    <row r="1825" spans="1:19" x14ac:dyDescent="0.2">
      <c r="A1825" s="37">
        <f t="shared" si="28"/>
        <v>42433</v>
      </c>
      <c r="B1825" s="36">
        <v>0</v>
      </c>
      <c r="C1825" s="36"/>
      <c r="D1825" s="16">
        <v>83.95</v>
      </c>
      <c r="H1825" s="16">
        <v>25.66</v>
      </c>
      <c r="P1825" s="16">
        <v>14.56</v>
      </c>
      <c r="S1825" s="1"/>
    </row>
    <row r="1826" spans="1:19" x14ac:dyDescent="0.2">
      <c r="A1826" s="37">
        <f t="shared" si="28"/>
        <v>42434</v>
      </c>
      <c r="B1826" s="36">
        <v>0</v>
      </c>
      <c r="C1826" s="36"/>
      <c r="D1826" s="16">
        <v>85.1</v>
      </c>
      <c r="H1826" s="16">
        <v>25.75</v>
      </c>
      <c r="P1826" s="16">
        <v>21.76</v>
      </c>
      <c r="S1826" s="1"/>
    </row>
    <row r="1827" spans="1:19" x14ac:dyDescent="0.2">
      <c r="A1827" s="37">
        <f t="shared" si="28"/>
        <v>42435</v>
      </c>
      <c r="B1827" s="36">
        <v>0</v>
      </c>
      <c r="C1827" s="36"/>
      <c r="D1827" s="16">
        <v>83.59</v>
      </c>
      <c r="H1827" s="16">
        <v>25.75</v>
      </c>
      <c r="P1827" s="16">
        <v>23.93</v>
      </c>
      <c r="S1827" s="1"/>
    </row>
    <row r="1828" spans="1:19" x14ac:dyDescent="0.2">
      <c r="A1828" s="37">
        <f t="shared" si="28"/>
        <v>42436</v>
      </c>
      <c r="B1828" s="36">
        <v>0</v>
      </c>
      <c r="C1828" s="36"/>
      <c r="D1828" s="16">
        <v>84.59</v>
      </c>
      <c r="H1828" s="16">
        <v>25.14</v>
      </c>
      <c r="P1828" s="16">
        <v>20.65</v>
      </c>
      <c r="S1828" s="1"/>
    </row>
    <row r="1829" spans="1:19" x14ac:dyDescent="0.2">
      <c r="A1829" s="37">
        <f t="shared" si="28"/>
        <v>42437</v>
      </c>
      <c r="B1829" s="36">
        <v>0</v>
      </c>
      <c r="C1829" s="36"/>
      <c r="D1829" s="16">
        <v>82.17</v>
      </c>
      <c r="H1829" s="16">
        <v>25.79</v>
      </c>
      <c r="P1829" s="16">
        <v>26.15</v>
      </c>
      <c r="S1829" s="1"/>
    </row>
    <row r="1830" spans="1:19" x14ac:dyDescent="0.2">
      <c r="A1830" s="37">
        <f t="shared" si="28"/>
        <v>42438</v>
      </c>
      <c r="B1830" s="36">
        <v>0</v>
      </c>
      <c r="C1830" s="36"/>
      <c r="D1830" s="16">
        <v>83.42</v>
      </c>
      <c r="H1830" s="16">
        <v>26</v>
      </c>
      <c r="P1830" s="16">
        <v>22.67</v>
      </c>
      <c r="S1830" s="1"/>
    </row>
    <row r="1831" spans="1:19" x14ac:dyDescent="0.2">
      <c r="A1831" s="37">
        <f t="shared" si="28"/>
        <v>42439</v>
      </c>
      <c r="B1831" s="36">
        <v>0</v>
      </c>
      <c r="C1831" s="36"/>
      <c r="D1831" s="16">
        <v>82.81</v>
      </c>
      <c r="H1831" s="16">
        <v>26.42</v>
      </c>
      <c r="P1831" s="16">
        <v>25.3</v>
      </c>
      <c r="S1831" s="1"/>
    </row>
    <row r="1832" spans="1:19" x14ac:dyDescent="0.2">
      <c r="A1832" s="37">
        <f t="shared" si="28"/>
        <v>42440</v>
      </c>
      <c r="B1832" s="36">
        <v>0</v>
      </c>
      <c r="C1832" s="36"/>
      <c r="D1832" s="16">
        <v>81.96</v>
      </c>
      <c r="H1832" s="16">
        <v>26.35</v>
      </c>
      <c r="P1832" s="16">
        <v>25.71</v>
      </c>
      <c r="S1832" s="1"/>
    </row>
    <row r="1833" spans="1:19" x14ac:dyDescent="0.2">
      <c r="A1833" s="37">
        <f t="shared" si="28"/>
        <v>42441</v>
      </c>
      <c r="B1833" s="36">
        <v>0</v>
      </c>
      <c r="C1833" s="36"/>
      <c r="D1833" s="16">
        <v>79.709999999999994</v>
      </c>
      <c r="H1833" s="16">
        <v>25.56</v>
      </c>
      <c r="P1833" s="16">
        <v>24.41</v>
      </c>
      <c r="S1833" s="1"/>
    </row>
    <row r="1834" spans="1:19" x14ac:dyDescent="0.2">
      <c r="A1834" s="37">
        <f t="shared" si="28"/>
        <v>42442</v>
      </c>
      <c r="B1834" s="36">
        <v>0</v>
      </c>
      <c r="C1834" s="36"/>
      <c r="D1834" s="16">
        <v>79.84</v>
      </c>
      <c r="H1834" s="16">
        <v>25.28</v>
      </c>
      <c r="P1834" s="16">
        <v>27.06</v>
      </c>
      <c r="S1834" s="1"/>
    </row>
    <row r="1835" spans="1:19" x14ac:dyDescent="0.2">
      <c r="A1835" s="37">
        <f t="shared" si="28"/>
        <v>42443</v>
      </c>
      <c r="B1835" s="36">
        <v>0</v>
      </c>
      <c r="C1835" s="36"/>
      <c r="D1835" s="16">
        <v>74.37</v>
      </c>
      <c r="H1835" s="16">
        <v>25.75</v>
      </c>
      <c r="P1835" s="16">
        <v>27.65</v>
      </c>
      <c r="S1835" s="1"/>
    </row>
    <row r="1836" spans="1:19" x14ac:dyDescent="0.2">
      <c r="A1836" s="37">
        <f t="shared" si="28"/>
        <v>42444</v>
      </c>
      <c r="B1836" s="36">
        <v>0</v>
      </c>
      <c r="C1836" s="36"/>
      <c r="D1836" s="16">
        <v>77.73</v>
      </c>
      <c r="H1836" s="16">
        <v>25.72</v>
      </c>
      <c r="P1836" s="16">
        <v>27.31</v>
      </c>
      <c r="S1836" s="1"/>
    </row>
    <row r="1837" spans="1:19" x14ac:dyDescent="0.2">
      <c r="A1837" s="37">
        <f t="shared" si="28"/>
        <v>42445</v>
      </c>
      <c r="B1837" s="36">
        <v>0</v>
      </c>
      <c r="C1837" s="36"/>
      <c r="D1837" s="16">
        <v>81.819999999999993</v>
      </c>
      <c r="H1837" s="16">
        <v>26.11</v>
      </c>
      <c r="P1837" s="16">
        <v>23.8</v>
      </c>
      <c r="S1837" s="1"/>
    </row>
    <row r="1838" spans="1:19" x14ac:dyDescent="0.2">
      <c r="A1838" s="37">
        <f t="shared" si="28"/>
        <v>42446</v>
      </c>
      <c r="B1838" s="36">
        <v>0.51</v>
      </c>
      <c r="C1838" s="36"/>
      <c r="D1838" s="16">
        <v>84.94</v>
      </c>
      <c r="H1838" s="16">
        <v>25.84</v>
      </c>
      <c r="P1838" s="16">
        <v>14.61</v>
      </c>
      <c r="S1838" s="1"/>
    </row>
    <row r="1839" spans="1:19" x14ac:dyDescent="0.2">
      <c r="A1839" s="37">
        <f t="shared" si="28"/>
        <v>42447</v>
      </c>
      <c r="B1839" s="36">
        <v>0</v>
      </c>
      <c r="C1839" s="36"/>
      <c r="D1839" s="16">
        <v>85.28</v>
      </c>
      <c r="H1839" s="16">
        <v>26.31</v>
      </c>
      <c r="P1839" s="16">
        <v>16.68</v>
      </c>
      <c r="S1839" s="1"/>
    </row>
    <row r="1840" spans="1:19" x14ac:dyDescent="0.2">
      <c r="A1840" s="37">
        <f t="shared" si="28"/>
        <v>42448</v>
      </c>
      <c r="B1840" s="36">
        <v>0</v>
      </c>
      <c r="C1840" s="36"/>
      <c r="D1840" s="16">
        <v>87.8</v>
      </c>
      <c r="H1840" s="16">
        <v>26.11</v>
      </c>
      <c r="P1840" s="16">
        <v>13.1</v>
      </c>
      <c r="S1840" s="1"/>
    </row>
    <row r="1841" spans="1:19" x14ac:dyDescent="0.2">
      <c r="A1841" s="37">
        <f t="shared" si="28"/>
        <v>42449</v>
      </c>
      <c r="B1841" s="36">
        <v>0.51</v>
      </c>
      <c r="C1841" s="36"/>
      <c r="D1841" s="16">
        <v>90.63</v>
      </c>
      <c r="H1841" s="16">
        <v>25.89</v>
      </c>
      <c r="P1841" s="16">
        <v>11.67</v>
      </c>
      <c r="S1841" s="1"/>
    </row>
    <row r="1842" spans="1:19" x14ac:dyDescent="0.2">
      <c r="A1842" s="37">
        <f t="shared" si="28"/>
        <v>42450</v>
      </c>
      <c r="B1842" s="36">
        <v>0.25</v>
      </c>
      <c r="C1842" s="36"/>
      <c r="D1842" s="16">
        <v>86.34</v>
      </c>
      <c r="H1842" s="16">
        <v>26.03</v>
      </c>
      <c r="P1842" s="16">
        <v>16.39</v>
      </c>
      <c r="S1842" s="1"/>
    </row>
    <row r="1843" spans="1:19" x14ac:dyDescent="0.2">
      <c r="A1843" s="37">
        <f t="shared" si="28"/>
        <v>42451</v>
      </c>
      <c r="B1843" s="36">
        <v>0</v>
      </c>
      <c r="C1843" s="36"/>
      <c r="D1843" s="16">
        <v>86.01</v>
      </c>
      <c r="H1843" s="16">
        <v>26.08</v>
      </c>
      <c r="P1843" s="16">
        <v>12.07</v>
      </c>
      <c r="S1843" s="1"/>
    </row>
    <row r="1844" spans="1:19" x14ac:dyDescent="0.2">
      <c r="A1844" s="37">
        <f t="shared" si="28"/>
        <v>42452</v>
      </c>
      <c r="B1844" s="36">
        <v>0</v>
      </c>
      <c r="C1844" s="36"/>
      <c r="D1844" s="16">
        <v>82.73</v>
      </c>
      <c r="H1844" s="16">
        <v>25.95</v>
      </c>
      <c r="P1844" s="16">
        <v>22.35</v>
      </c>
      <c r="S1844" s="1"/>
    </row>
    <row r="1845" spans="1:19" x14ac:dyDescent="0.2">
      <c r="A1845" s="37">
        <f t="shared" si="28"/>
        <v>42453</v>
      </c>
      <c r="B1845" s="36">
        <v>0</v>
      </c>
      <c r="C1845" s="36"/>
      <c r="D1845" s="16">
        <v>81.94</v>
      </c>
      <c r="H1845" s="16">
        <v>26.36</v>
      </c>
      <c r="P1845" s="16">
        <v>24.52</v>
      </c>
      <c r="S1845" s="1"/>
    </row>
    <row r="1846" spans="1:19" x14ac:dyDescent="0.2">
      <c r="A1846" s="37">
        <f t="shared" si="28"/>
        <v>42454</v>
      </c>
      <c r="B1846" s="36">
        <v>0</v>
      </c>
      <c r="C1846" s="36"/>
      <c r="D1846" s="16">
        <v>84.41</v>
      </c>
      <c r="H1846" s="16">
        <v>26.27</v>
      </c>
      <c r="P1846" s="16">
        <v>23.28</v>
      </c>
      <c r="S1846" s="1"/>
    </row>
    <row r="1847" spans="1:19" x14ac:dyDescent="0.2">
      <c r="A1847" s="37">
        <f t="shared" si="28"/>
        <v>42455</v>
      </c>
      <c r="B1847" s="36">
        <v>0</v>
      </c>
      <c r="C1847" s="36"/>
      <c r="D1847" s="16">
        <v>83.98</v>
      </c>
      <c r="H1847" s="16">
        <v>26.41</v>
      </c>
      <c r="P1847" s="16">
        <v>22.15</v>
      </c>
      <c r="S1847" s="1"/>
    </row>
    <row r="1848" spans="1:19" x14ac:dyDescent="0.2">
      <c r="A1848" s="37">
        <f t="shared" si="28"/>
        <v>42456</v>
      </c>
      <c r="B1848" s="36">
        <v>0</v>
      </c>
      <c r="C1848" s="36"/>
      <c r="D1848" s="16">
        <v>83.98</v>
      </c>
      <c r="H1848" s="16">
        <v>26.31</v>
      </c>
      <c r="P1848" s="16">
        <v>18.37</v>
      </c>
      <c r="S1848" s="1"/>
    </row>
    <row r="1849" spans="1:19" x14ac:dyDescent="0.2">
      <c r="A1849" s="37">
        <f t="shared" si="28"/>
        <v>42457</v>
      </c>
      <c r="B1849" s="36">
        <v>0</v>
      </c>
      <c r="C1849" s="36"/>
      <c r="D1849" s="16">
        <v>82.57</v>
      </c>
      <c r="H1849" s="16">
        <v>26.42</v>
      </c>
      <c r="P1849" s="16">
        <v>23.55</v>
      </c>
      <c r="S1849" s="1"/>
    </row>
    <row r="1850" spans="1:19" x14ac:dyDescent="0.2">
      <c r="A1850" s="37">
        <f t="shared" si="28"/>
        <v>42458</v>
      </c>
      <c r="B1850" s="36">
        <v>0</v>
      </c>
      <c r="C1850" s="36"/>
      <c r="D1850" s="16">
        <v>81.16</v>
      </c>
      <c r="H1850" s="16">
        <v>26</v>
      </c>
      <c r="P1850" s="16">
        <v>24.76</v>
      </c>
      <c r="S1850" s="1"/>
    </row>
    <row r="1851" spans="1:19" x14ac:dyDescent="0.2">
      <c r="A1851" s="37">
        <f t="shared" si="28"/>
        <v>42459</v>
      </c>
      <c r="B1851" s="36">
        <v>0</v>
      </c>
      <c r="C1851" s="36"/>
      <c r="D1851" s="16">
        <v>82.82</v>
      </c>
      <c r="H1851" s="16">
        <v>26.06</v>
      </c>
      <c r="P1851" s="16">
        <v>24.11</v>
      </c>
      <c r="S1851" s="1"/>
    </row>
    <row r="1852" spans="1:19" x14ac:dyDescent="0.2">
      <c r="A1852" s="37">
        <f t="shared" si="28"/>
        <v>42460</v>
      </c>
      <c r="B1852" s="36">
        <v>0</v>
      </c>
      <c r="C1852" s="36"/>
      <c r="D1852" s="16">
        <v>82.91</v>
      </c>
      <c r="H1852" s="16">
        <v>26.16</v>
      </c>
      <c r="P1852" s="16">
        <v>26.68</v>
      </c>
      <c r="S1852" s="1"/>
    </row>
    <row r="1853" spans="1:19" x14ac:dyDescent="0.2">
      <c r="A1853" s="37">
        <f t="shared" si="28"/>
        <v>42461</v>
      </c>
      <c r="B1853" s="36">
        <v>0</v>
      </c>
      <c r="C1853" s="36"/>
      <c r="D1853" s="16">
        <v>82.3</v>
      </c>
      <c r="H1853" s="16">
        <v>26.25</v>
      </c>
      <c r="P1853" s="16">
        <v>25.83</v>
      </c>
      <c r="S1853" s="1"/>
    </row>
    <row r="1854" spans="1:19" x14ac:dyDescent="0.2">
      <c r="A1854" s="37">
        <f t="shared" si="28"/>
        <v>42462</v>
      </c>
      <c r="B1854" s="36">
        <v>0</v>
      </c>
      <c r="C1854" s="36"/>
      <c r="D1854" s="16">
        <v>83.59</v>
      </c>
      <c r="H1854" s="16">
        <v>26.54</v>
      </c>
      <c r="P1854" s="16">
        <v>26</v>
      </c>
      <c r="S1854" s="1"/>
    </row>
    <row r="1855" spans="1:19" x14ac:dyDescent="0.2">
      <c r="A1855" s="37">
        <f t="shared" si="28"/>
        <v>42463</v>
      </c>
      <c r="B1855" s="36">
        <v>0</v>
      </c>
      <c r="C1855" s="36"/>
      <c r="D1855" s="16">
        <v>80.540000000000006</v>
      </c>
      <c r="H1855" s="16">
        <v>26.95</v>
      </c>
      <c r="P1855" s="16">
        <v>25.82</v>
      </c>
      <c r="S1855" s="1"/>
    </row>
    <row r="1856" spans="1:19" x14ac:dyDescent="0.2">
      <c r="A1856" s="37">
        <f t="shared" si="28"/>
        <v>42464</v>
      </c>
      <c r="B1856" s="36">
        <v>0</v>
      </c>
      <c r="C1856" s="36"/>
      <c r="D1856" s="16">
        <v>78.8</v>
      </c>
      <c r="H1856" s="16">
        <v>26.85</v>
      </c>
      <c r="P1856" s="16">
        <v>26.89</v>
      </c>
      <c r="S1856" s="1"/>
    </row>
    <row r="1857" spans="1:19" x14ac:dyDescent="0.2">
      <c r="A1857" s="37">
        <f t="shared" si="28"/>
        <v>42465</v>
      </c>
      <c r="B1857" s="36">
        <v>0</v>
      </c>
      <c r="C1857" s="36"/>
      <c r="D1857" s="16">
        <v>77.790000000000006</v>
      </c>
      <c r="H1857" s="16">
        <v>26.57</v>
      </c>
      <c r="P1857" s="16">
        <v>26.88</v>
      </c>
      <c r="S1857" s="1"/>
    </row>
    <row r="1858" spans="1:19" x14ac:dyDescent="0.2">
      <c r="A1858" s="37">
        <f t="shared" si="28"/>
        <v>42466</v>
      </c>
      <c r="B1858" s="36">
        <v>0.25</v>
      </c>
      <c r="C1858" s="36"/>
      <c r="D1858" s="16">
        <v>79.099999999999994</v>
      </c>
      <c r="H1858" s="16">
        <v>26.36</v>
      </c>
      <c r="P1858" s="16">
        <v>27.65</v>
      </c>
      <c r="S1858" s="1"/>
    </row>
    <row r="1859" spans="1:19" x14ac:dyDescent="0.2">
      <c r="A1859" s="37">
        <f t="shared" si="28"/>
        <v>42467</v>
      </c>
      <c r="B1859" s="36">
        <v>0</v>
      </c>
      <c r="C1859" s="36"/>
      <c r="D1859" s="16">
        <v>77.94</v>
      </c>
      <c r="H1859" s="16">
        <v>26.38</v>
      </c>
      <c r="P1859" s="16">
        <v>25.09</v>
      </c>
      <c r="S1859" s="1"/>
    </row>
    <row r="1860" spans="1:19" x14ac:dyDescent="0.2">
      <c r="A1860" s="37">
        <f t="shared" si="28"/>
        <v>42468</v>
      </c>
      <c r="B1860" s="36">
        <v>0</v>
      </c>
      <c r="C1860" s="36"/>
      <c r="D1860" s="16">
        <v>83.18</v>
      </c>
      <c r="H1860" s="16">
        <v>25.96</v>
      </c>
      <c r="P1860" s="16">
        <v>8.2799999999999994</v>
      </c>
      <c r="S1860" s="1"/>
    </row>
    <row r="1861" spans="1:19" x14ac:dyDescent="0.2">
      <c r="A1861" s="37">
        <f t="shared" si="28"/>
        <v>42469</v>
      </c>
      <c r="B1861" s="36">
        <v>0.76</v>
      </c>
      <c r="C1861" s="36"/>
      <c r="D1861" s="16">
        <v>84.92</v>
      </c>
      <c r="H1861" s="16">
        <v>26.48</v>
      </c>
      <c r="P1861" s="16">
        <v>21.29</v>
      </c>
      <c r="S1861" s="1"/>
    </row>
    <row r="1862" spans="1:19" x14ac:dyDescent="0.2">
      <c r="A1862" s="37">
        <f t="shared" si="28"/>
        <v>42470</v>
      </c>
      <c r="B1862" s="36">
        <v>0</v>
      </c>
      <c r="C1862" s="36"/>
      <c r="D1862" s="16">
        <v>80.709999999999994</v>
      </c>
      <c r="H1862" s="16">
        <v>26.53</v>
      </c>
      <c r="P1862" s="16">
        <v>26.53</v>
      </c>
      <c r="S1862" s="1"/>
    </row>
    <row r="1863" spans="1:19" x14ac:dyDescent="0.2">
      <c r="A1863" s="37">
        <f t="shared" ref="A1863:A1926" si="29">A1862+1</f>
        <v>42471</v>
      </c>
      <c r="B1863" s="36">
        <v>0</v>
      </c>
      <c r="C1863" s="36"/>
      <c r="D1863" s="16">
        <v>79.95</v>
      </c>
      <c r="H1863" s="16">
        <v>26.38</v>
      </c>
      <c r="P1863" s="16">
        <v>23.81</v>
      </c>
      <c r="S1863" s="1"/>
    </row>
    <row r="1864" spans="1:19" x14ac:dyDescent="0.2">
      <c r="A1864" s="37">
        <f t="shared" si="29"/>
        <v>42472</v>
      </c>
      <c r="B1864" s="36">
        <v>0</v>
      </c>
      <c r="C1864" s="36"/>
      <c r="D1864" s="16">
        <v>76.430000000000007</v>
      </c>
      <c r="H1864" s="16">
        <v>26.21</v>
      </c>
      <c r="P1864" s="16">
        <v>28.02</v>
      </c>
      <c r="S1864" s="1"/>
    </row>
    <row r="1865" spans="1:19" x14ac:dyDescent="0.2">
      <c r="A1865" s="37">
        <f t="shared" si="29"/>
        <v>42473</v>
      </c>
      <c r="B1865" s="36">
        <v>0</v>
      </c>
      <c r="C1865" s="36"/>
      <c r="D1865" s="16">
        <v>78.680000000000007</v>
      </c>
      <c r="H1865" s="16">
        <v>26.1</v>
      </c>
      <c r="P1865" s="16">
        <v>27.19</v>
      </c>
      <c r="S1865" s="1"/>
    </row>
    <row r="1866" spans="1:19" x14ac:dyDescent="0.2">
      <c r="A1866" s="37">
        <f t="shared" si="29"/>
        <v>42474</v>
      </c>
      <c r="B1866" s="36">
        <v>0</v>
      </c>
      <c r="C1866" s="36"/>
      <c r="D1866" s="16">
        <v>76.8</v>
      </c>
      <c r="H1866" s="16">
        <v>26.09</v>
      </c>
      <c r="P1866" s="16">
        <v>28.11</v>
      </c>
      <c r="S1866" s="1"/>
    </row>
    <row r="1867" spans="1:19" x14ac:dyDescent="0.2">
      <c r="A1867" s="37">
        <f t="shared" si="29"/>
        <v>42475</v>
      </c>
      <c r="B1867" s="36">
        <v>0</v>
      </c>
      <c r="C1867" s="36"/>
      <c r="D1867" s="16">
        <v>80.48</v>
      </c>
      <c r="H1867" s="16">
        <v>26.43</v>
      </c>
      <c r="P1867" s="16">
        <v>24.97</v>
      </c>
      <c r="S1867" s="1"/>
    </row>
    <row r="1868" spans="1:19" x14ac:dyDescent="0.2">
      <c r="A1868" s="37">
        <f t="shared" si="29"/>
        <v>42476</v>
      </c>
      <c r="B1868" s="36">
        <v>0</v>
      </c>
      <c r="C1868" s="36"/>
      <c r="D1868" s="16">
        <v>82.08</v>
      </c>
      <c r="H1868" s="16">
        <v>26.42</v>
      </c>
      <c r="P1868" s="16">
        <v>20.67</v>
      </c>
      <c r="S1868" s="1"/>
    </row>
    <row r="1869" spans="1:19" x14ac:dyDescent="0.2">
      <c r="A1869" s="37">
        <f t="shared" si="29"/>
        <v>42477</v>
      </c>
      <c r="B1869" s="36">
        <v>0</v>
      </c>
      <c r="C1869" s="36"/>
      <c r="D1869" s="16">
        <v>84.8</v>
      </c>
      <c r="H1869" s="16">
        <v>27.08</v>
      </c>
      <c r="P1869" s="16">
        <v>21.57</v>
      </c>
      <c r="S1869" s="1"/>
    </row>
    <row r="1870" spans="1:19" x14ac:dyDescent="0.2">
      <c r="A1870" s="37">
        <f t="shared" si="29"/>
        <v>42478</v>
      </c>
      <c r="B1870" s="36">
        <v>0</v>
      </c>
      <c r="C1870" s="36"/>
      <c r="D1870" s="16">
        <v>85.98</v>
      </c>
      <c r="H1870" s="16">
        <v>27.2</v>
      </c>
      <c r="P1870" s="16">
        <v>21.51</v>
      </c>
      <c r="S1870" s="1"/>
    </row>
    <row r="1871" spans="1:19" x14ac:dyDescent="0.2">
      <c r="A1871" s="37">
        <f t="shared" si="29"/>
        <v>42479</v>
      </c>
      <c r="B1871" s="36">
        <v>3.05</v>
      </c>
      <c r="C1871" s="36"/>
      <c r="D1871" s="16">
        <v>86.9</v>
      </c>
      <c r="H1871" s="16">
        <v>26.8</v>
      </c>
      <c r="P1871" s="16">
        <v>13.37</v>
      </c>
      <c r="S1871" s="1"/>
    </row>
    <row r="1872" spans="1:19" x14ac:dyDescent="0.2">
      <c r="A1872" s="37">
        <f t="shared" si="29"/>
        <v>42480</v>
      </c>
      <c r="B1872" s="36">
        <v>2.29</v>
      </c>
      <c r="C1872" s="36"/>
      <c r="D1872" s="16">
        <v>86.24</v>
      </c>
      <c r="H1872" s="16">
        <v>27.03</v>
      </c>
      <c r="P1872" s="16">
        <v>14.16</v>
      </c>
      <c r="S1872" s="1"/>
    </row>
    <row r="1873" spans="1:19" x14ac:dyDescent="0.2">
      <c r="A1873" s="37">
        <f t="shared" si="29"/>
        <v>42481</v>
      </c>
      <c r="B1873" s="36">
        <v>0</v>
      </c>
      <c r="C1873" s="36"/>
      <c r="D1873" s="16">
        <v>87.32</v>
      </c>
      <c r="H1873" s="16">
        <v>26.93</v>
      </c>
      <c r="P1873" s="16">
        <v>16.760000000000002</v>
      </c>
      <c r="S1873" s="1"/>
    </row>
    <row r="1874" spans="1:19" x14ac:dyDescent="0.2">
      <c r="A1874" s="37">
        <f t="shared" si="29"/>
        <v>42482</v>
      </c>
      <c r="B1874" s="36">
        <v>0</v>
      </c>
      <c r="C1874" s="36"/>
      <c r="D1874" s="16">
        <v>86.59</v>
      </c>
      <c r="H1874" s="16">
        <v>27.06</v>
      </c>
      <c r="P1874" s="16">
        <v>20.84</v>
      </c>
      <c r="S1874" s="1"/>
    </row>
    <row r="1875" spans="1:19" x14ac:dyDescent="0.2">
      <c r="A1875" s="37">
        <f t="shared" si="29"/>
        <v>42483</v>
      </c>
      <c r="B1875" s="36">
        <v>3.05</v>
      </c>
      <c r="C1875" s="36"/>
      <c r="D1875" s="16">
        <v>93.69</v>
      </c>
      <c r="H1875" s="16">
        <v>25.89</v>
      </c>
      <c r="P1875" s="16">
        <v>9.94</v>
      </c>
      <c r="S1875" s="1"/>
    </row>
    <row r="1876" spans="1:19" x14ac:dyDescent="0.2">
      <c r="A1876" s="37">
        <f t="shared" si="29"/>
        <v>42484</v>
      </c>
      <c r="B1876" s="36">
        <v>6.6</v>
      </c>
      <c r="C1876" s="36"/>
      <c r="D1876" s="16">
        <v>93.62</v>
      </c>
      <c r="H1876" s="16">
        <v>25.67</v>
      </c>
      <c r="P1876" s="16">
        <v>9.94</v>
      </c>
      <c r="S1876" s="1"/>
    </row>
    <row r="1877" spans="1:19" x14ac:dyDescent="0.2">
      <c r="A1877" s="37">
        <f t="shared" si="29"/>
        <v>42485</v>
      </c>
      <c r="B1877" s="36">
        <v>0</v>
      </c>
      <c r="C1877" s="36"/>
      <c r="D1877" s="16">
        <v>87.89</v>
      </c>
      <c r="H1877" s="16">
        <v>26.67</v>
      </c>
      <c r="P1877" s="16">
        <v>23</v>
      </c>
      <c r="S1877" s="1"/>
    </row>
    <row r="1878" spans="1:19" x14ac:dyDescent="0.2">
      <c r="A1878" s="37">
        <f t="shared" si="29"/>
        <v>42486</v>
      </c>
      <c r="B1878" s="36">
        <v>0.25</v>
      </c>
      <c r="C1878" s="36"/>
      <c r="D1878" s="16">
        <v>91.98</v>
      </c>
      <c r="H1878" s="16">
        <v>26.68</v>
      </c>
      <c r="P1878" s="16">
        <v>15.28</v>
      </c>
      <c r="S1878" s="1"/>
    </row>
    <row r="1879" spans="1:19" x14ac:dyDescent="0.2">
      <c r="A1879" s="37">
        <f t="shared" si="29"/>
        <v>42487</v>
      </c>
      <c r="B1879" s="36">
        <v>41.91</v>
      </c>
      <c r="C1879" s="36"/>
      <c r="D1879" s="16">
        <v>92.35</v>
      </c>
      <c r="H1879" s="16">
        <v>25.8</v>
      </c>
      <c r="P1879" s="16">
        <v>15.19</v>
      </c>
      <c r="S1879" s="1"/>
    </row>
    <row r="1880" spans="1:19" x14ac:dyDescent="0.2">
      <c r="A1880" s="37">
        <f t="shared" si="29"/>
        <v>42488</v>
      </c>
      <c r="B1880" s="36">
        <v>3.05</v>
      </c>
      <c r="C1880" s="36"/>
      <c r="D1880" s="16">
        <v>92.66</v>
      </c>
      <c r="H1880" s="16">
        <v>25.84</v>
      </c>
      <c r="P1880" s="16">
        <v>18.239999999999998</v>
      </c>
      <c r="S1880" s="1"/>
    </row>
    <row r="1881" spans="1:19" x14ac:dyDescent="0.2">
      <c r="A1881" s="37">
        <f t="shared" si="29"/>
        <v>42489</v>
      </c>
      <c r="B1881" s="36">
        <v>0</v>
      </c>
      <c r="C1881" s="36"/>
      <c r="D1881" s="16">
        <v>88.07</v>
      </c>
      <c r="H1881" s="16">
        <v>26.54</v>
      </c>
      <c r="P1881" s="16">
        <v>18.46</v>
      </c>
      <c r="S1881" s="1"/>
    </row>
    <row r="1882" spans="1:19" x14ac:dyDescent="0.2">
      <c r="A1882" s="37">
        <f t="shared" si="29"/>
        <v>42490</v>
      </c>
      <c r="B1882" s="36">
        <v>0</v>
      </c>
      <c r="C1882" s="36"/>
      <c r="D1882" s="16">
        <v>84.99</v>
      </c>
      <c r="H1882" s="16">
        <v>27.48</v>
      </c>
      <c r="P1882" s="16">
        <v>23.89</v>
      </c>
      <c r="S1882" s="1"/>
    </row>
    <row r="1883" spans="1:19" x14ac:dyDescent="0.2">
      <c r="A1883" s="37">
        <f t="shared" si="29"/>
        <v>42491</v>
      </c>
      <c r="B1883" s="36">
        <v>0</v>
      </c>
      <c r="C1883" s="36"/>
      <c r="D1883" s="16">
        <v>88.49</v>
      </c>
      <c r="H1883" s="16">
        <v>26.41</v>
      </c>
      <c r="P1883" s="16">
        <v>18.940000000000001</v>
      </c>
      <c r="S1883" s="1"/>
    </row>
    <row r="1884" spans="1:19" x14ac:dyDescent="0.2">
      <c r="A1884" s="37">
        <f t="shared" si="29"/>
        <v>42492</v>
      </c>
      <c r="B1884" s="36">
        <v>2.0299999999999998</v>
      </c>
      <c r="C1884" s="36"/>
      <c r="D1884" s="16">
        <v>88.43</v>
      </c>
      <c r="H1884" s="16">
        <v>26.23</v>
      </c>
      <c r="P1884" s="16">
        <v>21.89</v>
      </c>
      <c r="S1884" s="1"/>
    </row>
    <row r="1885" spans="1:19" x14ac:dyDescent="0.2">
      <c r="A1885" s="37">
        <f t="shared" si="29"/>
        <v>42493</v>
      </c>
      <c r="B1885" s="36">
        <v>3.81</v>
      </c>
      <c r="C1885" s="36"/>
      <c r="D1885" s="16">
        <v>89.88</v>
      </c>
      <c r="H1885" s="16">
        <v>26.06</v>
      </c>
      <c r="P1885" s="16">
        <v>20.02</v>
      </c>
      <c r="S1885" s="1"/>
    </row>
    <row r="1886" spans="1:19" x14ac:dyDescent="0.2">
      <c r="A1886" s="37">
        <f t="shared" si="29"/>
        <v>42494</v>
      </c>
      <c r="B1886" s="36">
        <v>5.33</v>
      </c>
      <c r="C1886" s="36"/>
      <c r="D1886" s="16">
        <v>88.21</v>
      </c>
      <c r="H1886" s="16">
        <v>26.53</v>
      </c>
      <c r="P1886" s="16">
        <v>21.8</v>
      </c>
      <c r="S1886" s="1"/>
    </row>
    <row r="1887" spans="1:19" x14ac:dyDescent="0.2">
      <c r="A1887" s="37">
        <f t="shared" si="29"/>
        <v>42495</v>
      </c>
      <c r="B1887" s="36">
        <v>0</v>
      </c>
      <c r="C1887" s="36"/>
      <c r="D1887" s="16">
        <v>82.57</v>
      </c>
      <c r="H1887" s="16">
        <v>27.77</v>
      </c>
      <c r="P1887" s="16">
        <v>23.52</v>
      </c>
      <c r="S1887" s="1"/>
    </row>
    <row r="1888" spans="1:19" x14ac:dyDescent="0.2">
      <c r="A1888" s="37">
        <f t="shared" si="29"/>
        <v>42496</v>
      </c>
      <c r="B1888" s="36">
        <v>0</v>
      </c>
      <c r="C1888" s="36"/>
      <c r="D1888" s="16">
        <v>84.42</v>
      </c>
      <c r="H1888" s="16">
        <v>27.61</v>
      </c>
      <c r="P1888" s="16">
        <v>23.66</v>
      </c>
      <c r="S1888" s="1"/>
    </row>
    <row r="1889" spans="1:19" x14ac:dyDescent="0.2">
      <c r="A1889" s="37">
        <f t="shared" si="29"/>
        <v>42497</v>
      </c>
      <c r="B1889" s="36">
        <v>2.79</v>
      </c>
      <c r="C1889" s="36"/>
      <c r="D1889" s="16">
        <v>93.24</v>
      </c>
      <c r="H1889" s="16">
        <v>25.23</v>
      </c>
      <c r="P1889" s="16">
        <v>11.26</v>
      </c>
      <c r="S1889" s="1"/>
    </row>
    <row r="1890" spans="1:19" x14ac:dyDescent="0.2">
      <c r="A1890" s="37">
        <f t="shared" si="29"/>
        <v>42498</v>
      </c>
      <c r="B1890" s="36">
        <v>1.52</v>
      </c>
      <c r="C1890" s="36"/>
      <c r="D1890" s="16">
        <v>85.32</v>
      </c>
      <c r="H1890" s="16">
        <v>25.7</v>
      </c>
      <c r="P1890" s="16">
        <v>10.81</v>
      </c>
      <c r="S1890" s="1"/>
    </row>
    <row r="1891" spans="1:19" x14ac:dyDescent="0.2">
      <c r="A1891" s="37">
        <f t="shared" si="29"/>
        <v>42499</v>
      </c>
      <c r="B1891" s="36">
        <v>0</v>
      </c>
      <c r="C1891" s="36"/>
      <c r="D1891" s="16">
        <v>73</v>
      </c>
      <c r="H1891" s="16">
        <v>26.9</v>
      </c>
      <c r="P1891" s="16">
        <v>24.32</v>
      </c>
      <c r="S1891" s="1"/>
    </row>
    <row r="1892" spans="1:19" x14ac:dyDescent="0.2">
      <c r="A1892" s="37">
        <f t="shared" si="29"/>
        <v>42500</v>
      </c>
      <c r="B1892" s="36">
        <v>36.83</v>
      </c>
      <c r="C1892" s="36"/>
      <c r="D1892" s="16">
        <v>90.2</v>
      </c>
      <c r="H1892" s="16">
        <v>25.4</v>
      </c>
      <c r="P1892" s="16">
        <v>11.66</v>
      </c>
      <c r="S1892" s="1"/>
    </row>
    <row r="1893" spans="1:19" x14ac:dyDescent="0.2">
      <c r="A1893" s="37">
        <f t="shared" si="29"/>
        <v>42501</v>
      </c>
      <c r="B1893" s="36">
        <v>0</v>
      </c>
      <c r="C1893" s="36"/>
      <c r="D1893" s="16">
        <v>83.78</v>
      </c>
      <c r="H1893" s="16">
        <v>26.91</v>
      </c>
      <c r="P1893" s="16">
        <v>23.6</v>
      </c>
      <c r="S1893" s="1"/>
    </row>
    <row r="1894" spans="1:19" x14ac:dyDescent="0.2">
      <c r="A1894" s="37">
        <f t="shared" si="29"/>
        <v>42502</v>
      </c>
      <c r="B1894" s="36">
        <v>0</v>
      </c>
      <c r="C1894" s="36"/>
      <c r="D1894" s="16">
        <v>85.32</v>
      </c>
      <c r="H1894" s="16">
        <v>27.38</v>
      </c>
      <c r="P1894" s="16">
        <v>20.46</v>
      </c>
      <c r="S1894" s="1"/>
    </row>
    <row r="1895" spans="1:19" x14ac:dyDescent="0.2">
      <c r="A1895" s="37">
        <f t="shared" si="29"/>
        <v>42503</v>
      </c>
      <c r="B1895" s="36">
        <v>5.84</v>
      </c>
      <c r="C1895" s="36"/>
      <c r="D1895" s="16">
        <v>87.9</v>
      </c>
      <c r="H1895" s="16">
        <v>27.47</v>
      </c>
      <c r="P1895" s="16">
        <v>14.31</v>
      </c>
      <c r="S1895" s="1"/>
    </row>
    <row r="1896" spans="1:19" x14ac:dyDescent="0.2">
      <c r="A1896" s="37">
        <f t="shared" si="29"/>
        <v>42504</v>
      </c>
      <c r="B1896" s="36">
        <v>0</v>
      </c>
      <c r="C1896" s="36"/>
      <c r="D1896" s="16">
        <v>88.5</v>
      </c>
      <c r="H1896" s="16">
        <v>27.53</v>
      </c>
      <c r="P1896" s="16">
        <v>10.44</v>
      </c>
      <c r="S1896" s="1"/>
    </row>
    <row r="1897" spans="1:19" x14ac:dyDescent="0.2">
      <c r="A1897" s="37">
        <f t="shared" si="29"/>
        <v>42505</v>
      </c>
      <c r="B1897" s="36">
        <v>4.83</v>
      </c>
      <c r="C1897" s="36"/>
      <c r="D1897" s="16">
        <v>92.81</v>
      </c>
      <c r="H1897" s="16">
        <v>26.48</v>
      </c>
      <c r="P1897" s="16">
        <v>16.309999999999999</v>
      </c>
      <c r="S1897" s="1"/>
    </row>
    <row r="1898" spans="1:19" x14ac:dyDescent="0.2">
      <c r="A1898" s="37">
        <f t="shared" si="29"/>
        <v>42506</v>
      </c>
      <c r="B1898" s="36">
        <v>1.78</v>
      </c>
      <c r="C1898" s="36"/>
      <c r="D1898" s="16">
        <v>94.89</v>
      </c>
      <c r="H1898" s="16">
        <v>26.26</v>
      </c>
      <c r="P1898" s="16">
        <v>8.74</v>
      </c>
      <c r="S1898" s="1"/>
    </row>
    <row r="1899" spans="1:19" x14ac:dyDescent="0.2">
      <c r="A1899" s="37">
        <f t="shared" si="29"/>
        <v>42507</v>
      </c>
      <c r="B1899" s="36">
        <v>2.29</v>
      </c>
      <c r="C1899" s="36"/>
      <c r="D1899" s="16">
        <v>94.97</v>
      </c>
      <c r="H1899" s="16">
        <v>26.62</v>
      </c>
      <c r="P1899" s="16">
        <v>11.98</v>
      </c>
      <c r="S1899" s="1"/>
    </row>
    <row r="1900" spans="1:19" x14ac:dyDescent="0.2">
      <c r="A1900" s="37">
        <f t="shared" si="29"/>
        <v>42508</v>
      </c>
      <c r="B1900" s="36">
        <v>8.1300000000000008</v>
      </c>
      <c r="C1900" s="36"/>
      <c r="D1900" s="16">
        <v>96.32</v>
      </c>
      <c r="H1900" s="16">
        <v>26.2</v>
      </c>
      <c r="P1900" s="16">
        <v>6.99</v>
      </c>
      <c r="S1900" s="1"/>
    </row>
    <row r="1901" spans="1:19" x14ac:dyDescent="0.2">
      <c r="A1901" s="37">
        <f t="shared" si="29"/>
        <v>42509</v>
      </c>
      <c r="B1901" s="36">
        <v>5.33</v>
      </c>
      <c r="C1901" s="36"/>
      <c r="D1901" s="16">
        <v>93.04</v>
      </c>
      <c r="H1901" s="16">
        <v>26.66</v>
      </c>
      <c r="P1901" s="16">
        <v>18.84</v>
      </c>
      <c r="S1901" s="1"/>
    </row>
    <row r="1902" spans="1:19" x14ac:dyDescent="0.2">
      <c r="A1902" s="37">
        <f t="shared" si="29"/>
        <v>42510</v>
      </c>
      <c r="B1902" s="36">
        <v>5.59</v>
      </c>
      <c r="C1902" s="36"/>
      <c r="D1902" s="16">
        <v>91.82</v>
      </c>
      <c r="H1902" s="16">
        <v>26.94</v>
      </c>
      <c r="P1902" s="16">
        <v>19.03</v>
      </c>
      <c r="S1902" s="1"/>
    </row>
    <row r="1903" spans="1:19" x14ac:dyDescent="0.2">
      <c r="A1903" s="37">
        <f t="shared" si="29"/>
        <v>42511</v>
      </c>
      <c r="B1903" s="36">
        <v>0.51</v>
      </c>
      <c r="C1903" s="36"/>
      <c r="D1903" s="16">
        <v>94.48</v>
      </c>
      <c r="H1903" s="16">
        <v>26.74</v>
      </c>
      <c r="P1903" s="16">
        <v>10.25</v>
      </c>
      <c r="S1903" s="1"/>
    </row>
    <row r="1904" spans="1:19" x14ac:dyDescent="0.2">
      <c r="A1904" s="37">
        <f t="shared" si="29"/>
        <v>42512</v>
      </c>
      <c r="B1904" s="36">
        <v>0</v>
      </c>
      <c r="C1904" s="36"/>
      <c r="D1904" s="16">
        <v>89.65</v>
      </c>
      <c r="H1904" s="16">
        <v>27.49</v>
      </c>
      <c r="P1904" s="16">
        <v>17.95</v>
      </c>
      <c r="S1904" s="1"/>
    </row>
    <row r="1905" spans="1:19" x14ac:dyDescent="0.2">
      <c r="A1905" s="37">
        <f t="shared" si="29"/>
        <v>42513</v>
      </c>
      <c r="B1905" s="36">
        <v>0.51</v>
      </c>
      <c r="C1905" s="36"/>
      <c r="D1905" s="16">
        <v>92.14</v>
      </c>
      <c r="H1905" s="16">
        <v>26.92</v>
      </c>
      <c r="P1905" s="16">
        <v>19.59</v>
      </c>
      <c r="S1905" s="1"/>
    </row>
    <row r="1906" spans="1:19" x14ac:dyDescent="0.2">
      <c r="A1906" s="37">
        <f t="shared" si="29"/>
        <v>42514</v>
      </c>
      <c r="B1906" s="36">
        <v>20.83</v>
      </c>
      <c r="C1906" s="36"/>
      <c r="D1906" s="16">
        <v>93.58</v>
      </c>
      <c r="H1906" s="16">
        <v>26.8</v>
      </c>
      <c r="P1906" s="16">
        <v>15.68</v>
      </c>
      <c r="S1906" s="1"/>
    </row>
    <row r="1907" spans="1:19" x14ac:dyDescent="0.2">
      <c r="A1907" s="37">
        <f t="shared" si="29"/>
        <v>42515</v>
      </c>
      <c r="B1907" s="36">
        <v>8.3800000000000008</v>
      </c>
      <c r="C1907" s="36"/>
      <c r="D1907" s="16">
        <v>96.96</v>
      </c>
      <c r="H1907" s="16">
        <v>25.6</v>
      </c>
      <c r="P1907" s="16">
        <v>6.52</v>
      </c>
      <c r="S1907" s="1"/>
    </row>
    <row r="1908" spans="1:19" x14ac:dyDescent="0.2">
      <c r="A1908" s="37">
        <f t="shared" si="29"/>
        <v>42516</v>
      </c>
      <c r="B1908" s="36">
        <v>28.45</v>
      </c>
      <c r="C1908" s="36"/>
      <c r="D1908" s="16">
        <v>94.49</v>
      </c>
      <c r="H1908" s="16">
        <v>25.61</v>
      </c>
      <c r="P1908" s="16">
        <v>17.75</v>
      </c>
      <c r="S1908" s="1"/>
    </row>
    <row r="1909" spans="1:19" x14ac:dyDescent="0.2">
      <c r="A1909" s="37">
        <f t="shared" si="29"/>
        <v>42517</v>
      </c>
      <c r="B1909" s="36">
        <v>1.27</v>
      </c>
      <c r="C1909" s="36"/>
      <c r="D1909" s="16">
        <v>94.84</v>
      </c>
      <c r="H1909" s="16">
        <v>25.69</v>
      </c>
      <c r="P1909" s="16">
        <v>15.55</v>
      </c>
      <c r="S1909" s="1"/>
    </row>
    <row r="1910" spans="1:19" x14ac:dyDescent="0.2">
      <c r="A1910" s="37">
        <f t="shared" si="29"/>
        <v>42518</v>
      </c>
      <c r="B1910" s="36">
        <v>0.25</v>
      </c>
      <c r="C1910" s="36"/>
      <c r="D1910" s="16">
        <v>94.02</v>
      </c>
      <c r="H1910" s="16">
        <v>26.07</v>
      </c>
      <c r="P1910" s="16">
        <v>16.510000000000002</v>
      </c>
      <c r="S1910" s="1"/>
    </row>
    <row r="1911" spans="1:19" x14ac:dyDescent="0.2">
      <c r="A1911" s="37">
        <f t="shared" si="29"/>
        <v>42519</v>
      </c>
      <c r="B1911" s="36">
        <v>17.78</v>
      </c>
      <c r="C1911" s="36"/>
      <c r="D1911" s="16">
        <v>96.18</v>
      </c>
      <c r="H1911" s="16">
        <v>25.1</v>
      </c>
      <c r="P1911" s="16">
        <v>11.58</v>
      </c>
      <c r="S1911" s="1"/>
    </row>
    <row r="1912" spans="1:19" x14ac:dyDescent="0.2">
      <c r="A1912" s="37">
        <f t="shared" si="29"/>
        <v>42520</v>
      </c>
      <c r="B1912" s="36">
        <v>0.51</v>
      </c>
      <c r="C1912" s="36"/>
      <c r="D1912" s="16">
        <v>89.47</v>
      </c>
      <c r="H1912" s="16">
        <v>26.41</v>
      </c>
      <c r="P1912" s="16">
        <v>18.66</v>
      </c>
      <c r="S1912" s="1"/>
    </row>
    <row r="1913" spans="1:19" x14ac:dyDescent="0.2">
      <c r="A1913" s="37">
        <f t="shared" si="29"/>
        <v>42521</v>
      </c>
      <c r="B1913" s="36">
        <v>4.32</v>
      </c>
      <c r="C1913" s="36"/>
      <c r="D1913" s="16">
        <v>90.74</v>
      </c>
      <c r="H1913" s="16">
        <v>25.7</v>
      </c>
      <c r="P1913" s="16">
        <v>19.760000000000002</v>
      </c>
      <c r="S1913" s="1"/>
    </row>
    <row r="1914" spans="1:19" x14ac:dyDescent="0.2">
      <c r="A1914" s="37">
        <f t="shared" si="29"/>
        <v>42522</v>
      </c>
      <c r="B1914" s="36">
        <v>24.38</v>
      </c>
      <c r="C1914" s="36"/>
      <c r="D1914" s="16">
        <v>94.44</v>
      </c>
      <c r="H1914" s="16">
        <v>24.69</v>
      </c>
      <c r="P1914" s="16">
        <v>11.28</v>
      </c>
      <c r="S1914" s="1"/>
    </row>
    <row r="1915" spans="1:19" x14ac:dyDescent="0.2">
      <c r="A1915" s="37">
        <f t="shared" si="29"/>
        <v>42523</v>
      </c>
      <c r="B1915" s="36">
        <v>0</v>
      </c>
      <c r="C1915" s="36"/>
      <c r="D1915" s="16">
        <v>91.46</v>
      </c>
      <c r="H1915" s="16">
        <v>25.33</v>
      </c>
      <c r="P1915" s="16">
        <v>12.96</v>
      </c>
      <c r="S1915" s="1"/>
    </row>
    <row r="1916" spans="1:19" x14ac:dyDescent="0.2">
      <c r="A1916" s="37">
        <f t="shared" si="29"/>
        <v>42524</v>
      </c>
      <c r="B1916" s="36">
        <v>2.0299999999999998</v>
      </c>
      <c r="C1916" s="36"/>
      <c r="D1916" s="16">
        <v>96.73</v>
      </c>
      <c r="H1916" s="16">
        <v>25.03</v>
      </c>
      <c r="P1916" s="16">
        <v>11.01</v>
      </c>
      <c r="S1916" s="1"/>
    </row>
    <row r="1917" spans="1:19" x14ac:dyDescent="0.2">
      <c r="A1917" s="37">
        <f t="shared" si="29"/>
        <v>42525</v>
      </c>
      <c r="B1917" s="36">
        <v>0.25</v>
      </c>
      <c r="C1917" s="36"/>
      <c r="D1917" s="16">
        <v>83.79</v>
      </c>
      <c r="H1917" s="16">
        <v>27.07</v>
      </c>
      <c r="P1917" s="16">
        <v>24.73</v>
      </c>
      <c r="S1917" s="1"/>
    </row>
    <row r="1918" spans="1:19" x14ac:dyDescent="0.2">
      <c r="A1918" s="37">
        <f t="shared" si="29"/>
        <v>42526</v>
      </c>
      <c r="B1918" s="36">
        <v>5.33</v>
      </c>
      <c r="C1918" s="36"/>
      <c r="D1918" s="16">
        <v>84.57</v>
      </c>
      <c r="H1918" s="16">
        <v>26.97</v>
      </c>
      <c r="P1918" s="16">
        <v>24.05</v>
      </c>
      <c r="S1918" s="1"/>
    </row>
    <row r="1919" spans="1:19" x14ac:dyDescent="0.2">
      <c r="A1919" s="37">
        <f t="shared" si="29"/>
        <v>42527</v>
      </c>
      <c r="B1919" s="36">
        <v>8.89</v>
      </c>
      <c r="C1919" s="36"/>
      <c r="D1919" s="16">
        <v>91.31</v>
      </c>
      <c r="H1919" s="16">
        <v>25.33</v>
      </c>
      <c r="P1919" s="16">
        <v>16.86</v>
      </c>
      <c r="S1919" s="1"/>
    </row>
    <row r="1920" spans="1:19" x14ac:dyDescent="0.2">
      <c r="A1920" s="37">
        <f t="shared" si="29"/>
        <v>42528</v>
      </c>
      <c r="B1920" s="36">
        <v>0.25</v>
      </c>
      <c r="C1920" s="36"/>
      <c r="D1920" s="16">
        <v>89.59</v>
      </c>
      <c r="H1920" s="16">
        <v>26.22</v>
      </c>
      <c r="P1920" s="16">
        <v>21.77</v>
      </c>
      <c r="S1920" s="1"/>
    </row>
    <row r="1921" spans="1:19" x14ac:dyDescent="0.2">
      <c r="A1921" s="37">
        <f t="shared" si="29"/>
        <v>42529</v>
      </c>
      <c r="B1921" s="36">
        <v>0</v>
      </c>
      <c r="C1921" s="36"/>
      <c r="D1921" s="16">
        <v>89.6</v>
      </c>
      <c r="H1921" s="16">
        <v>26.25</v>
      </c>
      <c r="P1921" s="16">
        <v>14.37</v>
      </c>
      <c r="S1921" s="1"/>
    </row>
    <row r="1922" spans="1:19" x14ac:dyDescent="0.2">
      <c r="A1922" s="37">
        <f t="shared" si="29"/>
        <v>42530</v>
      </c>
      <c r="B1922" s="36">
        <v>16.260000000000002</v>
      </c>
      <c r="C1922" s="36"/>
      <c r="D1922" s="16">
        <v>91</v>
      </c>
      <c r="H1922" s="16">
        <v>26.4</v>
      </c>
      <c r="P1922" s="16">
        <v>17.8</v>
      </c>
      <c r="S1922" s="1"/>
    </row>
    <row r="1923" spans="1:19" x14ac:dyDescent="0.2">
      <c r="A1923" s="37">
        <f t="shared" si="29"/>
        <v>42531</v>
      </c>
      <c r="B1923" s="36">
        <v>0.25</v>
      </c>
      <c r="C1923" s="36"/>
      <c r="D1923" s="16">
        <v>93.25</v>
      </c>
      <c r="H1923" s="16">
        <v>25.65</v>
      </c>
      <c r="P1923" s="16">
        <v>9.5299999999999994</v>
      </c>
      <c r="S1923" s="1"/>
    </row>
    <row r="1924" spans="1:19" x14ac:dyDescent="0.2">
      <c r="A1924" s="37">
        <f t="shared" si="29"/>
        <v>42532</v>
      </c>
      <c r="B1924" s="36">
        <v>0.76</v>
      </c>
      <c r="C1924" s="36"/>
      <c r="D1924" s="16">
        <v>86.51</v>
      </c>
      <c r="H1924" s="16">
        <v>26.54</v>
      </c>
      <c r="P1924" s="16">
        <v>17.89</v>
      </c>
      <c r="S1924" s="1"/>
    </row>
    <row r="1925" spans="1:19" x14ac:dyDescent="0.2">
      <c r="A1925" s="37">
        <f t="shared" si="29"/>
        <v>42533</v>
      </c>
      <c r="B1925" s="36">
        <v>8.3800000000000008</v>
      </c>
      <c r="C1925" s="36"/>
      <c r="D1925" s="16">
        <v>88.95</v>
      </c>
      <c r="H1925" s="16">
        <v>26.81</v>
      </c>
      <c r="P1925" s="16">
        <v>16.21</v>
      </c>
      <c r="S1925" s="1"/>
    </row>
    <row r="1926" spans="1:19" x14ac:dyDescent="0.2">
      <c r="A1926" s="37">
        <f t="shared" si="29"/>
        <v>42534</v>
      </c>
      <c r="B1926" s="36">
        <v>1.78</v>
      </c>
      <c r="C1926" s="36"/>
      <c r="D1926" s="16">
        <v>88.9</v>
      </c>
      <c r="H1926" s="16">
        <v>26.29</v>
      </c>
      <c r="P1926" s="16">
        <v>12</v>
      </c>
      <c r="S1926" s="1"/>
    </row>
    <row r="1927" spans="1:19" x14ac:dyDescent="0.2">
      <c r="A1927" s="37">
        <f t="shared" ref="A1927:A1990" si="30">A1926+1</f>
        <v>42535</v>
      </c>
      <c r="B1927" s="36">
        <v>42.67</v>
      </c>
      <c r="C1927" s="36"/>
      <c r="D1927" s="16">
        <v>93.56</v>
      </c>
      <c r="H1927" s="16">
        <v>23.94</v>
      </c>
      <c r="P1927" s="16">
        <v>11.4</v>
      </c>
      <c r="S1927" s="1"/>
    </row>
    <row r="1928" spans="1:19" x14ac:dyDescent="0.2">
      <c r="A1928" s="37">
        <f t="shared" si="30"/>
        <v>42536</v>
      </c>
      <c r="B1928" s="36">
        <v>0.25</v>
      </c>
      <c r="C1928" s="36"/>
      <c r="D1928" s="16">
        <v>86.26</v>
      </c>
      <c r="H1928" s="16">
        <v>25.45</v>
      </c>
      <c r="P1928" s="16">
        <v>20.58</v>
      </c>
      <c r="S1928" s="1"/>
    </row>
    <row r="1929" spans="1:19" x14ac:dyDescent="0.2">
      <c r="A1929" s="37">
        <f t="shared" si="30"/>
        <v>42537</v>
      </c>
      <c r="B1929" s="36">
        <v>2.54</v>
      </c>
      <c r="C1929" s="36"/>
      <c r="D1929" s="16">
        <v>91.27</v>
      </c>
      <c r="H1929" s="16">
        <v>26.17</v>
      </c>
      <c r="P1929" s="16">
        <v>13.64</v>
      </c>
      <c r="S1929" s="1"/>
    </row>
    <row r="1930" spans="1:19" x14ac:dyDescent="0.2">
      <c r="A1930" s="37">
        <f t="shared" si="30"/>
        <v>42538</v>
      </c>
      <c r="B1930" s="36">
        <v>41.15</v>
      </c>
      <c r="C1930" s="36"/>
      <c r="D1930" s="16">
        <v>93.67</v>
      </c>
      <c r="H1930" s="16">
        <v>25.92</v>
      </c>
      <c r="P1930" s="16">
        <v>13.73</v>
      </c>
      <c r="S1930" s="1"/>
    </row>
    <row r="1931" spans="1:19" x14ac:dyDescent="0.2">
      <c r="A1931" s="37">
        <f t="shared" si="30"/>
        <v>42539</v>
      </c>
      <c r="B1931" s="36">
        <v>0</v>
      </c>
      <c r="C1931" s="36"/>
      <c r="D1931" s="16">
        <v>91.71</v>
      </c>
      <c r="H1931" s="16">
        <v>26.05</v>
      </c>
      <c r="P1931" s="16">
        <v>14.82</v>
      </c>
      <c r="S1931" s="1"/>
    </row>
    <row r="1932" spans="1:19" x14ac:dyDescent="0.2">
      <c r="A1932" s="37">
        <f t="shared" si="30"/>
        <v>42540</v>
      </c>
      <c r="B1932" s="36">
        <v>17.27</v>
      </c>
      <c r="C1932" s="36"/>
      <c r="D1932" s="16">
        <v>92.39</v>
      </c>
      <c r="H1932" s="16">
        <v>25.28</v>
      </c>
      <c r="P1932" s="16">
        <v>10.93</v>
      </c>
      <c r="S1932" s="1"/>
    </row>
    <row r="1933" spans="1:19" x14ac:dyDescent="0.2">
      <c r="A1933" s="37">
        <f t="shared" si="30"/>
        <v>42541</v>
      </c>
      <c r="B1933" s="36">
        <v>2.29</v>
      </c>
      <c r="C1933" s="36"/>
      <c r="D1933" s="16">
        <v>94.05</v>
      </c>
      <c r="H1933" s="16">
        <v>25.45</v>
      </c>
      <c r="P1933" s="16">
        <v>12.18</v>
      </c>
      <c r="S1933" s="1"/>
    </row>
    <row r="1934" spans="1:19" x14ac:dyDescent="0.2">
      <c r="A1934" s="37">
        <f t="shared" si="30"/>
        <v>42542</v>
      </c>
      <c r="B1934" s="36">
        <v>0.51</v>
      </c>
      <c r="C1934" s="36"/>
      <c r="D1934" s="16">
        <v>91.28</v>
      </c>
      <c r="H1934" s="16">
        <v>25.28</v>
      </c>
      <c r="P1934" s="16">
        <v>12.84</v>
      </c>
      <c r="S1934" s="1"/>
    </row>
    <row r="1935" spans="1:19" x14ac:dyDescent="0.2">
      <c r="A1935" s="37">
        <f t="shared" si="30"/>
        <v>42543</v>
      </c>
      <c r="B1935" s="36">
        <v>2.79</v>
      </c>
      <c r="C1935" s="36"/>
      <c r="D1935" s="16">
        <v>91.43</v>
      </c>
      <c r="H1935" s="16">
        <v>26</v>
      </c>
      <c r="P1935" s="16">
        <v>17.34</v>
      </c>
      <c r="S1935" s="1"/>
    </row>
    <row r="1936" spans="1:19" x14ac:dyDescent="0.2">
      <c r="A1936" s="37">
        <f t="shared" si="30"/>
        <v>42544</v>
      </c>
      <c r="B1936" s="36">
        <v>82.04</v>
      </c>
      <c r="C1936" s="36"/>
      <c r="D1936" s="16">
        <v>92.63</v>
      </c>
      <c r="H1936" s="16">
        <v>26.29</v>
      </c>
      <c r="P1936" s="16">
        <v>14.39</v>
      </c>
      <c r="S1936" s="1"/>
    </row>
    <row r="1937" spans="1:19" x14ac:dyDescent="0.2">
      <c r="A1937" s="37">
        <f t="shared" si="30"/>
        <v>42545</v>
      </c>
      <c r="B1937" s="36">
        <v>7.11</v>
      </c>
      <c r="C1937" s="36"/>
      <c r="D1937" s="16">
        <v>91.64</v>
      </c>
      <c r="H1937" s="16">
        <v>25.74</v>
      </c>
      <c r="P1937" s="16">
        <v>12.08</v>
      </c>
      <c r="S1937" s="1"/>
    </row>
    <row r="1938" spans="1:19" x14ac:dyDescent="0.2">
      <c r="A1938" s="37">
        <f t="shared" si="30"/>
        <v>42546</v>
      </c>
      <c r="B1938" s="36">
        <v>0</v>
      </c>
      <c r="C1938" s="36"/>
      <c r="D1938" s="16">
        <v>87.91</v>
      </c>
      <c r="H1938" s="16">
        <v>25.7</v>
      </c>
      <c r="P1938" s="16">
        <v>14.87</v>
      </c>
      <c r="S1938" s="1"/>
    </row>
    <row r="1939" spans="1:19" x14ac:dyDescent="0.2">
      <c r="A1939" s="37">
        <f t="shared" si="30"/>
        <v>42547</v>
      </c>
      <c r="B1939" s="36">
        <v>0</v>
      </c>
      <c r="C1939" s="36"/>
      <c r="D1939" s="16">
        <v>93.3</v>
      </c>
      <c r="H1939" s="16">
        <v>26.01</v>
      </c>
      <c r="P1939" s="16">
        <v>12.33</v>
      </c>
      <c r="S1939" s="1"/>
    </row>
    <row r="1940" spans="1:19" x14ac:dyDescent="0.2">
      <c r="A1940" s="37">
        <f t="shared" si="30"/>
        <v>42548</v>
      </c>
      <c r="B1940" s="36">
        <v>4.0599999999999996</v>
      </c>
      <c r="C1940" s="36"/>
      <c r="D1940" s="16">
        <v>94.07</v>
      </c>
      <c r="H1940" s="16">
        <v>25.77</v>
      </c>
      <c r="P1940" s="16">
        <v>12</v>
      </c>
      <c r="S1940" s="1"/>
    </row>
    <row r="1941" spans="1:19" x14ac:dyDescent="0.2">
      <c r="A1941" s="37">
        <f t="shared" si="30"/>
        <v>42549</v>
      </c>
      <c r="B1941" s="36">
        <v>0</v>
      </c>
      <c r="C1941" s="36"/>
      <c r="D1941" s="16">
        <v>90.96</v>
      </c>
      <c r="H1941" s="16">
        <v>27.19</v>
      </c>
      <c r="P1941" s="16">
        <v>14.53</v>
      </c>
      <c r="S1941" s="1"/>
    </row>
    <row r="1942" spans="1:19" x14ac:dyDescent="0.2">
      <c r="A1942" s="37">
        <f t="shared" si="30"/>
        <v>42550</v>
      </c>
      <c r="B1942" s="36">
        <v>0</v>
      </c>
      <c r="C1942" s="36"/>
      <c r="D1942" s="16">
        <v>89.55</v>
      </c>
      <c r="H1942" s="16">
        <v>27.37</v>
      </c>
      <c r="P1942" s="16">
        <v>16.3</v>
      </c>
      <c r="S1942" s="1"/>
    </row>
    <row r="1943" spans="1:19" x14ac:dyDescent="0.2">
      <c r="A1943" s="37">
        <f t="shared" si="30"/>
        <v>42551</v>
      </c>
      <c r="B1943" s="36">
        <v>97.29</v>
      </c>
      <c r="C1943" s="36"/>
      <c r="D1943" s="16">
        <v>90.82</v>
      </c>
      <c r="H1943" s="16">
        <v>26.85</v>
      </c>
      <c r="P1943" s="16">
        <v>18.16</v>
      </c>
      <c r="S1943" s="1"/>
    </row>
    <row r="1944" spans="1:19" x14ac:dyDescent="0.2">
      <c r="A1944" s="37">
        <f t="shared" si="30"/>
        <v>42552</v>
      </c>
      <c r="B1944" s="36">
        <v>9.65</v>
      </c>
      <c r="C1944" s="36"/>
      <c r="D1944" s="16">
        <v>92.38</v>
      </c>
      <c r="H1944" s="16">
        <v>24.76</v>
      </c>
      <c r="P1944" s="16">
        <v>10.18</v>
      </c>
      <c r="S1944" s="1"/>
    </row>
    <row r="1945" spans="1:19" x14ac:dyDescent="0.2">
      <c r="A1945" s="37">
        <f t="shared" si="30"/>
        <v>42553</v>
      </c>
      <c r="B1945" s="36">
        <v>18.03</v>
      </c>
      <c r="C1945" s="36"/>
      <c r="D1945" s="16">
        <v>94.14</v>
      </c>
      <c r="H1945" s="16">
        <v>24.26</v>
      </c>
      <c r="P1945" s="16">
        <v>7.61</v>
      </c>
      <c r="S1945" s="1"/>
    </row>
    <row r="1946" spans="1:19" x14ac:dyDescent="0.2">
      <c r="A1946" s="37">
        <f t="shared" si="30"/>
        <v>42554</v>
      </c>
      <c r="B1946" s="36">
        <v>2.29</v>
      </c>
      <c r="C1946" s="36"/>
      <c r="D1946" s="16">
        <v>95.39</v>
      </c>
      <c r="H1946" s="16">
        <v>24.91</v>
      </c>
      <c r="P1946" s="16">
        <v>11.2</v>
      </c>
      <c r="S1946" s="1"/>
    </row>
    <row r="1947" spans="1:19" x14ac:dyDescent="0.2">
      <c r="A1947" s="37">
        <f t="shared" si="30"/>
        <v>42555</v>
      </c>
      <c r="B1947" s="36">
        <v>54.86</v>
      </c>
      <c r="C1947" s="36"/>
      <c r="D1947" s="16">
        <v>95.11</v>
      </c>
      <c r="H1947" s="16">
        <v>25.26</v>
      </c>
      <c r="P1947" s="16">
        <v>9.17</v>
      </c>
      <c r="S1947" s="1"/>
    </row>
    <row r="1948" spans="1:19" x14ac:dyDescent="0.2">
      <c r="A1948" s="37">
        <f t="shared" si="30"/>
        <v>42556</v>
      </c>
      <c r="B1948" s="36">
        <v>0.51</v>
      </c>
      <c r="C1948" s="36"/>
      <c r="D1948" s="16">
        <v>94.91</v>
      </c>
      <c r="H1948" s="16">
        <v>25.6</v>
      </c>
      <c r="P1948" s="16">
        <v>14.24</v>
      </c>
      <c r="S1948" s="1"/>
    </row>
    <row r="1949" spans="1:19" x14ac:dyDescent="0.2">
      <c r="A1949" s="37">
        <f t="shared" si="30"/>
        <v>42557</v>
      </c>
      <c r="B1949" s="36">
        <v>42.16</v>
      </c>
      <c r="C1949" s="36"/>
      <c r="D1949" s="16">
        <v>95.71</v>
      </c>
      <c r="H1949" s="16">
        <v>26.31</v>
      </c>
      <c r="P1949" s="16">
        <v>12.25</v>
      </c>
      <c r="S1949" s="1"/>
    </row>
    <row r="1950" spans="1:19" x14ac:dyDescent="0.2">
      <c r="A1950" s="37">
        <f t="shared" si="30"/>
        <v>42558</v>
      </c>
      <c r="B1950" s="36">
        <v>0</v>
      </c>
      <c r="C1950" s="36"/>
      <c r="D1950" s="16">
        <v>95.2</v>
      </c>
      <c r="H1950" s="16">
        <v>26.13</v>
      </c>
      <c r="P1950" s="16">
        <v>7.41</v>
      </c>
      <c r="S1950" s="1"/>
    </row>
    <row r="1951" spans="1:19" x14ac:dyDescent="0.2">
      <c r="A1951" s="37">
        <f t="shared" si="30"/>
        <v>42559</v>
      </c>
      <c r="B1951" s="36">
        <v>0</v>
      </c>
      <c r="C1951" s="36"/>
      <c r="D1951" s="16">
        <v>93.4</v>
      </c>
      <c r="H1951" s="16">
        <v>26.34</v>
      </c>
      <c r="P1951" s="16">
        <v>15.27</v>
      </c>
      <c r="S1951" s="1"/>
    </row>
    <row r="1952" spans="1:19" x14ac:dyDescent="0.2">
      <c r="A1952" s="37">
        <f t="shared" si="30"/>
        <v>42560</v>
      </c>
      <c r="B1952" s="36">
        <v>2.29</v>
      </c>
      <c r="C1952" s="36"/>
      <c r="D1952" s="16">
        <v>94.95</v>
      </c>
      <c r="H1952" s="16">
        <v>26.2</v>
      </c>
      <c r="P1952" s="16">
        <v>13.89</v>
      </c>
      <c r="S1952" s="1"/>
    </row>
    <row r="1953" spans="1:19" x14ac:dyDescent="0.2">
      <c r="A1953" s="37">
        <f t="shared" si="30"/>
        <v>42561</v>
      </c>
      <c r="B1953" s="36">
        <v>1.78</v>
      </c>
      <c r="C1953" s="36"/>
      <c r="D1953" s="16">
        <v>91.62</v>
      </c>
      <c r="H1953" s="16">
        <v>27.18</v>
      </c>
      <c r="P1953" s="16">
        <v>18.739999999999998</v>
      </c>
      <c r="S1953" s="1"/>
    </row>
    <row r="1954" spans="1:19" x14ac:dyDescent="0.2">
      <c r="A1954" s="37">
        <f t="shared" si="30"/>
        <v>42562</v>
      </c>
      <c r="B1954" s="36">
        <v>0.25</v>
      </c>
      <c r="C1954" s="36"/>
      <c r="D1954" s="16">
        <v>94.37</v>
      </c>
      <c r="H1954" s="16">
        <v>25.92</v>
      </c>
      <c r="P1954" s="16">
        <v>10.55</v>
      </c>
      <c r="S1954" s="1"/>
    </row>
    <row r="1955" spans="1:19" x14ac:dyDescent="0.2">
      <c r="A1955" s="37">
        <f t="shared" si="30"/>
        <v>42563</v>
      </c>
      <c r="B1955" s="36">
        <v>26.16</v>
      </c>
      <c r="C1955" s="36"/>
      <c r="D1955" s="16">
        <v>92.6</v>
      </c>
      <c r="H1955" s="16">
        <v>24.72</v>
      </c>
      <c r="P1955" s="16">
        <v>13.2</v>
      </c>
      <c r="S1955" s="1"/>
    </row>
    <row r="1956" spans="1:19" x14ac:dyDescent="0.2">
      <c r="A1956" s="37">
        <f t="shared" si="30"/>
        <v>42564</v>
      </c>
      <c r="B1956" s="36">
        <v>1.27</v>
      </c>
      <c r="C1956" s="36"/>
      <c r="D1956" s="16">
        <v>93.18</v>
      </c>
      <c r="H1956" s="16">
        <v>25.76</v>
      </c>
      <c r="P1956" s="16">
        <v>13.01</v>
      </c>
      <c r="S1956" s="1"/>
    </row>
    <row r="1957" spans="1:19" x14ac:dyDescent="0.2">
      <c r="A1957" s="37">
        <f t="shared" si="30"/>
        <v>42565</v>
      </c>
      <c r="B1957" s="36">
        <v>0.51</v>
      </c>
      <c r="C1957" s="36"/>
      <c r="D1957" s="16">
        <v>93.17</v>
      </c>
      <c r="H1957" s="16">
        <v>25.54</v>
      </c>
      <c r="P1957" s="16">
        <v>12.65</v>
      </c>
      <c r="S1957" s="1"/>
    </row>
    <row r="1958" spans="1:19" x14ac:dyDescent="0.2">
      <c r="A1958" s="37">
        <f t="shared" si="30"/>
        <v>42566</v>
      </c>
      <c r="B1958" s="36">
        <v>28.45</v>
      </c>
      <c r="C1958" s="36"/>
      <c r="D1958" s="16">
        <v>92.65</v>
      </c>
      <c r="H1958" s="16">
        <v>24.99</v>
      </c>
      <c r="P1958" s="16">
        <v>17.36</v>
      </c>
      <c r="S1958" s="1"/>
    </row>
    <row r="1959" spans="1:19" x14ac:dyDescent="0.2">
      <c r="A1959" s="37">
        <f t="shared" si="30"/>
        <v>42567</v>
      </c>
      <c r="B1959" s="36">
        <v>1.78</v>
      </c>
      <c r="C1959" s="36"/>
      <c r="D1959" s="16">
        <v>94.69</v>
      </c>
      <c r="H1959" s="16">
        <v>24.86</v>
      </c>
      <c r="P1959" s="16">
        <v>10.07</v>
      </c>
      <c r="S1959" s="1"/>
    </row>
    <row r="1960" spans="1:19" x14ac:dyDescent="0.2">
      <c r="A1960" s="37">
        <f t="shared" si="30"/>
        <v>42568</v>
      </c>
      <c r="B1960" s="36">
        <v>27.18</v>
      </c>
      <c r="C1960" s="36"/>
      <c r="D1960" s="16">
        <v>97.44</v>
      </c>
      <c r="H1960" s="16">
        <v>24.24</v>
      </c>
      <c r="P1960" s="16">
        <v>9.2899999999999991</v>
      </c>
      <c r="S1960" s="1"/>
    </row>
    <row r="1961" spans="1:19" x14ac:dyDescent="0.2">
      <c r="A1961" s="37">
        <f t="shared" si="30"/>
        <v>42569</v>
      </c>
      <c r="B1961" s="36">
        <v>10.67</v>
      </c>
      <c r="C1961" s="36"/>
      <c r="D1961" s="16">
        <v>92.97</v>
      </c>
      <c r="H1961" s="16">
        <v>24.64</v>
      </c>
      <c r="P1961" s="16">
        <v>12.24</v>
      </c>
      <c r="S1961" s="1"/>
    </row>
    <row r="1962" spans="1:19" x14ac:dyDescent="0.2">
      <c r="A1962" s="37">
        <f t="shared" si="30"/>
        <v>42570</v>
      </c>
      <c r="B1962" s="36">
        <v>2.29</v>
      </c>
      <c r="C1962" s="36"/>
      <c r="D1962" s="16">
        <v>91.1</v>
      </c>
      <c r="H1962" s="16">
        <v>25.51</v>
      </c>
      <c r="P1962" s="16">
        <v>20.7</v>
      </c>
      <c r="S1962" s="1"/>
    </row>
    <row r="1963" spans="1:19" x14ac:dyDescent="0.2">
      <c r="A1963" s="37">
        <f t="shared" si="30"/>
        <v>42571</v>
      </c>
      <c r="B1963" s="36">
        <v>1.52</v>
      </c>
      <c r="C1963" s="36"/>
      <c r="D1963" s="16">
        <v>88.52</v>
      </c>
      <c r="H1963" s="16">
        <v>26.58</v>
      </c>
      <c r="P1963" s="16">
        <v>18.93</v>
      </c>
      <c r="S1963" s="1"/>
    </row>
    <row r="1964" spans="1:19" x14ac:dyDescent="0.2">
      <c r="A1964" s="37">
        <f t="shared" si="30"/>
        <v>42572</v>
      </c>
      <c r="B1964" s="36">
        <v>2.29</v>
      </c>
      <c r="C1964" s="36"/>
      <c r="D1964" s="16">
        <v>90.65</v>
      </c>
      <c r="H1964" s="16">
        <v>25</v>
      </c>
      <c r="P1964" s="16">
        <v>11.71</v>
      </c>
      <c r="S1964" s="1"/>
    </row>
    <row r="1965" spans="1:19" x14ac:dyDescent="0.2">
      <c r="A1965" s="37">
        <f t="shared" si="30"/>
        <v>42573</v>
      </c>
      <c r="B1965" s="36">
        <v>0.25</v>
      </c>
      <c r="C1965" s="36"/>
      <c r="D1965" s="16">
        <v>91.12</v>
      </c>
      <c r="H1965" s="16">
        <v>25.01</v>
      </c>
      <c r="P1965" s="16">
        <v>16.47</v>
      </c>
      <c r="S1965" s="1"/>
    </row>
    <row r="1966" spans="1:19" x14ac:dyDescent="0.2">
      <c r="A1966" s="37">
        <f t="shared" si="30"/>
        <v>42574</v>
      </c>
      <c r="B1966" s="36">
        <v>21.34</v>
      </c>
      <c r="C1966" s="36"/>
      <c r="D1966" s="16">
        <v>93.77</v>
      </c>
      <c r="H1966" s="16">
        <v>25.27</v>
      </c>
      <c r="P1966" s="16">
        <v>12.74</v>
      </c>
      <c r="S1966" s="1"/>
    </row>
    <row r="1967" spans="1:19" x14ac:dyDescent="0.2">
      <c r="A1967" s="37">
        <f t="shared" si="30"/>
        <v>42575</v>
      </c>
      <c r="B1967" s="36">
        <v>17.53</v>
      </c>
      <c r="C1967" s="36"/>
      <c r="D1967" s="16">
        <v>94.35</v>
      </c>
      <c r="H1967" s="16">
        <v>25.19</v>
      </c>
      <c r="P1967" s="16">
        <v>11.71</v>
      </c>
      <c r="S1967" s="1"/>
    </row>
    <row r="1968" spans="1:19" x14ac:dyDescent="0.2">
      <c r="A1968" s="37">
        <f t="shared" si="30"/>
        <v>42576</v>
      </c>
      <c r="B1968" s="36">
        <v>2.0299999999999998</v>
      </c>
      <c r="C1968" s="36"/>
      <c r="D1968" s="16">
        <v>95.11</v>
      </c>
      <c r="H1968" s="16">
        <v>24.93</v>
      </c>
      <c r="P1968" s="16">
        <v>10.119999999999999</v>
      </c>
      <c r="S1968" s="1"/>
    </row>
    <row r="1969" spans="1:19" x14ac:dyDescent="0.2">
      <c r="A1969" s="37">
        <f t="shared" si="30"/>
        <v>42577</v>
      </c>
      <c r="B1969" s="36">
        <v>4.57</v>
      </c>
      <c r="C1969" s="36"/>
      <c r="D1969" s="16">
        <v>91.58</v>
      </c>
      <c r="H1969" s="16">
        <v>26.53</v>
      </c>
      <c r="P1969" s="16">
        <v>19.29</v>
      </c>
      <c r="S1969" s="1"/>
    </row>
    <row r="1970" spans="1:19" x14ac:dyDescent="0.2">
      <c r="A1970" s="37">
        <f t="shared" si="30"/>
        <v>42578</v>
      </c>
      <c r="B1970" s="36">
        <v>28.19</v>
      </c>
      <c r="C1970" s="36"/>
      <c r="D1970" s="16">
        <v>91.04</v>
      </c>
      <c r="H1970" s="16">
        <v>26.35</v>
      </c>
      <c r="P1970" s="16">
        <v>11.04</v>
      </c>
      <c r="S1970" s="1"/>
    </row>
    <row r="1971" spans="1:19" x14ac:dyDescent="0.2">
      <c r="A1971" s="37">
        <f t="shared" si="30"/>
        <v>42579</v>
      </c>
      <c r="B1971" s="36">
        <v>0</v>
      </c>
      <c r="C1971" s="36"/>
      <c r="D1971" s="16">
        <v>91.29</v>
      </c>
      <c r="H1971" s="16">
        <v>26.11</v>
      </c>
      <c r="P1971" s="16">
        <v>16.920000000000002</v>
      </c>
      <c r="S1971" s="1"/>
    </row>
    <row r="1972" spans="1:19" x14ac:dyDescent="0.2">
      <c r="A1972" s="37">
        <f t="shared" si="30"/>
        <v>42580</v>
      </c>
      <c r="B1972" s="36">
        <v>7.37</v>
      </c>
      <c r="C1972" s="36"/>
      <c r="D1972" s="16">
        <v>94.48</v>
      </c>
      <c r="H1972" s="16">
        <v>25.66</v>
      </c>
      <c r="P1972" s="16">
        <v>11.2</v>
      </c>
      <c r="S1972" s="1"/>
    </row>
    <row r="1973" spans="1:19" x14ac:dyDescent="0.2">
      <c r="A1973" s="37">
        <f t="shared" si="30"/>
        <v>42581</v>
      </c>
      <c r="B1973" s="36">
        <v>8.64</v>
      </c>
      <c r="C1973" s="36"/>
      <c r="D1973" s="16">
        <v>96.95</v>
      </c>
      <c r="H1973" s="16">
        <v>24.05</v>
      </c>
      <c r="P1973" s="16">
        <v>5.19</v>
      </c>
      <c r="S1973" s="1"/>
    </row>
    <row r="1974" spans="1:19" x14ac:dyDescent="0.2">
      <c r="A1974" s="37">
        <f t="shared" si="30"/>
        <v>42582</v>
      </c>
      <c r="B1974" s="36">
        <v>7.11</v>
      </c>
      <c r="C1974" s="36"/>
      <c r="D1974" s="16">
        <v>92.93</v>
      </c>
      <c r="H1974" s="16">
        <v>25.19</v>
      </c>
      <c r="P1974" s="16">
        <v>15.8</v>
      </c>
      <c r="S1974" s="1"/>
    </row>
    <row r="1975" spans="1:19" x14ac:dyDescent="0.2">
      <c r="A1975" s="37">
        <f t="shared" si="30"/>
        <v>42583</v>
      </c>
      <c r="B1975" s="36">
        <v>2.0299999999999998</v>
      </c>
      <c r="C1975" s="36"/>
      <c r="D1975" s="16">
        <v>93.65</v>
      </c>
      <c r="H1975" s="16">
        <v>25.81</v>
      </c>
      <c r="P1975" s="16">
        <v>13.47</v>
      </c>
      <c r="S1975" s="1"/>
    </row>
    <row r="1976" spans="1:19" x14ac:dyDescent="0.2">
      <c r="A1976" s="37">
        <f t="shared" si="30"/>
        <v>42584</v>
      </c>
      <c r="B1976" s="36">
        <v>2.79</v>
      </c>
      <c r="C1976" s="36"/>
      <c r="D1976" s="16">
        <v>90.85</v>
      </c>
      <c r="H1976" s="16">
        <v>26.09</v>
      </c>
      <c r="P1976" s="16">
        <v>20.100000000000001</v>
      </c>
      <c r="S1976" s="1"/>
    </row>
    <row r="1977" spans="1:19" x14ac:dyDescent="0.2">
      <c r="A1977" s="37">
        <f t="shared" si="30"/>
        <v>42585</v>
      </c>
      <c r="B1977" s="36">
        <v>0</v>
      </c>
      <c r="C1977" s="36"/>
      <c r="D1977" s="16">
        <v>93.29</v>
      </c>
      <c r="H1977" s="16">
        <v>25.25</v>
      </c>
      <c r="P1977" s="16">
        <v>8.24</v>
      </c>
      <c r="S1977" s="1"/>
    </row>
    <row r="1978" spans="1:19" x14ac:dyDescent="0.2">
      <c r="A1978" s="37">
        <f t="shared" si="30"/>
        <v>42586</v>
      </c>
      <c r="B1978" s="36">
        <v>0</v>
      </c>
      <c r="C1978" s="36"/>
      <c r="D1978" s="16">
        <v>86.73</v>
      </c>
      <c r="H1978" s="16">
        <v>26.4</v>
      </c>
      <c r="P1978" s="16">
        <v>20.89</v>
      </c>
      <c r="S1978" s="1"/>
    </row>
    <row r="1979" spans="1:19" x14ac:dyDescent="0.2">
      <c r="A1979" s="37">
        <f t="shared" si="30"/>
        <v>42587</v>
      </c>
      <c r="B1979" s="36">
        <v>0</v>
      </c>
      <c r="C1979" s="36"/>
      <c r="D1979" s="16">
        <v>85.91</v>
      </c>
      <c r="H1979" s="16">
        <v>26.89</v>
      </c>
      <c r="P1979" s="16">
        <v>21.73</v>
      </c>
      <c r="S1979" s="1"/>
    </row>
    <row r="1980" spans="1:19" x14ac:dyDescent="0.2">
      <c r="A1980" s="37">
        <f t="shared" si="30"/>
        <v>42588</v>
      </c>
      <c r="B1980" s="36">
        <v>0</v>
      </c>
      <c r="C1980" s="36"/>
      <c r="D1980" s="16">
        <v>89.83</v>
      </c>
      <c r="H1980" s="16">
        <v>26.53</v>
      </c>
      <c r="P1980" s="16">
        <v>18.010000000000002</v>
      </c>
      <c r="S1980" s="1"/>
    </row>
    <row r="1981" spans="1:19" x14ac:dyDescent="0.2">
      <c r="A1981" s="37">
        <f t="shared" si="30"/>
        <v>42589</v>
      </c>
      <c r="B1981" s="36">
        <v>2.54</v>
      </c>
      <c r="C1981" s="36"/>
      <c r="D1981" s="16">
        <v>91.66</v>
      </c>
      <c r="H1981" s="16">
        <v>26.71</v>
      </c>
      <c r="P1981" s="16">
        <v>11.45</v>
      </c>
      <c r="S1981" s="1"/>
    </row>
    <row r="1982" spans="1:19" x14ac:dyDescent="0.2">
      <c r="A1982" s="37">
        <f t="shared" si="30"/>
        <v>42590</v>
      </c>
      <c r="B1982" s="36">
        <v>0.25</v>
      </c>
      <c r="C1982" s="36"/>
      <c r="D1982" s="16">
        <v>90.44</v>
      </c>
      <c r="H1982" s="16">
        <v>26.72</v>
      </c>
      <c r="P1982" s="16">
        <v>20.64</v>
      </c>
      <c r="S1982" s="1"/>
    </row>
    <row r="1983" spans="1:19" x14ac:dyDescent="0.2">
      <c r="A1983" s="37">
        <f t="shared" si="30"/>
        <v>42591</v>
      </c>
      <c r="B1983" s="36">
        <v>2.54</v>
      </c>
      <c r="C1983" s="36"/>
      <c r="D1983" s="16">
        <v>91.26</v>
      </c>
      <c r="H1983" s="16">
        <v>27</v>
      </c>
      <c r="P1983" s="16">
        <v>14.52</v>
      </c>
      <c r="S1983" s="1"/>
    </row>
    <row r="1984" spans="1:19" x14ac:dyDescent="0.2">
      <c r="A1984" s="37">
        <f t="shared" si="30"/>
        <v>42592</v>
      </c>
      <c r="B1984" s="36">
        <v>4.0599999999999996</v>
      </c>
      <c r="C1984" s="36"/>
      <c r="D1984" s="16">
        <v>90.89</v>
      </c>
      <c r="H1984" s="16">
        <v>25.67</v>
      </c>
      <c r="P1984" s="16">
        <v>11.42</v>
      </c>
      <c r="S1984" s="1"/>
    </row>
    <row r="1985" spans="1:19" x14ac:dyDescent="0.2">
      <c r="A1985" s="37">
        <f t="shared" si="30"/>
        <v>42593</v>
      </c>
      <c r="B1985" s="36">
        <v>0</v>
      </c>
      <c r="C1985" s="36"/>
      <c r="D1985" s="16">
        <v>92.12</v>
      </c>
      <c r="H1985" s="16">
        <v>25.52</v>
      </c>
      <c r="P1985" s="16">
        <v>10.65</v>
      </c>
      <c r="S1985" s="1"/>
    </row>
    <row r="1986" spans="1:19" x14ac:dyDescent="0.2">
      <c r="A1986" s="37">
        <f t="shared" si="30"/>
        <v>42594</v>
      </c>
      <c r="B1986" s="36">
        <v>2.29</v>
      </c>
      <c r="C1986" s="36"/>
      <c r="D1986" s="16">
        <v>92.52</v>
      </c>
      <c r="H1986" s="16">
        <v>25.27</v>
      </c>
      <c r="P1986" s="16">
        <v>14.91</v>
      </c>
      <c r="S1986" s="1"/>
    </row>
    <row r="1987" spans="1:19" x14ac:dyDescent="0.2">
      <c r="A1987" s="37">
        <f t="shared" si="30"/>
        <v>42595</v>
      </c>
      <c r="B1987" s="36">
        <v>0.25</v>
      </c>
      <c r="C1987" s="36"/>
      <c r="D1987" s="16">
        <v>91.92</v>
      </c>
      <c r="H1987" s="16">
        <v>26.31</v>
      </c>
      <c r="P1987" s="16">
        <v>19.66</v>
      </c>
      <c r="S1987" s="1"/>
    </row>
    <row r="1988" spans="1:19" x14ac:dyDescent="0.2">
      <c r="A1988" s="37">
        <f t="shared" si="30"/>
        <v>42596</v>
      </c>
      <c r="B1988" s="36">
        <v>8.64</v>
      </c>
      <c r="C1988" s="36"/>
      <c r="D1988" s="16">
        <v>93.74</v>
      </c>
      <c r="H1988" s="16">
        <v>25.45</v>
      </c>
      <c r="P1988" s="16">
        <v>12.09</v>
      </c>
      <c r="S1988" s="1"/>
    </row>
    <row r="1989" spans="1:19" x14ac:dyDescent="0.2">
      <c r="A1989" s="37">
        <f t="shared" si="30"/>
        <v>42597</v>
      </c>
      <c r="B1989" s="36">
        <v>1.52</v>
      </c>
      <c r="C1989" s="36"/>
      <c r="D1989" s="16">
        <v>91.26</v>
      </c>
      <c r="H1989" s="16">
        <v>25.86</v>
      </c>
      <c r="P1989" s="16">
        <v>14.13</v>
      </c>
      <c r="S1989" s="1"/>
    </row>
    <row r="1990" spans="1:19" x14ac:dyDescent="0.2">
      <c r="A1990" s="37">
        <f t="shared" si="30"/>
        <v>42598</v>
      </c>
      <c r="B1990" s="36">
        <v>2.0299999999999998</v>
      </c>
      <c r="C1990" s="36"/>
      <c r="D1990" s="16">
        <v>94.13</v>
      </c>
      <c r="H1990" s="16">
        <v>25.51</v>
      </c>
      <c r="P1990" s="16">
        <v>10.220000000000001</v>
      </c>
      <c r="S1990" s="1"/>
    </row>
    <row r="1991" spans="1:19" x14ac:dyDescent="0.2">
      <c r="A1991" s="37">
        <f t="shared" ref="A1991:A2054" si="31">A1990+1</f>
        <v>42599</v>
      </c>
      <c r="B1991" s="36">
        <v>0</v>
      </c>
      <c r="C1991" s="36"/>
      <c r="D1991" s="16">
        <v>91.2</v>
      </c>
      <c r="H1991" s="16">
        <v>26.82</v>
      </c>
      <c r="P1991" s="16">
        <v>18.850000000000001</v>
      </c>
      <c r="S1991" s="1"/>
    </row>
    <row r="1992" spans="1:19" x14ac:dyDescent="0.2">
      <c r="A1992" s="37">
        <f t="shared" si="31"/>
        <v>42600</v>
      </c>
      <c r="B1992" s="36">
        <v>0</v>
      </c>
      <c r="C1992" s="36"/>
      <c r="D1992" s="16">
        <v>89.64</v>
      </c>
      <c r="H1992" s="16">
        <v>27.22</v>
      </c>
      <c r="P1992" s="16">
        <v>12.86</v>
      </c>
      <c r="S1992" s="1"/>
    </row>
    <row r="1993" spans="1:19" x14ac:dyDescent="0.2">
      <c r="A1993" s="37">
        <f t="shared" si="31"/>
        <v>42601</v>
      </c>
      <c r="B1993" s="36">
        <v>3.81</v>
      </c>
      <c r="C1993" s="36"/>
      <c r="D1993" s="16">
        <v>93.4</v>
      </c>
      <c r="H1993" s="16">
        <v>26.07</v>
      </c>
      <c r="P1993" s="16">
        <v>11.74</v>
      </c>
      <c r="S1993" s="1"/>
    </row>
    <row r="1994" spans="1:19" x14ac:dyDescent="0.2">
      <c r="A1994" s="37">
        <f t="shared" si="31"/>
        <v>42602</v>
      </c>
      <c r="B1994" s="36">
        <v>17.53</v>
      </c>
      <c r="C1994" s="36"/>
      <c r="D1994" s="16">
        <v>97.95</v>
      </c>
      <c r="H1994" s="16">
        <v>24.79</v>
      </c>
      <c r="P1994" s="16">
        <v>4.29</v>
      </c>
      <c r="S1994" s="1"/>
    </row>
    <row r="1995" spans="1:19" x14ac:dyDescent="0.2">
      <c r="A1995" s="37">
        <f t="shared" si="31"/>
        <v>42603</v>
      </c>
      <c r="B1995" s="36">
        <v>4.83</v>
      </c>
      <c r="C1995" s="36"/>
      <c r="D1995" s="16">
        <v>93.87</v>
      </c>
      <c r="H1995" s="16">
        <v>25.91</v>
      </c>
      <c r="P1995" s="16">
        <v>14.99</v>
      </c>
      <c r="S1995" s="1"/>
    </row>
    <row r="1996" spans="1:19" x14ac:dyDescent="0.2">
      <c r="A1996" s="37">
        <f t="shared" si="31"/>
        <v>42604</v>
      </c>
      <c r="B1996" s="36">
        <v>9.4</v>
      </c>
      <c r="C1996" s="36"/>
      <c r="D1996" s="16">
        <v>94.66</v>
      </c>
      <c r="H1996" s="16">
        <v>25.82</v>
      </c>
      <c r="P1996" s="16">
        <v>13.26</v>
      </c>
      <c r="S1996" s="1"/>
    </row>
    <row r="1997" spans="1:19" x14ac:dyDescent="0.2">
      <c r="A1997" s="37">
        <f t="shared" si="31"/>
        <v>42605</v>
      </c>
      <c r="B1997" s="36">
        <v>0.25</v>
      </c>
      <c r="C1997" s="36"/>
      <c r="D1997" s="16">
        <v>94.11</v>
      </c>
      <c r="H1997" s="16">
        <v>25.54</v>
      </c>
      <c r="P1997" s="16">
        <v>9.77</v>
      </c>
      <c r="S1997" s="1"/>
    </row>
    <row r="1998" spans="1:19" x14ac:dyDescent="0.2">
      <c r="A1998" s="37">
        <f t="shared" si="31"/>
        <v>42606</v>
      </c>
      <c r="B1998" s="36">
        <v>0.25</v>
      </c>
      <c r="C1998" s="36"/>
      <c r="D1998" s="16">
        <v>90.49</v>
      </c>
      <c r="H1998" s="16">
        <v>26.63</v>
      </c>
      <c r="P1998" s="16">
        <v>17.149999999999999</v>
      </c>
      <c r="S1998" s="1"/>
    </row>
    <row r="1999" spans="1:19" x14ac:dyDescent="0.2">
      <c r="A1999" s="37">
        <f t="shared" si="31"/>
        <v>42607</v>
      </c>
      <c r="B1999" s="36">
        <v>27.69</v>
      </c>
      <c r="C1999" s="36"/>
      <c r="D1999" s="16">
        <v>93.6</v>
      </c>
      <c r="H1999" s="16">
        <v>25.37</v>
      </c>
      <c r="P1999" s="16">
        <v>10.27</v>
      </c>
      <c r="S1999" s="1"/>
    </row>
    <row r="2000" spans="1:19" x14ac:dyDescent="0.2">
      <c r="A2000" s="37">
        <f t="shared" si="31"/>
        <v>42608</v>
      </c>
      <c r="B2000" s="36">
        <v>1.02</v>
      </c>
      <c r="C2000" s="36"/>
      <c r="D2000" s="16">
        <v>93.79</v>
      </c>
      <c r="H2000" s="16">
        <v>24.55</v>
      </c>
      <c r="P2000" s="16">
        <v>9.81</v>
      </c>
      <c r="S2000" s="1"/>
    </row>
    <row r="2001" spans="1:19" x14ac:dyDescent="0.2">
      <c r="A2001" s="37">
        <f t="shared" si="31"/>
        <v>42609</v>
      </c>
      <c r="B2001" s="36">
        <v>0.25</v>
      </c>
      <c r="C2001" s="36"/>
      <c r="D2001" s="16">
        <v>88.94</v>
      </c>
      <c r="H2001" s="16">
        <v>25.59</v>
      </c>
      <c r="P2001" s="16">
        <v>21.84</v>
      </c>
      <c r="S2001" s="1"/>
    </row>
    <row r="2002" spans="1:19" x14ac:dyDescent="0.2">
      <c r="A2002" s="37">
        <f t="shared" si="31"/>
        <v>42610</v>
      </c>
      <c r="B2002" s="36">
        <v>0</v>
      </c>
      <c r="C2002" s="36"/>
      <c r="D2002" s="16">
        <v>86.68</v>
      </c>
      <c r="H2002" s="16">
        <v>26.61</v>
      </c>
      <c r="P2002" s="16">
        <v>20.74</v>
      </c>
      <c r="S2002" s="1"/>
    </row>
    <row r="2003" spans="1:19" x14ac:dyDescent="0.2">
      <c r="A2003" s="37">
        <f t="shared" si="31"/>
        <v>42611</v>
      </c>
      <c r="B2003" s="36">
        <v>0.25</v>
      </c>
      <c r="C2003" s="36"/>
      <c r="D2003" s="16">
        <v>88</v>
      </c>
      <c r="H2003" s="16">
        <v>26.11</v>
      </c>
      <c r="P2003" s="16">
        <v>21.67</v>
      </c>
      <c r="S2003" s="1"/>
    </row>
    <row r="2004" spans="1:19" x14ac:dyDescent="0.2">
      <c r="A2004" s="37">
        <f t="shared" si="31"/>
        <v>42612</v>
      </c>
      <c r="B2004" s="36">
        <v>1.52</v>
      </c>
      <c r="C2004" s="36"/>
      <c r="D2004" s="16">
        <v>88.65</v>
      </c>
      <c r="H2004" s="16">
        <v>26.07</v>
      </c>
      <c r="P2004" s="16">
        <v>20.22</v>
      </c>
      <c r="S2004" s="1"/>
    </row>
    <row r="2005" spans="1:19" x14ac:dyDescent="0.2">
      <c r="A2005" s="37">
        <f t="shared" si="31"/>
        <v>42613</v>
      </c>
      <c r="B2005" s="36">
        <v>0</v>
      </c>
      <c r="C2005" s="36"/>
      <c r="D2005" s="16">
        <v>93.42</v>
      </c>
      <c r="H2005" s="16">
        <v>25.25</v>
      </c>
      <c r="P2005" s="16">
        <v>12.14</v>
      </c>
      <c r="S2005" s="1"/>
    </row>
    <row r="2006" spans="1:19" x14ac:dyDescent="0.2">
      <c r="A2006" s="37">
        <f t="shared" si="31"/>
        <v>42614</v>
      </c>
      <c r="B2006" s="36">
        <v>0</v>
      </c>
      <c r="C2006" s="36"/>
      <c r="D2006" s="16">
        <v>90.3</v>
      </c>
      <c r="H2006" s="16">
        <v>25.33</v>
      </c>
      <c r="P2006" s="16">
        <v>15.92</v>
      </c>
      <c r="S2006" s="1"/>
    </row>
    <row r="2007" spans="1:19" x14ac:dyDescent="0.2">
      <c r="A2007" s="37">
        <f t="shared" si="31"/>
        <v>42615</v>
      </c>
      <c r="B2007" s="36">
        <v>0.25</v>
      </c>
      <c r="C2007" s="36"/>
      <c r="D2007" s="16">
        <v>90.08</v>
      </c>
      <c r="H2007" s="16">
        <v>25.3</v>
      </c>
      <c r="P2007" s="16">
        <v>19.309999999999999</v>
      </c>
      <c r="S2007" s="1"/>
    </row>
    <row r="2008" spans="1:19" x14ac:dyDescent="0.2">
      <c r="A2008" s="37">
        <f t="shared" si="31"/>
        <v>42616</v>
      </c>
      <c r="B2008" s="36">
        <v>3.05</v>
      </c>
      <c r="C2008" s="36"/>
      <c r="D2008" s="16">
        <v>89.26</v>
      </c>
      <c r="H2008" s="16">
        <v>26.27</v>
      </c>
      <c r="P2008" s="16">
        <v>20.79</v>
      </c>
      <c r="S2008" s="1"/>
    </row>
    <row r="2009" spans="1:19" x14ac:dyDescent="0.2">
      <c r="A2009" s="37">
        <f t="shared" si="31"/>
        <v>42617</v>
      </c>
      <c r="B2009" s="36">
        <v>0.51</v>
      </c>
      <c r="C2009" s="36"/>
      <c r="D2009" s="16">
        <v>91.8</v>
      </c>
      <c r="H2009" s="16">
        <v>26.11</v>
      </c>
      <c r="P2009" s="16">
        <v>13.86</v>
      </c>
      <c r="S2009" s="1"/>
    </row>
    <row r="2010" spans="1:19" x14ac:dyDescent="0.2">
      <c r="A2010" s="37">
        <f t="shared" si="31"/>
        <v>42618</v>
      </c>
      <c r="B2010" s="36">
        <v>18.8</v>
      </c>
      <c r="C2010" s="36"/>
      <c r="D2010" s="16">
        <v>90.49</v>
      </c>
      <c r="H2010" s="16">
        <v>25.52</v>
      </c>
      <c r="P2010" s="16">
        <v>14.05</v>
      </c>
      <c r="S2010" s="1"/>
    </row>
    <row r="2011" spans="1:19" x14ac:dyDescent="0.2">
      <c r="A2011" s="37">
        <f t="shared" si="31"/>
        <v>42619</v>
      </c>
      <c r="B2011" s="36">
        <v>9.91</v>
      </c>
      <c r="C2011" s="36"/>
      <c r="D2011" s="16">
        <v>90.95</v>
      </c>
      <c r="H2011" s="16">
        <v>25.5</v>
      </c>
      <c r="P2011" s="16">
        <v>20.89</v>
      </c>
      <c r="S2011" s="1"/>
    </row>
    <row r="2012" spans="1:19" x14ac:dyDescent="0.2">
      <c r="A2012" s="37">
        <f t="shared" si="31"/>
        <v>42620</v>
      </c>
      <c r="B2012" s="36">
        <v>11.94</v>
      </c>
      <c r="C2012" s="36"/>
      <c r="D2012" s="16">
        <v>93.62</v>
      </c>
      <c r="H2012" s="16">
        <v>25.06</v>
      </c>
      <c r="P2012" s="16">
        <v>11.69</v>
      </c>
      <c r="S2012" s="1"/>
    </row>
    <row r="2013" spans="1:19" x14ac:dyDescent="0.2">
      <c r="A2013" s="37">
        <f t="shared" si="31"/>
        <v>42621</v>
      </c>
      <c r="B2013" s="36">
        <v>2.79</v>
      </c>
      <c r="C2013" s="36"/>
      <c r="D2013" s="16">
        <v>94.55</v>
      </c>
      <c r="H2013" s="16">
        <v>25.49</v>
      </c>
      <c r="P2013" s="16">
        <v>12.4</v>
      </c>
      <c r="S2013" s="1"/>
    </row>
    <row r="2014" spans="1:19" x14ac:dyDescent="0.2">
      <c r="A2014" s="37">
        <f t="shared" si="31"/>
        <v>42622</v>
      </c>
      <c r="B2014" s="36">
        <v>0.76</v>
      </c>
      <c r="C2014" s="36"/>
      <c r="D2014" s="16">
        <v>91.51</v>
      </c>
      <c r="H2014" s="16">
        <v>26.02</v>
      </c>
      <c r="P2014" s="16">
        <v>17.79</v>
      </c>
      <c r="S2014" s="1"/>
    </row>
    <row r="2015" spans="1:19" x14ac:dyDescent="0.2">
      <c r="A2015" s="37">
        <f t="shared" si="31"/>
        <v>42623</v>
      </c>
      <c r="B2015" s="36">
        <v>7.11</v>
      </c>
      <c r="C2015" s="36"/>
      <c r="D2015" s="16">
        <v>92.33</v>
      </c>
      <c r="H2015" s="16">
        <v>26.07</v>
      </c>
      <c r="P2015" s="16">
        <v>14.62</v>
      </c>
      <c r="S2015" s="1"/>
    </row>
    <row r="2016" spans="1:19" x14ac:dyDescent="0.2">
      <c r="A2016" s="37">
        <f t="shared" si="31"/>
        <v>42624</v>
      </c>
      <c r="B2016" s="36">
        <v>4.32</v>
      </c>
      <c r="C2016" s="36"/>
      <c r="D2016" s="16">
        <v>94.04</v>
      </c>
      <c r="H2016" s="16">
        <v>25.43</v>
      </c>
      <c r="P2016" s="16">
        <v>14.93</v>
      </c>
      <c r="S2016" s="1"/>
    </row>
    <row r="2017" spans="1:19" x14ac:dyDescent="0.2">
      <c r="A2017" s="37">
        <f t="shared" si="31"/>
        <v>42625</v>
      </c>
      <c r="B2017" s="36">
        <v>9.4</v>
      </c>
      <c r="C2017" s="36"/>
      <c r="D2017" s="16">
        <v>96.73</v>
      </c>
      <c r="H2017" s="16">
        <v>24.15</v>
      </c>
      <c r="P2017" s="16">
        <v>8.11</v>
      </c>
      <c r="S2017" s="1"/>
    </row>
    <row r="2018" spans="1:19" x14ac:dyDescent="0.2">
      <c r="A2018" s="37">
        <f t="shared" si="31"/>
        <v>42626</v>
      </c>
      <c r="B2018" s="36">
        <v>0</v>
      </c>
      <c r="C2018" s="36"/>
      <c r="D2018" s="16">
        <v>88.56</v>
      </c>
      <c r="H2018" s="16">
        <v>25.23</v>
      </c>
      <c r="P2018" s="16">
        <v>15.17</v>
      </c>
      <c r="S2018" s="1"/>
    </row>
    <row r="2019" spans="1:19" x14ac:dyDescent="0.2">
      <c r="A2019" s="37">
        <f t="shared" si="31"/>
        <v>42627</v>
      </c>
      <c r="B2019" s="36">
        <v>0</v>
      </c>
      <c r="C2019" s="36"/>
      <c r="D2019" s="16">
        <v>87.34</v>
      </c>
      <c r="H2019" s="16">
        <v>26.53</v>
      </c>
      <c r="P2019" s="16">
        <v>22.94</v>
      </c>
      <c r="S2019" s="1"/>
    </row>
    <row r="2020" spans="1:19" x14ac:dyDescent="0.2">
      <c r="A2020" s="37">
        <f t="shared" si="31"/>
        <v>42628</v>
      </c>
      <c r="B2020" s="36">
        <v>1.27</v>
      </c>
      <c r="C2020" s="36"/>
      <c r="D2020" s="16">
        <v>93.26</v>
      </c>
      <c r="H2020" s="16">
        <v>24.08</v>
      </c>
      <c r="P2020" s="16">
        <v>4.83</v>
      </c>
      <c r="S2020" s="1"/>
    </row>
    <row r="2021" spans="1:19" x14ac:dyDescent="0.2">
      <c r="A2021" s="37">
        <f t="shared" si="31"/>
        <v>42629</v>
      </c>
      <c r="B2021" s="36">
        <v>0</v>
      </c>
      <c r="C2021" s="36"/>
      <c r="D2021" s="16">
        <v>83.41</v>
      </c>
      <c r="H2021" s="16">
        <v>25.83</v>
      </c>
      <c r="P2021" s="16">
        <v>23.76</v>
      </c>
      <c r="S2021" s="1"/>
    </row>
    <row r="2022" spans="1:19" x14ac:dyDescent="0.2">
      <c r="A2022" s="37">
        <f t="shared" si="31"/>
        <v>42630</v>
      </c>
      <c r="B2022" s="36">
        <v>7.37</v>
      </c>
      <c r="C2022" s="36"/>
      <c r="D2022" s="16">
        <v>91.69</v>
      </c>
      <c r="H2022" s="16">
        <v>26.23</v>
      </c>
      <c r="P2022" s="16">
        <v>19.22</v>
      </c>
      <c r="S2022" s="1"/>
    </row>
    <row r="2023" spans="1:19" x14ac:dyDescent="0.2">
      <c r="A2023" s="37">
        <f t="shared" si="31"/>
        <v>42631</v>
      </c>
      <c r="B2023" s="36">
        <v>9.65</v>
      </c>
      <c r="C2023" s="36"/>
      <c r="D2023" s="16">
        <v>91.36</v>
      </c>
      <c r="H2023" s="16">
        <v>26.92</v>
      </c>
      <c r="P2023" s="16">
        <v>13.97</v>
      </c>
      <c r="S2023" s="1"/>
    </row>
    <row r="2024" spans="1:19" x14ac:dyDescent="0.2">
      <c r="A2024" s="37">
        <f t="shared" si="31"/>
        <v>42632</v>
      </c>
      <c r="B2024" s="36">
        <v>0.25</v>
      </c>
      <c r="C2024" s="36"/>
      <c r="D2024" s="16">
        <v>91.57</v>
      </c>
      <c r="H2024" s="16">
        <v>25.17</v>
      </c>
      <c r="P2024" s="16">
        <v>4.6100000000000003</v>
      </c>
      <c r="S2024" s="1"/>
    </row>
    <row r="2025" spans="1:19" x14ac:dyDescent="0.2">
      <c r="A2025" s="37">
        <f t="shared" si="31"/>
        <v>42633</v>
      </c>
      <c r="B2025" s="36">
        <v>0</v>
      </c>
      <c r="C2025" s="36"/>
      <c r="D2025" s="16">
        <v>89.05</v>
      </c>
      <c r="H2025" s="16">
        <v>25.47</v>
      </c>
      <c r="P2025" s="16">
        <v>13.68</v>
      </c>
      <c r="S2025" s="1"/>
    </row>
    <row r="2026" spans="1:19" x14ac:dyDescent="0.2">
      <c r="A2026" s="37">
        <f t="shared" si="31"/>
        <v>42634</v>
      </c>
      <c r="B2026" s="36">
        <v>42.93</v>
      </c>
      <c r="C2026" s="36"/>
      <c r="D2026" s="16">
        <v>94.32</v>
      </c>
      <c r="H2026" s="16">
        <v>23.42</v>
      </c>
      <c r="P2026" s="16">
        <v>2.14</v>
      </c>
      <c r="S2026" s="1"/>
    </row>
    <row r="2027" spans="1:19" x14ac:dyDescent="0.2">
      <c r="A2027" s="37">
        <f t="shared" si="31"/>
        <v>42635</v>
      </c>
      <c r="B2027" s="36">
        <v>0.25</v>
      </c>
      <c r="C2027" s="36"/>
      <c r="D2027" s="16">
        <v>82.62</v>
      </c>
      <c r="H2027" s="16">
        <v>25.42</v>
      </c>
      <c r="P2027" s="16">
        <v>16.48</v>
      </c>
      <c r="S2027" s="1"/>
    </row>
    <row r="2028" spans="1:19" x14ac:dyDescent="0.2">
      <c r="A2028" s="37">
        <f t="shared" si="31"/>
        <v>42636</v>
      </c>
      <c r="B2028" s="36">
        <v>0.76</v>
      </c>
      <c r="C2028" s="36"/>
      <c r="D2028" s="16">
        <v>86.94</v>
      </c>
      <c r="H2028" s="16">
        <v>26.36</v>
      </c>
      <c r="P2028" s="16">
        <v>16.440000000000001</v>
      </c>
      <c r="S2028" s="1"/>
    </row>
    <row r="2029" spans="1:19" x14ac:dyDescent="0.2">
      <c r="A2029" s="37">
        <f t="shared" si="31"/>
        <v>42637</v>
      </c>
      <c r="B2029" s="36">
        <v>18.54</v>
      </c>
      <c r="C2029" s="36"/>
      <c r="D2029" s="16">
        <v>94.03</v>
      </c>
      <c r="H2029" s="16">
        <v>25.54</v>
      </c>
      <c r="P2029" s="16">
        <v>14.18</v>
      </c>
      <c r="S2029" s="1"/>
    </row>
    <row r="2030" spans="1:19" x14ac:dyDescent="0.2">
      <c r="A2030" s="37">
        <f t="shared" si="31"/>
        <v>42638</v>
      </c>
      <c r="B2030" s="36">
        <v>23.11</v>
      </c>
      <c r="C2030" s="36"/>
      <c r="D2030" s="16">
        <v>91.82</v>
      </c>
      <c r="H2030" s="16">
        <v>25.37</v>
      </c>
      <c r="P2030" s="16">
        <v>16.34</v>
      </c>
      <c r="S2030" s="1"/>
    </row>
    <row r="2031" spans="1:19" x14ac:dyDescent="0.2">
      <c r="A2031" s="37">
        <f t="shared" si="31"/>
        <v>42639</v>
      </c>
      <c r="B2031" s="36">
        <v>0.25</v>
      </c>
      <c r="C2031" s="36"/>
      <c r="D2031" s="16">
        <v>93.8</v>
      </c>
      <c r="H2031" s="16">
        <v>25.37</v>
      </c>
      <c r="P2031" s="16">
        <v>11.2</v>
      </c>
      <c r="S2031" s="1"/>
    </row>
    <row r="2032" spans="1:19" x14ac:dyDescent="0.2">
      <c r="A2032" s="37">
        <f t="shared" si="31"/>
        <v>42640</v>
      </c>
      <c r="B2032" s="36">
        <v>2.29</v>
      </c>
      <c r="C2032" s="36"/>
      <c r="D2032" s="16">
        <v>92.87</v>
      </c>
      <c r="H2032" s="16">
        <v>25.5</v>
      </c>
      <c r="P2032" s="16">
        <v>11.63</v>
      </c>
      <c r="S2032" s="1"/>
    </row>
    <row r="2033" spans="1:19" x14ac:dyDescent="0.2">
      <c r="A2033" s="37">
        <f t="shared" si="31"/>
        <v>42641</v>
      </c>
      <c r="B2033" s="36">
        <v>2.54</v>
      </c>
      <c r="C2033" s="36"/>
      <c r="D2033" s="16">
        <v>93.57</v>
      </c>
      <c r="H2033" s="16">
        <v>24.53</v>
      </c>
      <c r="P2033" s="16">
        <v>12.44</v>
      </c>
      <c r="S2033" s="1"/>
    </row>
    <row r="2034" spans="1:19" x14ac:dyDescent="0.2">
      <c r="A2034" s="37">
        <f t="shared" si="31"/>
        <v>42642</v>
      </c>
      <c r="B2034" s="36">
        <v>2.54</v>
      </c>
      <c r="C2034" s="36"/>
      <c r="D2034" s="16">
        <v>91.82</v>
      </c>
      <c r="H2034" s="16">
        <v>26.02</v>
      </c>
      <c r="P2034" s="16">
        <v>16.07</v>
      </c>
      <c r="S2034" s="1"/>
    </row>
    <row r="2035" spans="1:19" x14ac:dyDescent="0.2">
      <c r="A2035" s="37">
        <f t="shared" si="31"/>
        <v>42643</v>
      </c>
      <c r="B2035" s="36">
        <v>20.07</v>
      </c>
      <c r="C2035" s="36"/>
      <c r="D2035" s="16">
        <v>96.11</v>
      </c>
      <c r="H2035" s="16">
        <v>24.66</v>
      </c>
      <c r="P2035" s="16">
        <v>11.78</v>
      </c>
      <c r="S2035" s="1"/>
    </row>
    <row r="2036" spans="1:19" x14ac:dyDescent="0.2">
      <c r="A2036" s="37">
        <f t="shared" si="31"/>
        <v>42644</v>
      </c>
      <c r="B2036" s="36">
        <v>7.11</v>
      </c>
      <c r="C2036" s="36"/>
      <c r="D2036" s="16">
        <v>95.18</v>
      </c>
      <c r="H2036" s="16">
        <v>24.51</v>
      </c>
      <c r="P2036" s="16">
        <v>13.55</v>
      </c>
      <c r="S2036" s="1"/>
    </row>
    <row r="2037" spans="1:19" x14ac:dyDescent="0.2">
      <c r="A2037" s="37">
        <f t="shared" si="31"/>
        <v>42645</v>
      </c>
      <c r="B2037" s="36">
        <v>0</v>
      </c>
      <c r="C2037" s="36"/>
      <c r="D2037" s="16">
        <v>86.37</v>
      </c>
      <c r="H2037" s="16">
        <v>25.73</v>
      </c>
      <c r="P2037" s="16">
        <v>21.41</v>
      </c>
      <c r="S2037" s="1"/>
    </row>
    <row r="2038" spans="1:19" x14ac:dyDescent="0.2">
      <c r="A2038" s="37">
        <f t="shared" si="31"/>
        <v>42646</v>
      </c>
      <c r="B2038" s="36">
        <v>25.9</v>
      </c>
      <c r="C2038" s="36"/>
      <c r="D2038" s="16">
        <v>86.43</v>
      </c>
      <c r="H2038" s="16">
        <v>25.37</v>
      </c>
      <c r="P2038" s="16">
        <v>19.79</v>
      </c>
      <c r="S2038" s="1"/>
    </row>
    <row r="2039" spans="1:19" x14ac:dyDescent="0.2">
      <c r="A2039" s="37">
        <f t="shared" si="31"/>
        <v>42647</v>
      </c>
      <c r="B2039" s="36">
        <v>0.25</v>
      </c>
      <c r="C2039" s="36"/>
      <c r="D2039" s="16">
        <v>89.98</v>
      </c>
      <c r="H2039" s="16">
        <v>25.59</v>
      </c>
      <c r="P2039" s="16">
        <v>21.23</v>
      </c>
      <c r="S2039" s="1"/>
    </row>
    <row r="2040" spans="1:19" x14ac:dyDescent="0.2">
      <c r="A2040" s="37">
        <f t="shared" si="31"/>
        <v>42648</v>
      </c>
      <c r="B2040" s="36">
        <v>0</v>
      </c>
      <c r="C2040" s="36"/>
      <c r="D2040" s="16">
        <v>89.38</v>
      </c>
      <c r="H2040" s="16">
        <v>26.12</v>
      </c>
      <c r="P2040" s="16">
        <v>22.4</v>
      </c>
      <c r="S2040" s="1"/>
    </row>
    <row r="2041" spans="1:19" x14ac:dyDescent="0.2">
      <c r="A2041" s="37">
        <f t="shared" si="31"/>
        <v>42649</v>
      </c>
      <c r="B2041" s="36">
        <v>0</v>
      </c>
      <c r="C2041" s="36"/>
      <c r="D2041" s="16">
        <v>89.68</v>
      </c>
      <c r="H2041" s="16">
        <v>26.03</v>
      </c>
      <c r="P2041" s="16">
        <v>14.56</v>
      </c>
      <c r="S2041" s="1"/>
    </row>
    <row r="2042" spans="1:19" x14ac:dyDescent="0.2">
      <c r="A2042" s="37">
        <f t="shared" si="31"/>
        <v>42650</v>
      </c>
      <c r="B2042" s="36">
        <v>11.68</v>
      </c>
      <c r="C2042" s="36"/>
      <c r="D2042" s="16">
        <v>93.11</v>
      </c>
      <c r="H2042" s="16">
        <v>24.82</v>
      </c>
      <c r="P2042" s="16">
        <v>12.11</v>
      </c>
      <c r="S2042" s="1"/>
    </row>
    <row r="2043" spans="1:19" x14ac:dyDescent="0.2">
      <c r="A2043" s="37">
        <f t="shared" si="31"/>
        <v>42651</v>
      </c>
      <c r="B2043" s="36">
        <v>4.0599999999999996</v>
      </c>
      <c r="C2043" s="36"/>
      <c r="D2043" s="16">
        <v>96.63</v>
      </c>
      <c r="H2043" s="16">
        <v>24.18</v>
      </c>
      <c r="P2043" s="16">
        <v>8.06</v>
      </c>
      <c r="S2043" s="1"/>
    </row>
    <row r="2044" spans="1:19" x14ac:dyDescent="0.2">
      <c r="A2044" s="37">
        <f t="shared" si="31"/>
        <v>42652</v>
      </c>
      <c r="B2044" s="36">
        <v>10.41</v>
      </c>
      <c r="C2044" s="36"/>
      <c r="D2044" s="16">
        <v>92.54</v>
      </c>
      <c r="H2044" s="16">
        <v>25.22</v>
      </c>
      <c r="P2044" s="16">
        <v>16.63</v>
      </c>
      <c r="S2044" s="1"/>
    </row>
    <row r="2045" spans="1:19" x14ac:dyDescent="0.2">
      <c r="A2045" s="37">
        <f t="shared" si="31"/>
        <v>42653</v>
      </c>
      <c r="B2045" s="36">
        <v>11.18</v>
      </c>
      <c r="C2045" s="36"/>
      <c r="D2045" s="16">
        <v>93.38</v>
      </c>
      <c r="H2045" s="16">
        <v>24.97</v>
      </c>
      <c r="P2045" s="16">
        <v>15.32</v>
      </c>
      <c r="S2045" s="1"/>
    </row>
    <row r="2046" spans="1:19" x14ac:dyDescent="0.2">
      <c r="A2046" s="37">
        <f t="shared" si="31"/>
        <v>42654</v>
      </c>
      <c r="B2046" s="36">
        <v>126</v>
      </c>
      <c r="C2046" s="36"/>
      <c r="D2046" s="16">
        <v>94.59</v>
      </c>
      <c r="H2046" s="16">
        <v>24.94</v>
      </c>
      <c r="P2046" s="16">
        <v>13.02</v>
      </c>
      <c r="S2046" s="1"/>
    </row>
    <row r="2047" spans="1:19" x14ac:dyDescent="0.2">
      <c r="A2047" s="37">
        <f t="shared" si="31"/>
        <v>42655</v>
      </c>
      <c r="B2047" s="36">
        <v>4.0599999999999996</v>
      </c>
      <c r="C2047" s="36"/>
      <c r="D2047" s="16">
        <v>94.9</v>
      </c>
      <c r="H2047" s="16">
        <v>24.6</v>
      </c>
      <c r="P2047" s="16">
        <v>10.6</v>
      </c>
      <c r="S2047" s="1"/>
    </row>
    <row r="2048" spans="1:19" x14ac:dyDescent="0.2">
      <c r="A2048" s="37">
        <f t="shared" si="31"/>
        <v>42656</v>
      </c>
      <c r="B2048" s="36">
        <v>0</v>
      </c>
      <c r="C2048" s="36"/>
      <c r="D2048" s="16">
        <v>85.82</v>
      </c>
      <c r="H2048" s="16">
        <v>25.81</v>
      </c>
      <c r="P2048" s="16">
        <v>17.54</v>
      </c>
      <c r="S2048" s="1"/>
    </row>
    <row r="2049" spans="1:19" x14ac:dyDescent="0.2">
      <c r="A2049" s="37">
        <f t="shared" si="31"/>
        <v>42657</v>
      </c>
      <c r="B2049" s="36">
        <v>0</v>
      </c>
      <c r="C2049" s="36"/>
      <c r="D2049" s="16">
        <v>87.51</v>
      </c>
      <c r="H2049" s="16">
        <v>26.34</v>
      </c>
      <c r="P2049" s="16">
        <v>22.49</v>
      </c>
      <c r="S2049" s="1"/>
    </row>
    <row r="2050" spans="1:19" x14ac:dyDescent="0.2">
      <c r="A2050" s="37">
        <f t="shared" si="31"/>
        <v>42658</v>
      </c>
      <c r="B2050" s="36">
        <v>2.54</v>
      </c>
      <c r="C2050" s="36"/>
      <c r="D2050" s="16">
        <v>90.37</v>
      </c>
      <c r="H2050" s="16">
        <v>26.22</v>
      </c>
      <c r="P2050" s="16">
        <v>17.7</v>
      </c>
      <c r="S2050" s="1"/>
    </row>
    <row r="2051" spans="1:19" x14ac:dyDescent="0.2">
      <c r="A2051" s="37">
        <f t="shared" si="31"/>
        <v>42659</v>
      </c>
      <c r="B2051" s="36">
        <v>1.78</v>
      </c>
      <c r="C2051" s="36"/>
      <c r="D2051" s="16">
        <v>95.76</v>
      </c>
      <c r="H2051" s="16">
        <v>24.48</v>
      </c>
      <c r="P2051" s="16">
        <v>5</v>
      </c>
      <c r="S2051" s="1"/>
    </row>
    <row r="2052" spans="1:19" x14ac:dyDescent="0.2">
      <c r="A2052" s="37">
        <f t="shared" si="31"/>
        <v>42660</v>
      </c>
      <c r="B2052" s="36">
        <v>11.18</v>
      </c>
      <c r="C2052" s="36"/>
      <c r="D2052" s="16">
        <v>91.97</v>
      </c>
      <c r="H2052" s="16">
        <v>24.83</v>
      </c>
      <c r="P2052" s="16">
        <v>17.190000000000001</v>
      </c>
      <c r="S2052" s="1"/>
    </row>
    <row r="2053" spans="1:19" x14ac:dyDescent="0.2">
      <c r="A2053" s="37">
        <f t="shared" si="31"/>
        <v>42661</v>
      </c>
      <c r="B2053" s="36">
        <v>0.25</v>
      </c>
      <c r="C2053" s="36"/>
      <c r="D2053" s="16">
        <v>93.46</v>
      </c>
      <c r="H2053" s="16">
        <v>24.64</v>
      </c>
      <c r="P2053" s="16">
        <v>15.1</v>
      </c>
      <c r="S2053" s="1"/>
    </row>
    <row r="2054" spans="1:19" x14ac:dyDescent="0.2">
      <c r="A2054" s="37">
        <f t="shared" si="31"/>
        <v>42662</v>
      </c>
      <c r="B2054" s="36">
        <v>0</v>
      </c>
      <c r="C2054" s="36"/>
      <c r="D2054" s="16">
        <v>89.75</v>
      </c>
      <c r="H2054" s="16">
        <v>25.23</v>
      </c>
      <c r="P2054" s="16">
        <v>16.670000000000002</v>
      </c>
      <c r="S2054" s="1"/>
    </row>
    <row r="2055" spans="1:19" x14ac:dyDescent="0.2">
      <c r="A2055" s="37">
        <f t="shared" ref="A2055:A2118" si="32">A2054+1</f>
        <v>42663</v>
      </c>
      <c r="B2055" s="36">
        <v>0</v>
      </c>
      <c r="C2055" s="36"/>
      <c r="D2055" s="16">
        <v>91.21</v>
      </c>
      <c r="H2055" s="16">
        <v>25.7</v>
      </c>
      <c r="P2055" s="16">
        <v>17.3</v>
      </c>
      <c r="S2055" s="1"/>
    </row>
    <row r="2056" spans="1:19" x14ac:dyDescent="0.2">
      <c r="A2056" s="37">
        <f t="shared" si="32"/>
        <v>42664</v>
      </c>
      <c r="B2056" s="36">
        <v>4.0599999999999996</v>
      </c>
      <c r="C2056" s="36"/>
      <c r="D2056" s="16">
        <v>92.65</v>
      </c>
      <c r="H2056" s="16">
        <v>25.72</v>
      </c>
      <c r="P2056" s="16">
        <v>11.74</v>
      </c>
      <c r="S2056" s="1"/>
    </row>
    <row r="2057" spans="1:19" x14ac:dyDescent="0.2">
      <c r="A2057" s="37">
        <f t="shared" si="32"/>
        <v>42665</v>
      </c>
      <c r="B2057" s="36">
        <v>46.23</v>
      </c>
      <c r="C2057" s="36"/>
      <c r="D2057" s="16">
        <v>93.99</v>
      </c>
      <c r="H2057" s="16">
        <v>25.11</v>
      </c>
      <c r="P2057" s="16">
        <v>10.02</v>
      </c>
      <c r="S2057" s="1"/>
    </row>
    <row r="2058" spans="1:19" x14ac:dyDescent="0.2">
      <c r="A2058" s="37">
        <f t="shared" si="32"/>
        <v>42666</v>
      </c>
      <c r="B2058" s="36">
        <v>25.91</v>
      </c>
      <c r="C2058" s="36"/>
      <c r="D2058" s="16">
        <v>95.81</v>
      </c>
      <c r="H2058" s="16">
        <v>24.79</v>
      </c>
      <c r="P2058" s="16">
        <v>8.5</v>
      </c>
      <c r="S2058" s="1"/>
    </row>
    <row r="2059" spans="1:19" x14ac:dyDescent="0.2">
      <c r="A2059" s="37">
        <f t="shared" si="32"/>
        <v>42667</v>
      </c>
      <c r="B2059" s="36">
        <v>0.25</v>
      </c>
      <c r="C2059" s="36"/>
      <c r="D2059" s="16">
        <v>91.43</v>
      </c>
      <c r="H2059" s="16">
        <v>25.74</v>
      </c>
      <c r="P2059" s="16">
        <v>19.27</v>
      </c>
      <c r="S2059" s="1"/>
    </row>
    <row r="2060" spans="1:19" x14ac:dyDescent="0.2">
      <c r="A2060" s="37">
        <f t="shared" si="32"/>
        <v>42668</v>
      </c>
      <c r="B2060" s="36">
        <v>0</v>
      </c>
      <c r="C2060" s="36"/>
      <c r="D2060" s="16">
        <v>89.5</v>
      </c>
      <c r="H2060" s="16">
        <v>25.32</v>
      </c>
      <c r="P2060" s="16">
        <v>21.83</v>
      </c>
      <c r="S2060" s="1"/>
    </row>
    <row r="2061" spans="1:19" x14ac:dyDescent="0.2">
      <c r="A2061" s="37">
        <f t="shared" si="32"/>
        <v>42669</v>
      </c>
      <c r="B2061" s="36">
        <v>1.27</v>
      </c>
      <c r="C2061" s="36"/>
      <c r="D2061" s="16">
        <v>93.54</v>
      </c>
      <c r="H2061" s="16">
        <v>23.65</v>
      </c>
      <c r="P2061" s="16">
        <v>8.5399999999999991</v>
      </c>
      <c r="S2061" s="1"/>
    </row>
    <row r="2062" spans="1:19" x14ac:dyDescent="0.2">
      <c r="A2062" s="37">
        <f t="shared" si="32"/>
        <v>42670</v>
      </c>
      <c r="B2062" s="36">
        <v>3.05</v>
      </c>
      <c r="C2062" s="36"/>
      <c r="D2062" s="16">
        <v>92.7</v>
      </c>
      <c r="H2062" s="16">
        <v>24.19</v>
      </c>
      <c r="P2062" s="16">
        <v>14.68</v>
      </c>
      <c r="S2062" s="1"/>
    </row>
    <row r="2063" spans="1:19" x14ac:dyDescent="0.2">
      <c r="A2063" s="37">
        <f t="shared" si="32"/>
        <v>42671</v>
      </c>
      <c r="B2063" s="36">
        <v>39.880000000000003</v>
      </c>
      <c r="C2063" s="36"/>
      <c r="D2063" s="16">
        <v>90.16</v>
      </c>
      <c r="H2063" s="16">
        <v>25.36</v>
      </c>
      <c r="P2063" s="16">
        <v>19.32</v>
      </c>
      <c r="S2063" s="1"/>
    </row>
    <row r="2064" spans="1:19" x14ac:dyDescent="0.2">
      <c r="A2064" s="37">
        <f t="shared" si="32"/>
        <v>42672</v>
      </c>
      <c r="B2064" s="36">
        <v>1.52</v>
      </c>
      <c r="C2064" s="36"/>
      <c r="D2064" s="16">
        <v>94.53</v>
      </c>
      <c r="H2064" s="16">
        <v>24.78</v>
      </c>
      <c r="P2064" s="16">
        <v>11.73</v>
      </c>
      <c r="S2064" s="1"/>
    </row>
    <row r="2065" spans="1:19" x14ac:dyDescent="0.2">
      <c r="A2065" s="37">
        <f t="shared" si="32"/>
        <v>42673</v>
      </c>
      <c r="B2065" s="36">
        <v>78.75</v>
      </c>
      <c r="C2065" s="36"/>
      <c r="D2065" s="16">
        <v>93.76</v>
      </c>
      <c r="H2065" s="16">
        <v>24.78</v>
      </c>
      <c r="P2065" s="16">
        <v>15.79</v>
      </c>
      <c r="S2065" s="1"/>
    </row>
    <row r="2066" spans="1:19" x14ac:dyDescent="0.2">
      <c r="A2066" s="37">
        <f t="shared" si="32"/>
        <v>42674</v>
      </c>
      <c r="B2066" s="36">
        <v>0.51</v>
      </c>
      <c r="C2066" s="36"/>
      <c r="D2066" s="16">
        <v>95.17</v>
      </c>
      <c r="H2066" s="16">
        <v>24.63</v>
      </c>
      <c r="P2066" s="16">
        <v>13.74</v>
      </c>
      <c r="S2066" s="1"/>
    </row>
    <row r="2067" spans="1:19" x14ac:dyDescent="0.2">
      <c r="A2067" s="37">
        <f t="shared" si="32"/>
        <v>42675</v>
      </c>
      <c r="B2067" s="36">
        <v>58.17</v>
      </c>
      <c r="C2067" s="36"/>
      <c r="D2067" s="16">
        <v>94.35</v>
      </c>
      <c r="H2067" s="16">
        <v>24.23</v>
      </c>
      <c r="P2067" s="16">
        <v>7.79</v>
      </c>
      <c r="S2067" s="1"/>
    </row>
    <row r="2068" spans="1:19" x14ac:dyDescent="0.2">
      <c r="A2068" s="37">
        <f t="shared" si="32"/>
        <v>42676</v>
      </c>
      <c r="B2068" s="36">
        <v>24.38</v>
      </c>
      <c r="C2068" s="36"/>
      <c r="D2068" s="16">
        <v>91.23</v>
      </c>
      <c r="H2068" s="16">
        <v>24.81</v>
      </c>
      <c r="P2068" s="16">
        <v>19.329999999999998</v>
      </c>
      <c r="S2068" s="1"/>
    </row>
    <row r="2069" spans="1:19" x14ac:dyDescent="0.2">
      <c r="A2069" s="37">
        <f t="shared" si="32"/>
        <v>42677</v>
      </c>
      <c r="B2069" s="36">
        <v>26.92</v>
      </c>
      <c r="C2069" s="36"/>
      <c r="D2069" s="16">
        <v>92.63</v>
      </c>
      <c r="H2069" s="16">
        <v>25.12</v>
      </c>
      <c r="P2069" s="16">
        <v>17.309999999999999</v>
      </c>
      <c r="S2069" s="1"/>
    </row>
    <row r="2070" spans="1:19" x14ac:dyDescent="0.2">
      <c r="A2070" s="37">
        <f t="shared" si="32"/>
        <v>42678</v>
      </c>
      <c r="B2070" s="36">
        <v>1.78</v>
      </c>
      <c r="C2070" s="36"/>
      <c r="D2070" s="16">
        <v>91.29</v>
      </c>
      <c r="H2070" s="16">
        <v>25.35</v>
      </c>
      <c r="P2070" s="16">
        <v>15.03</v>
      </c>
      <c r="S2070" s="1"/>
    </row>
    <row r="2071" spans="1:19" x14ac:dyDescent="0.2">
      <c r="A2071" s="37">
        <f t="shared" si="32"/>
        <v>42679</v>
      </c>
      <c r="B2071" s="36">
        <v>5.84</v>
      </c>
      <c r="C2071" s="36"/>
      <c r="D2071" s="16">
        <v>91.51</v>
      </c>
      <c r="H2071" s="16">
        <v>25.38</v>
      </c>
      <c r="P2071" s="16">
        <v>17.25</v>
      </c>
      <c r="S2071" s="1"/>
    </row>
    <row r="2072" spans="1:19" x14ac:dyDescent="0.2">
      <c r="A2072" s="37">
        <f t="shared" si="32"/>
        <v>42680</v>
      </c>
      <c r="B2072" s="36">
        <v>3.3</v>
      </c>
      <c r="C2072" s="36"/>
      <c r="D2072" s="16">
        <v>92.84</v>
      </c>
      <c r="H2072" s="16">
        <v>23.69</v>
      </c>
      <c r="P2072" s="16">
        <v>13.48</v>
      </c>
    </row>
    <row r="2073" spans="1:19" x14ac:dyDescent="0.2">
      <c r="A2073" s="37">
        <f t="shared" si="32"/>
        <v>42681</v>
      </c>
      <c r="B2073" s="36">
        <v>77.72</v>
      </c>
      <c r="C2073" s="36"/>
      <c r="D2073" s="16">
        <v>95.74</v>
      </c>
      <c r="H2073" s="16">
        <v>23.3</v>
      </c>
      <c r="P2073" s="16">
        <v>2.96</v>
      </c>
    </row>
    <row r="2074" spans="1:19" x14ac:dyDescent="0.2">
      <c r="A2074" s="37">
        <f t="shared" si="32"/>
        <v>42682</v>
      </c>
      <c r="B2074" s="36">
        <v>0</v>
      </c>
      <c r="C2074" s="36"/>
      <c r="D2074" s="16">
        <v>87.66</v>
      </c>
      <c r="H2074" s="16">
        <v>25.17</v>
      </c>
      <c r="P2074" s="16">
        <v>23.75</v>
      </c>
    </row>
    <row r="2075" spans="1:19" x14ac:dyDescent="0.2">
      <c r="A2075" s="37">
        <f t="shared" si="32"/>
        <v>42683</v>
      </c>
      <c r="B2075" s="36">
        <v>0</v>
      </c>
      <c r="C2075" s="36"/>
      <c r="D2075" s="16">
        <v>85.35</v>
      </c>
      <c r="H2075" s="16">
        <v>25.95</v>
      </c>
      <c r="P2075" s="16">
        <v>22.79</v>
      </c>
    </row>
    <row r="2076" spans="1:19" x14ac:dyDescent="0.2">
      <c r="A2076" s="37">
        <f t="shared" si="32"/>
        <v>42684</v>
      </c>
      <c r="B2076" s="36">
        <v>18.8</v>
      </c>
      <c r="C2076" s="36"/>
      <c r="D2076" s="16">
        <v>92.58</v>
      </c>
      <c r="H2076" s="16">
        <v>25.48</v>
      </c>
      <c r="P2076" s="16">
        <v>14.12</v>
      </c>
    </row>
    <row r="2077" spans="1:19" x14ac:dyDescent="0.2">
      <c r="A2077" s="37">
        <f t="shared" si="32"/>
        <v>42685</v>
      </c>
      <c r="B2077" s="36">
        <v>10.16</v>
      </c>
      <c r="C2077" s="36"/>
      <c r="D2077" s="16">
        <v>97.63</v>
      </c>
      <c r="H2077" s="16">
        <v>24.09</v>
      </c>
      <c r="P2077" s="16">
        <v>7.21</v>
      </c>
    </row>
    <row r="2078" spans="1:19" x14ac:dyDescent="0.2">
      <c r="A2078" s="37">
        <f t="shared" si="32"/>
        <v>42686</v>
      </c>
      <c r="B2078" s="36">
        <v>5.08</v>
      </c>
      <c r="C2078" s="36"/>
      <c r="D2078" s="16">
        <v>98.67</v>
      </c>
      <c r="H2078" s="16">
        <v>23.92</v>
      </c>
      <c r="P2078" s="16">
        <v>5.12</v>
      </c>
    </row>
    <row r="2079" spans="1:19" x14ac:dyDescent="0.2">
      <c r="A2079" s="37">
        <f t="shared" si="32"/>
        <v>42687</v>
      </c>
      <c r="B2079" s="36">
        <v>0</v>
      </c>
      <c r="C2079" s="36"/>
      <c r="D2079" s="16">
        <v>90.37</v>
      </c>
      <c r="H2079" s="16">
        <v>25.29</v>
      </c>
      <c r="P2079" s="16">
        <v>18.170000000000002</v>
      </c>
    </row>
    <row r="2080" spans="1:19" x14ac:dyDescent="0.2">
      <c r="A2080" s="37">
        <f t="shared" si="32"/>
        <v>42688</v>
      </c>
      <c r="B2080" s="36">
        <v>0</v>
      </c>
      <c r="C2080" s="36"/>
      <c r="D2080" s="16">
        <v>94.16</v>
      </c>
      <c r="H2080" s="16">
        <v>24.52</v>
      </c>
      <c r="P2080" s="16">
        <v>7.71</v>
      </c>
    </row>
    <row r="2081" spans="1:16" x14ac:dyDescent="0.2">
      <c r="A2081" s="37">
        <f t="shared" si="32"/>
        <v>42689</v>
      </c>
      <c r="B2081" s="36">
        <v>13.97</v>
      </c>
      <c r="C2081" s="36"/>
      <c r="D2081" s="16">
        <v>97.82</v>
      </c>
      <c r="H2081" s="16">
        <v>23.69</v>
      </c>
      <c r="P2081" s="16">
        <v>5.0999999999999996</v>
      </c>
    </row>
    <row r="2082" spans="1:16" x14ac:dyDescent="0.2">
      <c r="A2082" s="37">
        <f t="shared" si="32"/>
        <v>42690</v>
      </c>
      <c r="B2082" s="36">
        <v>9.91</v>
      </c>
      <c r="C2082" s="36"/>
      <c r="D2082" s="16">
        <v>96.14</v>
      </c>
      <c r="H2082" s="16">
        <v>23.6</v>
      </c>
      <c r="P2082" s="16">
        <v>9.59</v>
      </c>
    </row>
    <row r="2083" spans="1:16" x14ac:dyDescent="0.2">
      <c r="A2083" s="37">
        <f t="shared" si="32"/>
        <v>42691</v>
      </c>
      <c r="B2083" s="36">
        <v>1.78</v>
      </c>
      <c r="C2083" s="36"/>
      <c r="D2083" s="16">
        <v>92.79</v>
      </c>
      <c r="H2083" s="16">
        <v>23.94</v>
      </c>
      <c r="P2083" s="16">
        <v>12.95</v>
      </c>
    </row>
    <row r="2084" spans="1:16" x14ac:dyDescent="0.2">
      <c r="A2084" s="37">
        <f t="shared" si="32"/>
        <v>42692</v>
      </c>
      <c r="B2084" s="36">
        <v>7.87</v>
      </c>
      <c r="C2084" s="36"/>
      <c r="D2084" s="16">
        <v>91.8</v>
      </c>
      <c r="H2084" s="16">
        <v>24.72</v>
      </c>
      <c r="P2084" s="16">
        <v>19.38</v>
      </c>
    </row>
    <row r="2085" spans="1:16" x14ac:dyDescent="0.2">
      <c r="A2085" s="37">
        <f t="shared" si="32"/>
        <v>42693</v>
      </c>
      <c r="B2085" s="36">
        <v>19.3</v>
      </c>
      <c r="C2085" s="36"/>
      <c r="D2085" s="16">
        <v>95.65</v>
      </c>
      <c r="H2085" s="16">
        <v>24.04</v>
      </c>
      <c r="P2085" s="16">
        <v>8.98</v>
      </c>
    </row>
    <row r="2086" spans="1:16" x14ac:dyDescent="0.2">
      <c r="A2086" s="37">
        <f t="shared" si="32"/>
        <v>42694</v>
      </c>
      <c r="B2086" s="36">
        <v>40.64</v>
      </c>
      <c r="C2086" s="36"/>
      <c r="D2086" s="16">
        <v>96.62</v>
      </c>
      <c r="H2086" s="16">
        <v>23.6</v>
      </c>
      <c r="P2086" s="16">
        <v>10.98</v>
      </c>
    </row>
    <row r="2087" spans="1:16" x14ac:dyDescent="0.2">
      <c r="A2087" s="37">
        <f t="shared" si="32"/>
        <v>42695</v>
      </c>
      <c r="B2087" s="36">
        <v>111</v>
      </c>
      <c r="C2087" s="36"/>
      <c r="D2087" s="16">
        <v>99.88</v>
      </c>
      <c r="H2087" s="16">
        <v>22.33</v>
      </c>
      <c r="P2087" s="16">
        <v>2.72</v>
      </c>
    </row>
    <row r="2088" spans="1:16" x14ac:dyDescent="0.2">
      <c r="A2088" s="37">
        <f t="shared" si="32"/>
        <v>42696</v>
      </c>
      <c r="B2088" s="36">
        <v>91.69</v>
      </c>
      <c r="C2088" s="36"/>
      <c r="D2088" s="16">
        <v>99.78</v>
      </c>
      <c r="H2088" s="16">
        <v>22.32</v>
      </c>
      <c r="P2088" s="16">
        <v>2.56</v>
      </c>
    </row>
    <row r="2089" spans="1:16" x14ac:dyDescent="0.2">
      <c r="A2089" s="37">
        <f t="shared" si="32"/>
        <v>42697</v>
      </c>
      <c r="B2089" s="36">
        <v>15.24</v>
      </c>
      <c r="C2089" s="36"/>
      <c r="D2089" s="16">
        <v>96.57</v>
      </c>
      <c r="H2089" s="16">
        <v>22.91</v>
      </c>
      <c r="P2089" s="16">
        <v>6.93</v>
      </c>
    </row>
    <row r="2090" spans="1:16" x14ac:dyDescent="0.2">
      <c r="A2090" s="37">
        <f t="shared" si="32"/>
        <v>42698</v>
      </c>
      <c r="B2090" s="36">
        <v>0.25</v>
      </c>
      <c r="C2090" s="36"/>
      <c r="D2090" s="16">
        <v>91.87</v>
      </c>
      <c r="H2090" s="16">
        <v>24.93</v>
      </c>
      <c r="P2090" s="16">
        <v>19.59</v>
      </c>
    </row>
    <row r="2091" spans="1:16" x14ac:dyDescent="0.2">
      <c r="A2091" s="37">
        <f t="shared" si="32"/>
        <v>42699</v>
      </c>
      <c r="B2091" s="36">
        <v>0.76</v>
      </c>
      <c r="C2091" s="36"/>
      <c r="D2091" s="16">
        <v>93.25</v>
      </c>
      <c r="H2091" s="16">
        <v>25.1</v>
      </c>
      <c r="P2091" s="16">
        <v>11.25</v>
      </c>
    </row>
    <row r="2092" spans="1:16" x14ac:dyDescent="0.2">
      <c r="A2092" s="37">
        <f t="shared" si="32"/>
        <v>42700</v>
      </c>
      <c r="B2092" s="36">
        <v>32</v>
      </c>
      <c r="C2092" s="36"/>
      <c r="D2092" s="16">
        <v>95</v>
      </c>
      <c r="H2092" s="16">
        <v>24.78</v>
      </c>
      <c r="P2092" s="16">
        <v>12.1</v>
      </c>
    </row>
    <row r="2093" spans="1:16" x14ac:dyDescent="0.2">
      <c r="A2093" s="37">
        <f t="shared" si="32"/>
        <v>42701</v>
      </c>
      <c r="B2093" s="36">
        <v>24.38</v>
      </c>
      <c r="C2093" s="36"/>
      <c r="D2093" s="16">
        <v>95.18</v>
      </c>
      <c r="H2093" s="16">
        <v>24.92</v>
      </c>
      <c r="P2093" s="16">
        <v>16.23</v>
      </c>
    </row>
    <row r="2094" spans="1:16" x14ac:dyDescent="0.2">
      <c r="A2094" s="37">
        <f t="shared" si="32"/>
        <v>42702</v>
      </c>
      <c r="B2094" s="36">
        <v>43.69</v>
      </c>
      <c r="C2094" s="36"/>
      <c r="D2094" s="16">
        <v>98.23</v>
      </c>
      <c r="H2094" s="16">
        <v>24.27</v>
      </c>
      <c r="P2094" s="16">
        <v>9.06</v>
      </c>
    </row>
    <row r="2095" spans="1:16" x14ac:dyDescent="0.2">
      <c r="A2095" s="37">
        <f t="shared" si="32"/>
        <v>42703</v>
      </c>
      <c r="B2095" s="36">
        <v>14.22</v>
      </c>
      <c r="C2095" s="36"/>
      <c r="D2095" s="16">
        <v>94.11</v>
      </c>
      <c r="H2095" s="16">
        <v>25.15</v>
      </c>
      <c r="P2095" s="16">
        <v>18.78</v>
      </c>
    </row>
    <row r="2096" spans="1:16" x14ac:dyDescent="0.2">
      <c r="A2096" s="37">
        <f t="shared" si="32"/>
        <v>42704</v>
      </c>
      <c r="B2096" s="36">
        <v>6.86</v>
      </c>
      <c r="C2096" s="36"/>
      <c r="D2096" s="16">
        <v>95.97</v>
      </c>
      <c r="H2096" s="16">
        <v>24.91</v>
      </c>
      <c r="P2096" s="16">
        <v>9.2200000000000006</v>
      </c>
    </row>
    <row r="2097" spans="1:16" x14ac:dyDescent="0.2">
      <c r="A2097" s="37">
        <f t="shared" si="32"/>
        <v>42705</v>
      </c>
      <c r="B2097" s="36">
        <v>7.11</v>
      </c>
      <c r="C2097" s="36"/>
      <c r="D2097" s="16">
        <v>97.71</v>
      </c>
      <c r="H2097" s="16">
        <v>24.67</v>
      </c>
      <c r="P2097" s="16">
        <v>8.44</v>
      </c>
    </row>
    <row r="2098" spans="1:16" x14ac:dyDescent="0.2">
      <c r="A2098" s="37">
        <f t="shared" si="32"/>
        <v>42706</v>
      </c>
      <c r="B2098" s="36">
        <v>0.25</v>
      </c>
      <c r="C2098" s="36"/>
      <c r="D2098" s="16">
        <v>88.99</v>
      </c>
      <c r="H2098" s="16">
        <v>25.27</v>
      </c>
      <c r="P2098" s="16">
        <v>18.29</v>
      </c>
    </row>
    <row r="2099" spans="1:16" x14ac:dyDescent="0.2">
      <c r="A2099" s="37">
        <f t="shared" si="32"/>
        <v>42707</v>
      </c>
      <c r="B2099" s="36">
        <v>0</v>
      </c>
      <c r="C2099" s="36"/>
      <c r="D2099" s="16">
        <v>88.95</v>
      </c>
      <c r="H2099" s="16">
        <v>25.27</v>
      </c>
      <c r="P2099" s="16">
        <v>21.91</v>
      </c>
    </row>
    <row r="2100" spans="1:16" x14ac:dyDescent="0.2">
      <c r="A2100" s="37">
        <f t="shared" si="32"/>
        <v>42708</v>
      </c>
      <c r="B2100" s="36">
        <v>0</v>
      </c>
      <c r="C2100" s="36"/>
      <c r="D2100" s="16">
        <v>91.22</v>
      </c>
      <c r="H2100" s="16">
        <v>25.2</v>
      </c>
      <c r="P2100" s="16">
        <v>16.899999999999999</v>
      </c>
    </row>
    <row r="2101" spans="1:16" x14ac:dyDescent="0.2">
      <c r="A2101" s="37">
        <f t="shared" si="32"/>
        <v>42709</v>
      </c>
      <c r="B2101" s="36">
        <v>0</v>
      </c>
      <c r="C2101" s="36"/>
      <c r="D2101" s="16">
        <v>91.85</v>
      </c>
      <c r="H2101" s="16">
        <v>25.23</v>
      </c>
      <c r="P2101" s="16">
        <v>16.489999999999998</v>
      </c>
    </row>
    <row r="2102" spans="1:16" x14ac:dyDescent="0.2">
      <c r="A2102" s="37">
        <f t="shared" si="32"/>
        <v>42710</v>
      </c>
      <c r="B2102" s="36">
        <v>2.29</v>
      </c>
      <c r="C2102" s="36"/>
      <c r="D2102" s="16">
        <v>91.73</v>
      </c>
      <c r="H2102" s="16">
        <v>25.33</v>
      </c>
      <c r="P2102" s="16">
        <v>15.78</v>
      </c>
    </row>
    <row r="2103" spans="1:16" x14ac:dyDescent="0.2">
      <c r="A2103" s="37">
        <f t="shared" si="32"/>
        <v>42711</v>
      </c>
      <c r="B2103" s="36">
        <v>43.94</v>
      </c>
      <c r="C2103" s="36"/>
      <c r="D2103" s="16">
        <v>96.12</v>
      </c>
      <c r="H2103" s="16">
        <v>24.13</v>
      </c>
      <c r="P2103" s="16">
        <v>10.8</v>
      </c>
    </row>
    <row r="2104" spans="1:16" x14ac:dyDescent="0.2">
      <c r="A2104" s="37">
        <f t="shared" si="32"/>
        <v>42712</v>
      </c>
      <c r="B2104" s="36">
        <v>2.79</v>
      </c>
      <c r="C2104" s="36"/>
      <c r="D2104" s="16">
        <v>95.15</v>
      </c>
      <c r="H2104" s="16">
        <v>24.32</v>
      </c>
      <c r="P2104" s="16">
        <v>11.97</v>
      </c>
    </row>
    <row r="2105" spans="1:16" x14ac:dyDescent="0.2">
      <c r="A2105" s="37">
        <f t="shared" si="32"/>
        <v>42713</v>
      </c>
      <c r="B2105" s="36">
        <v>41.4</v>
      </c>
      <c r="C2105" s="36"/>
      <c r="D2105" s="16">
        <v>97.5</v>
      </c>
      <c r="H2105" s="16">
        <v>24.27</v>
      </c>
      <c r="P2105" s="16">
        <v>11.35</v>
      </c>
    </row>
    <row r="2106" spans="1:16" x14ac:dyDescent="0.2">
      <c r="A2106" s="37">
        <f t="shared" si="32"/>
        <v>42714</v>
      </c>
      <c r="B2106" s="36">
        <v>4.83</v>
      </c>
      <c r="C2106" s="36"/>
      <c r="D2106" s="16">
        <v>98.11</v>
      </c>
      <c r="H2106" s="16">
        <v>23.26</v>
      </c>
      <c r="P2106" s="16">
        <v>7.05</v>
      </c>
    </row>
    <row r="2107" spans="1:16" x14ac:dyDescent="0.2">
      <c r="A2107" s="37">
        <f t="shared" si="32"/>
        <v>42715</v>
      </c>
      <c r="B2107" s="36">
        <v>1.27</v>
      </c>
      <c r="C2107" s="36"/>
      <c r="D2107" s="16">
        <v>90.38</v>
      </c>
      <c r="H2107" s="16">
        <v>24.78</v>
      </c>
      <c r="P2107" s="16">
        <v>18.2</v>
      </c>
    </row>
    <row r="2108" spans="1:16" x14ac:dyDescent="0.2">
      <c r="A2108" s="37">
        <f t="shared" si="32"/>
        <v>42716</v>
      </c>
      <c r="B2108" s="36">
        <v>0.51</v>
      </c>
      <c r="C2108" s="36"/>
      <c r="D2108" s="16">
        <v>92.84</v>
      </c>
      <c r="H2108" s="16">
        <v>25.32</v>
      </c>
      <c r="P2108" s="16">
        <v>17.96</v>
      </c>
    </row>
    <row r="2109" spans="1:16" x14ac:dyDescent="0.2">
      <c r="A2109" s="37">
        <f t="shared" si="32"/>
        <v>42717</v>
      </c>
      <c r="B2109" s="36">
        <v>13.72</v>
      </c>
      <c r="C2109" s="36"/>
      <c r="D2109" s="16">
        <v>95.48</v>
      </c>
      <c r="H2109" s="16">
        <v>25.12</v>
      </c>
      <c r="P2109" s="16">
        <v>10.47</v>
      </c>
    </row>
    <row r="2110" spans="1:16" x14ac:dyDescent="0.2">
      <c r="A2110" s="37">
        <f t="shared" si="32"/>
        <v>42718</v>
      </c>
      <c r="B2110" s="36">
        <v>0.25</v>
      </c>
      <c r="C2110" s="36"/>
      <c r="D2110" s="16">
        <v>94.32</v>
      </c>
      <c r="H2110" s="16">
        <v>25.61</v>
      </c>
      <c r="P2110" s="16">
        <v>13.79</v>
      </c>
    </row>
    <row r="2111" spans="1:16" x14ac:dyDescent="0.2">
      <c r="A2111" s="37">
        <f t="shared" si="32"/>
        <v>42719</v>
      </c>
      <c r="B2111" s="36">
        <v>0</v>
      </c>
      <c r="C2111" s="36"/>
      <c r="D2111" s="16">
        <v>89.58</v>
      </c>
      <c r="H2111" s="16">
        <v>25.79</v>
      </c>
      <c r="P2111" s="16">
        <v>13.69</v>
      </c>
    </row>
    <row r="2112" spans="1:16" x14ac:dyDescent="0.2">
      <c r="A2112" s="37">
        <f t="shared" si="32"/>
        <v>42720</v>
      </c>
      <c r="B2112" s="36">
        <v>0</v>
      </c>
      <c r="C2112" s="36"/>
      <c r="D2112" s="16">
        <v>86.92</v>
      </c>
      <c r="H2112" s="16">
        <v>26.28</v>
      </c>
      <c r="P2112" s="16">
        <v>14.26</v>
      </c>
    </row>
    <row r="2113" spans="1:16" x14ac:dyDescent="0.2">
      <c r="A2113" s="37">
        <f t="shared" si="32"/>
        <v>42721</v>
      </c>
      <c r="B2113" s="36">
        <v>0</v>
      </c>
      <c r="C2113" s="36"/>
      <c r="D2113" s="16">
        <v>83.67</v>
      </c>
      <c r="H2113" s="16">
        <v>26.2</v>
      </c>
      <c r="P2113" s="16">
        <v>21.56</v>
      </c>
    </row>
    <row r="2114" spans="1:16" x14ac:dyDescent="0.2">
      <c r="A2114" s="37">
        <f t="shared" si="32"/>
        <v>42722</v>
      </c>
      <c r="B2114" s="36">
        <v>0</v>
      </c>
      <c r="C2114" s="36"/>
      <c r="D2114" s="16">
        <v>83.35</v>
      </c>
      <c r="H2114" s="16">
        <v>26.39</v>
      </c>
      <c r="P2114" s="16">
        <v>20.96</v>
      </c>
    </row>
    <row r="2115" spans="1:16" x14ac:dyDescent="0.2">
      <c r="A2115" s="37">
        <f t="shared" si="32"/>
        <v>42723</v>
      </c>
      <c r="B2115" s="36">
        <v>0</v>
      </c>
      <c r="C2115" s="36"/>
      <c r="D2115" s="16">
        <v>83.69</v>
      </c>
      <c r="H2115" s="16">
        <v>26.27</v>
      </c>
      <c r="P2115" s="16">
        <v>19.579999999999998</v>
      </c>
    </row>
    <row r="2116" spans="1:16" x14ac:dyDescent="0.2">
      <c r="A2116" s="37">
        <f t="shared" si="32"/>
        <v>42724</v>
      </c>
      <c r="B2116" s="36">
        <v>0</v>
      </c>
      <c r="C2116" s="36"/>
      <c r="D2116" s="16">
        <v>79.760000000000005</v>
      </c>
      <c r="H2116" s="16">
        <v>26.06</v>
      </c>
      <c r="P2116" s="16">
        <v>19.239999999999998</v>
      </c>
    </row>
    <row r="2117" spans="1:16" x14ac:dyDescent="0.2">
      <c r="A2117" s="37">
        <f t="shared" si="32"/>
        <v>42725</v>
      </c>
      <c r="B2117" s="36">
        <v>0</v>
      </c>
      <c r="C2117" s="36"/>
      <c r="D2117" s="16">
        <v>78.61</v>
      </c>
      <c r="H2117" s="16">
        <v>26.25</v>
      </c>
      <c r="P2117" s="16">
        <v>20.91</v>
      </c>
    </row>
    <row r="2118" spans="1:16" x14ac:dyDescent="0.2">
      <c r="A2118" s="37">
        <f t="shared" si="32"/>
        <v>42726</v>
      </c>
      <c r="B2118" s="36">
        <v>0.25</v>
      </c>
      <c r="C2118" s="36"/>
      <c r="D2118" s="16">
        <v>90.87</v>
      </c>
      <c r="H2118" s="16">
        <v>24.43</v>
      </c>
      <c r="P2118" s="16">
        <v>13.87</v>
      </c>
    </row>
    <row r="2119" spans="1:16" x14ac:dyDescent="0.2">
      <c r="A2119" s="37">
        <f t="shared" ref="A2119:A2182" si="33">A2118+1</f>
        <v>42727</v>
      </c>
      <c r="B2119" s="36">
        <v>5.59</v>
      </c>
      <c r="C2119" s="36"/>
      <c r="D2119" s="16">
        <v>92.17</v>
      </c>
      <c r="H2119" s="16">
        <v>24.1</v>
      </c>
      <c r="P2119" s="16">
        <v>20.96</v>
      </c>
    </row>
    <row r="2120" spans="1:16" x14ac:dyDescent="0.2">
      <c r="A2120" s="37">
        <f t="shared" si="33"/>
        <v>42728</v>
      </c>
      <c r="B2120" s="36">
        <v>2.29</v>
      </c>
      <c r="C2120" s="36"/>
      <c r="D2120" s="16">
        <v>94.46</v>
      </c>
      <c r="H2120" s="16">
        <v>24.37</v>
      </c>
      <c r="P2120" s="16">
        <v>16.899999999999999</v>
      </c>
    </row>
    <row r="2121" spans="1:16" x14ac:dyDescent="0.2">
      <c r="A2121" s="37">
        <f t="shared" si="33"/>
        <v>42729</v>
      </c>
      <c r="B2121" s="36">
        <v>9.14</v>
      </c>
      <c r="C2121" s="36"/>
      <c r="D2121" s="16">
        <v>94.75</v>
      </c>
      <c r="H2121" s="16">
        <v>25.01</v>
      </c>
      <c r="P2121" s="16">
        <v>12.99</v>
      </c>
    </row>
    <row r="2122" spans="1:16" x14ac:dyDescent="0.2">
      <c r="A2122" s="37">
        <f t="shared" si="33"/>
        <v>42730</v>
      </c>
      <c r="B2122" s="36">
        <v>0.25</v>
      </c>
      <c r="C2122" s="36"/>
      <c r="D2122" s="16">
        <v>90.31</v>
      </c>
      <c r="H2122" s="16">
        <v>25.53</v>
      </c>
      <c r="P2122" s="16">
        <v>9.48</v>
      </c>
    </row>
    <row r="2123" spans="1:16" x14ac:dyDescent="0.2">
      <c r="A2123" s="37">
        <f t="shared" si="33"/>
        <v>42731</v>
      </c>
      <c r="B2123" s="36">
        <v>0</v>
      </c>
      <c r="C2123" s="36"/>
      <c r="D2123" s="16">
        <v>81.459999999999994</v>
      </c>
      <c r="H2123" s="16">
        <v>25.93</v>
      </c>
      <c r="P2123" s="16">
        <v>16.89</v>
      </c>
    </row>
    <row r="2124" spans="1:16" x14ac:dyDescent="0.2">
      <c r="A2124" s="37">
        <f t="shared" si="33"/>
        <v>42732</v>
      </c>
      <c r="B2124" s="36">
        <v>0.25</v>
      </c>
      <c r="C2124" s="36"/>
      <c r="D2124" s="16">
        <v>86.25</v>
      </c>
      <c r="H2124" s="16">
        <v>25.77</v>
      </c>
      <c r="P2124" s="16">
        <v>21.58</v>
      </c>
    </row>
    <row r="2125" spans="1:16" x14ac:dyDescent="0.2">
      <c r="A2125" s="37">
        <f t="shared" si="33"/>
        <v>42733</v>
      </c>
      <c r="B2125" s="36">
        <v>8.3800000000000008</v>
      </c>
      <c r="C2125" s="36"/>
      <c r="D2125" s="16">
        <v>83.96</v>
      </c>
      <c r="H2125" s="16">
        <v>25.55</v>
      </c>
      <c r="P2125" s="16">
        <v>22.09</v>
      </c>
    </row>
    <row r="2126" spans="1:16" x14ac:dyDescent="0.2">
      <c r="A2126" s="37">
        <f t="shared" si="33"/>
        <v>42734</v>
      </c>
      <c r="B2126" s="36">
        <v>1.02</v>
      </c>
      <c r="C2126" s="36"/>
      <c r="D2126" s="16">
        <v>87.88</v>
      </c>
      <c r="H2126" s="16">
        <v>25.46</v>
      </c>
      <c r="P2126" s="16">
        <v>20.41</v>
      </c>
    </row>
    <row r="2127" spans="1:16" x14ac:dyDescent="0.2">
      <c r="A2127" s="37">
        <f t="shared" si="33"/>
        <v>42735</v>
      </c>
      <c r="B2127" s="36">
        <v>0</v>
      </c>
      <c r="C2127" s="36"/>
      <c r="D2127" s="16">
        <v>86.79</v>
      </c>
      <c r="H2127" s="16">
        <v>25.92</v>
      </c>
      <c r="P2127" s="16">
        <v>17</v>
      </c>
    </row>
    <row r="2128" spans="1:16" x14ac:dyDescent="0.2">
      <c r="A2128" s="37">
        <f t="shared" si="33"/>
        <v>42736</v>
      </c>
      <c r="B2128" s="36">
        <v>0</v>
      </c>
      <c r="C2128" s="36"/>
      <c r="D2128" s="16">
        <v>85.95</v>
      </c>
      <c r="H2128" s="16">
        <v>26.2</v>
      </c>
      <c r="P2128" s="16">
        <v>18.45</v>
      </c>
    </row>
    <row r="2129" spans="1:16" x14ac:dyDescent="0.2">
      <c r="A2129" s="37">
        <f t="shared" si="33"/>
        <v>42737</v>
      </c>
      <c r="B2129" s="36">
        <v>0</v>
      </c>
      <c r="C2129" s="36"/>
      <c r="D2129" s="16">
        <v>87.65</v>
      </c>
      <c r="H2129" s="16">
        <v>25.66</v>
      </c>
      <c r="P2129" s="16">
        <v>21.08</v>
      </c>
    </row>
    <row r="2130" spans="1:16" x14ac:dyDescent="0.2">
      <c r="A2130" s="37">
        <f t="shared" si="33"/>
        <v>42738</v>
      </c>
      <c r="B2130" s="36">
        <v>0</v>
      </c>
      <c r="C2130" s="36"/>
      <c r="D2130" s="16">
        <v>87.42</v>
      </c>
      <c r="H2130" s="16">
        <v>25.37</v>
      </c>
      <c r="P2130" s="16">
        <v>19.600000000000001</v>
      </c>
    </row>
    <row r="2131" spans="1:16" x14ac:dyDescent="0.2">
      <c r="A2131" s="37">
        <f t="shared" si="33"/>
        <v>42739</v>
      </c>
      <c r="B2131" s="36">
        <v>0</v>
      </c>
      <c r="C2131" s="36"/>
      <c r="D2131" s="16">
        <v>85.72</v>
      </c>
      <c r="H2131" s="16">
        <v>25.27</v>
      </c>
      <c r="P2131" s="16">
        <v>21.83</v>
      </c>
    </row>
    <row r="2132" spans="1:16" x14ac:dyDescent="0.2">
      <c r="A2132" s="37">
        <f t="shared" si="33"/>
        <v>42740</v>
      </c>
      <c r="B2132" s="36">
        <v>0</v>
      </c>
      <c r="C2132" s="36"/>
      <c r="D2132" s="16">
        <v>82.7</v>
      </c>
      <c r="H2132" s="16">
        <v>25.74</v>
      </c>
      <c r="P2132" s="16">
        <v>22.85</v>
      </c>
    </row>
    <row r="2133" spans="1:16" x14ac:dyDescent="0.2">
      <c r="A2133" s="37">
        <f t="shared" si="33"/>
        <v>42741</v>
      </c>
      <c r="B2133" s="36">
        <v>0.25</v>
      </c>
      <c r="C2133" s="36"/>
      <c r="D2133" s="16">
        <v>86.71</v>
      </c>
      <c r="H2133" s="16">
        <v>25.41</v>
      </c>
      <c r="P2133" s="16">
        <v>20.67</v>
      </c>
    </row>
    <row r="2134" spans="1:16" x14ac:dyDescent="0.2">
      <c r="A2134" s="37">
        <f t="shared" si="33"/>
        <v>42742</v>
      </c>
      <c r="B2134" s="36">
        <v>4.83</v>
      </c>
      <c r="C2134" s="36"/>
      <c r="D2134" s="16">
        <v>93.4</v>
      </c>
      <c r="H2134" s="16">
        <v>25.2</v>
      </c>
      <c r="P2134" s="16">
        <v>15.89</v>
      </c>
    </row>
    <row r="2135" spans="1:16" x14ac:dyDescent="0.2">
      <c r="A2135" s="37">
        <f t="shared" si="33"/>
        <v>42743</v>
      </c>
      <c r="B2135" s="36">
        <v>0</v>
      </c>
      <c r="C2135" s="36"/>
      <c r="D2135" s="16">
        <v>86.04</v>
      </c>
      <c r="H2135" s="16">
        <v>26.15</v>
      </c>
      <c r="P2135" s="16">
        <v>18.37</v>
      </c>
    </row>
    <row r="2136" spans="1:16" x14ac:dyDescent="0.2">
      <c r="A2136" s="37">
        <f t="shared" si="33"/>
        <v>42744</v>
      </c>
      <c r="B2136" s="36">
        <v>0</v>
      </c>
      <c r="C2136" s="36"/>
      <c r="D2136" s="16">
        <v>79.97</v>
      </c>
      <c r="H2136" s="16">
        <v>25.65</v>
      </c>
      <c r="P2136" s="16">
        <v>17.440000000000001</v>
      </c>
    </row>
    <row r="2137" spans="1:16" x14ac:dyDescent="0.2">
      <c r="A2137" s="37">
        <f t="shared" si="33"/>
        <v>42745</v>
      </c>
      <c r="B2137" s="36">
        <v>1.02</v>
      </c>
      <c r="C2137" s="36"/>
      <c r="D2137" s="16">
        <v>81.33</v>
      </c>
      <c r="H2137" s="16">
        <v>25.11</v>
      </c>
      <c r="P2137" s="16">
        <v>17.920000000000002</v>
      </c>
    </row>
    <row r="2138" spans="1:16" x14ac:dyDescent="0.2">
      <c r="A2138" s="37">
        <f t="shared" si="33"/>
        <v>42746</v>
      </c>
      <c r="B2138" s="36">
        <v>0</v>
      </c>
      <c r="C2138" s="36"/>
      <c r="D2138" s="16">
        <v>79.319999999999993</v>
      </c>
      <c r="H2138" s="16">
        <v>25.25</v>
      </c>
      <c r="P2138" s="16">
        <v>22.13</v>
      </c>
    </row>
    <row r="2139" spans="1:16" x14ac:dyDescent="0.2">
      <c r="A2139" s="37">
        <f t="shared" si="33"/>
        <v>42747</v>
      </c>
      <c r="B2139" s="36">
        <v>0</v>
      </c>
      <c r="C2139" s="36"/>
      <c r="D2139" s="16">
        <v>79.680000000000007</v>
      </c>
      <c r="H2139" s="16">
        <v>25.48</v>
      </c>
      <c r="P2139" s="16">
        <v>23.01</v>
      </c>
    </row>
    <row r="2140" spans="1:16" x14ac:dyDescent="0.2">
      <c r="A2140" s="37">
        <f t="shared" si="33"/>
        <v>42748</v>
      </c>
      <c r="B2140" s="36">
        <v>0</v>
      </c>
      <c r="C2140" s="36"/>
      <c r="D2140" s="16">
        <v>81.260000000000005</v>
      </c>
      <c r="H2140" s="16">
        <v>25.27</v>
      </c>
      <c r="P2140" s="16">
        <v>19.32</v>
      </c>
    </row>
    <row r="2141" spans="1:16" x14ac:dyDescent="0.2">
      <c r="A2141" s="37">
        <f t="shared" si="33"/>
        <v>42749</v>
      </c>
      <c r="B2141" s="36">
        <v>0</v>
      </c>
      <c r="C2141" s="36"/>
      <c r="D2141" s="16">
        <v>70.59</v>
      </c>
      <c r="H2141" s="16">
        <v>25.3</v>
      </c>
      <c r="P2141" s="16">
        <v>23.43</v>
      </c>
    </row>
    <row r="2142" spans="1:16" x14ac:dyDescent="0.2">
      <c r="A2142" s="37">
        <f t="shared" si="33"/>
        <v>42750</v>
      </c>
      <c r="B2142" s="36">
        <v>0</v>
      </c>
      <c r="C2142" s="36"/>
      <c r="D2142" s="16">
        <v>77.03</v>
      </c>
      <c r="H2142" s="16">
        <v>25.21</v>
      </c>
      <c r="P2142" s="16">
        <v>22.51</v>
      </c>
    </row>
    <row r="2143" spans="1:16" x14ac:dyDescent="0.2">
      <c r="A2143" s="37">
        <f t="shared" si="33"/>
        <v>42751</v>
      </c>
      <c r="B2143" s="36">
        <v>0</v>
      </c>
      <c r="C2143" s="36"/>
      <c r="D2143" s="16">
        <v>79.11</v>
      </c>
      <c r="H2143" s="16">
        <v>25.14</v>
      </c>
      <c r="P2143" s="16">
        <v>23.51</v>
      </c>
    </row>
    <row r="2144" spans="1:16" x14ac:dyDescent="0.2">
      <c r="A2144" s="37">
        <f t="shared" si="33"/>
        <v>42752</v>
      </c>
      <c r="B2144" s="36">
        <v>0</v>
      </c>
      <c r="C2144" s="36"/>
      <c r="D2144" s="16">
        <v>80.569999999999993</v>
      </c>
      <c r="H2144" s="16">
        <v>25.08</v>
      </c>
      <c r="P2144" s="16">
        <v>23.75</v>
      </c>
    </row>
    <row r="2145" spans="1:16" x14ac:dyDescent="0.2">
      <c r="A2145" s="37">
        <f t="shared" si="33"/>
        <v>42753</v>
      </c>
      <c r="B2145" s="36">
        <v>0</v>
      </c>
      <c r="C2145" s="36"/>
      <c r="D2145" s="16">
        <v>82.27</v>
      </c>
      <c r="H2145" s="16">
        <v>25.05</v>
      </c>
      <c r="P2145" s="16">
        <v>22.17</v>
      </c>
    </row>
    <row r="2146" spans="1:16" x14ac:dyDescent="0.2">
      <c r="A2146" s="37">
        <f t="shared" si="33"/>
        <v>42754</v>
      </c>
      <c r="B2146" s="36">
        <v>0</v>
      </c>
      <c r="C2146" s="36"/>
      <c r="D2146" s="16">
        <v>84.19</v>
      </c>
      <c r="H2146" s="16">
        <v>25.06</v>
      </c>
      <c r="P2146" s="16">
        <v>23.25</v>
      </c>
    </row>
    <row r="2147" spans="1:16" x14ac:dyDescent="0.2">
      <c r="A2147" s="37">
        <f t="shared" si="33"/>
        <v>42755</v>
      </c>
      <c r="B2147" s="36">
        <v>0</v>
      </c>
      <c r="C2147" s="36"/>
      <c r="D2147" s="16">
        <v>83.6</v>
      </c>
      <c r="H2147" s="16">
        <v>25.05</v>
      </c>
      <c r="P2147" s="16">
        <v>23.66</v>
      </c>
    </row>
    <row r="2148" spans="1:16" x14ac:dyDescent="0.2">
      <c r="A2148" s="37">
        <f t="shared" si="33"/>
        <v>42756</v>
      </c>
      <c r="B2148" s="36">
        <v>0</v>
      </c>
      <c r="C2148" s="36"/>
      <c r="D2148" s="16">
        <v>80.69</v>
      </c>
      <c r="H2148" s="16">
        <v>25.05</v>
      </c>
      <c r="P2148" s="16">
        <v>23.22</v>
      </c>
    </row>
    <row r="2149" spans="1:16" x14ac:dyDescent="0.2">
      <c r="A2149" s="37">
        <f t="shared" si="33"/>
        <v>42757</v>
      </c>
      <c r="B2149" s="36">
        <v>0</v>
      </c>
      <c r="C2149" s="36"/>
      <c r="D2149" s="16">
        <v>86.15</v>
      </c>
      <c r="H2149" s="16">
        <v>24.67</v>
      </c>
      <c r="P2149" s="16">
        <v>21.03</v>
      </c>
    </row>
    <row r="2150" spans="1:16" x14ac:dyDescent="0.2">
      <c r="A2150" s="37">
        <f t="shared" si="33"/>
        <v>42758</v>
      </c>
      <c r="B2150" s="36">
        <v>0</v>
      </c>
      <c r="C2150" s="36"/>
      <c r="D2150" s="16">
        <v>86.76</v>
      </c>
      <c r="H2150" s="16">
        <v>25.13</v>
      </c>
      <c r="P2150" s="16">
        <v>19.28</v>
      </c>
    </row>
    <row r="2151" spans="1:16" x14ac:dyDescent="0.2">
      <c r="A2151" s="37">
        <f t="shared" si="33"/>
        <v>42759</v>
      </c>
      <c r="B2151" s="36">
        <v>0</v>
      </c>
      <c r="C2151" s="36"/>
      <c r="D2151" s="16">
        <v>87.4</v>
      </c>
      <c r="H2151" s="16">
        <v>24.71</v>
      </c>
      <c r="P2151" s="16">
        <v>22.8</v>
      </c>
    </row>
    <row r="2152" spans="1:16" x14ac:dyDescent="0.2">
      <c r="A2152" s="37">
        <f t="shared" si="33"/>
        <v>42760</v>
      </c>
      <c r="B2152" s="36">
        <v>0</v>
      </c>
      <c r="C2152" s="36"/>
      <c r="D2152" s="16">
        <v>78.430000000000007</v>
      </c>
      <c r="H2152" s="16">
        <v>24.69</v>
      </c>
      <c r="P2152" s="16">
        <v>20.79</v>
      </c>
    </row>
    <row r="2153" spans="1:16" x14ac:dyDescent="0.2">
      <c r="A2153" s="37">
        <f t="shared" si="33"/>
        <v>42761</v>
      </c>
      <c r="B2153" s="36">
        <v>2.29</v>
      </c>
      <c r="C2153" s="36"/>
      <c r="D2153" s="16">
        <v>87.91</v>
      </c>
      <c r="H2153" s="16">
        <v>24.57</v>
      </c>
      <c r="P2153" s="16">
        <v>12.74</v>
      </c>
    </row>
    <row r="2154" spans="1:16" x14ac:dyDescent="0.2">
      <c r="A2154" s="37">
        <f t="shared" si="33"/>
        <v>42762</v>
      </c>
      <c r="B2154" s="36">
        <v>2.0299999999999998</v>
      </c>
      <c r="C2154" s="36"/>
      <c r="D2154" s="16">
        <v>89.31</v>
      </c>
      <c r="H2154" s="16">
        <v>25.4</v>
      </c>
      <c r="P2154" s="16">
        <v>18.489999999999998</v>
      </c>
    </row>
    <row r="2155" spans="1:16" x14ac:dyDescent="0.2">
      <c r="A2155" s="37">
        <f t="shared" si="33"/>
        <v>42763</v>
      </c>
      <c r="B2155" s="36">
        <v>0</v>
      </c>
      <c r="C2155" s="36"/>
      <c r="D2155" s="16">
        <v>82.06</v>
      </c>
      <c r="H2155" s="16">
        <v>25.46</v>
      </c>
      <c r="P2155" s="16">
        <v>23.98</v>
      </c>
    </row>
    <row r="2156" spans="1:16" x14ac:dyDescent="0.2">
      <c r="A2156" s="37">
        <f t="shared" si="33"/>
        <v>42764</v>
      </c>
      <c r="B2156" s="36">
        <v>0</v>
      </c>
      <c r="C2156" s="36"/>
      <c r="D2156" s="16">
        <v>80.739999999999995</v>
      </c>
      <c r="H2156" s="16">
        <v>25.33</v>
      </c>
      <c r="P2156" s="16">
        <v>17.37</v>
      </c>
    </row>
    <row r="2157" spans="1:16" x14ac:dyDescent="0.2">
      <c r="A2157" s="37">
        <f t="shared" si="33"/>
        <v>42765</v>
      </c>
      <c r="B2157" s="36">
        <v>0.25</v>
      </c>
      <c r="C2157" s="36"/>
      <c r="D2157" s="16">
        <v>79.91</v>
      </c>
      <c r="H2157" s="16">
        <v>25.35</v>
      </c>
      <c r="P2157" s="16">
        <v>21.02</v>
      </c>
    </row>
    <row r="2158" spans="1:16" x14ac:dyDescent="0.2">
      <c r="A2158" s="37">
        <f t="shared" si="33"/>
        <v>42766</v>
      </c>
      <c r="B2158" s="36">
        <v>0.25</v>
      </c>
      <c r="C2158" s="36"/>
      <c r="D2158" s="16">
        <v>87.78</v>
      </c>
      <c r="H2158" s="16">
        <v>25.17</v>
      </c>
      <c r="P2158" s="16">
        <v>17.37</v>
      </c>
    </row>
    <row r="2159" spans="1:16" x14ac:dyDescent="0.2">
      <c r="A2159" s="37">
        <f t="shared" si="33"/>
        <v>42767</v>
      </c>
      <c r="B2159" s="36">
        <v>0</v>
      </c>
      <c r="C2159" s="36"/>
      <c r="D2159" s="16">
        <v>85.37</v>
      </c>
      <c r="H2159" s="16">
        <v>25.47</v>
      </c>
      <c r="P2159" s="16">
        <v>15.97</v>
      </c>
    </row>
    <row r="2160" spans="1:16" x14ac:dyDescent="0.2">
      <c r="A2160" s="37">
        <f t="shared" si="33"/>
        <v>42768</v>
      </c>
      <c r="B2160" s="36">
        <v>0</v>
      </c>
      <c r="C2160" s="36"/>
      <c r="D2160" s="16">
        <v>81.209999999999994</v>
      </c>
      <c r="H2160" s="16">
        <v>25.46</v>
      </c>
      <c r="P2160" s="16">
        <v>24.13</v>
      </c>
    </row>
    <row r="2161" spans="1:16" x14ac:dyDescent="0.2">
      <c r="A2161" s="37">
        <f t="shared" si="33"/>
        <v>42769</v>
      </c>
      <c r="B2161" s="36">
        <v>5.59</v>
      </c>
      <c r="C2161" s="36"/>
      <c r="D2161" s="16">
        <v>85.06</v>
      </c>
      <c r="H2161" s="16">
        <v>25.12</v>
      </c>
      <c r="P2161" s="16">
        <v>21.24</v>
      </c>
    </row>
    <row r="2162" spans="1:16" x14ac:dyDescent="0.2">
      <c r="A2162" s="37">
        <f t="shared" si="33"/>
        <v>42770</v>
      </c>
      <c r="B2162" s="36">
        <v>0</v>
      </c>
      <c r="C2162" s="36"/>
      <c r="D2162" s="16">
        <v>88.58</v>
      </c>
      <c r="H2162" s="16">
        <v>25.57</v>
      </c>
      <c r="P2162" s="16">
        <v>13.41</v>
      </c>
    </row>
    <row r="2163" spans="1:16" x14ac:dyDescent="0.2">
      <c r="A2163" s="37">
        <f t="shared" si="33"/>
        <v>42771</v>
      </c>
      <c r="B2163" s="36">
        <v>0</v>
      </c>
      <c r="C2163" s="36"/>
      <c r="D2163" s="16">
        <v>86.95</v>
      </c>
      <c r="H2163" s="16">
        <v>25.9</v>
      </c>
      <c r="P2163" s="16">
        <v>20.11</v>
      </c>
    </row>
    <row r="2164" spans="1:16" x14ac:dyDescent="0.2">
      <c r="A2164" s="37">
        <f t="shared" si="33"/>
        <v>42772</v>
      </c>
      <c r="B2164" s="36">
        <v>0</v>
      </c>
      <c r="C2164" s="36"/>
      <c r="D2164" s="16">
        <v>86.95</v>
      </c>
      <c r="H2164" s="16">
        <v>25.9</v>
      </c>
      <c r="P2164" s="16">
        <v>20.64</v>
      </c>
    </row>
    <row r="2165" spans="1:16" x14ac:dyDescent="0.2">
      <c r="A2165" s="37">
        <f t="shared" si="33"/>
        <v>42773</v>
      </c>
      <c r="B2165" s="36">
        <v>0</v>
      </c>
      <c r="C2165" s="36"/>
      <c r="D2165" s="16">
        <v>86.65</v>
      </c>
      <c r="H2165" s="16">
        <v>25.8</v>
      </c>
      <c r="P2165" s="16">
        <v>22.03</v>
      </c>
    </row>
    <row r="2166" spans="1:16" x14ac:dyDescent="0.2">
      <c r="A2166" s="37">
        <f t="shared" si="33"/>
        <v>42774</v>
      </c>
      <c r="B2166" s="36">
        <v>0</v>
      </c>
      <c r="C2166" s="36"/>
      <c r="D2166" s="16">
        <v>87.93</v>
      </c>
      <c r="H2166" s="16">
        <v>25.87</v>
      </c>
      <c r="P2166" s="16">
        <v>21.21</v>
      </c>
    </row>
    <row r="2167" spans="1:16" x14ac:dyDescent="0.2">
      <c r="A2167" s="37">
        <f t="shared" si="33"/>
        <v>42775</v>
      </c>
      <c r="B2167" s="36">
        <v>0</v>
      </c>
      <c r="C2167" s="36"/>
      <c r="D2167" s="16">
        <v>89.07</v>
      </c>
      <c r="H2167" s="16">
        <v>25.79</v>
      </c>
      <c r="P2167" s="16">
        <v>19.170000000000002</v>
      </c>
    </row>
    <row r="2168" spans="1:16" x14ac:dyDescent="0.2">
      <c r="A2168" s="37">
        <f t="shared" si="33"/>
        <v>42776</v>
      </c>
      <c r="B2168" s="36">
        <v>0</v>
      </c>
      <c r="C2168" s="36"/>
      <c r="D2168" s="16">
        <v>80.52</v>
      </c>
      <c r="H2168" s="16">
        <v>26</v>
      </c>
      <c r="P2168" s="16">
        <v>24.61</v>
      </c>
    </row>
    <row r="2169" spans="1:16" x14ac:dyDescent="0.2">
      <c r="A2169" s="37">
        <f t="shared" si="33"/>
        <v>42777</v>
      </c>
      <c r="B2169" s="36">
        <v>3.05</v>
      </c>
      <c r="C2169" s="36"/>
      <c r="D2169" s="16">
        <v>80.78</v>
      </c>
      <c r="H2169" s="16">
        <v>24.84</v>
      </c>
      <c r="P2169" s="16">
        <v>23.27</v>
      </c>
    </row>
    <row r="2170" spans="1:16" x14ac:dyDescent="0.2">
      <c r="A2170" s="37">
        <f t="shared" si="33"/>
        <v>42778</v>
      </c>
      <c r="B2170" s="36">
        <v>0</v>
      </c>
      <c r="C2170" s="36"/>
      <c r="D2170" s="16">
        <v>83.4</v>
      </c>
      <c r="H2170" s="16">
        <v>25.22</v>
      </c>
      <c r="P2170" s="16">
        <v>23.54</v>
      </c>
    </row>
    <row r="2171" spans="1:16" x14ac:dyDescent="0.2">
      <c r="A2171" s="37">
        <f t="shared" si="33"/>
        <v>42779</v>
      </c>
      <c r="B2171" s="36">
        <v>0</v>
      </c>
      <c r="C2171" s="36"/>
      <c r="D2171" s="16">
        <v>83.66</v>
      </c>
      <c r="H2171" s="16">
        <v>25.24</v>
      </c>
      <c r="P2171" s="16">
        <v>25.57</v>
      </c>
    </row>
    <row r="2172" spans="1:16" x14ac:dyDescent="0.2">
      <c r="A2172" s="37">
        <f t="shared" si="33"/>
        <v>42780</v>
      </c>
      <c r="B2172" s="36">
        <v>0</v>
      </c>
      <c r="C2172" s="36"/>
      <c r="D2172" s="16">
        <v>83.21</v>
      </c>
      <c r="H2172" s="16">
        <v>24.95</v>
      </c>
      <c r="P2172" s="16">
        <v>24.15</v>
      </c>
    </row>
    <row r="2173" spans="1:16" x14ac:dyDescent="0.2">
      <c r="A2173" s="37">
        <f t="shared" si="33"/>
        <v>42781</v>
      </c>
      <c r="B2173" s="36">
        <v>0</v>
      </c>
      <c r="C2173" s="36"/>
      <c r="D2173" s="16">
        <v>83.81</v>
      </c>
      <c r="H2173" s="16">
        <v>24.86</v>
      </c>
      <c r="P2173" s="16">
        <v>24.13</v>
      </c>
    </row>
    <row r="2174" spans="1:16" x14ac:dyDescent="0.2">
      <c r="A2174" s="37">
        <f t="shared" si="33"/>
        <v>42782</v>
      </c>
      <c r="B2174" s="36">
        <v>0</v>
      </c>
      <c r="C2174" s="36"/>
      <c r="D2174" s="16">
        <v>85.97</v>
      </c>
      <c r="H2174" s="16">
        <v>24.55</v>
      </c>
      <c r="P2174" s="16">
        <v>24.28</v>
      </c>
    </row>
    <row r="2175" spans="1:16" x14ac:dyDescent="0.2">
      <c r="A2175" s="37">
        <f t="shared" si="33"/>
        <v>42783</v>
      </c>
      <c r="B2175" s="36">
        <v>0</v>
      </c>
      <c r="C2175" s="36"/>
      <c r="D2175" s="16">
        <v>84.77</v>
      </c>
      <c r="H2175" s="16">
        <v>24.57</v>
      </c>
      <c r="P2175" s="16">
        <v>25.1</v>
      </c>
    </row>
    <row r="2176" spans="1:16" x14ac:dyDescent="0.2">
      <c r="A2176" s="37">
        <f t="shared" si="33"/>
        <v>42784</v>
      </c>
      <c r="B2176" s="36">
        <v>0</v>
      </c>
      <c r="C2176" s="36"/>
      <c r="D2176" s="16">
        <v>83.17</v>
      </c>
      <c r="H2176" s="16">
        <v>24.86</v>
      </c>
      <c r="P2176" s="16">
        <v>26.15</v>
      </c>
    </row>
    <row r="2177" spans="1:31" ht="15.75" x14ac:dyDescent="0.25">
      <c r="A2177" s="37">
        <f t="shared" si="33"/>
        <v>42785</v>
      </c>
      <c r="B2177" s="36">
        <v>0.25</v>
      </c>
      <c r="C2177" s="36"/>
      <c r="D2177" s="16">
        <v>81.59</v>
      </c>
      <c r="H2177" s="16">
        <v>25.01</v>
      </c>
      <c r="P2177" s="16">
        <v>25.55</v>
      </c>
      <c r="T2177" s="5" t="s">
        <v>2</v>
      </c>
      <c r="U2177" s="5" t="s">
        <v>3</v>
      </c>
      <c r="V2177" s="5" t="s">
        <v>4</v>
      </c>
      <c r="W2177" s="5" t="s">
        <v>5</v>
      </c>
      <c r="X2177" s="5" t="s">
        <v>6</v>
      </c>
      <c r="Y2177" s="5" t="s">
        <v>16</v>
      </c>
      <c r="Z2177" s="5" t="s">
        <v>17</v>
      </c>
      <c r="AA2177" s="5" t="s">
        <v>7</v>
      </c>
      <c r="AB2177" s="5" t="s">
        <v>8</v>
      </c>
      <c r="AC2177" s="5" t="s">
        <v>9</v>
      </c>
      <c r="AD2177" s="5" t="s">
        <v>10</v>
      </c>
      <c r="AE2177" s="5" t="s">
        <v>11</v>
      </c>
    </row>
    <row r="2178" spans="1:31" x14ac:dyDescent="0.2">
      <c r="A2178" s="37">
        <f t="shared" si="33"/>
        <v>42786</v>
      </c>
      <c r="B2178" s="36">
        <v>0</v>
      </c>
      <c r="C2178" s="36"/>
      <c r="D2178" s="16">
        <v>80.05</v>
      </c>
      <c r="H2178" s="16">
        <v>24.77</v>
      </c>
      <c r="P2178" s="16">
        <v>24.62</v>
      </c>
      <c r="T2178" s="1"/>
      <c r="U2178" s="1"/>
      <c r="V2178" s="1"/>
      <c r="W2178" s="1"/>
      <c r="X2178" s="1"/>
      <c r="Y2178" s="1"/>
      <c r="Z2178" s="1"/>
      <c r="AA2178" s="1"/>
      <c r="AB2178" s="1"/>
      <c r="AC2178" s="1"/>
      <c r="AD2178" s="1"/>
      <c r="AE2178" s="1"/>
    </row>
    <row r="2179" spans="1:31" x14ac:dyDescent="0.2">
      <c r="A2179" s="37">
        <f t="shared" si="33"/>
        <v>42787</v>
      </c>
      <c r="B2179" s="36">
        <v>0</v>
      </c>
      <c r="C2179" s="36"/>
      <c r="D2179" s="16">
        <v>78.66</v>
      </c>
      <c r="H2179" s="16">
        <v>25.17</v>
      </c>
      <c r="P2179" s="16">
        <v>25.77</v>
      </c>
      <c r="T2179" s="1"/>
      <c r="U2179" s="1"/>
      <c r="V2179" s="1"/>
      <c r="W2179" s="1"/>
      <c r="X2179" s="1"/>
      <c r="Y2179" s="1"/>
      <c r="Z2179" s="1"/>
      <c r="AA2179" s="1"/>
      <c r="AB2179" s="1"/>
      <c r="AC2179" s="1"/>
      <c r="AD2179" s="1"/>
      <c r="AE2179" s="1"/>
    </row>
    <row r="2180" spans="1:31" x14ac:dyDescent="0.2">
      <c r="A2180" s="37">
        <f t="shared" si="33"/>
        <v>42788</v>
      </c>
      <c r="B2180" s="36">
        <v>0</v>
      </c>
      <c r="C2180" s="36"/>
      <c r="D2180" s="16">
        <v>78.17</v>
      </c>
      <c r="H2180" s="16">
        <v>25.22</v>
      </c>
      <c r="P2180" s="16">
        <v>25.52</v>
      </c>
      <c r="T2180" s="1"/>
      <c r="U2180" s="1"/>
      <c r="V2180" s="1"/>
      <c r="W2180" s="1"/>
      <c r="X2180" s="1"/>
      <c r="Y2180" s="1"/>
      <c r="Z2180" s="1"/>
      <c r="AA2180" s="1"/>
      <c r="AB2180" s="1"/>
      <c r="AC2180" s="1"/>
      <c r="AD2180" s="1"/>
      <c r="AE2180" s="1"/>
    </row>
    <row r="2181" spans="1:31" x14ac:dyDescent="0.2">
      <c r="A2181" s="37">
        <f t="shared" si="33"/>
        <v>42789</v>
      </c>
      <c r="B2181" s="36">
        <v>0</v>
      </c>
      <c r="C2181" s="36"/>
      <c r="D2181" s="16">
        <v>83.87</v>
      </c>
      <c r="H2181" s="16">
        <v>24.99</v>
      </c>
      <c r="P2181" s="16">
        <v>25.16</v>
      </c>
      <c r="T2181" s="1"/>
      <c r="U2181" s="1"/>
      <c r="V2181" s="1"/>
      <c r="W2181" s="1"/>
      <c r="X2181" s="1"/>
      <c r="Y2181" s="1"/>
      <c r="Z2181" s="1"/>
      <c r="AA2181" s="1"/>
      <c r="AB2181" s="1"/>
      <c r="AC2181" s="1"/>
      <c r="AD2181" s="1"/>
      <c r="AE2181" s="1"/>
    </row>
    <row r="2182" spans="1:31" x14ac:dyDescent="0.2">
      <c r="A2182" s="37">
        <f t="shared" si="33"/>
        <v>42790</v>
      </c>
      <c r="B2182" s="36">
        <v>0</v>
      </c>
      <c r="C2182" s="36"/>
      <c r="D2182" s="16">
        <v>86.68</v>
      </c>
      <c r="H2182" s="16">
        <v>25.27</v>
      </c>
      <c r="P2182" s="16">
        <v>23.48</v>
      </c>
      <c r="T2182" s="1"/>
      <c r="U2182" s="1"/>
      <c r="V2182" s="1"/>
      <c r="W2182" s="1"/>
      <c r="X2182" s="1"/>
      <c r="Y2182" s="1"/>
      <c r="Z2182" s="1"/>
      <c r="AA2182" s="1"/>
      <c r="AB2182" s="1"/>
      <c r="AC2182" s="1"/>
      <c r="AD2182" s="1"/>
      <c r="AE2182" s="1"/>
    </row>
    <row r="2183" spans="1:31" x14ac:dyDescent="0.2">
      <c r="A2183" s="37">
        <f t="shared" ref="A2183:A2246" si="34">A2182+1</f>
        <v>42791</v>
      </c>
      <c r="B2183" s="36">
        <v>0</v>
      </c>
      <c r="C2183" s="36"/>
      <c r="D2183" s="16">
        <v>85.35</v>
      </c>
      <c r="H2183" s="16">
        <v>25.38</v>
      </c>
      <c r="P2183" s="16">
        <v>25.99</v>
      </c>
      <c r="T2183" s="1"/>
      <c r="U2183" s="1"/>
      <c r="V2183" s="1"/>
      <c r="W2183" s="1"/>
      <c r="X2183" s="1"/>
      <c r="Y2183" s="1"/>
      <c r="Z2183" s="1"/>
      <c r="AA2183" s="1"/>
      <c r="AB2183" s="1"/>
      <c r="AC2183" s="1"/>
      <c r="AD2183" s="1"/>
      <c r="AE2183" s="1"/>
    </row>
    <row r="2184" spans="1:31" x14ac:dyDescent="0.2">
      <c r="A2184" s="37">
        <f t="shared" si="34"/>
        <v>42792</v>
      </c>
      <c r="B2184" s="36">
        <v>0</v>
      </c>
      <c r="C2184" s="36"/>
      <c r="D2184" s="16">
        <v>82.46</v>
      </c>
      <c r="H2184" s="16">
        <v>25.74</v>
      </c>
      <c r="P2184" s="16">
        <v>25.92</v>
      </c>
      <c r="T2184" s="1"/>
      <c r="U2184" s="1"/>
      <c r="V2184" s="1"/>
      <c r="W2184" s="1"/>
      <c r="X2184" s="1"/>
      <c r="Y2184" s="1"/>
      <c r="Z2184" s="1"/>
      <c r="AA2184" s="1"/>
      <c r="AB2184" s="1"/>
      <c r="AC2184" s="1"/>
      <c r="AD2184" s="1"/>
      <c r="AE2184" s="1"/>
    </row>
    <row r="2185" spans="1:31" x14ac:dyDescent="0.2">
      <c r="A2185" s="37">
        <f t="shared" si="34"/>
        <v>42793</v>
      </c>
      <c r="B2185" s="36">
        <v>0</v>
      </c>
      <c r="C2185" s="36"/>
      <c r="D2185" s="16">
        <v>80.81</v>
      </c>
      <c r="H2185" s="16">
        <v>26.02</v>
      </c>
      <c r="P2185" s="16">
        <v>24.82</v>
      </c>
      <c r="T2185" s="1"/>
      <c r="U2185" s="1"/>
      <c r="V2185" s="1"/>
      <c r="W2185" s="1"/>
      <c r="X2185" s="1"/>
      <c r="Y2185" s="1"/>
      <c r="Z2185" s="1"/>
      <c r="AA2185" s="1"/>
      <c r="AB2185" s="1"/>
      <c r="AC2185" s="1"/>
      <c r="AD2185" s="1"/>
      <c r="AE2185" s="1"/>
    </row>
    <row r="2186" spans="1:31" x14ac:dyDescent="0.2">
      <c r="A2186" s="37">
        <f t="shared" si="34"/>
        <v>42794</v>
      </c>
      <c r="B2186" s="36">
        <v>0</v>
      </c>
      <c r="C2186" s="36"/>
      <c r="D2186" s="16">
        <v>82.38</v>
      </c>
      <c r="H2186" s="16">
        <v>26.09</v>
      </c>
      <c r="P2186" s="16">
        <v>22.98</v>
      </c>
      <c r="T2186" s="1"/>
      <c r="U2186" s="1"/>
      <c r="V2186" s="1"/>
      <c r="W2186" s="1"/>
      <c r="X2186" s="1"/>
      <c r="Y2186" s="1"/>
      <c r="Z2186" s="1"/>
      <c r="AA2186" s="1"/>
      <c r="AB2186" s="1"/>
      <c r="AC2186" s="1"/>
      <c r="AD2186" s="1"/>
      <c r="AE2186" s="1"/>
    </row>
    <row r="2187" spans="1:31" x14ac:dyDescent="0.2">
      <c r="A2187" s="37">
        <f t="shared" si="34"/>
        <v>42795</v>
      </c>
      <c r="B2187" s="36">
        <v>0</v>
      </c>
      <c r="C2187" s="36"/>
      <c r="D2187" s="16">
        <v>83.83</v>
      </c>
      <c r="H2187" s="16">
        <v>25.66</v>
      </c>
      <c r="P2187" s="16">
        <v>25.05</v>
      </c>
      <c r="T2187" s="1"/>
      <c r="U2187" s="1"/>
      <c r="V2187" s="1"/>
      <c r="W2187" s="1"/>
      <c r="X2187" s="1"/>
      <c r="Y2187" s="1"/>
      <c r="Z2187" s="1"/>
      <c r="AA2187" s="1"/>
      <c r="AB2187" s="1"/>
      <c r="AC2187" s="1"/>
      <c r="AD2187" s="1"/>
      <c r="AE2187" s="1"/>
    </row>
    <row r="2188" spans="1:31" x14ac:dyDescent="0.2">
      <c r="A2188" s="37">
        <f t="shared" si="34"/>
        <v>42796</v>
      </c>
      <c r="B2188" s="36">
        <v>0</v>
      </c>
      <c r="C2188" s="36"/>
      <c r="D2188" s="16">
        <v>83.61</v>
      </c>
      <c r="H2188" s="16">
        <v>25.94</v>
      </c>
      <c r="P2188" s="16">
        <v>26.14</v>
      </c>
      <c r="T2188" s="1"/>
      <c r="U2188" s="1"/>
      <c r="V2188" s="1"/>
      <c r="W2188" s="1"/>
      <c r="X2188" s="1"/>
      <c r="Y2188" s="1"/>
      <c r="Z2188" s="1"/>
      <c r="AA2188" s="1"/>
      <c r="AB2188" s="1"/>
      <c r="AC2188" s="1"/>
      <c r="AD2188" s="1"/>
      <c r="AE2188" s="1"/>
    </row>
    <row r="2189" spans="1:31" x14ac:dyDescent="0.2">
      <c r="A2189" s="37">
        <f t="shared" si="34"/>
        <v>42797</v>
      </c>
      <c r="B2189" s="36">
        <v>0</v>
      </c>
      <c r="C2189" s="36"/>
      <c r="D2189" s="16">
        <v>85.22</v>
      </c>
      <c r="H2189" s="16">
        <v>25.91</v>
      </c>
      <c r="P2189" s="16">
        <v>21.84</v>
      </c>
      <c r="T2189" s="1"/>
      <c r="U2189" s="1"/>
      <c r="V2189" s="1"/>
      <c r="W2189" s="1"/>
      <c r="X2189" s="1"/>
      <c r="Y2189" s="1"/>
      <c r="Z2189" s="1"/>
      <c r="AA2189" s="1"/>
      <c r="AB2189" s="1"/>
      <c r="AC2189" s="1"/>
      <c r="AD2189" s="1"/>
      <c r="AE2189" s="1"/>
    </row>
    <row r="2190" spans="1:31" x14ac:dyDescent="0.2">
      <c r="A2190" s="37">
        <f t="shared" si="34"/>
        <v>42798</v>
      </c>
      <c r="B2190" s="36">
        <v>1.78</v>
      </c>
      <c r="C2190" s="36"/>
      <c r="D2190" s="16">
        <v>84.45</v>
      </c>
      <c r="H2190" s="16">
        <v>25.56</v>
      </c>
      <c r="P2190" s="16">
        <v>22.24</v>
      </c>
      <c r="T2190" s="1"/>
      <c r="U2190" s="1"/>
      <c r="V2190" s="1"/>
      <c r="W2190" s="1"/>
      <c r="X2190" s="1"/>
      <c r="Y2190" s="1"/>
      <c r="Z2190" s="1"/>
      <c r="AA2190" s="1"/>
      <c r="AB2190" s="1"/>
      <c r="AC2190" s="1"/>
      <c r="AD2190" s="1"/>
      <c r="AE2190" s="1"/>
    </row>
    <row r="2191" spans="1:31" x14ac:dyDescent="0.2">
      <c r="A2191" s="37">
        <f t="shared" si="34"/>
        <v>42799</v>
      </c>
      <c r="B2191" s="36">
        <v>3.56</v>
      </c>
      <c r="C2191" s="36"/>
      <c r="D2191" s="16">
        <v>88.7</v>
      </c>
      <c r="H2191" s="16">
        <v>25.23</v>
      </c>
      <c r="P2191" s="16">
        <v>11.08</v>
      </c>
      <c r="T2191" s="1"/>
      <c r="U2191" s="1"/>
      <c r="V2191" s="1"/>
      <c r="W2191" s="1"/>
      <c r="X2191" s="1"/>
      <c r="Y2191" s="1"/>
      <c r="Z2191" s="1"/>
      <c r="AA2191" s="1"/>
      <c r="AB2191" s="1"/>
      <c r="AC2191" s="1"/>
      <c r="AD2191" s="1"/>
      <c r="AE2191" s="1"/>
    </row>
    <row r="2192" spans="1:31" x14ac:dyDescent="0.2">
      <c r="A2192" s="37">
        <f t="shared" si="34"/>
        <v>42800</v>
      </c>
      <c r="B2192" s="36">
        <v>0</v>
      </c>
      <c r="C2192" s="36"/>
      <c r="D2192" s="16">
        <v>81.75</v>
      </c>
      <c r="H2192" s="16">
        <v>25.77</v>
      </c>
      <c r="P2192" s="16">
        <v>16.239999999999998</v>
      </c>
      <c r="T2192" s="1"/>
      <c r="U2192" s="1"/>
      <c r="V2192" s="1"/>
      <c r="W2192" s="1"/>
      <c r="X2192" s="1"/>
      <c r="Y2192" s="1"/>
      <c r="Z2192" s="1"/>
      <c r="AA2192" s="1"/>
      <c r="AB2192" s="1"/>
      <c r="AC2192" s="1"/>
      <c r="AD2192" s="1"/>
      <c r="AE2192" s="1"/>
    </row>
    <row r="2193" spans="1:31" x14ac:dyDescent="0.2">
      <c r="A2193" s="37">
        <f t="shared" si="34"/>
        <v>42801</v>
      </c>
      <c r="B2193" s="36">
        <v>0</v>
      </c>
      <c r="C2193" s="36"/>
      <c r="D2193" s="16">
        <v>83.94</v>
      </c>
      <c r="H2193" s="16">
        <v>25.83</v>
      </c>
      <c r="P2193" s="16">
        <v>21.69</v>
      </c>
      <c r="T2193" s="1"/>
      <c r="U2193" s="1"/>
      <c r="V2193" s="1"/>
      <c r="W2193" s="1"/>
      <c r="X2193" s="1"/>
      <c r="Y2193" s="1"/>
      <c r="Z2193" s="1"/>
      <c r="AA2193" s="1"/>
      <c r="AB2193" s="1"/>
      <c r="AC2193" s="1"/>
      <c r="AD2193" s="1"/>
      <c r="AE2193" s="1"/>
    </row>
    <row r="2194" spans="1:31" x14ac:dyDescent="0.2">
      <c r="A2194" s="37">
        <f t="shared" si="34"/>
        <v>42802</v>
      </c>
      <c r="B2194" s="36">
        <v>1.52</v>
      </c>
      <c r="C2194" s="36"/>
      <c r="D2194" s="16">
        <v>86.2</v>
      </c>
      <c r="H2194" s="16">
        <v>25.28</v>
      </c>
      <c r="P2194" s="16">
        <v>17.03</v>
      </c>
      <c r="T2194" s="1"/>
      <c r="U2194" s="1"/>
      <c r="V2194" s="1"/>
      <c r="W2194" s="1"/>
      <c r="X2194" s="1"/>
      <c r="Y2194" s="1"/>
      <c r="Z2194" s="1"/>
      <c r="AA2194" s="1"/>
      <c r="AB2194" s="1"/>
      <c r="AC2194" s="1"/>
      <c r="AD2194" s="1"/>
      <c r="AE2194" s="1"/>
    </row>
    <row r="2195" spans="1:31" x14ac:dyDescent="0.2">
      <c r="A2195" s="37">
        <f t="shared" si="34"/>
        <v>42803</v>
      </c>
      <c r="B2195" s="36">
        <v>0</v>
      </c>
      <c r="C2195" s="36"/>
      <c r="D2195" s="16">
        <v>85.31</v>
      </c>
      <c r="H2195" s="16">
        <v>25.6</v>
      </c>
      <c r="P2195" s="16">
        <v>23.69</v>
      </c>
      <c r="T2195" s="1"/>
      <c r="U2195" s="1"/>
      <c r="V2195" s="1"/>
      <c r="W2195" s="1"/>
      <c r="X2195" s="1"/>
      <c r="Y2195" s="1"/>
      <c r="Z2195" s="1"/>
      <c r="AA2195" s="1"/>
      <c r="AB2195" s="1"/>
      <c r="AC2195" s="1"/>
      <c r="AD2195" s="1"/>
      <c r="AE2195" s="1"/>
    </row>
    <row r="2196" spans="1:31" x14ac:dyDescent="0.2">
      <c r="A2196" s="37">
        <f t="shared" si="34"/>
        <v>42804</v>
      </c>
      <c r="B2196" s="36">
        <v>0</v>
      </c>
      <c r="C2196" s="36"/>
      <c r="D2196" s="16">
        <v>85.89</v>
      </c>
      <c r="H2196" s="16">
        <v>25.43</v>
      </c>
      <c r="P2196" s="16">
        <v>20.96</v>
      </c>
      <c r="T2196" s="1"/>
      <c r="U2196" s="1"/>
      <c r="V2196" s="1"/>
      <c r="W2196" s="1"/>
      <c r="X2196" s="1"/>
      <c r="Y2196" s="1"/>
      <c r="Z2196" s="1"/>
      <c r="AA2196" s="1"/>
      <c r="AB2196" s="1"/>
      <c r="AC2196" s="1"/>
      <c r="AD2196" s="1"/>
      <c r="AE2196" s="1"/>
    </row>
    <row r="2197" spans="1:31" x14ac:dyDescent="0.2">
      <c r="A2197" s="37">
        <f t="shared" si="34"/>
        <v>42805</v>
      </c>
      <c r="B2197" s="36">
        <v>29.72</v>
      </c>
      <c r="C2197" s="36"/>
      <c r="D2197" s="16">
        <v>89.82</v>
      </c>
      <c r="H2197" s="16">
        <v>25.54</v>
      </c>
      <c r="P2197" s="16">
        <v>23.02</v>
      </c>
      <c r="T2197" s="1"/>
      <c r="U2197" s="1"/>
      <c r="V2197" s="1"/>
      <c r="W2197" s="1"/>
      <c r="X2197" s="1"/>
      <c r="Y2197" s="1"/>
      <c r="Z2197" s="1"/>
      <c r="AA2197" s="1"/>
      <c r="AB2197" s="1"/>
      <c r="AC2197" s="1"/>
      <c r="AD2197" s="1"/>
      <c r="AE2197" s="1"/>
    </row>
    <row r="2198" spans="1:31" x14ac:dyDescent="0.2">
      <c r="A2198" s="37">
        <f t="shared" si="34"/>
        <v>42806</v>
      </c>
      <c r="B2198" s="36">
        <v>2.79</v>
      </c>
      <c r="C2198" s="36"/>
      <c r="D2198" s="16">
        <v>92.86</v>
      </c>
      <c r="H2198" s="16">
        <v>25.23</v>
      </c>
      <c r="P2198" s="16">
        <v>17.940000000000001</v>
      </c>
      <c r="T2198" s="1"/>
      <c r="U2198" s="1"/>
      <c r="V2198" s="1"/>
      <c r="W2198" s="1"/>
      <c r="X2198" s="1"/>
      <c r="Y2198" s="1"/>
      <c r="Z2198" s="1"/>
      <c r="AA2198" s="1"/>
      <c r="AB2198" s="1"/>
      <c r="AC2198" s="1"/>
      <c r="AD2198" s="1"/>
      <c r="AE2198" s="1"/>
    </row>
    <row r="2199" spans="1:31" x14ac:dyDescent="0.2">
      <c r="A2199" s="37">
        <f t="shared" si="34"/>
        <v>42807</v>
      </c>
      <c r="B2199" s="36">
        <v>0.76</v>
      </c>
      <c r="C2199" s="36"/>
      <c r="D2199" s="16">
        <v>94.05</v>
      </c>
      <c r="H2199" s="16">
        <v>25.45</v>
      </c>
      <c r="P2199" s="16">
        <v>17.88</v>
      </c>
      <c r="T2199" s="1"/>
      <c r="U2199" s="1"/>
      <c r="V2199" s="1"/>
      <c r="W2199" s="1"/>
      <c r="X2199" s="1"/>
      <c r="Y2199" s="1"/>
      <c r="Z2199" s="1"/>
      <c r="AA2199" s="1"/>
      <c r="AB2199" s="1"/>
      <c r="AC2199" s="1"/>
      <c r="AD2199" s="1"/>
      <c r="AE2199" s="1"/>
    </row>
    <row r="2200" spans="1:31" x14ac:dyDescent="0.2">
      <c r="A2200" s="37">
        <f t="shared" si="34"/>
        <v>42808</v>
      </c>
      <c r="B2200" s="36">
        <v>0</v>
      </c>
      <c r="C2200" s="36"/>
      <c r="D2200" s="16">
        <v>89.52</v>
      </c>
      <c r="H2200" s="16">
        <v>25.82</v>
      </c>
      <c r="P2200" s="16">
        <v>23.77</v>
      </c>
      <c r="T2200" s="1"/>
      <c r="U2200" s="1"/>
      <c r="V2200" s="1"/>
      <c r="W2200" s="1"/>
      <c r="X2200" s="1"/>
      <c r="Y2200" s="1"/>
      <c r="Z2200" s="1"/>
      <c r="AA2200" s="1"/>
      <c r="AB2200" s="1"/>
      <c r="AC2200" s="1"/>
      <c r="AD2200" s="1"/>
      <c r="AE2200" s="1"/>
    </row>
    <row r="2201" spans="1:31" x14ac:dyDescent="0.2">
      <c r="A2201" s="37">
        <f t="shared" si="34"/>
        <v>42809</v>
      </c>
      <c r="B2201" s="36">
        <v>0.76</v>
      </c>
      <c r="C2201" s="36"/>
      <c r="D2201" s="16">
        <v>83.84</v>
      </c>
      <c r="H2201" s="16">
        <v>25.56</v>
      </c>
      <c r="P2201" s="16">
        <v>24.17</v>
      </c>
      <c r="T2201" s="1"/>
      <c r="U2201" s="1"/>
      <c r="V2201" s="1"/>
      <c r="W2201" s="1"/>
      <c r="X2201" s="1"/>
      <c r="Y2201" s="1"/>
      <c r="Z2201" s="1"/>
      <c r="AA2201" s="1"/>
      <c r="AB2201" s="1"/>
      <c r="AC2201" s="1"/>
      <c r="AD2201" s="1"/>
      <c r="AE2201" s="1"/>
    </row>
    <row r="2202" spans="1:31" x14ac:dyDescent="0.2">
      <c r="A2202" s="37">
        <f t="shared" si="34"/>
        <v>42810</v>
      </c>
      <c r="B2202" s="36">
        <v>0</v>
      </c>
      <c r="C2202" s="36"/>
      <c r="D2202" s="16">
        <v>81.77</v>
      </c>
      <c r="H2202" s="16">
        <v>25.7</v>
      </c>
      <c r="P2202" s="16">
        <v>25.46</v>
      </c>
      <c r="T2202" s="1"/>
      <c r="U2202" s="1"/>
      <c r="V2202" s="1"/>
      <c r="W2202" s="1"/>
      <c r="X2202" s="1"/>
      <c r="Y2202" s="1"/>
      <c r="Z2202" s="1"/>
      <c r="AA2202" s="1"/>
      <c r="AB2202" s="1"/>
      <c r="AC2202" s="1"/>
      <c r="AD2202" s="1"/>
      <c r="AE2202" s="1"/>
    </row>
    <row r="2203" spans="1:31" x14ac:dyDescent="0.2">
      <c r="A2203" s="37">
        <f t="shared" si="34"/>
        <v>42811</v>
      </c>
      <c r="B2203" s="36">
        <v>0</v>
      </c>
      <c r="C2203" s="36"/>
      <c r="D2203" s="16">
        <v>82.53</v>
      </c>
      <c r="H2203" s="16">
        <v>25.78</v>
      </c>
      <c r="P2203" s="16">
        <v>26.47</v>
      </c>
      <c r="T2203" s="1"/>
      <c r="U2203" s="1"/>
      <c r="V2203" s="1"/>
      <c r="W2203" s="1"/>
      <c r="X2203" s="1"/>
      <c r="Y2203" s="1"/>
      <c r="Z2203" s="1"/>
      <c r="AA2203" s="1"/>
      <c r="AB2203" s="1"/>
      <c r="AC2203" s="1"/>
      <c r="AD2203" s="1"/>
      <c r="AE2203" s="1"/>
    </row>
    <row r="2204" spans="1:31" x14ac:dyDescent="0.2">
      <c r="A2204" s="37">
        <f t="shared" si="34"/>
        <v>42812</v>
      </c>
      <c r="B2204" s="36">
        <v>0</v>
      </c>
      <c r="C2204" s="36"/>
      <c r="D2204" s="16">
        <v>78.16</v>
      </c>
      <c r="H2204" s="16">
        <v>25.91</v>
      </c>
      <c r="P2204" s="16">
        <v>27.34</v>
      </c>
      <c r="T2204" s="1"/>
      <c r="U2204" s="1"/>
      <c r="V2204" s="1"/>
      <c r="W2204" s="1"/>
      <c r="X2204" s="1"/>
      <c r="Y2204" s="1"/>
      <c r="Z2204" s="1"/>
      <c r="AA2204" s="1"/>
      <c r="AB2204" s="1"/>
      <c r="AC2204" s="1"/>
      <c r="AD2204" s="1"/>
      <c r="AE2204" s="1"/>
    </row>
    <row r="2205" spans="1:31" x14ac:dyDescent="0.2">
      <c r="A2205" s="37">
        <f t="shared" si="34"/>
        <v>42813</v>
      </c>
      <c r="B2205" s="36">
        <v>0</v>
      </c>
      <c r="C2205" s="36"/>
      <c r="D2205" s="16">
        <v>74.42</v>
      </c>
      <c r="H2205" s="16">
        <v>25.54</v>
      </c>
      <c r="P2205" s="16">
        <v>27.66</v>
      </c>
      <c r="T2205" s="1"/>
      <c r="U2205" s="1"/>
      <c r="V2205" s="1"/>
      <c r="W2205" s="1"/>
      <c r="X2205" s="1"/>
      <c r="Y2205" s="1"/>
      <c r="Z2205" s="1"/>
      <c r="AA2205" s="1"/>
      <c r="AB2205" s="1"/>
      <c r="AC2205" s="1"/>
      <c r="AD2205" s="1"/>
      <c r="AE2205" s="1"/>
    </row>
    <row r="2206" spans="1:31" x14ac:dyDescent="0.2">
      <c r="A2206" s="37">
        <f t="shared" si="34"/>
        <v>42814</v>
      </c>
      <c r="B2206" s="36">
        <v>4.57</v>
      </c>
      <c r="C2206" s="36"/>
      <c r="D2206" s="16">
        <v>89.96</v>
      </c>
      <c r="H2206" s="16">
        <v>24.07</v>
      </c>
      <c r="P2206" s="16">
        <v>20.100000000000001</v>
      </c>
      <c r="T2206" s="1"/>
      <c r="U2206" s="1"/>
      <c r="V2206" s="1"/>
      <c r="W2206" s="1"/>
      <c r="X2206" s="1"/>
      <c r="Y2206" s="1"/>
      <c r="Z2206" s="1"/>
      <c r="AA2206" s="1"/>
      <c r="AB2206" s="1"/>
      <c r="AC2206" s="1"/>
      <c r="AD2206" s="1"/>
      <c r="AE2206" s="1"/>
    </row>
    <row r="2207" spans="1:31" x14ac:dyDescent="0.2">
      <c r="A2207" s="37">
        <f t="shared" si="34"/>
        <v>42815</v>
      </c>
      <c r="B2207" s="36">
        <v>0</v>
      </c>
      <c r="C2207" s="36"/>
      <c r="D2207" s="16">
        <v>81.37</v>
      </c>
      <c r="H2207" s="16">
        <v>25.75</v>
      </c>
      <c r="P2207" s="16">
        <v>27.38</v>
      </c>
      <c r="T2207" s="1"/>
      <c r="V2207" s="1"/>
      <c r="W2207" s="1"/>
      <c r="X2207" s="1"/>
      <c r="Y2207" s="1"/>
      <c r="Z2207" s="1"/>
      <c r="AA2207" s="1"/>
      <c r="AB2207" s="1"/>
      <c r="AC2207" s="1"/>
      <c r="AD2207" s="1"/>
      <c r="AE2207" s="1"/>
    </row>
    <row r="2208" spans="1:31" x14ac:dyDescent="0.2">
      <c r="A2208" s="37">
        <f t="shared" si="34"/>
        <v>42816</v>
      </c>
      <c r="B2208" s="36">
        <v>0</v>
      </c>
      <c r="C2208" s="36"/>
      <c r="D2208" s="16">
        <v>83.35</v>
      </c>
      <c r="H2208" s="16">
        <v>25.66</v>
      </c>
      <c r="P2208" s="16">
        <v>26.08</v>
      </c>
      <c r="T2208" s="1"/>
      <c r="V2208" s="1"/>
      <c r="X2208" s="1"/>
      <c r="Z2208" s="1"/>
      <c r="AA2208" s="1"/>
      <c r="AC2208" s="1"/>
      <c r="AE2208" s="1"/>
    </row>
    <row r="2209" spans="1:31" x14ac:dyDescent="0.2">
      <c r="A2209" s="37">
        <f t="shared" si="34"/>
        <v>42817</v>
      </c>
      <c r="B2209" s="36">
        <v>0</v>
      </c>
      <c r="C2209" s="36"/>
      <c r="D2209" s="16">
        <v>82.13</v>
      </c>
      <c r="H2209" s="16">
        <v>25.66</v>
      </c>
      <c r="P2209" s="16">
        <v>25.65</v>
      </c>
      <c r="T2209" s="1"/>
      <c r="U2209" s="1"/>
      <c r="V2209" s="1"/>
      <c r="W2209" s="1"/>
      <c r="X2209" s="1"/>
      <c r="Y2209" s="1"/>
      <c r="Z2209" s="1"/>
      <c r="AA2209" s="1"/>
      <c r="AB2209" s="1"/>
      <c r="AC2209" s="1"/>
      <c r="AD2209" s="1"/>
      <c r="AE2209" s="1"/>
    </row>
    <row r="2210" spans="1:31" x14ac:dyDescent="0.2">
      <c r="A2210" s="37">
        <f t="shared" si="34"/>
        <v>42818</v>
      </c>
      <c r="B2210" s="36">
        <v>0</v>
      </c>
      <c r="C2210" s="36"/>
      <c r="D2210" s="16">
        <v>81.849999999999994</v>
      </c>
      <c r="H2210" s="16">
        <v>25.76</v>
      </c>
      <c r="P2210" s="16">
        <v>23.5</v>
      </c>
    </row>
    <row r="2211" spans="1:31" x14ac:dyDescent="0.2">
      <c r="A2211" s="37">
        <f t="shared" si="34"/>
        <v>42819</v>
      </c>
      <c r="B2211" s="36">
        <v>17.78</v>
      </c>
      <c r="C2211" s="36"/>
      <c r="D2211" s="16">
        <v>98.15</v>
      </c>
      <c r="H2211" s="16">
        <v>23.99</v>
      </c>
      <c r="P2211" s="16">
        <v>8.23</v>
      </c>
    </row>
    <row r="2212" spans="1:31" x14ac:dyDescent="0.2">
      <c r="A2212" s="37">
        <f t="shared" si="34"/>
        <v>42820</v>
      </c>
      <c r="B2212" s="36">
        <v>0.25</v>
      </c>
      <c r="C2212" s="36"/>
      <c r="D2212" s="16">
        <v>91.32</v>
      </c>
      <c r="H2212" s="16">
        <v>25.2</v>
      </c>
      <c r="P2212" s="16">
        <v>22.16</v>
      </c>
    </row>
    <row r="2213" spans="1:31" x14ac:dyDescent="0.2">
      <c r="A2213" s="37">
        <f t="shared" si="34"/>
        <v>42821</v>
      </c>
      <c r="B2213" s="36">
        <v>0</v>
      </c>
      <c r="C2213" s="36"/>
      <c r="D2213" s="16">
        <v>85.42</v>
      </c>
      <c r="H2213" s="16">
        <v>25.54</v>
      </c>
      <c r="P2213" s="16">
        <v>27.96</v>
      </c>
    </row>
    <row r="2214" spans="1:31" x14ac:dyDescent="0.2">
      <c r="A2214" s="37">
        <f t="shared" si="34"/>
        <v>42822</v>
      </c>
      <c r="B2214" s="36">
        <v>0</v>
      </c>
      <c r="C2214" s="36"/>
      <c r="D2214" s="16">
        <v>82.71</v>
      </c>
      <c r="H2214" s="16">
        <v>25.66</v>
      </c>
      <c r="P2214" s="16">
        <v>27.5</v>
      </c>
    </row>
    <row r="2215" spans="1:31" x14ac:dyDescent="0.2">
      <c r="A2215" s="37">
        <f t="shared" si="34"/>
        <v>42823</v>
      </c>
      <c r="B2215" s="36">
        <v>0</v>
      </c>
      <c r="C2215" s="36"/>
      <c r="D2215" s="16">
        <v>79.88</v>
      </c>
      <c r="H2215" s="16">
        <v>25.84</v>
      </c>
      <c r="P2215" s="16">
        <v>27.84</v>
      </c>
    </row>
    <row r="2216" spans="1:31" x14ac:dyDescent="0.2">
      <c r="A2216" s="37">
        <f t="shared" si="34"/>
        <v>42824</v>
      </c>
      <c r="B2216" s="36">
        <v>0</v>
      </c>
      <c r="C2216" s="36"/>
      <c r="D2216" s="16">
        <v>84.67</v>
      </c>
      <c r="H2216" s="16">
        <v>25.74</v>
      </c>
      <c r="P2216" s="16">
        <v>27.37</v>
      </c>
    </row>
    <row r="2217" spans="1:31" x14ac:dyDescent="0.2">
      <c r="A2217" s="37">
        <f t="shared" si="34"/>
        <v>42825</v>
      </c>
      <c r="B2217" s="36">
        <v>0</v>
      </c>
      <c r="C2217" s="36"/>
      <c r="D2217" s="16">
        <v>87.24</v>
      </c>
      <c r="H2217" s="16">
        <v>25.93</v>
      </c>
      <c r="P2217" s="16">
        <v>25.01</v>
      </c>
    </row>
    <row r="2218" spans="1:31" x14ac:dyDescent="0.2">
      <c r="A2218" s="37">
        <f t="shared" si="34"/>
        <v>42826</v>
      </c>
      <c r="B2218" s="36">
        <v>2.54</v>
      </c>
      <c r="C2218" s="36"/>
      <c r="D2218" s="16">
        <v>98.39</v>
      </c>
      <c r="H2218" s="16">
        <v>24.85</v>
      </c>
      <c r="P2218" s="16">
        <v>11.85</v>
      </c>
    </row>
    <row r="2219" spans="1:31" x14ac:dyDescent="0.2">
      <c r="A2219" s="37">
        <f t="shared" si="34"/>
        <v>42827</v>
      </c>
      <c r="B2219" s="36">
        <v>0</v>
      </c>
      <c r="C2219" s="36"/>
      <c r="D2219" s="16">
        <v>97.84</v>
      </c>
      <c r="H2219" s="16">
        <v>25.46</v>
      </c>
      <c r="P2219" s="16">
        <v>15.82</v>
      </c>
    </row>
    <row r="2220" spans="1:31" x14ac:dyDescent="0.2">
      <c r="A2220" s="37">
        <f t="shared" si="34"/>
        <v>42828</v>
      </c>
      <c r="B2220" s="36">
        <v>0</v>
      </c>
      <c r="C2220" s="36"/>
      <c r="D2220" s="16">
        <v>90.22</v>
      </c>
      <c r="H2220" s="16">
        <v>26.58</v>
      </c>
      <c r="P2220" s="16">
        <v>25.55</v>
      </c>
    </row>
    <row r="2221" spans="1:31" x14ac:dyDescent="0.2">
      <c r="A2221" s="37">
        <f t="shared" si="34"/>
        <v>42829</v>
      </c>
      <c r="B2221" s="36">
        <v>0</v>
      </c>
      <c r="C2221" s="36"/>
      <c r="D2221" s="16">
        <v>92.39</v>
      </c>
      <c r="H2221" s="16">
        <v>26.35</v>
      </c>
      <c r="P2221" s="16">
        <v>23.17</v>
      </c>
    </row>
    <row r="2222" spans="1:31" x14ac:dyDescent="0.2">
      <c r="A2222" s="37">
        <f t="shared" si="34"/>
        <v>42830</v>
      </c>
      <c r="B2222" s="36">
        <v>0</v>
      </c>
      <c r="C2222" s="36"/>
      <c r="D2222" s="16">
        <v>89.02</v>
      </c>
      <c r="H2222" s="16">
        <v>26.61</v>
      </c>
      <c r="P2222" s="16">
        <v>22.76</v>
      </c>
    </row>
    <row r="2223" spans="1:31" x14ac:dyDescent="0.2">
      <c r="A2223" s="37">
        <f t="shared" si="34"/>
        <v>42831</v>
      </c>
      <c r="B2223" s="36">
        <v>0</v>
      </c>
      <c r="C2223" s="36"/>
      <c r="D2223" s="16">
        <v>89.98</v>
      </c>
      <c r="H2223" s="16">
        <v>26.5</v>
      </c>
      <c r="P2223" s="16">
        <v>17.88</v>
      </c>
    </row>
    <row r="2224" spans="1:31" x14ac:dyDescent="0.2">
      <c r="A2224" s="37">
        <f t="shared" si="34"/>
        <v>42832</v>
      </c>
      <c r="B2224" s="36">
        <v>0</v>
      </c>
      <c r="C2224" s="36"/>
      <c r="D2224" s="16">
        <v>85.71</v>
      </c>
      <c r="H2224" s="16">
        <v>26.59</v>
      </c>
      <c r="P2224" s="16">
        <v>25.64</v>
      </c>
    </row>
    <row r="2225" spans="1:16" x14ac:dyDescent="0.2">
      <c r="A2225" s="37">
        <f t="shared" si="34"/>
        <v>42833</v>
      </c>
      <c r="B2225" s="36">
        <v>0</v>
      </c>
      <c r="C2225" s="36"/>
      <c r="D2225" s="16">
        <v>80.430000000000007</v>
      </c>
      <c r="H2225" s="16">
        <v>26.19</v>
      </c>
      <c r="P2225" s="16">
        <v>25.32</v>
      </c>
    </row>
    <row r="2226" spans="1:16" x14ac:dyDescent="0.2">
      <c r="A2226" s="37">
        <f t="shared" si="34"/>
        <v>42834</v>
      </c>
      <c r="B2226" s="36">
        <v>0</v>
      </c>
      <c r="C2226" s="36"/>
      <c r="D2226" s="16">
        <v>77.040000000000006</v>
      </c>
      <c r="H2226" s="16">
        <v>25.85</v>
      </c>
      <c r="P2226" s="16">
        <v>27.8</v>
      </c>
    </row>
    <row r="2227" spans="1:16" x14ac:dyDescent="0.2">
      <c r="A2227" s="37">
        <f t="shared" si="34"/>
        <v>42835</v>
      </c>
      <c r="B2227" s="36">
        <v>0</v>
      </c>
      <c r="C2227" s="36"/>
      <c r="D2227" s="16">
        <v>81.42</v>
      </c>
      <c r="H2227" s="16">
        <v>25.78</v>
      </c>
      <c r="P2227" s="16">
        <v>26.44</v>
      </c>
    </row>
    <row r="2228" spans="1:16" x14ac:dyDescent="0.2">
      <c r="A2228" s="37">
        <f t="shared" si="34"/>
        <v>42836</v>
      </c>
      <c r="B2228" s="36">
        <v>0</v>
      </c>
      <c r="C2228" s="36"/>
      <c r="D2228" s="16">
        <v>81.2</v>
      </c>
      <c r="H2228" s="16">
        <v>26.06</v>
      </c>
      <c r="P2228" s="16">
        <v>27.21</v>
      </c>
    </row>
    <row r="2229" spans="1:16" x14ac:dyDescent="0.2">
      <c r="A2229" s="37">
        <f t="shared" si="34"/>
        <v>42837</v>
      </c>
      <c r="B2229" s="36">
        <v>0</v>
      </c>
      <c r="C2229" s="36"/>
      <c r="D2229" s="16">
        <v>81.06</v>
      </c>
      <c r="H2229" s="16">
        <v>26.13</v>
      </c>
      <c r="P2229" s="16">
        <v>26.69</v>
      </c>
    </row>
    <row r="2230" spans="1:16" x14ac:dyDescent="0.2">
      <c r="A2230" s="37">
        <f t="shared" si="34"/>
        <v>42838</v>
      </c>
      <c r="B2230" s="36">
        <v>0</v>
      </c>
      <c r="C2230" s="36"/>
      <c r="D2230" s="16">
        <v>83.02</v>
      </c>
      <c r="H2230" s="16">
        <v>26.19</v>
      </c>
      <c r="P2230" s="16">
        <v>26.93</v>
      </c>
    </row>
    <row r="2231" spans="1:16" x14ac:dyDescent="0.2">
      <c r="A2231" s="37">
        <f t="shared" si="34"/>
        <v>42839</v>
      </c>
      <c r="B2231" s="36">
        <v>0</v>
      </c>
      <c r="C2231" s="36"/>
      <c r="D2231" s="16">
        <v>83.92</v>
      </c>
      <c r="H2231" s="16">
        <v>26.79</v>
      </c>
      <c r="P2231" s="16">
        <v>26.82</v>
      </c>
    </row>
    <row r="2232" spans="1:16" x14ac:dyDescent="0.2">
      <c r="A2232" s="37">
        <f t="shared" si="34"/>
        <v>42840</v>
      </c>
      <c r="B2232" s="36">
        <v>0</v>
      </c>
      <c r="C2232" s="36"/>
      <c r="D2232" s="16">
        <v>91.31</v>
      </c>
      <c r="H2232" s="16">
        <v>26.26</v>
      </c>
      <c r="P2232" s="16">
        <v>11.99</v>
      </c>
    </row>
    <row r="2233" spans="1:16" x14ac:dyDescent="0.2">
      <c r="A2233" s="37">
        <f t="shared" si="34"/>
        <v>42841</v>
      </c>
      <c r="B2233" s="36">
        <v>0</v>
      </c>
      <c r="C2233" s="36"/>
      <c r="D2233" s="16">
        <v>90.14</v>
      </c>
      <c r="H2233" s="16">
        <v>26.75</v>
      </c>
      <c r="P2233" s="16">
        <v>24.5</v>
      </c>
    </row>
    <row r="2234" spans="1:16" x14ac:dyDescent="0.2">
      <c r="A2234" s="37">
        <f t="shared" si="34"/>
        <v>42842</v>
      </c>
      <c r="B2234" s="36">
        <v>24.13</v>
      </c>
      <c r="C2234" s="36"/>
      <c r="D2234" s="16">
        <v>98.28</v>
      </c>
      <c r="H2234" s="16">
        <v>24.51</v>
      </c>
      <c r="P2234" s="16">
        <v>4.5199999999999996</v>
      </c>
    </row>
    <row r="2235" spans="1:16" x14ac:dyDescent="0.2">
      <c r="A2235" s="37">
        <f t="shared" si="34"/>
        <v>42843</v>
      </c>
      <c r="B2235" s="36">
        <v>0</v>
      </c>
      <c r="C2235" s="36"/>
      <c r="D2235" s="16">
        <v>97.32</v>
      </c>
      <c r="H2235" s="16">
        <v>25</v>
      </c>
      <c r="P2235" s="16">
        <v>18.02</v>
      </c>
    </row>
    <row r="2236" spans="1:16" x14ac:dyDescent="0.2">
      <c r="A2236" s="37">
        <f t="shared" si="34"/>
        <v>42844</v>
      </c>
      <c r="B2236" s="36">
        <v>10.67</v>
      </c>
      <c r="C2236" s="36"/>
      <c r="D2236" s="16">
        <v>91.12</v>
      </c>
      <c r="H2236" s="16">
        <v>25.49</v>
      </c>
      <c r="P2236" s="16">
        <v>18.77</v>
      </c>
    </row>
    <row r="2237" spans="1:16" x14ac:dyDescent="0.2">
      <c r="A2237" s="37">
        <f t="shared" si="34"/>
        <v>42845</v>
      </c>
      <c r="B2237" s="36">
        <v>1.27</v>
      </c>
      <c r="C2237" s="36"/>
      <c r="D2237" s="16">
        <v>95.26</v>
      </c>
      <c r="H2237" s="16">
        <v>24.6</v>
      </c>
      <c r="P2237" s="16">
        <v>12.19</v>
      </c>
    </row>
    <row r="2238" spans="1:16" x14ac:dyDescent="0.2">
      <c r="A2238" s="37">
        <f t="shared" si="34"/>
        <v>42846</v>
      </c>
      <c r="B2238" s="36">
        <v>0.25</v>
      </c>
      <c r="C2238" s="36"/>
      <c r="D2238" s="16">
        <v>88.02</v>
      </c>
      <c r="H2238" s="16">
        <v>25.93</v>
      </c>
      <c r="P2238" s="16">
        <v>25.68</v>
      </c>
    </row>
    <row r="2239" spans="1:16" x14ac:dyDescent="0.2">
      <c r="A2239" s="37">
        <f t="shared" si="34"/>
        <v>42847</v>
      </c>
      <c r="B2239" s="36">
        <v>0</v>
      </c>
      <c r="C2239" s="36"/>
      <c r="D2239" s="16">
        <v>87.49</v>
      </c>
      <c r="H2239" s="16">
        <v>26.49</v>
      </c>
      <c r="P2239" s="16">
        <v>25.28</v>
      </c>
    </row>
    <row r="2240" spans="1:16" x14ac:dyDescent="0.2">
      <c r="A2240" s="37">
        <f t="shared" si="34"/>
        <v>42848</v>
      </c>
      <c r="B2240" s="36">
        <v>0</v>
      </c>
      <c r="C2240" s="36"/>
      <c r="D2240" s="16">
        <v>89.66</v>
      </c>
      <c r="H2240" s="16">
        <v>26.45</v>
      </c>
      <c r="P2240" s="16">
        <v>25.27</v>
      </c>
    </row>
    <row r="2241" spans="1:16" x14ac:dyDescent="0.2">
      <c r="A2241" s="37">
        <f t="shared" si="34"/>
        <v>42849</v>
      </c>
      <c r="B2241" s="36">
        <v>0</v>
      </c>
      <c r="C2241" s="36"/>
      <c r="D2241" s="16">
        <v>88.2</v>
      </c>
      <c r="H2241" s="16">
        <v>26.55</v>
      </c>
      <c r="P2241" s="16">
        <v>26.71</v>
      </c>
    </row>
    <row r="2242" spans="1:16" x14ac:dyDescent="0.2">
      <c r="A2242" s="37">
        <f t="shared" si="34"/>
        <v>42850</v>
      </c>
      <c r="B2242" s="36">
        <v>0</v>
      </c>
      <c r="C2242" s="36"/>
      <c r="D2242" s="16">
        <v>89.23</v>
      </c>
      <c r="H2242" s="16">
        <v>26.53</v>
      </c>
      <c r="P2242" s="16">
        <v>25.42</v>
      </c>
    </row>
    <row r="2243" spans="1:16" x14ac:dyDescent="0.2">
      <c r="A2243" s="37">
        <f t="shared" si="34"/>
        <v>42851</v>
      </c>
      <c r="B2243" s="36">
        <v>4.57</v>
      </c>
      <c r="C2243" s="36"/>
      <c r="D2243" s="16">
        <v>93.13</v>
      </c>
      <c r="H2243" s="16">
        <v>25.81</v>
      </c>
      <c r="P2243" s="16">
        <v>22.24</v>
      </c>
    </row>
    <row r="2244" spans="1:16" x14ac:dyDescent="0.2">
      <c r="A2244" s="37">
        <f t="shared" si="34"/>
        <v>42852</v>
      </c>
      <c r="B2244" s="36">
        <v>0</v>
      </c>
      <c r="C2244" s="36"/>
      <c r="D2244" s="16">
        <v>90.36</v>
      </c>
      <c r="H2244" s="16">
        <v>26.36</v>
      </c>
      <c r="P2244" s="16">
        <v>23.73</v>
      </c>
    </row>
    <row r="2245" spans="1:16" x14ac:dyDescent="0.2">
      <c r="A2245" s="37">
        <f t="shared" si="34"/>
        <v>42853</v>
      </c>
      <c r="B2245" s="36">
        <v>0</v>
      </c>
      <c r="C2245" s="36"/>
      <c r="D2245" s="16">
        <v>90.81</v>
      </c>
      <c r="H2245" s="16">
        <v>27.3</v>
      </c>
      <c r="P2245" s="16">
        <v>22.78</v>
      </c>
    </row>
    <row r="2246" spans="1:16" x14ac:dyDescent="0.2">
      <c r="A2246" s="37">
        <f t="shared" si="34"/>
        <v>42854</v>
      </c>
      <c r="B2246" s="36">
        <v>0</v>
      </c>
      <c r="C2246" s="36"/>
      <c r="D2246" s="16">
        <v>95.56</v>
      </c>
      <c r="H2246" s="16">
        <v>26.74</v>
      </c>
      <c r="P2246" s="16">
        <v>12.87</v>
      </c>
    </row>
    <row r="2247" spans="1:16" x14ac:dyDescent="0.2">
      <c r="A2247" s="37">
        <f t="shared" ref="A2247:A2310" si="35">A2246+1</f>
        <v>42855</v>
      </c>
      <c r="B2247" s="36">
        <v>25.65</v>
      </c>
      <c r="C2247" s="36"/>
      <c r="D2247" s="16">
        <v>97.93</v>
      </c>
      <c r="H2247" s="16">
        <v>25.3</v>
      </c>
      <c r="P2247" s="16">
        <v>9.5500000000000007</v>
      </c>
    </row>
    <row r="2248" spans="1:16" x14ac:dyDescent="0.2">
      <c r="A2248" s="37">
        <f t="shared" si="35"/>
        <v>42856</v>
      </c>
      <c r="B2248" s="36">
        <v>0.51</v>
      </c>
      <c r="C2248" s="36"/>
      <c r="D2248" s="16">
        <v>96.92</v>
      </c>
      <c r="H2248" s="16">
        <v>25.15</v>
      </c>
      <c r="P2248" s="16">
        <v>14</v>
      </c>
    </row>
    <row r="2249" spans="1:16" x14ac:dyDescent="0.2">
      <c r="A2249" s="37">
        <f t="shared" si="35"/>
        <v>42857</v>
      </c>
      <c r="B2249" s="36">
        <v>0</v>
      </c>
      <c r="C2249" s="36"/>
      <c r="D2249" s="16">
        <v>96.89</v>
      </c>
      <c r="H2249" s="16">
        <v>25.61</v>
      </c>
      <c r="P2249" s="16">
        <v>13.84</v>
      </c>
    </row>
    <row r="2250" spans="1:16" x14ac:dyDescent="0.2">
      <c r="A2250" s="37">
        <f t="shared" si="35"/>
        <v>42858</v>
      </c>
      <c r="B2250" s="36">
        <v>30.23</v>
      </c>
      <c r="C2250" s="36"/>
      <c r="D2250" s="16">
        <v>99.34</v>
      </c>
      <c r="H2250" s="16">
        <v>24.28</v>
      </c>
      <c r="P2250" s="16">
        <v>6.94</v>
      </c>
    </row>
    <row r="2251" spans="1:16" x14ac:dyDescent="0.2">
      <c r="A2251" s="37">
        <f t="shared" si="35"/>
        <v>42859</v>
      </c>
      <c r="B2251" s="36">
        <v>0.25</v>
      </c>
      <c r="C2251" s="36"/>
      <c r="D2251" s="16">
        <v>97.38</v>
      </c>
      <c r="H2251" s="16">
        <v>25.12</v>
      </c>
      <c r="P2251" s="16">
        <v>17.559999999999999</v>
      </c>
    </row>
    <row r="2252" spans="1:16" x14ac:dyDescent="0.2">
      <c r="A2252" s="37">
        <f t="shared" si="35"/>
        <v>42860</v>
      </c>
      <c r="B2252" s="36">
        <v>2.29</v>
      </c>
      <c r="C2252" s="36"/>
      <c r="D2252" s="16">
        <v>98.28</v>
      </c>
      <c r="H2252" s="16">
        <v>24.95</v>
      </c>
      <c r="P2252" s="16">
        <v>15.55</v>
      </c>
    </row>
    <row r="2253" spans="1:16" x14ac:dyDescent="0.2">
      <c r="A2253" s="37">
        <f t="shared" si="35"/>
        <v>42861</v>
      </c>
      <c r="B2253" s="36">
        <v>5.84</v>
      </c>
      <c r="C2253" s="36"/>
      <c r="D2253" s="16">
        <v>99.08</v>
      </c>
      <c r="H2253" s="16">
        <v>24.37</v>
      </c>
      <c r="P2253" s="16">
        <v>12.06</v>
      </c>
    </row>
    <row r="2254" spans="1:16" x14ac:dyDescent="0.2">
      <c r="A2254" s="37">
        <f t="shared" si="35"/>
        <v>42862</v>
      </c>
      <c r="B2254" s="36">
        <v>53.59</v>
      </c>
      <c r="C2254" s="36"/>
      <c r="D2254" s="16">
        <v>97.18</v>
      </c>
      <c r="H2254" s="16">
        <v>23.71</v>
      </c>
      <c r="P2254" s="16">
        <v>16.190000000000001</v>
      </c>
    </row>
    <row r="2255" spans="1:16" x14ac:dyDescent="0.2">
      <c r="A2255" s="37">
        <f t="shared" si="35"/>
        <v>42863</v>
      </c>
      <c r="B2255" s="36">
        <v>4.32</v>
      </c>
      <c r="C2255" s="36"/>
      <c r="D2255" s="16">
        <v>97.86</v>
      </c>
      <c r="H2255" s="16">
        <v>24.29</v>
      </c>
      <c r="P2255" s="16">
        <v>13.5</v>
      </c>
    </row>
    <row r="2256" spans="1:16" x14ac:dyDescent="0.2">
      <c r="A2256" s="37">
        <f t="shared" si="35"/>
        <v>42864</v>
      </c>
      <c r="B2256" s="36">
        <v>2.29</v>
      </c>
      <c r="C2256" s="36"/>
      <c r="D2256" s="16">
        <v>100</v>
      </c>
      <c r="H2256" s="16">
        <v>24.04</v>
      </c>
      <c r="P2256" s="16">
        <v>8.08</v>
      </c>
    </row>
    <row r="2257" spans="1:16" x14ac:dyDescent="0.2">
      <c r="A2257" s="37">
        <f t="shared" si="35"/>
        <v>42865</v>
      </c>
      <c r="B2257" s="36">
        <v>1.52</v>
      </c>
      <c r="C2257" s="36"/>
      <c r="H2257" s="16">
        <v>24.4</v>
      </c>
      <c r="P2257" s="16">
        <v>15.36</v>
      </c>
    </row>
    <row r="2258" spans="1:16" x14ac:dyDescent="0.2">
      <c r="A2258" s="37">
        <f t="shared" si="35"/>
        <v>42866</v>
      </c>
      <c r="B2258" s="36">
        <v>3.81</v>
      </c>
      <c r="C2258" s="36"/>
      <c r="H2258" s="16">
        <v>23.84</v>
      </c>
      <c r="P2258" s="16">
        <v>6.99</v>
      </c>
    </row>
    <row r="2259" spans="1:16" x14ac:dyDescent="0.2">
      <c r="A2259" s="37">
        <f t="shared" si="35"/>
        <v>42867</v>
      </c>
      <c r="B2259" s="36">
        <v>27.94</v>
      </c>
      <c r="C2259" s="36"/>
      <c r="H2259" s="16">
        <v>23.92</v>
      </c>
      <c r="P2259" s="16">
        <v>14.77</v>
      </c>
    </row>
    <row r="2260" spans="1:16" x14ac:dyDescent="0.2">
      <c r="A2260" s="37">
        <f t="shared" si="35"/>
        <v>42868</v>
      </c>
      <c r="B2260" s="36">
        <v>0</v>
      </c>
      <c r="C2260" s="36"/>
      <c r="H2260" s="16">
        <v>25.34</v>
      </c>
      <c r="P2260" s="16">
        <v>18.75</v>
      </c>
    </row>
    <row r="2261" spans="1:16" x14ac:dyDescent="0.2">
      <c r="A2261" s="37">
        <f t="shared" si="35"/>
        <v>42869</v>
      </c>
      <c r="B2261" s="36">
        <v>20.32</v>
      </c>
      <c r="C2261" s="36"/>
      <c r="H2261" s="16">
        <v>25.65</v>
      </c>
      <c r="P2261" s="16">
        <v>17.920000000000002</v>
      </c>
    </row>
    <row r="2262" spans="1:16" x14ac:dyDescent="0.2">
      <c r="A2262" s="37">
        <f t="shared" si="35"/>
        <v>42870</v>
      </c>
      <c r="B2262" s="36">
        <v>0</v>
      </c>
      <c r="C2262" s="36"/>
      <c r="H2262" s="16">
        <v>26.21</v>
      </c>
      <c r="P2262" s="16">
        <v>19.309999999999999</v>
      </c>
    </row>
    <row r="2263" spans="1:16" x14ac:dyDescent="0.2">
      <c r="A2263" s="37">
        <f t="shared" si="35"/>
        <v>42871</v>
      </c>
      <c r="B2263" s="36">
        <v>0.25</v>
      </c>
      <c r="C2263" s="36"/>
      <c r="H2263" s="16">
        <v>25.44</v>
      </c>
      <c r="P2263" s="16">
        <v>18.739999999999998</v>
      </c>
    </row>
    <row r="2264" spans="1:16" x14ac:dyDescent="0.2">
      <c r="A2264" s="37">
        <f t="shared" si="35"/>
        <v>42872</v>
      </c>
      <c r="B2264" s="36">
        <v>11.43</v>
      </c>
      <c r="C2264" s="36"/>
      <c r="H2264" s="16">
        <v>24.97</v>
      </c>
      <c r="P2264" s="16">
        <v>14.15</v>
      </c>
    </row>
    <row r="2265" spans="1:16" x14ac:dyDescent="0.2">
      <c r="A2265" s="37">
        <f t="shared" si="35"/>
        <v>42873</v>
      </c>
      <c r="B2265" s="36">
        <v>1.02</v>
      </c>
      <c r="C2265" s="36"/>
      <c r="H2265" s="16">
        <v>25.82</v>
      </c>
      <c r="P2265" s="16">
        <v>22.78</v>
      </c>
    </row>
    <row r="2266" spans="1:16" x14ac:dyDescent="0.2">
      <c r="A2266" s="37">
        <f t="shared" si="35"/>
        <v>42874</v>
      </c>
      <c r="B2266" s="36">
        <v>0</v>
      </c>
      <c r="C2266" s="36"/>
      <c r="H2266" s="16">
        <v>25.7</v>
      </c>
      <c r="P2266" s="16">
        <v>14.88</v>
      </c>
    </row>
    <row r="2267" spans="1:16" x14ac:dyDescent="0.2">
      <c r="A2267" s="37">
        <f t="shared" si="35"/>
        <v>42875</v>
      </c>
      <c r="B2267" s="36">
        <v>26.42</v>
      </c>
      <c r="C2267" s="36"/>
      <c r="H2267" s="16">
        <v>24.04</v>
      </c>
      <c r="P2267" s="16">
        <v>7.17</v>
      </c>
    </row>
    <row r="2268" spans="1:16" x14ac:dyDescent="0.2">
      <c r="A2268" s="37">
        <f t="shared" si="35"/>
        <v>42876</v>
      </c>
      <c r="B2268" s="36">
        <v>0.51</v>
      </c>
      <c r="C2268" s="36"/>
      <c r="H2268" s="16">
        <v>24.42</v>
      </c>
      <c r="P2268" s="16">
        <v>13.67</v>
      </c>
    </row>
    <row r="2269" spans="1:16" x14ac:dyDescent="0.2">
      <c r="A2269" s="37">
        <f t="shared" si="35"/>
        <v>42877</v>
      </c>
      <c r="B2269" s="36">
        <v>2.79</v>
      </c>
      <c r="C2269" s="36"/>
      <c r="H2269" s="16">
        <v>24.72</v>
      </c>
      <c r="P2269" s="16">
        <v>19.59</v>
      </c>
    </row>
    <row r="2270" spans="1:16" x14ac:dyDescent="0.2">
      <c r="A2270" s="37">
        <f t="shared" si="35"/>
        <v>42878</v>
      </c>
      <c r="B2270" s="36">
        <v>0</v>
      </c>
      <c r="C2270" s="36"/>
      <c r="H2270" s="16">
        <v>25.51</v>
      </c>
      <c r="P2270" s="16">
        <v>16.98</v>
      </c>
    </row>
    <row r="2271" spans="1:16" x14ac:dyDescent="0.2">
      <c r="A2271" s="37">
        <f t="shared" si="35"/>
        <v>42879</v>
      </c>
      <c r="B2271" s="36">
        <v>0</v>
      </c>
      <c r="C2271" s="36"/>
      <c r="H2271" s="16">
        <v>26.29</v>
      </c>
      <c r="P2271" s="16">
        <v>22.92</v>
      </c>
    </row>
    <row r="2272" spans="1:16" x14ac:dyDescent="0.2">
      <c r="A2272" s="37">
        <f t="shared" si="35"/>
        <v>42880</v>
      </c>
      <c r="B2272" s="36">
        <v>13.72</v>
      </c>
      <c r="C2272" s="36"/>
      <c r="H2272" s="16">
        <v>25.35</v>
      </c>
      <c r="P2272" s="16">
        <v>12.63</v>
      </c>
    </row>
    <row r="2273" spans="1:16" x14ac:dyDescent="0.2">
      <c r="A2273" s="37">
        <f t="shared" si="35"/>
        <v>42881</v>
      </c>
      <c r="B2273" s="36">
        <v>19.3</v>
      </c>
      <c r="C2273" s="36"/>
      <c r="H2273" s="16">
        <v>24.35</v>
      </c>
      <c r="P2273" s="16">
        <v>7.55</v>
      </c>
    </row>
    <row r="2274" spans="1:16" x14ac:dyDescent="0.2">
      <c r="A2274" s="37">
        <f t="shared" si="35"/>
        <v>42882</v>
      </c>
      <c r="B2274" s="36">
        <v>2.54</v>
      </c>
      <c r="C2274" s="36"/>
      <c r="H2274" s="16">
        <v>23.97</v>
      </c>
      <c r="P2274" s="16">
        <v>7.69</v>
      </c>
    </row>
    <row r="2275" spans="1:16" x14ac:dyDescent="0.2">
      <c r="A2275" s="37">
        <f t="shared" si="35"/>
        <v>42883</v>
      </c>
      <c r="B2275" s="36">
        <v>41.91</v>
      </c>
      <c r="C2275" s="36"/>
      <c r="H2275" s="16">
        <v>24.79</v>
      </c>
      <c r="P2275" s="16">
        <v>13.36</v>
      </c>
    </row>
    <row r="2276" spans="1:16" x14ac:dyDescent="0.2">
      <c r="A2276" s="37">
        <f t="shared" si="35"/>
        <v>42884</v>
      </c>
      <c r="B2276" s="36">
        <v>0</v>
      </c>
      <c r="C2276" s="36"/>
      <c r="H2276" s="16">
        <v>24.46</v>
      </c>
      <c r="P2276" s="16">
        <v>11.75</v>
      </c>
    </row>
    <row r="2277" spans="1:16" x14ac:dyDescent="0.2">
      <c r="A2277" s="37">
        <f t="shared" si="35"/>
        <v>42885</v>
      </c>
      <c r="B2277" s="36">
        <v>0</v>
      </c>
      <c r="C2277" s="36"/>
      <c r="H2277" s="16">
        <v>24.59</v>
      </c>
      <c r="P2277" s="16">
        <v>11.39</v>
      </c>
    </row>
    <row r="2278" spans="1:16" x14ac:dyDescent="0.2">
      <c r="A2278" s="37">
        <f t="shared" si="35"/>
        <v>42886</v>
      </c>
      <c r="B2278" s="36">
        <v>39.619999999999997</v>
      </c>
      <c r="C2278" s="36"/>
      <c r="H2278" s="16">
        <v>24.77</v>
      </c>
      <c r="P2278" s="16">
        <v>13.02</v>
      </c>
    </row>
    <row r="2279" spans="1:16" x14ac:dyDescent="0.2">
      <c r="A2279" s="37">
        <f t="shared" si="35"/>
        <v>42887</v>
      </c>
      <c r="B2279" s="36">
        <v>0.51</v>
      </c>
      <c r="C2279" s="36"/>
      <c r="H2279" s="16">
        <v>24.09</v>
      </c>
      <c r="P2279" s="16">
        <v>10.62</v>
      </c>
    </row>
    <row r="2280" spans="1:16" x14ac:dyDescent="0.2">
      <c r="A2280" s="37">
        <f t="shared" si="35"/>
        <v>42888</v>
      </c>
      <c r="B2280" s="36">
        <v>0</v>
      </c>
      <c r="C2280" s="36"/>
      <c r="H2280" s="16">
        <v>25.28</v>
      </c>
      <c r="P2280" s="16">
        <v>18.12</v>
      </c>
    </row>
    <row r="2281" spans="1:16" x14ac:dyDescent="0.2">
      <c r="A2281" s="37">
        <f t="shared" si="35"/>
        <v>42889</v>
      </c>
      <c r="B2281" s="36">
        <v>0</v>
      </c>
      <c r="C2281" s="36"/>
      <c r="H2281" s="16">
        <v>26.47</v>
      </c>
      <c r="P2281" s="16">
        <v>21.95</v>
      </c>
    </row>
    <row r="2282" spans="1:16" x14ac:dyDescent="0.2">
      <c r="A2282" s="37">
        <f t="shared" si="35"/>
        <v>42890</v>
      </c>
      <c r="B2282" s="36">
        <v>6.6</v>
      </c>
      <c r="C2282" s="36"/>
      <c r="H2282" s="16">
        <v>25.85</v>
      </c>
      <c r="P2282" s="16">
        <v>18.7</v>
      </c>
    </row>
    <row r="2283" spans="1:16" x14ac:dyDescent="0.2">
      <c r="A2283" s="37">
        <f t="shared" si="35"/>
        <v>42891</v>
      </c>
      <c r="B2283" s="36">
        <v>30.48</v>
      </c>
      <c r="C2283" s="36"/>
      <c r="H2283" s="16">
        <v>24.98</v>
      </c>
      <c r="P2283" s="16">
        <v>11.71</v>
      </c>
    </row>
    <row r="2284" spans="1:16" x14ac:dyDescent="0.2">
      <c r="A2284" s="37">
        <f t="shared" si="35"/>
        <v>42892</v>
      </c>
      <c r="B2284" s="36">
        <v>0</v>
      </c>
      <c r="C2284" s="36"/>
      <c r="H2284" s="16">
        <v>26.22</v>
      </c>
      <c r="P2284" s="16">
        <v>24.9</v>
      </c>
    </row>
    <row r="2285" spans="1:16" x14ac:dyDescent="0.2">
      <c r="A2285" s="37">
        <f t="shared" si="35"/>
        <v>42893</v>
      </c>
      <c r="B2285" s="36">
        <v>3.05</v>
      </c>
      <c r="C2285" s="36"/>
      <c r="H2285" s="16">
        <v>24.56</v>
      </c>
      <c r="P2285" s="16">
        <v>7.06</v>
      </c>
    </row>
    <row r="2286" spans="1:16" x14ac:dyDescent="0.2">
      <c r="A2286" s="37">
        <f t="shared" si="35"/>
        <v>42894</v>
      </c>
      <c r="B2286" s="36">
        <v>1.02</v>
      </c>
      <c r="C2286" s="36"/>
      <c r="H2286" s="16">
        <v>23.83</v>
      </c>
      <c r="P2286" s="16">
        <v>8.36</v>
      </c>
    </row>
    <row r="2287" spans="1:16" x14ac:dyDescent="0.2">
      <c r="A2287" s="37">
        <f t="shared" si="35"/>
        <v>42895</v>
      </c>
      <c r="B2287" s="36">
        <v>33.53</v>
      </c>
      <c r="C2287" s="36"/>
      <c r="H2287" s="16">
        <v>23.64</v>
      </c>
      <c r="P2287" s="16">
        <v>14.82</v>
      </c>
    </row>
    <row r="2288" spans="1:16" x14ac:dyDescent="0.2">
      <c r="A2288" s="37">
        <f t="shared" si="35"/>
        <v>42896</v>
      </c>
      <c r="B2288" s="36">
        <v>0</v>
      </c>
      <c r="C2288" s="36"/>
      <c r="H2288" s="16">
        <v>24.72</v>
      </c>
      <c r="P2288" s="16">
        <v>18.38</v>
      </c>
    </row>
    <row r="2289" spans="1:16" x14ac:dyDescent="0.2">
      <c r="A2289" s="37">
        <f t="shared" si="35"/>
        <v>42897</v>
      </c>
      <c r="B2289" s="36">
        <v>1.27</v>
      </c>
      <c r="C2289" s="36"/>
      <c r="H2289" s="16">
        <v>23.43</v>
      </c>
      <c r="P2289" s="16">
        <v>5.24</v>
      </c>
    </row>
    <row r="2290" spans="1:16" x14ac:dyDescent="0.2">
      <c r="A2290" s="37">
        <f t="shared" si="35"/>
        <v>42898</v>
      </c>
      <c r="B2290" s="36">
        <v>8.3800000000000008</v>
      </c>
      <c r="C2290" s="36"/>
      <c r="H2290" s="16">
        <v>24.08</v>
      </c>
      <c r="P2290" s="16">
        <v>8.8000000000000007</v>
      </c>
    </row>
    <row r="2291" spans="1:16" x14ac:dyDescent="0.2">
      <c r="A2291" s="37">
        <f t="shared" si="35"/>
        <v>42899</v>
      </c>
      <c r="B2291" s="36">
        <v>0.25</v>
      </c>
      <c r="C2291" s="36"/>
      <c r="H2291" s="16">
        <v>24.36</v>
      </c>
      <c r="P2291" s="16">
        <v>17.96</v>
      </c>
    </row>
    <row r="2292" spans="1:16" x14ac:dyDescent="0.2">
      <c r="A2292" s="37">
        <f t="shared" si="35"/>
        <v>42900</v>
      </c>
      <c r="B2292" s="36">
        <v>0</v>
      </c>
      <c r="C2292" s="36"/>
      <c r="H2292" s="16">
        <v>25</v>
      </c>
      <c r="P2292" s="16">
        <v>20.3</v>
      </c>
    </row>
    <row r="2293" spans="1:16" x14ac:dyDescent="0.2">
      <c r="A2293" s="37">
        <f t="shared" si="35"/>
        <v>42901</v>
      </c>
      <c r="B2293" s="36">
        <v>0</v>
      </c>
      <c r="C2293" s="36"/>
      <c r="H2293" s="16">
        <v>25.44</v>
      </c>
      <c r="P2293" s="16">
        <v>20.5</v>
      </c>
    </row>
    <row r="2294" spans="1:16" x14ac:dyDescent="0.2">
      <c r="A2294" s="37">
        <f t="shared" si="35"/>
        <v>42902</v>
      </c>
      <c r="B2294" s="36">
        <v>7.37</v>
      </c>
      <c r="C2294" s="36"/>
      <c r="H2294" s="16">
        <v>24.79</v>
      </c>
      <c r="P2294" s="16">
        <v>18.88</v>
      </c>
    </row>
    <row r="2295" spans="1:16" x14ac:dyDescent="0.2">
      <c r="A2295" s="37">
        <f t="shared" si="35"/>
        <v>42903</v>
      </c>
      <c r="B2295" s="36">
        <v>3.81</v>
      </c>
      <c r="C2295" s="36"/>
      <c r="H2295" s="16">
        <v>24.19</v>
      </c>
      <c r="P2295" s="16">
        <v>15.39</v>
      </c>
    </row>
    <row r="2296" spans="1:16" x14ac:dyDescent="0.2">
      <c r="A2296" s="37">
        <f t="shared" si="35"/>
        <v>42904</v>
      </c>
      <c r="B2296" s="36">
        <v>0.25</v>
      </c>
      <c r="C2296" s="36"/>
      <c r="H2296" s="16">
        <v>25.37</v>
      </c>
      <c r="P2296" s="16">
        <v>25.89</v>
      </c>
    </row>
    <row r="2297" spans="1:16" x14ac:dyDescent="0.2">
      <c r="A2297" s="37">
        <f t="shared" si="35"/>
        <v>42905</v>
      </c>
      <c r="B2297" s="36">
        <v>4.57</v>
      </c>
      <c r="C2297" s="36"/>
      <c r="H2297" s="16">
        <v>23.99</v>
      </c>
      <c r="P2297" s="16">
        <v>9.16</v>
      </c>
    </row>
    <row r="2298" spans="1:16" x14ac:dyDescent="0.2">
      <c r="A2298" s="37">
        <f t="shared" si="35"/>
        <v>42906</v>
      </c>
      <c r="B2298" s="36">
        <v>0</v>
      </c>
      <c r="C2298" s="36"/>
      <c r="H2298" s="16">
        <v>25.38</v>
      </c>
      <c r="P2298" s="16">
        <v>18.350000000000001</v>
      </c>
    </row>
    <row r="2299" spans="1:16" x14ac:dyDescent="0.2">
      <c r="A2299" s="37">
        <f t="shared" si="35"/>
        <v>42907</v>
      </c>
      <c r="B2299" s="36">
        <v>13.72</v>
      </c>
      <c r="C2299" s="36"/>
      <c r="H2299" s="16">
        <v>23.15</v>
      </c>
      <c r="P2299" s="16">
        <v>5.77</v>
      </c>
    </row>
    <row r="2300" spans="1:16" x14ac:dyDescent="0.2">
      <c r="A2300" s="37">
        <f t="shared" si="35"/>
        <v>42908</v>
      </c>
      <c r="B2300" s="36">
        <v>0.25</v>
      </c>
      <c r="C2300" s="36"/>
      <c r="H2300" s="16">
        <v>24.42</v>
      </c>
      <c r="P2300" s="16">
        <v>16.21</v>
      </c>
    </row>
    <row r="2301" spans="1:16" x14ac:dyDescent="0.2">
      <c r="A2301" s="37">
        <f t="shared" si="35"/>
        <v>42909</v>
      </c>
      <c r="B2301" s="36">
        <v>9.91</v>
      </c>
      <c r="C2301" s="36"/>
      <c r="H2301" s="16">
        <v>24.69</v>
      </c>
      <c r="P2301" s="16">
        <v>10.29</v>
      </c>
    </row>
    <row r="2302" spans="1:16" x14ac:dyDescent="0.2">
      <c r="A2302" s="37">
        <f t="shared" si="35"/>
        <v>42910</v>
      </c>
      <c r="B2302" s="36">
        <v>4.0599999999999996</v>
      </c>
      <c r="C2302" s="36"/>
      <c r="H2302" s="16">
        <v>24.38</v>
      </c>
      <c r="P2302" s="16">
        <v>9.4600000000000009</v>
      </c>
    </row>
    <row r="2303" spans="1:16" x14ac:dyDescent="0.2">
      <c r="A2303" s="37">
        <f t="shared" si="35"/>
        <v>42911</v>
      </c>
      <c r="B2303" s="36">
        <v>1.78</v>
      </c>
      <c r="C2303" s="36"/>
      <c r="H2303" s="16">
        <v>25.01</v>
      </c>
      <c r="P2303" s="16">
        <v>14.82</v>
      </c>
    </row>
    <row r="2304" spans="1:16" x14ac:dyDescent="0.2">
      <c r="A2304" s="37">
        <f t="shared" si="35"/>
        <v>42912</v>
      </c>
      <c r="B2304" s="36">
        <v>1.52</v>
      </c>
      <c r="C2304" s="36"/>
      <c r="H2304" s="16">
        <v>23.8</v>
      </c>
      <c r="P2304" s="16">
        <v>9.26</v>
      </c>
    </row>
    <row r="2305" spans="1:16" x14ac:dyDescent="0.2">
      <c r="A2305" s="37">
        <f t="shared" si="35"/>
        <v>42913</v>
      </c>
      <c r="B2305" s="36">
        <v>27.18</v>
      </c>
      <c r="C2305" s="36"/>
      <c r="H2305" s="16">
        <v>24.44</v>
      </c>
      <c r="P2305" s="16">
        <v>19.38</v>
      </c>
    </row>
    <row r="2306" spans="1:16" x14ac:dyDescent="0.2">
      <c r="A2306" s="37">
        <f t="shared" si="35"/>
        <v>42914</v>
      </c>
      <c r="B2306" s="36">
        <v>10.92</v>
      </c>
      <c r="C2306" s="36"/>
      <c r="H2306" s="16">
        <v>24.41</v>
      </c>
      <c r="P2306" s="16">
        <v>14.16</v>
      </c>
    </row>
    <row r="2307" spans="1:16" x14ac:dyDescent="0.2">
      <c r="A2307" s="37">
        <f t="shared" si="35"/>
        <v>42915</v>
      </c>
      <c r="B2307" s="36">
        <v>0</v>
      </c>
      <c r="C2307" s="36"/>
      <c r="H2307" s="16">
        <v>23.74</v>
      </c>
      <c r="P2307" s="16">
        <v>9.51</v>
      </c>
    </row>
    <row r="2308" spans="1:16" x14ac:dyDescent="0.2">
      <c r="A2308" s="37">
        <f t="shared" si="35"/>
        <v>42916</v>
      </c>
      <c r="B2308" s="36">
        <v>0</v>
      </c>
      <c r="C2308" s="36"/>
      <c r="H2308" s="16">
        <v>24.94</v>
      </c>
      <c r="P2308" s="16">
        <v>15.34</v>
      </c>
    </row>
    <row r="2309" spans="1:16" x14ac:dyDescent="0.2">
      <c r="A2309" s="37">
        <f t="shared" si="35"/>
        <v>42917</v>
      </c>
      <c r="B2309" s="36">
        <v>0</v>
      </c>
      <c r="C2309" s="36"/>
      <c r="H2309" s="16">
        <v>25.25</v>
      </c>
      <c r="P2309" s="16">
        <v>18.059999999999999</v>
      </c>
    </row>
    <row r="2310" spans="1:16" x14ac:dyDescent="0.2">
      <c r="A2310" s="37">
        <f t="shared" si="35"/>
        <v>42918</v>
      </c>
      <c r="B2310" s="36">
        <v>12.95</v>
      </c>
      <c r="C2310" s="36"/>
      <c r="H2310" s="16">
        <v>24.64</v>
      </c>
      <c r="P2310" s="16">
        <v>12.31</v>
      </c>
    </row>
    <row r="2311" spans="1:16" x14ac:dyDescent="0.2">
      <c r="A2311" s="37">
        <f t="shared" ref="A2311:A2374" si="36">A2310+1</f>
        <v>42919</v>
      </c>
      <c r="B2311" s="36">
        <v>18.8</v>
      </c>
      <c r="C2311" s="36"/>
      <c r="H2311" s="16">
        <v>24.4</v>
      </c>
      <c r="P2311" s="16">
        <v>13.73</v>
      </c>
    </row>
    <row r="2312" spans="1:16" x14ac:dyDescent="0.2">
      <c r="A2312" s="37">
        <f t="shared" si="36"/>
        <v>42920</v>
      </c>
      <c r="B2312" s="36">
        <v>0</v>
      </c>
      <c r="C2312" s="36"/>
      <c r="H2312" s="16">
        <v>25.18</v>
      </c>
      <c r="P2312" s="16">
        <v>18.8</v>
      </c>
    </row>
    <row r="2313" spans="1:16" x14ac:dyDescent="0.2">
      <c r="A2313" s="37">
        <f t="shared" si="36"/>
        <v>42921</v>
      </c>
      <c r="B2313" s="36">
        <v>0</v>
      </c>
      <c r="C2313" s="36"/>
      <c r="H2313" s="16">
        <v>25.55</v>
      </c>
      <c r="P2313" s="16">
        <v>19.36</v>
      </c>
    </row>
    <row r="2314" spans="1:16" x14ac:dyDescent="0.2">
      <c r="A2314" s="37">
        <f t="shared" si="36"/>
        <v>42922</v>
      </c>
      <c r="B2314" s="36">
        <v>3.81</v>
      </c>
      <c r="C2314" s="36"/>
      <c r="H2314" s="16">
        <v>24.89</v>
      </c>
      <c r="P2314" s="16">
        <v>13.39</v>
      </c>
    </row>
    <row r="2315" spans="1:16" x14ac:dyDescent="0.2">
      <c r="A2315" s="37">
        <f t="shared" si="36"/>
        <v>42923</v>
      </c>
      <c r="B2315" s="36">
        <v>1.27</v>
      </c>
      <c r="C2315" s="36"/>
      <c r="H2315" s="16">
        <v>23.59</v>
      </c>
      <c r="P2315" s="16">
        <v>3.61</v>
      </c>
    </row>
    <row r="2316" spans="1:16" x14ac:dyDescent="0.2">
      <c r="A2316" s="37">
        <f t="shared" si="36"/>
        <v>42924</v>
      </c>
      <c r="B2316" s="36">
        <v>2.29</v>
      </c>
      <c r="C2316" s="36"/>
      <c r="H2316" s="16">
        <v>23.92</v>
      </c>
      <c r="P2316" s="16">
        <v>9.51</v>
      </c>
    </row>
    <row r="2317" spans="1:16" x14ac:dyDescent="0.2">
      <c r="A2317" s="37">
        <f t="shared" si="36"/>
        <v>42925</v>
      </c>
      <c r="B2317" s="36">
        <v>1.02</v>
      </c>
      <c r="C2317" s="36"/>
      <c r="H2317" s="16">
        <v>24.52</v>
      </c>
      <c r="P2317" s="16">
        <v>16.61</v>
      </c>
    </row>
    <row r="2318" spans="1:16" x14ac:dyDescent="0.2">
      <c r="A2318" s="37">
        <f t="shared" si="36"/>
        <v>42926</v>
      </c>
      <c r="B2318" s="36">
        <v>7.87</v>
      </c>
      <c r="C2318" s="36"/>
      <c r="H2318" s="16">
        <v>23.46</v>
      </c>
      <c r="P2318" s="16">
        <v>8.69</v>
      </c>
    </row>
    <row r="2319" spans="1:16" x14ac:dyDescent="0.2">
      <c r="A2319" s="37">
        <f t="shared" si="36"/>
        <v>42927</v>
      </c>
      <c r="B2319" s="36">
        <v>3.3</v>
      </c>
      <c r="C2319" s="36"/>
      <c r="H2319" s="16">
        <v>23.4</v>
      </c>
      <c r="P2319" s="16">
        <v>8.4700000000000006</v>
      </c>
    </row>
    <row r="2320" spans="1:16" x14ac:dyDescent="0.2">
      <c r="A2320" s="37">
        <f t="shared" si="36"/>
        <v>42928</v>
      </c>
      <c r="B2320" s="36">
        <v>0</v>
      </c>
      <c r="C2320" s="36"/>
      <c r="H2320" s="16">
        <v>24.27</v>
      </c>
      <c r="P2320" s="16">
        <v>13.62</v>
      </c>
    </row>
    <row r="2321" spans="1:16" x14ac:dyDescent="0.2">
      <c r="A2321" s="37">
        <f t="shared" si="36"/>
        <v>42929</v>
      </c>
      <c r="B2321" s="36">
        <v>13.21</v>
      </c>
      <c r="C2321" s="36"/>
      <c r="H2321" s="16">
        <v>24.07</v>
      </c>
      <c r="P2321" s="16">
        <v>9.8800000000000008</v>
      </c>
    </row>
    <row r="2322" spans="1:16" x14ac:dyDescent="0.2">
      <c r="A2322" s="37">
        <f t="shared" si="36"/>
        <v>42930</v>
      </c>
      <c r="B2322" s="36">
        <v>4.57</v>
      </c>
      <c r="C2322" s="36"/>
      <c r="H2322" s="16">
        <v>23.83</v>
      </c>
      <c r="P2322" s="16">
        <v>13.43</v>
      </c>
    </row>
    <row r="2323" spans="1:16" x14ac:dyDescent="0.2">
      <c r="A2323" s="37">
        <f t="shared" si="36"/>
        <v>42931</v>
      </c>
      <c r="B2323" s="36">
        <v>36.58</v>
      </c>
      <c r="C2323" s="36"/>
      <c r="H2323" s="16">
        <v>23.45</v>
      </c>
      <c r="P2323" s="16">
        <v>12.09</v>
      </c>
    </row>
    <row r="2324" spans="1:16" x14ac:dyDescent="0.2">
      <c r="A2324" s="37">
        <f t="shared" si="36"/>
        <v>42932</v>
      </c>
      <c r="B2324" s="36">
        <v>0.25</v>
      </c>
      <c r="C2324" s="36"/>
      <c r="H2324" s="16">
        <v>24.08</v>
      </c>
      <c r="P2324" s="16">
        <v>16.11</v>
      </c>
    </row>
    <row r="2325" spans="1:16" x14ac:dyDescent="0.2">
      <c r="A2325" s="37">
        <f t="shared" si="36"/>
        <v>42933</v>
      </c>
      <c r="B2325" s="36">
        <v>0</v>
      </c>
      <c r="C2325" s="36"/>
      <c r="H2325" s="16">
        <v>25.33</v>
      </c>
      <c r="P2325" s="16">
        <v>19.13</v>
      </c>
    </row>
    <row r="2326" spans="1:16" x14ac:dyDescent="0.2">
      <c r="A2326" s="37">
        <f t="shared" si="36"/>
        <v>42934</v>
      </c>
      <c r="B2326" s="36">
        <v>5.59</v>
      </c>
      <c r="C2326" s="36"/>
      <c r="H2326" s="16">
        <v>24.53</v>
      </c>
      <c r="P2326" s="16">
        <v>11.91</v>
      </c>
    </row>
    <row r="2327" spans="1:16" x14ac:dyDescent="0.2">
      <c r="A2327" s="37">
        <f t="shared" si="36"/>
        <v>42935</v>
      </c>
      <c r="B2327" s="36">
        <v>4.0599999999999996</v>
      </c>
      <c r="C2327" s="36"/>
      <c r="H2327" s="16">
        <v>24.23</v>
      </c>
      <c r="P2327" s="16">
        <v>11.06</v>
      </c>
    </row>
    <row r="2328" spans="1:16" x14ac:dyDescent="0.2">
      <c r="A2328" s="37">
        <f t="shared" si="36"/>
        <v>42936</v>
      </c>
      <c r="B2328" s="36">
        <v>0</v>
      </c>
      <c r="C2328" s="36"/>
      <c r="H2328" s="16">
        <v>25.29</v>
      </c>
      <c r="P2328" s="16">
        <v>18.87</v>
      </c>
    </row>
    <row r="2329" spans="1:16" x14ac:dyDescent="0.2">
      <c r="A2329" s="37">
        <f t="shared" si="36"/>
        <v>42937</v>
      </c>
      <c r="B2329" s="36">
        <v>28.19</v>
      </c>
      <c r="C2329" s="36"/>
      <c r="H2329" s="16">
        <v>24.53</v>
      </c>
      <c r="P2329" s="16">
        <v>13.04</v>
      </c>
    </row>
    <row r="2330" spans="1:16" x14ac:dyDescent="0.2">
      <c r="A2330" s="37">
        <f t="shared" si="36"/>
        <v>42938</v>
      </c>
      <c r="B2330" s="36">
        <v>9.4</v>
      </c>
      <c r="C2330" s="36"/>
      <c r="H2330" s="16">
        <v>24.39</v>
      </c>
      <c r="P2330" s="16">
        <v>10.06</v>
      </c>
    </row>
    <row r="2331" spans="1:16" x14ac:dyDescent="0.2">
      <c r="A2331" s="37">
        <f t="shared" si="36"/>
        <v>42939</v>
      </c>
      <c r="B2331" s="36">
        <v>0</v>
      </c>
      <c r="C2331" s="36"/>
      <c r="H2331" s="16">
        <v>24.26</v>
      </c>
      <c r="P2331" s="16">
        <v>11.6</v>
      </c>
    </row>
    <row r="2332" spans="1:16" x14ac:dyDescent="0.2">
      <c r="A2332" s="37">
        <f t="shared" si="36"/>
        <v>42940</v>
      </c>
      <c r="B2332" s="36">
        <v>0.25</v>
      </c>
      <c r="C2332" s="36"/>
      <c r="H2332" s="16">
        <v>24.73</v>
      </c>
      <c r="P2332" s="16">
        <v>12.31</v>
      </c>
    </row>
    <row r="2333" spans="1:16" x14ac:dyDescent="0.2">
      <c r="A2333" s="37">
        <f t="shared" si="36"/>
        <v>42941</v>
      </c>
      <c r="B2333" s="36">
        <v>8.3800000000000008</v>
      </c>
      <c r="C2333" s="36"/>
      <c r="H2333" s="16">
        <v>25.13</v>
      </c>
      <c r="P2333" s="16">
        <v>10.88</v>
      </c>
    </row>
    <row r="2334" spans="1:16" x14ac:dyDescent="0.2">
      <c r="A2334" s="37">
        <f t="shared" si="36"/>
        <v>42942</v>
      </c>
      <c r="B2334" s="36">
        <v>0</v>
      </c>
      <c r="C2334" s="36"/>
      <c r="H2334" s="16">
        <v>24.14</v>
      </c>
      <c r="P2334" s="16">
        <v>16.329999999999998</v>
      </c>
    </row>
    <row r="2335" spans="1:16" x14ac:dyDescent="0.2">
      <c r="A2335" s="37">
        <f t="shared" si="36"/>
        <v>42943</v>
      </c>
      <c r="B2335" s="36">
        <v>0</v>
      </c>
      <c r="C2335" s="36"/>
      <c r="H2335" s="16">
        <v>24.84</v>
      </c>
      <c r="P2335" s="16">
        <v>21.17</v>
      </c>
    </row>
    <row r="2336" spans="1:16" x14ac:dyDescent="0.2">
      <c r="A2336" s="37">
        <f t="shared" si="36"/>
        <v>42944</v>
      </c>
      <c r="B2336" s="36">
        <v>10.67</v>
      </c>
      <c r="C2336" s="36"/>
      <c r="H2336" s="16">
        <v>24.56</v>
      </c>
      <c r="P2336" s="16">
        <v>11.48</v>
      </c>
    </row>
    <row r="2337" spans="1:16" x14ac:dyDescent="0.2">
      <c r="A2337" s="37">
        <f t="shared" si="36"/>
        <v>42945</v>
      </c>
      <c r="B2337" s="36">
        <v>25.91</v>
      </c>
      <c r="C2337" s="36"/>
      <c r="H2337" s="16">
        <v>24.43</v>
      </c>
      <c r="P2337" s="16">
        <v>13.06</v>
      </c>
    </row>
    <row r="2338" spans="1:16" x14ac:dyDescent="0.2">
      <c r="A2338" s="37">
        <f t="shared" si="36"/>
        <v>42946</v>
      </c>
      <c r="B2338" s="36">
        <v>8.3800000000000008</v>
      </c>
      <c r="C2338" s="36"/>
      <c r="H2338" s="16">
        <v>23.32</v>
      </c>
      <c r="P2338" s="16">
        <v>9.8699999999999992</v>
      </c>
    </row>
    <row r="2339" spans="1:16" x14ac:dyDescent="0.2">
      <c r="A2339" s="37">
        <f t="shared" si="36"/>
        <v>42947</v>
      </c>
      <c r="B2339" s="36">
        <v>1.52</v>
      </c>
      <c r="C2339" s="36"/>
      <c r="H2339" s="16">
        <v>23.35</v>
      </c>
      <c r="P2339" s="16">
        <v>11.64</v>
      </c>
    </row>
    <row r="2340" spans="1:16" x14ac:dyDescent="0.2">
      <c r="A2340" s="37">
        <f t="shared" si="36"/>
        <v>42948</v>
      </c>
      <c r="B2340" s="36">
        <v>0</v>
      </c>
      <c r="C2340" s="36"/>
      <c r="H2340" s="16">
        <v>24.67</v>
      </c>
      <c r="P2340" s="16">
        <v>18.28</v>
      </c>
    </row>
    <row r="2341" spans="1:16" x14ac:dyDescent="0.2">
      <c r="A2341" s="37">
        <f t="shared" si="36"/>
        <v>42949</v>
      </c>
      <c r="B2341" s="36">
        <v>0.25</v>
      </c>
      <c r="C2341" s="36"/>
      <c r="H2341" s="16">
        <v>25.02</v>
      </c>
      <c r="P2341" s="16">
        <v>18.04</v>
      </c>
    </row>
    <row r="2342" spans="1:16" x14ac:dyDescent="0.2">
      <c r="A2342" s="37">
        <f t="shared" si="36"/>
        <v>42950</v>
      </c>
      <c r="B2342" s="36">
        <v>0.25</v>
      </c>
      <c r="C2342" s="36"/>
      <c r="H2342" s="16">
        <v>25.81</v>
      </c>
      <c r="P2342" s="16">
        <v>22.65</v>
      </c>
    </row>
    <row r="2343" spans="1:16" x14ac:dyDescent="0.2">
      <c r="A2343" s="37">
        <f t="shared" si="36"/>
        <v>42951</v>
      </c>
      <c r="B2343" s="36">
        <v>3.3</v>
      </c>
      <c r="C2343" s="36"/>
      <c r="H2343" s="16">
        <v>25.25</v>
      </c>
      <c r="P2343" s="16">
        <v>17.760000000000002</v>
      </c>
    </row>
    <row r="2344" spans="1:16" x14ac:dyDescent="0.2">
      <c r="A2344" s="37">
        <f t="shared" si="36"/>
        <v>42952</v>
      </c>
      <c r="B2344" s="36">
        <v>3.05</v>
      </c>
      <c r="C2344" s="36"/>
      <c r="H2344" s="16">
        <v>24.62</v>
      </c>
      <c r="P2344" s="16">
        <v>12.69</v>
      </c>
    </row>
    <row r="2345" spans="1:16" x14ac:dyDescent="0.2">
      <c r="A2345" s="37">
        <f t="shared" si="36"/>
        <v>42953</v>
      </c>
      <c r="B2345" s="36">
        <v>0</v>
      </c>
      <c r="C2345" s="36"/>
      <c r="H2345" s="16">
        <v>25.6</v>
      </c>
      <c r="P2345" s="16">
        <v>24.29</v>
      </c>
    </row>
    <row r="2346" spans="1:16" x14ac:dyDescent="0.2">
      <c r="A2346" s="37">
        <f t="shared" si="36"/>
        <v>42954</v>
      </c>
      <c r="B2346" s="36">
        <v>0</v>
      </c>
      <c r="C2346" s="36"/>
      <c r="H2346" s="16">
        <v>25.51</v>
      </c>
      <c r="P2346" s="16">
        <v>20.260000000000002</v>
      </c>
    </row>
    <row r="2347" spans="1:16" x14ac:dyDescent="0.2">
      <c r="A2347" s="37">
        <f t="shared" si="36"/>
        <v>42955</v>
      </c>
      <c r="B2347" s="36">
        <v>1.52</v>
      </c>
      <c r="C2347" s="36"/>
      <c r="H2347" s="16">
        <v>24.91</v>
      </c>
      <c r="P2347" s="16">
        <v>16.82</v>
      </c>
    </row>
    <row r="2348" spans="1:16" x14ac:dyDescent="0.2">
      <c r="A2348" s="37">
        <f t="shared" si="36"/>
        <v>42956</v>
      </c>
      <c r="B2348" s="36">
        <v>5.59</v>
      </c>
      <c r="C2348" s="36"/>
      <c r="H2348" s="16">
        <v>24.18</v>
      </c>
      <c r="P2348" s="16">
        <v>18.440000000000001</v>
      </c>
    </row>
    <row r="2349" spans="1:16" x14ac:dyDescent="0.2">
      <c r="A2349" s="37">
        <f t="shared" si="36"/>
        <v>42957</v>
      </c>
      <c r="B2349" s="36">
        <v>8.64</v>
      </c>
      <c r="C2349" s="36"/>
      <c r="H2349" s="16">
        <v>23.96</v>
      </c>
      <c r="P2349" s="16">
        <v>15.22</v>
      </c>
    </row>
    <row r="2350" spans="1:16" x14ac:dyDescent="0.2">
      <c r="A2350" s="37">
        <f t="shared" si="36"/>
        <v>42958</v>
      </c>
      <c r="B2350" s="36">
        <v>4.0599999999999996</v>
      </c>
      <c r="C2350" s="36"/>
      <c r="H2350" s="16">
        <v>23.27</v>
      </c>
      <c r="P2350" s="16">
        <v>5.78</v>
      </c>
    </row>
    <row r="2351" spans="1:16" x14ac:dyDescent="0.2">
      <c r="A2351" s="37">
        <f t="shared" si="36"/>
        <v>42959</v>
      </c>
      <c r="B2351" s="36">
        <v>20.07</v>
      </c>
      <c r="C2351" s="36"/>
      <c r="H2351" s="16">
        <v>23.25</v>
      </c>
      <c r="P2351" s="16">
        <v>10.99</v>
      </c>
    </row>
    <row r="2352" spans="1:16" x14ac:dyDescent="0.2">
      <c r="A2352" s="37">
        <f t="shared" si="36"/>
        <v>42960</v>
      </c>
      <c r="B2352" s="36">
        <v>1.02</v>
      </c>
      <c r="C2352" s="36"/>
      <c r="H2352" s="16">
        <v>24.34</v>
      </c>
      <c r="P2352" s="16">
        <v>13.1</v>
      </c>
    </row>
    <row r="2353" spans="1:16" x14ac:dyDescent="0.2">
      <c r="A2353" s="37">
        <f t="shared" si="36"/>
        <v>42961</v>
      </c>
      <c r="B2353" s="36">
        <v>0.51</v>
      </c>
      <c r="C2353" s="36"/>
      <c r="H2353" s="16">
        <v>25.43</v>
      </c>
      <c r="P2353" s="16">
        <v>20.64</v>
      </c>
    </row>
    <row r="2354" spans="1:16" x14ac:dyDescent="0.2">
      <c r="A2354" s="37">
        <f t="shared" si="36"/>
        <v>42962</v>
      </c>
      <c r="B2354" s="36">
        <v>29.72</v>
      </c>
      <c r="C2354" s="36"/>
      <c r="H2354" s="16">
        <v>24.55</v>
      </c>
      <c r="P2354" s="16">
        <v>11.13</v>
      </c>
    </row>
    <row r="2355" spans="1:16" x14ac:dyDescent="0.2">
      <c r="A2355" s="37">
        <f t="shared" si="36"/>
        <v>42963</v>
      </c>
      <c r="B2355" s="36">
        <v>10.16</v>
      </c>
      <c r="C2355" s="36"/>
      <c r="H2355" s="16">
        <v>23.87</v>
      </c>
      <c r="P2355" s="16">
        <v>9.2899999999999991</v>
      </c>
    </row>
    <row r="2356" spans="1:16" x14ac:dyDescent="0.2">
      <c r="A2356" s="37">
        <f t="shared" si="36"/>
        <v>42964</v>
      </c>
      <c r="B2356" s="36">
        <v>5.33</v>
      </c>
      <c r="C2356" s="36"/>
      <c r="H2356" s="16">
        <v>24.68</v>
      </c>
      <c r="P2356" s="16">
        <v>16.260000000000002</v>
      </c>
    </row>
    <row r="2357" spans="1:16" x14ac:dyDescent="0.2">
      <c r="A2357" s="37">
        <f t="shared" si="36"/>
        <v>42965</v>
      </c>
      <c r="B2357" s="36">
        <v>5.33</v>
      </c>
      <c r="C2357" s="36"/>
      <c r="H2357" s="16">
        <v>24.52</v>
      </c>
      <c r="P2357" s="16">
        <v>19.2</v>
      </c>
    </row>
    <row r="2358" spans="1:16" x14ac:dyDescent="0.2">
      <c r="A2358" s="37">
        <f t="shared" si="36"/>
        <v>42966</v>
      </c>
      <c r="B2358" s="36">
        <v>19.559999999999999</v>
      </c>
      <c r="C2358" s="36"/>
      <c r="H2358" s="16">
        <v>24.45</v>
      </c>
      <c r="P2358" s="16">
        <v>15.15</v>
      </c>
    </row>
    <row r="2359" spans="1:16" x14ac:dyDescent="0.2">
      <c r="A2359" s="37">
        <f t="shared" si="36"/>
        <v>42967</v>
      </c>
      <c r="B2359" s="36">
        <v>12.45</v>
      </c>
      <c r="C2359" s="36"/>
      <c r="H2359" s="16">
        <v>23.08</v>
      </c>
      <c r="P2359" s="16">
        <v>4.09</v>
      </c>
    </row>
    <row r="2360" spans="1:16" x14ac:dyDescent="0.2">
      <c r="A2360" s="37">
        <f t="shared" si="36"/>
        <v>42968</v>
      </c>
      <c r="B2360" s="36">
        <v>0</v>
      </c>
      <c r="C2360" s="36"/>
      <c r="H2360" s="16">
        <v>24.84</v>
      </c>
      <c r="P2360" s="16">
        <v>20.6</v>
      </c>
    </row>
    <row r="2361" spans="1:16" x14ac:dyDescent="0.2">
      <c r="A2361" s="37">
        <f t="shared" si="36"/>
        <v>42969</v>
      </c>
      <c r="B2361" s="36">
        <v>0</v>
      </c>
      <c r="C2361" s="36"/>
      <c r="H2361" s="16">
        <v>25.68</v>
      </c>
      <c r="P2361" s="16">
        <v>25.32</v>
      </c>
    </row>
    <row r="2362" spans="1:16" x14ac:dyDescent="0.2">
      <c r="A2362" s="37">
        <f t="shared" si="36"/>
        <v>42970</v>
      </c>
      <c r="B2362" s="36">
        <v>16.260000000000002</v>
      </c>
      <c r="C2362" s="36"/>
      <c r="H2362" s="16">
        <v>23.65</v>
      </c>
      <c r="P2362" s="16">
        <v>7.28</v>
      </c>
    </row>
    <row r="2363" spans="1:16" x14ac:dyDescent="0.2">
      <c r="A2363" s="37">
        <f t="shared" si="36"/>
        <v>42971</v>
      </c>
      <c r="B2363" s="36">
        <v>0</v>
      </c>
      <c r="C2363" s="36"/>
      <c r="H2363" s="16">
        <v>24.64</v>
      </c>
      <c r="P2363" s="16">
        <v>21.54</v>
      </c>
    </row>
    <row r="2364" spans="1:16" x14ac:dyDescent="0.2">
      <c r="A2364" s="37">
        <f t="shared" si="36"/>
        <v>42972</v>
      </c>
      <c r="B2364" s="36">
        <v>16.510000000000002</v>
      </c>
      <c r="C2364" s="36"/>
      <c r="H2364" s="16">
        <v>24.21</v>
      </c>
      <c r="P2364" s="16">
        <v>13.41</v>
      </c>
    </row>
    <row r="2365" spans="1:16" x14ac:dyDescent="0.2">
      <c r="A2365" s="37">
        <f t="shared" si="36"/>
        <v>42973</v>
      </c>
      <c r="B2365" s="36">
        <v>7.37</v>
      </c>
      <c r="C2365" s="36"/>
      <c r="H2365" s="16">
        <v>24.64</v>
      </c>
      <c r="P2365" s="16">
        <v>16.829999999999998</v>
      </c>
    </row>
    <row r="2366" spans="1:16" x14ac:dyDescent="0.2">
      <c r="A2366" s="37">
        <f t="shared" si="36"/>
        <v>42974</v>
      </c>
      <c r="B2366" s="36">
        <v>23.62</v>
      </c>
      <c r="C2366" s="36"/>
      <c r="H2366" s="16">
        <v>24.65</v>
      </c>
      <c r="P2366" s="16">
        <v>13.19</v>
      </c>
    </row>
    <row r="2367" spans="1:16" x14ac:dyDescent="0.2">
      <c r="A2367" s="37">
        <f t="shared" si="36"/>
        <v>42975</v>
      </c>
      <c r="B2367" s="36">
        <v>17.02</v>
      </c>
      <c r="C2367" s="36"/>
      <c r="H2367" s="16">
        <v>23.67</v>
      </c>
      <c r="P2367" s="16">
        <v>16.3</v>
      </c>
    </row>
    <row r="2368" spans="1:16" x14ac:dyDescent="0.2">
      <c r="A2368" s="37">
        <f t="shared" si="36"/>
        <v>42976</v>
      </c>
      <c r="B2368" s="36">
        <v>0.76</v>
      </c>
      <c r="C2368" s="36"/>
      <c r="H2368" s="16">
        <v>24.2</v>
      </c>
      <c r="P2368" s="16">
        <v>18.39</v>
      </c>
    </row>
    <row r="2369" spans="1:16" x14ac:dyDescent="0.2">
      <c r="A2369" s="37">
        <f t="shared" si="36"/>
        <v>42977</v>
      </c>
      <c r="B2369" s="36">
        <v>6.6</v>
      </c>
      <c r="C2369" s="36"/>
      <c r="H2369" s="16">
        <v>24.49</v>
      </c>
      <c r="P2369" s="16">
        <v>12.48</v>
      </c>
    </row>
    <row r="2370" spans="1:16" x14ac:dyDescent="0.2">
      <c r="A2370" s="37">
        <f t="shared" si="36"/>
        <v>42978</v>
      </c>
      <c r="B2370" s="36">
        <v>0</v>
      </c>
      <c r="C2370" s="36"/>
      <c r="H2370" s="16">
        <v>25.31</v>
      </c>
      <c r="P2370" s="16">
        <v>21.07</v>
      </c>
    </row>
    <row r="2371" spans="1:16" x14ac:dyDescent="0.2">
      <c r="A2371" s="37">
        <f t="shared" si="36"/>
        <v>42979</v>
      </c>
      <c r="B2371" s="36">
        <v>0.25</v>
      </c>
      <c r="C2371" s="36"/>
      <c r="H2371" s="16">
        <v>26.03</v>
      </c>
      <c r="P2371" s="16">
        <v>22.8</v>
      </c>
    </row>
    <row r="2372" spans="1:16" x14ac:dyDescent="0.2">
      <c r="A2372" s="37">
        <f t="shared" si="36"/>
        <v>42980</v>
      </c>
      <c r="B2372" s="36">
        <v>10.41</v>
      </c>
      <c r="C2372" s="36"/>
      <c r="H2372" s="16">
        <v>25.53</v>
      </c>
      <c r="P2372" s="16">
        <v>16.059999999999999</v>
      </c>
    </row>
    <row r="2373" spans="1:16" x14ac:dyDescent="0.2">
      <c r="A2373" s="37">
        <f t="shared" si="36"/>
        <v>42981</v>
      </c>
      <c r="B2373" s="36">
        <v>3.3</v>
      </c>
      <c r="C2373" s="36"/>
      <c r="D2373" s="16">
        <v>86.91</v>
      </c>
      <c r="H2373" s="16">
        <v>25.25</v>
      </c>
      <c r="P2373" s="16">
        <v>19.32</v>
      </c>
    </row>
    <row r="2374" spans="1:16" x14ac:dyDescent="0.2">
      <c r="A2374" s="37">
        <f t="shared" si="36"/>
        <v>42982</v>
      </c>
      <c r="B2374" s="36">
        <v>0.25</v>
      </c>
      <c r="C2374" s="36"/>
      <c r="D2374" s="16">
        <v>92.19</v>
      </c>
      <c r="H2374" s="16">
        <v>25.65</v>
      </c>
      <c r="P2374" s="16">
        <v>17.34</v>
      </c>
    </row>
    <row r="2375" spans="1:16" x14ac:dyDescent="0.2">
      <c r="A2375" s="37">
        <f t="shared" ref="A2375:A2438" si="37">A2374+1</f>
        <v>42983</v>
      </c>
      <c r="B2375" s="36">
        <v>0.25</v>
      </c>
      <c r="C2375" s="36"/>
      <c r="D2375" s="16">
        <v>92.13</v>
      </c>
      <c r="H2375" s="16">
        <v>25.67</v>
      </c>
      <c r="P2375" s="16">
        <v>16.809999999999999</v>
      </c>
    </row>
    <row r="2376" spans="1:16" x14ac:dyDescent="0.2">
      <c r="A2376" s="37">
        <f t="shared" si="37"/>
        <v>42984</v>
      </c>
      <c r="B2376" s="36">
        <v>33.78</v>
      </c>
      <c r="C2376" s="36"/>
      <c r="D2376" s="16">
        <v>93.15</v>
      </c>
      <c r="H2376" s="16">
        <v>24.69</v>
      </c>
      <c r="P2376" s="16">
        <v>10.59</v>
      </c>
    </row>
    <row r="2377" spans="1:16" x14ac:dyDescent="0.2">
      <c r="A2377" s="37">
        <f t="shared" si="37"/>
        <v>42985</v>
      </c>
      <c r="B2377" s="36">
        <v>16</v>
      </c>
      <c r="C2377" s="36"/>
      <c r="D2377" s="16">
        <v>95.66</v>
      </c>
      <c r="H2377" s="16">
        <v>24.22</v>
      </c>
      <c r="P2377" s="16">
        <v>6.08</v>
      </c>
    </row>
    <row r="2378" spans="1:16" x14ac:dyDescent="0.2">
      <c r="A2378" s="37">
        <f t="shared" si="37"/>
        <v>42986</v>
      </c>
      <c r="B2378" s="36">
        <v>0</v>
      </c>
      <c r="C2378" s="36"/>
      <c r="D2378" s="16">
        <v>85.89</v>
      </c>
      <c r="H2378" s="16">
        <v>25.45</v>
      </c>
      <c r="P2378" s="16">
        <v>22.15</v>
      </c>
    </row>
    <row r="2379" spans="1:16" x14ac:dyDescent="0.2">
      <c r="A2379" s="37">
        <f t="shared" si="37"/>
        <v>42987</v>
      </c>
      <c r="B2379" s="36">
        <v>0.25</v>
      </c>
      <c r="C2379" s="36"/>
      <c r="D2379" s="16">
        <v>92.92</v>
      </c>
      <c r="H2379" s="16">
        <v>24.49</v>
      </c>
      <c r="P2379" s="16">
        <v>18.79</v>
      </c>
    </row>
    <row r="2380" spans="1:16" x14ac:dyDescent="0.2">
      <c r="A2380" s="37">
        <f t="shared" si="37"/>
        <v>42988</v>
      </c>
      <c r="B2380" s="36">
        <v>0.25</v>
      </c>
      <c r="C2380" s="36"/>
      <c r="D2380" s="16">
        <v>94.16</v>
      </c>
      <c r="H2380" s="16">
        <v>24.24</v>
      </c>
      <c r="P2380" s="16">
        <v>10.79</v>
      </c>
    </row>
    <row r="2381" spans="1:16" x14ac:dyDescent="0.2">
      <c r="A2381" s="37">
        <f t="shared" si="37"/>
        <v>42989</v>
      </c>
      <c r="B2381" s="36">
        <v>0</v>
      </c>
      <c r="C2381" s="36"/>
      <c r="D2381" s="16">
        <v>87.59</v>
      </c>
      <c r="H2381" s="16">
        <v>25.65</v>
      </c>
      <c r="P2381" s="16">
        <v>23.39</v>
      </c>
    </row>
    <row r="2382" spans="1:16" x14ac:dyDescent="0.2">
      <c r="A2382" s="37">
        <f t="shared" si="37"/>
        <v>42990</v>
      </c>
      <c r="B2382" s="36">
        <v>0</v>
      </c>
      <c r="C2382" s="36"/>
      <c r="D2382" s="16">
        <v>86.42</v>
      </c>
      <c r="H2382" s="16">
        <v>26.54</v>
      </c>
      <c r="P2382" s="16">
        <v>23.2</v>
      </c>
    </row>
    <row r="2383" spans="1:16" x14ac:dyDescent="0.2">
      <c r="A2383" s="37">
        <f t="shared" si="37"/>
        <v>42991</v>
      </c>
      <c r="B2383" s="36">
        <v>2.54</v>
      </c>
      <c r="C2383" s="36"/>
      <c r="D2383" s="16">
        <v>92.93</v>
      </c>
      <c r="H2383" s="16">
        <v>25.61</v>
      </c>
      <c r="P2383" s="16">
        <v>6.9</v>
      </c>
    </row>
    <row r="2384" spans="1:16" x14ac:dyDescent="0.2">
      <c r="A2384" s="37">
        <f t="shared" si="37"/>
        <v>42992</v>
      </c>
      <c r="B2384" s="36">
        <v>5.84</v>
      </c>
      <c r="C2384" s="36"/>
      <c r="D2384" s="16">
        <v>94.94</v>
      </c>
      <c r="H2384" s="16">
        <v>25.57</v>
      </c>
      <c r="P2384" s="16">
        <v>13.42</v>
      </c>
    </row>
    <row r="2385" spans="1:16" x14ac:dyDescent="0.2">
      <c r="A2385" s="37">
        <f t="shared" si="37"/>
        <v>42993</v>
      </c>
      <c r="B2385" s="36">
        <v>2.54</v>
      </c>
      <c r="C2385" s="36"/>
      <c r="D2385" s="16">
        <v>94.14</v>
      </c>
      <c r="H2385" s="16">
        <v>25.33</v>
      </c>
      <c r="P2385" s="16">
        <v>10.19</v>
      </c>
    </row>
    <row r="2386" spans="1:16" x14ac:dyDescent="0.2">
      <c r="A2386" s="37">
        <f t="shared" si="37"/>
        <v>42994</v>
      </c>
      <c r="B2386" s="36">
        <v>8.89</v>
      </c>
      <c r="C2386" s="36"/>
      <c r="D2386" s="16">
        <v>91.91</v>
      </c>
      <c r="H2386" s="16">
        <v>25.77</v>
      </c>
      <c r="P2386" s="16">
        <v>17.7</v>
      </c>
    </row>
    <row r="2387" spans="1:16" x14ac:dyDescent="0.2">
      <c r="A2387" s="37">
        <f t="shared" si="37"/>
        <v>42995</v>
      </c>
      <c r="B2387" s="36">
        <v>0.25</v>
      </c>
      <c r="C2387" s="36"/>
      <c r="D2387" s="16">
        <v>90.07</v>
      </c>
      <c r="H2387" s="16">
        <v>26.14</v>
      </c>
      <c r="P2387" s="16">
        <v>17.22</v>
      </c>
    </row>
    <row r="2388" spans="1:16" x14ac:dyDescent="0.2">
      <c r="A2388" s="37">
        <f t="shared" si="37"/>
        <v>42996</v>
      </c>
      <c r="B2388" s="36">
        <v>1.27</v>
      </c>
      <c r="C2388" s="36"/>
      <c r="D2388" s="16">
        <v>91.47</v>
      </c>
      <c r="H2388" s="16">
        <v>25.77</v>
      </c>
      <c r="P2388" s="16">
        <v>15.66</v>
      </c>
    </row>
    <row r="2389" spans="1:16" x14ac:dyDescent="0.2">
      <c r="A2389" s="37">
        <f t="shared" si="37"/>
        <v>42997</v>
      </c>
      <c r="B2389" s="36">
        <v>3.3</v>
      </c>
      <c r="C2389" s="36"/>
      <c r="D2389" s="16">
        <v>91.96</v>
      </c>
      <c r="H2389" s="16">
        <v>25.53</v>
      </c>
      <c r="P2389" s="16">
        <v>13.53</v>
      </c>
    </row>
    <row r="2390" spans="1:16" x14ac:dyDescent="0.2">
      <c r="A2390" s="37">
        <f t="shared" si="37"/>
        <v>42998</v>
      </c>
      <c r="B2390" s="36">
        <v>51.82</v>
      </c>
      <c r="C2390" s="36"/>
      <c r="D2390" s="16">
        <v>94.11</v>
      </c>
      <c r="H2390" s="16">
        <v>24.88</v>
      </c>
      <c r="P2390" s="16">
        <v>12.83</v>
      </c>
    </row>
    <row r="2391" spans="1:16" x14ac:dyDescent="0.2">
      <c r="A2391" s="37">
        <f t="shared" si="37"/>
        <v>42999</v>
      </c>
      <c r="B2391" s="36">
        <v>0</v>
      </c>
      <c r="C2391" s="36"/>
      <c r="D2391" s="16">
        <v>91.15</v>
      </c>
      <c r="H2391" s="16">
        <v>25.43</v>
      </c>
      <c r="P2391" s="16">
        <v>13.11</v>
      </c>
    </row>
    <row r="2392" spans="1:16" x14ac:dyDescent="0.2">
      <c r="A2392" s="37">
        <f t="shared" si="37"/>
        <v>43000</v>
      </c>
      <c r="B2392" s="36">
        <v>0</v>
      </c>
      <c r="C2392" s="36"/>
      <c r="D2392" s="16">
        <v>87.55</v>
      </c>
      <c r="H2392" s="16">
        <v>26.24</v>
      </c>
      <c r="P2392" s="16">
        <v>18.22</v>
      </c>
    </row>
    <row r="2393" spans="1:16" x14ac:dyDescent="0.2">
      <c r="A2393" s="37">
        <f t="shared" si="37"/>
        <v>43001</v>
      </c>
      <c r="B2393" s="36">
        <v>0</v>
      </c>
      <c r="C2393" s="36"/>
      <c r="D2393" s="16">
        <v>89.8</v>
      </c>
      <c r="H2393" s="16">
        <v>26.06</v>
      </c>
      <c r="P2393" s="16">
        <v>18.32</v>
      </c>
    </row>
    <row r="2394" spans="1:16" x14ac:dyDescent="0.2">
      <c r="A2394" s="37">
        <f t="shared" si="37"/>
        <v>43002</v>
      </c>
      <c r="B2394" s="36">
        <v>0</v>
      </c>
      <c r="C2394" s="36"/>
      <c r="D2394" s="16">
        <v>87.72</v>
      </c>
      <c r="H2394" s="16">
        <v>26.22</v>
      </c>
      <c r="P2394" s="16">
        <v>22.91</v>
      </c>
    </row>
    <row r="2395" spans="1:16" x14ac:dyDescent="0.2">
      <c r="A2395" s="37">
        <f t="shared" si="37"/>
        <v>43003</v>
      </c>
      <c r="B2395" s="36">
        <v>5.08</v>
      </c>
      <c r="C2395" s="36"/>
      <c r="D2395" s="16">
        <v>91.07</v>
      </c>
      <c r="H2395" s="16">
        <v>25.71</v>
      </c>
      <c r="P2395" s="16">
        <v>11.34</v>
      </c>
    </row>
    <row r="2396" spans="1:16" x14ac:dyDescent="0.2">
      <c r="A2396" s="37">
        <f t="shared" si="37"/>
        <v>43004</v>
      </c>
      <c r="B2396" s="36">
        <v>0</v>
      </c>
      <c r="C2396" s="36"/>
      <c r="D2396" s="16">
        <v>87.59</v>
      </c>
      <c r="H2396" s="16">
        <v>25.91</v>
      </c>
      <c r="P2396" s="16">
        <v>23.13</v>
      </c>
    </row>
    <row r="2397" spans="1:16" x14ac:dyDescent="0.2">
      <c r="A2397" s="37">
        <f t="shared" si="37"/>
        <v>43005</v>
      </c>
      <c r="B2397" s="36">
        <v>0</v>
      </c>
      <c r="C2397" s="36"/>
      <c r="D2397" s="16">
        <v>85.46</v>
      </c>
      <c r="H2397" s="16">
        <v>26.62</v>
      </c>
      <c r="P2397" s="16">
        <v>21.7</v>
      </c>
    </row>
    <row r="2398" spans="1:16" x14ac:dyDescent="0.2">
      <c r="A2398" s="37">
        <f t="shared" si="37"/>
        <v>43006</v>
      </c>
      <c r="B2398" s="36">
        <v>0</v>
      </c>
      <c r="C2398" s="36"/>
      <c r="D2398" s="16">
        <v>92.84</v>
      </c>
      <c r="H2398" s="16">
        <v>25.38</v>
      </c>
      <c r="P2398" s="16">
        <v>13.01</v>
      </c>
    </row>
    <row r="2399" spans="1:16" x14ac:dyDescent="0.2">
      <c r="A2399" s="37">
        <f t="shared" si="37"/>
        <v>43007</v>
      </c>
      <c r="B2399" s="36">
        <v>1.02</v>
      </c>
      <c r="C2399" s="36"/>
      <c r="D2399" s="16">
        <v>92.24</v>
      </c>
      <c r="H2399" s="16">
        <v>25.35</v>
      </c>
      <c r="P2399" s="16">
        <v>15.59</v>
      </c>
    </row>
    <row r="2400" spans="1:16" x14ac:dyDescent="0.2">
      <c r="A2400" s="37">
        <f t="shared" si="37"/>
        <v>43008</v>
      </c>
      <c r="B2400" s="36">
        <v>0</v>
      </c>
      <c r="C2400" s="36"/>
      <c r="D2400" s="16">
        <v>90.44</v>
      </c>
      <c r="H2400" s="16">
        <v>25.54</v>
      </c>
      <c r="P2400" s="16">
        <v>16.52</v>
      </c>
    </row>
    <row r="2401" spans="1:16" x14ac:dyDescent="0.2">
      <c r="A2401" s="37">
        <f t="shared" si="37"/>
        <v>43009</v>
      </c>
      <c r="B2401" s="36">
        <v>6.1</v>
      </c>
      <c r="C2401" s="36"/>
      <c r="D2401" s="16">
        <v>91.82</v>
      </c>
      <c r="H2401" s="16">
        <v>25.21</v>
      </c>
      <c r="P2401" s="16">
        <v>13.29</v>
      </c>
    </row>
    <row r="2402" spans="1:16" x14ac:dyDescent="0.2">
      <c r="A2402" s="37">
        <f t="shared" si="37"/>
        <v>43010</v>
      </c>
      <c r="B2402" s="36">
        <v>0</v>
      </c>
      <c r="C2402" s="36"/>
      <c r="D2402" s="16">
        <v>92.56</v>
      </c>
      <c r="H2402" s="16">
        <v>25.37</v>
      </c>
      <c r="P2402" s="16">
        <v>11.84</v>
      </c>
    </row>
    <row r="2403" spans="1:16" x14ac:dyDescent="0.2">
      <c r="A2403" s="37">
        <f t="shared" si="37"/>
        <v>43011</v>
      </c>
      <c r="B2403" s="36">
        <v>8.1300000000000008</v>
      </c>
      <c r="C2403" s="36"/>
      <c r="D2403" s="16">
        <v>91.72</v>
      </c>
      <c r="H2403" s="16">
        <v>24.97</v>
      </c>
      <c r="P2403" s="16">
        <v>11.55</v>
      </c>
    </row>
    <row r="2404" spans="1:16" x14ac:dyDescent="0.2">
      <c r="A2404" s="37">
        <f t="shared" si="37"/>
        <v>43012</v>
      </c>
      <c r="B2404" s="36">
        <v>0</v>
      </c>
      <c r="C2404" s="36"/>
      <c r="D2404" s="16">
        <v>90.22</v>
      </c>
      <c r="H2404" s="16">
        <v>24.95</v>
      </c>
      <c r="P2404" s="16">
        <v>16.010000000000002</v>
      </c>
    </row>
    <row r="2405" spans="1:16" x14ac:dyDescent="0.2">
      <c r="A2405" s="37">
        <f t="shared" si="37"/>
        <v>43013</v>
      </c>
      <c r="B2405" s="36">
        <v>0</v>
      </c>
      <c r="C2405" s="36"/>
      <c r="D2405" s="16">
        <v>87.19</v>
      </c>
      <c r="H2405" s="16">
        <v>24.14</v>
      </c>
      <c r="P2405" s="16">
        <v>15.12</v>
      </c>
    </row>
    <row r="2406" spans="1:16" x14ac:dyDescent="0.2">
      <c r="A2406" s="37">
        <f t="shared" si="37"/>
        <v>43014</v>
      </c>
      <c r="B2406" s="36">
        <v>0</v>
      </c>
      <c r="C2406" s="36"/>
      <c r="D2406" s="16">
        <v>85.73</v>
      </c>
      <c r="H2406" s="16">
        <v>25.03</v>
      </c>
      <c r="P2406" s="16">
        <v>14.16</v>
      </c>
    </row>
    <row r="2407" spans="1:16" x14ac:dyDescent="0.2">
      <c r="A2407" s="37">
        <f t="shared" si="37"/>
        <v>43015</v>
      </c>
      <c r="B2407" s="36">
        <v>0</v>
      </c>
      <c r="C2407" s="36"/>
      <c r="D2407" s="16">
        <v>80.7</v>
      </c>
      <c r="H2407" s="16">
        <v>26.73</v>
      </c>
      <c r="P2407" s="16">
        <v>22.71</v>
      </c>
    </row>
    <row r="2408" spans="1:16" x14ac:dyDescent="0.2">
      <c r="A2408" s="37">
        <f t="shared" si="37"/>
        <v>43016</v>
      </c>
      <c r="B2408" s="36">
        <v>0</v>
      </c>
      <c r="C2408" s="36"/>
      <c r="D2408" s="16">
        <v>85.13</v>
      </c>
      <c r="H2408" s="16">
        <v>26.77</v>
      </c>
      <c r="P2408" s="16">
        <v>19.899999999999999</v>
      </c>
    </row>
    <row r="2409" spans="1:16" x14ac:dyDescent="0.2">
      <c r="A2409" s="37">
        <f t="shared" si="37"/>
        <v>43017</v>
      </c>
      <c r="B2409" s="36">
        <v>0.51</v>
      </c>
      <c r="C2409" s="36"/>
      <c r="D2409" s="16">
        <v>87.04</v>
      </c>
      <c r="H2409" s="16">
        <v>25.26</v>
      </c>
      <c r="P2409" s="16">
        <v>16.59</v>
      </c>
    </row>
    <row r="2410" spans="1:16" x14ac:dyDescent="0.2">
      <c r="A2410" s="37">
        <f t="shared" si="37"/>
        <v>43018</v>
      </c>
      <c r="B2410" s="36">
        <v>0</v>
      </c>
      <c r="C2410" s="36"/>
      <c r="D2410" s="16">
        <v>85.81</v>
      </c>
      <c r="H2410" s="16">
        <v>25.68</v>
      </c>
      <c r="P2410" s="16">
        <v>17.670000000000002</v>
      </c>
    </row>
    <row r="2411" spans="1:16" x14ac:dyDescent="0.2">
      <c r="A2411" s="37">
        <f t="shared" si="37"/>
        <v>43019</v>
      </c>
      <c r="B2411" s="36">
        <v>0</v>
      </c>
      <c r="C2411" s="36"/>
      <c r="D2411" s="16">
        <v>88.93</v>
      </c>
      <c r="H2411" s="16">
        <v>25.91</v>
      </c>
      <c r="P2411" s="16">
        <v>18.43</v>
      </c>
    </row>
    <row r="2412" spans="1:16" x14ac:dyDescent="0.2">
      <c r="A2412" s="37">
        <f t="shared" si="37"/>
        <v>43020</v>
      </c>
      <c r="B2412" s="36">
        <v>9.65</v>
      </c>
      <c r="C2412" s="36"/>
      <c r="D2412" s="16">
        <v>91.31</v>
      </c>
      <c r="H2412" s="16">
        <v>25.8</v>
      </c>
      <c r="P2412" s="16">
        <v>21.06</v>
      </c>
    </row>
    <row r="2413" spans="1:16" x14ac:dyDescent="0.2">
      <c r="A2413" s="37">
        <f t="shared" si="37"/>
        <v>43021</v>
      </c>
      <c r="B2413" s="36">
        <v>4.57</v>
      </c>
      <c r="C2413" s="36"/>
      <c r="D2413" s="16">
        <v>95.03</v>
      </c>
      <c r="H2413" s="16">
        <v>25.53</v>
      </c>
      <c r="P2413" s="16">
        <v>9.11</v>
      </c>
    </row>
    <row r="2414" spans="1:16" x14ac:dyDescent="0.2">
      <c r="A2414" s="37">
        <f t="shared" si="37"/>
        <v>43022</v>
      </c>
      <c r="B2414" s="36">
        <v>0.51</v>
      </c>
      <c r="C2414" s="36"/>
      <c r="D2414" s="16">
        <v>95.58</v>
      </c>
      <c r="H2414" s="16">
        <v>25.88</v>
      </c>
      <c r="P2414" s="16">
        <v>10.86</v>
      </c>
    </row>
    <row r="2415" spans="1:16" x14ac:dyDescent="0.2">
      <c r="A2415" s="37">
        <f t="shared" si="37"/>
        <v>43023</v>
      </c>
      <c r="B2415" s="36">
        <v>0.25</v>
      </c>
      <c r="C2415" s="36"/>
      <c r="D2415" s="16">
        <v>87.87</v>
      </c>
      <c r="H2415" s="16">
        <v>27.33</v>
      </c>
      <c r="P2415" s="16">
        <v>18.64</v>
      </c>
    </row>
    <row r="2416" spans="1:16" x14ac:dyDescent="0.2">
      <c r="A2416" s="37">
        <f t="shared" si="37"/>
        <v>43024</v>
      </c>
      <c r="B2416" s="36">
        <v>1.78</v>
      </c>
      <c r="C2416" s="36"/>
      <c r="D2416" s="16">
        <v>89.92</v>
      </c>
      <c r="H2416" s="16">
        <v>26.78</v>
      </c>
      <c r="P2416" s="16">
        <v>16.760000000000002</v>
      </c>
    </row>
    <row r="2417" spans="1:16" x14ac:dyDescent="0.2">
      <c r="A2417" s="37">
        <f t="shared" si="37"/>
        <v>43025</v>
      </c>
      <c r="B2417" s="36">
        <v>2.54</v>
      </c>
      <c r="C2417" s="36"/>
      <c r="D2417" s="16">
        <v>93.26</v>
      </c>
      <c r="H2417" s="16">
        <v>26.03</v>
      </c>
      <c r="P2417" s="16">
        <v>15.26</v>
      </c>
    </row>
    <row r="2418" spans="1:16" x14ac:dyDescent="0.2">
      <c r="A2418" s="37">
        <f t="shared" si="37"/>
        <v>43026</v>
      </c>
      <c r="B2418" s="36">
        <v>1.02</v>
      </c>
      <c r="C2418" s="36"/>
      <c r="D2418" s="16">
        <v>93.76</v>
      </c>
      <c r="H2418" s="16">
        <v>26.08</v>
      </c>
      <c r="P2418" s="16">
        <v>14</v>
      </c>
    </row>
    <row r="2419" spans="1:16" x14ac:dyDescent="0.2">
      <c r="A2419" s="37">
        <f t="shared" si="37"/>
        <v>43027</v>
      </c>
      <c r="B2419" s="36">
        <v>31.5</v>
      </c>
      <c r="C2419" s="36"/>
      <c r="D2419" s="16">
        <v>93.29</v>
      </c>
      <c r="H2419" s="16">
        <v>25.99</v>
      </c>
      <c r="P2419" s="16">
        <v>14.38</v>
      </c>
    </row>
    <row r="2420" spans="1:16" x14ac:dyDescent="0.2">
      <c r="A2420" s="37">
        <f t="shared" si="37"/>
        <v>43028</v>
      </c>
      <c r="B2420" s="36">
        <v>2.0299999999999998</v>
      </c>
      <c r="C2420" s="36"/>
      <c r="D2420" s="16">
        <v>92.23</v>
      </c>
      <c r="H2420" s="16">
        <v>26.38</v>
      </c>
      <c r="P2420" s="16">
        <v>19.63</v>
      </c>
    </row>
    <row r="2421" spans="1:16" x14ac:dyDescent="0.2">
      <c r="A2421" s="37">
        <f t="shared" si="37"/>
        <v>43029</v>
      </c>
      <c r="B2421" s="36">
        <v>0</v>
      </c>
      <c r="C2421" s="36"/>
      <c r="D2421" s="16">
        <v>92</v>
      </c>
      <c r="H2421" s="16">
        <v>26.51</v>
      </c>
      <c r="P2421" s="16">
        <v>19.82</v>
      </c>
    </row>
    <row r="2422" spans="1:16" x14ac:dyDescent="0.2">
      <c r="A2422" s="37">
        <f t="shared" si="37"/>
        <v>43030</v>
      </c>
      <c r="B2422" s="36">
        <v>23.62</v>
      </c>
      <c r="C2422" s="36"/>
      <c r="D2422" s="16">
        <v>93.33</v>
      </c>
      <c r="H2422" s="16">
        <v>25.28</v>
      </c>
      <c r="P2422" s="16">
        <v>10.67</v>
      </c>
    </row>
    <row r="2423" spans="1:16" x14ac:dyDescent="0.2">
      <c r="A2423" s="37">
        <f t="shared" si="37"/>
        <v>43031</v>
      </c>
      <c r="B2423" s="36">
        <v>2.29</v>
      </c>
      <c r="C2423" s="36"/>
      <c r="D2423" s="16">
        <v>94.42</v>
      </c>
      <c r="H2423" s="16">
        <v>25.25</v>
      </c>
      <c r="P2423" s="16">
        <v>15.51</v>
      </c>
    </row>
    <row r="2424" spans="1:16" x14ac:dyDescent="0.2">
      <c r="A2424" s="37">
        <f t="shared" si="37"/>
        <v>43032</v>
      </c>
      <c r="B2424" s="36">
        <v>16</v>
      </c>
      <c r="C2424" s="36"/>
      <c r="D2424" s="16">
        <v>94.57</v>
      </c>
      <c r="H2424" s="16">
        <v>24.87</v>
      </c>
      <c r="P2424" s="16">
        <v>14.25</v>
      </c>
    </row>
    <row r="2425" spans="1:16" x14ac:dyDescent="0.2">
      <c r="A2425" s="37">
        <f t="shared" si="37"/>
        <v>43033</v>
      </c>
      <c r="B2425" s="36">
        <v>1.02</v>
      </c>
      <c r="C2425" s="36"/>
      <c r="D2425" s="16">
        <v>90.53</v>
      </c>
      <c r="H2425" s="16">
        <v>24.81</v>
      </c>
      <c r="P2425" s="16">
        <v>14.13</v>
      </c>
    </row>
    <row r="2426" spans="1:16" x14ac:dyDescent="0.2">
      <c r="A2426" s="37">
        <f t="shared" si="37"/>
        <v>43034</v>
      </c>
      <c r="B2426" s="36">
        <v>0</v>
      </c>
      <c r="C2426" s="36"/>
      <c r="D2426" s="16">
        <v>86.29</v>
      </c>
      <c r="H2426" s="16">
        <v>25.78</v>
      </c>
      <c r="P2426" s="16">
        <v>20.2</v>
      </c>
    </row>
    <row r="2427" spans="1:16" x14ac:dyDescent="0.2">
      <c r="A2427" s="37">
        <f t="shared" si="37"/>
        <v>43035</v>
      </c>
      <c r="B2427" s="36">
        <v>3.05</v>
      </c>
      <c r="C2427" s="36"/>
      <c r="D2427" s="16">
        <v>91.92</v>
      </c>
      <c r="H2427" s="16">
        <v>25.41</v>
      </c>
      <c r="P2427" s="16">
        <v>13.09</v>
      </c>
    </row>
    <row r="2428" spans="1:16" x14ac:dyDescent="0.2">
      <c r="A2428" s="37">
        <f t="shared" si="37"/>
        <v>43036</v>
      </c>
      <c r="B2428" s="36">
        <v>10.67</v>
      </c>
      <c r="C2428" s="36"/>
      <c r="D2428" s="16">
        <v>93.17</v>
      </c>
      <c r="H2428" s="16">
        <v>24.01</v>
      </c>
      <c r="P2428" s="16">
        <v>5.79</v>
      </c>
    </row>
    <row r="2429" spans="1:16" x14ac:dyDescent="0.2">
      <c r="A2429" s="37">
        <f t="shared" si="37"/>
        <v>43037</v>
      </c>
      <c r="B2429" s="36">
        <v>0.51</v>
      </c>
      <c r="C2429" s="36"/>
      <c r="D2429" s="16">
        <v>92.87</v>
      </c>
      <c r="H2429" s="16">
        <v>24.84</v>
      </c>
      <c r="P2429" s="16">
        <v>14.17</v>
      </c>
    </row>
    <row r="2430" spans="1:16" x14ac:dyDescent="0.2">
      <c r="A2430" s="37">
        <f t="shared" si="37"/>
        <v>43038</v>
      </c>
      <c r="B2430" s="36">
        <v>0.25</v>
      </c>
      <c r="C2430" s="36"/>
      <c r="D2430" s="16">
        <v>89.12</v>
      </c>
      <c r="H2430" s="16">
        <v>25.55</v>
      </c>
      <c r="P2430" s="16">
        <v>17.170000000000002</v>
      </c>
    </row>
    <row r="2431" spans="1:16" x14ac:dyDescent="0.2">
      <c r="A2431" s="37">
        <f t="shared" si="37"/>
        <v>43039</v>
      </c>
      <c r="B2431" s="36">
        <v>4.83</v>
      </c>
      <c r="C2431" s="36"/>
      <c r="D2431" s="16">
        <v>88.55</v>
      </c>
      <c r="H2431" s="16">
        <v>25.72</v>
      </c>
      <c r="P2431" s="16">
        <v>20.2</v>
      </c>
    </row>
    <row r="2432" spans="1:16" x14ac:dyDescent="0.2">
      <c r="A2432" s="37">
        <f t="shared" si="37"/>
        <v>43040</v>
      </c>
      <c r="B2432" s="36">
        <v>7.11</v>
      </c>
      <c r="C2432" s="36"/>
      <c r="D2432" s="16">
        <v>92.81</v>
      </c>
      <c r="H2432" s="16">
        <v>25.7</v>
      </c>
      <c r="P2432" s="16">
        <v>15.37</v>
      </c>
    </row>
    <row r="2433" spans="1:16" x14ac:dyDescent="0.2">
      <c r="A2433" s="37">
        <f t="shared" si="37"/>
        <v>43041</v>
      </c>
      <c r="B2433" s="36">
        <v>16</v>
      </c>
      <c r="C2433" s="36"/>
      <c r="D2433" s="16">
        <v>92.65</v>
      </c>
      <c r="H2433" s="16">
        <v>25.87</v>
      </c>
      <c r="P2433" s="16">
        <v>15.83</v>
      </c>
    </row>
    <row r="2434" spans="1:16" x14ac:dyDescent="0.2">
      <c r="A2434" s="37">
        <f t="shared" si="37"/>
        <v>43042</v>
      </c>
      <c r="B2434" s="36">
        <v>0</v>
      </c>
      <c r="C2434" s="36"/>
      <c r="D2434" s="16">
        <v>90.84</v>
      </c>
      <c r="H2434" s="16">
        <v>25.76</v>
      </c>
      <c r="P2434" s="16">
        <v>15.92</v>
      </c>
    </row>
    <row r="2435" spans="1:16" x14ac:dyDescent="0.2">
      <c r="A2435" s="37">
        <f t="shared" si="37"/>
        <v>43043</v>
      </c>
      <c r="B2435" s="36">
        <v>23.88</v>
      </c>
      <c r="C2435" s="36"/>
      <c r="D2435" s="16">
        <v>93.02</v>
      </c>
      <c r="H2435" s="16">
        <v>24.67</v>
      </c>
      <c r="P2435" s="16">
        <v>15.85</v>
      </c>
    </row>
    <row r="2436" spans="1:16" x14ac:dyDescent="0.2">
      <c r="A2436" s="37">
        <f t="shared" si="37"/>
        <v>43044</v>
      </c>
      <c r="B2436" s="36">
        <v>3.56</v>
      </c>
      <c r="C2436" s="36"/>
      <c r="D2436" s="16">
        <v>94.55</v>
      </c>
      <c r="H2436" s="16">
        <v>24.43</v>
      </c>
      <c r="P2436" s="16">
        <v>10.23</v>
      </c>
    </row>
    <row r="2437" spans="1:16" x14ac:dyDescent="0.2">
      <c r="A2437" s="37">
        <f t="shared" si="37"/>
        <v>43045</v>
      </c>
      <c r="B2437" s="36">
        <v>18.8</v>
      </c>
      <c r="C2437" s="36"/>
      <c r="D2437" s="16">
        <v>90.11</v>
      </c>
      <c r="H2437" s="16">
        <v>25.17</v>
      </c>
      <c r="P2437" s="16">
        <v>22.03</v>
      </c>
    </row>
    <row r="2438" spans="1:16" x14ac:dyDescent="0.2">
      <c r="A2438" s="37">
        <f t="shared" si="37"/>
        <v>43046</v>
      </c>
      <c r="B2438" s="36">
        <v>6.1</v>
      </c>
      <c r="C2438" s="36"/>
      <c r="D2438" s="16">
        <v>92.4</v>
      </c>
      <c r="H2438" s="16">
        <v>24.47</v>
      </c>
      <c r="P2438" s="16">
        <v>13.52</v>
      </c>
    </row>
    <row r="2439" spans="1:16" x14ac:dyDescent="0.2">
      <c r="A2439" s="37">
        <f t="shared" ref="A2439:A2502" si="38">A2438+1</f>
        <v>43047</v>
      </c>
      <c r="B2439" s="36">
        <v>3.81</v>
      </c>
      <c r="C2439" s="36"/>
      <c r="D2439" s="16">
        <v>90.82</v>
      </c>
      <c r="H2439" s="16">
        <v>25</v>
      </c>
      <c r="P2439" s="16">
        <v>21.53</v>
      </c>
    </row>
    <row r="2440" spans="1:16" x14ac:dyDescent="0.2">
      <c r="A2440" s="37">
        <f t="shared" si="38"/>
        <v>43048</v>
      </c>
      <c r="B2440" s="36">
        <v>11.94</v>
      </c>
      <c r="C2440" s="36"/>
      <c r="D2440" s="16">
        <v>95.4</v>
      </c>
      <c r="H2440" s="16">
        <v>23.69</v>
      </c>
      <c r="P2440" s="16">
        <v>7.15</v>
      </c>
    </row>
    <row r="2441" spans="1:16" x14ac:dyDescent="0.2">
      <c r="A2441" s="37">
        <f t="shared" si="38"/>
        <v>43049</v>
      </c>
      <c r="B2441" s="36">
        <v>2.54</v>
      </c>
      <c r="C2441" s="36"/>
      <c r="D2441" s="16">
        <v>93.71</v>
      </c>
      <c r="H2441" s="16">
        <v>24.09</v>
      </c>
      <c r="P2441" s="16">
        <v>9.56</v>
      </c>
    </row>
    <row r="2442" spans="1:16" x14ac:dyDescent="0.2">
      <c r="A2442" s="37">
        <f t="shared" si="38"/>
        <v>43050</v>
      </c>
      <c r="B2442" s="36">
        <v>0</v>
      </c>
      <c r="C2442" s="36"/>
      <c r="D2442" s="16">
        <v>89.77</v>
      </c>
      <c r="H2442" s="16">
        <v>25.39</v>
      </c>
      <c r="P2442" s="16">
        <v>21.2</v>
      </c>
    </row>
    <row r="2443" spans="1:16" x14ac:dyDescent="0.2">
      <c r="A2443" s="37">
        <f t="shared" si="38"/>
        <v>43051</v>
      </c>
      <c r="B2443" s="36">
        <v>12.45</v>
      </c>
      <c r="C2443" s="36"/>
      <c r="D2443" s="16">
        <v>87.97</v>
      </c>
      <c r="H2443" s="16">
        <v>26.14</v>
      </c>
      <c r="P2443" s="16">
        <v>18.98</v>
      </c>
    </row>
    <row r="2444" spans="1:16" x14ac:dyDescent="0.2">
      <c r="A2444" s="37">
        <f t="shared" si="38"/>
        <v>43052</v>
      </c>
      <c r="B2444" s="36">
        <v>2.79</v>
      </c>
      <c r="C2444" s="36"/>
      <c r="D2444" s="16">
        <v>95.57</v>
      </c>
      <c r="H2444" s="16">
        <v>24.16</v>
      </c>
      <c r="P2444" s="16">
        <v>7.39</v>
      </c>
    </row>
    <row r="2445" spans="1:16" x14ac:dyDescent="0.2">
      <c r="A2445" s="37">
        <f t="shared" si="38"/>
        <v>43053</v>
      </c>
      <c r="B2445" s="36">
        <v>49.78</v>
      </c>
      <c r="C2445" s="36"/>
      <c r="D2445" s="16">
        <v>93.57</v>
      </c>
      <c r="H2445" s="16">
        <v>24.37</v>
      </c>
      <c r="P2445" s="16">
        <v>13</v>
      </c>
    </row>
    <row r="2446" spans="1:16" x14ac:dyDescent="0.2">
      <c r="A2446" s="37">
        <f t="shared" si="38"/>
        <v>43054</v>
      </c>
      <c r="B2446" s="36">
        <v>8.64</v>
      </c>
      <c r="C2446" s="36"/>
      <c r="D2446" s="16">
        <v>92.45</v>
      </c>
      <c r="H2446" s="16">
        <v>24.16</v>
      </c>
      <c r="P2446" s="16">
        <v>11.86</v>
      </c>
    </row>
    <row r="2447" spans="1:16" x14ac:dyDescent="0.2">
      <c r="A2447" s="37">
        <f t="shared" si="38"/>
        <v>43055</v>
      </c>
      <c r="B2447" s="36">
        <v>58.17</v>
      </c>
      <c r="C2447" s="36"/>
      <c r="D2447" s="16">
        <v>95.22</v>
      </c>
      <c r="H2447" s="16">
        <v>23.64</v>
      </c>
      <c r="P2447" s="16">
        <v>9.49</v>
      </c>
    </row>
    <row r="2448" spans="1:16" x14ac:dyDescent="0.2">
      <c r="A2448" s="37">
        <f t="shared" si="38"/>
        <v>43056</v>
      </c>
      <c r="B2448" s="36">
        <v>34.54</v>
      </c>
      <c r="C2448" s="36"/>
      <c r="D2448" s="16">
        <v>95.33</v>
      </c>
      <c r="H2448" s="16">
        <v>23.32</v>
      </c>
      <c r="P2448" s="16">
        <v>7.87</v>
      </c>
    </row>
    <row r="2449" spans="1:16" x14ac:dyDescent="0.2">
      <c r="A2449" s="37">
        <f t="shared" si="38"/>
        <v>43057</v>
      </c>
      <c r="B2449" s="36">
        <v>14.48</v>
      </c>
      <c r="C2449" s="36"/>
      <c r="D2449" s="16">
        <v>90.56</v>
      </c>
      <c r="H2449" s="16">
        <v>24.17</v>
      </c>
      <c r="P2449" s="16">
        <v>16.5</v>
      </c>
    </row>
    <row r="2450" spans="1:16" x14ac:dyDescent="0.2">
      <c r="A2450" s="37">
        <f t="shared" si="38"/>
        <v>43058</v>
      </c>
      <c r="B2450" s="36">
        <v>12.7</v>
      </c>
      <c r="C2450" s="36"/>
      <c r="D2450" s="16">
        <v>91.66</v>
      </c>
      <c r="H2450" s="16">
        <v>24.07</v>
      </c>
      <c r="P2450" s="16">
        <v>17.149999999999999</v>
      </c>
    </row>
    <row r="2451" spans="1:16" x14ac:dyDescent="0.2">
      <c r="A2451" s="37">
        <f t="shared" si="38"/>
        <v>43059</v>
      </c>
      <c r="B2451" s="36">
        <v>0</v>
      </c>
      <c r="C2451" s="36"/>
      <c r="D2451" s="16">
        <v>85.28</v>
      </c>
      <c r="H2451" s="16">
        <v>25.02</v>
      </c>
      <c r="P2451" s="16">
        <v>23.24</v>
      </c>
    </row>
    <row r="2452" spans="1:16" x14ac:dyDescent="0.2">
      <c r="A2452" s="37">
        <f t="shared" si="38"/>
        <v>43060</v>
      </c>
      <c r="B2452" s="36">
        <v>2.0299999999999998</v>
      </c>
      <c r="C2452" s="36"/>
      <c r="D2452" s="16">
        <v>86.95</v>
      </c>
      <c r="H2452" s="16">
        <v>25.26</v>
      </c>
      <c r="P2452" s="16">
        <v>21.3</v>
      </c>
    </row>
    <row r="2453" spans="1:16" x14ac:dyDescent="0.2">
      <c r="A2453" s="37">
        <f t="shared" si="38"/>
        <v>43061</v>
      </c>
      <c r="B2453" s="36">
        <v>0</v>
      </c>
      <c r="C2453" s="36"/>
      <c r="D2453" s="16">
        <v>92.24</v>
      </c>
      <c r="H2453" s="16">
        <v>24.79</v>
      </c>
      <c r="P2453" s="16">
        <v>13.54</v>
      </c>
    </row>
    <row r="2454" spans="1:16" x14ac:dyDescent="0.2">
      <c r="A2454" s="37">
        <f t="shared" si="38"/>
        <v>43062</v>
      </c>
      <c r="B2454" s="36">
        <v>2.0299999999999998</v>
      </c>
      <c r="C2454" s="36"/>
      <c r="D2454" s="16">
        <v>95.16</v>
      </c>
      <c r="H2454" s="16">
        <v>24.06</v>
      </c>
      <c r="P2454" s="16">
        <v>12.94</v>
      </c>
    </row>
    <row r="2455" spans="1:16" x14ac:dyDescent="0.2">
      <c r="A2455" s="37">
        <f t="shared" si="38"/>
        <v>43063</v>
      </c>
      <c r="B2455" s="36">
        <v>0.25</v>
      </c>
      <c r="C2455" s="36"/>
      <c r="D2455" s="16">
        <v>92.92</v>
      </c>
      <c r="H2455" s="16">
        <v>24.62</v>
      </c>
      <c r="P2455" s="16">
        <v>17.559999999999999</v>
      </c>
    </row>
    <row r="2456" spans="1:16" x14ac:dyDescent="0.2">
      <c r="A2456" s="37">
        <f t="shared" si="38"/>
        <v>43064</v>
      </c>
      <c r="B2456" s="36">
        <v>2.0299999999999998</v>
      </c>
      <c r="C2456" s="36"/>
      <c r="D2456" s="16">
        <v>94.99</v>
      </c>
      <c r="H2456" s="16">
        <v>24.73</v>
      </c>
      <c r="P2456" s="16">
        <v>13.97</v>
      </c>
    </row>
    <row r="2457" spans="1:16" x14ac:dyDescent="0.2">
      <c r="A2457" s="37">
        <f t="shared" si="38"/>
        <v>43065</v>
      </c>
      <c r="B2457" s="36">
        <v>18.54</v>
      </c>
      <c r="C2457" s="36"/>
      <c r="D2457" s="16">
        <v>97.63</v>
      </c>
      <c r="H2457" s="16">
        <v>24.46</v>
      </c>
      <c r="P2457" s="16">
        <v>13.92</v>
      </c>
    </row>
    <row r="2458" spans="1:16" x14ac:dyDescent="0.2">
      <c r="A2458" s="37">
        <f t="shared" si="38"/>
        <v>43066</v>
      </c>
      <c r="B2458" s="36">
        <v>34.799999999999997</v>
      </c>
      <c r="C2458" s="36"/>
      <c r="D2458" s="16">
        <v>96.86</v>
      </c>
      <c r="H2458" s="16">
        <v>23.5</v>
      </c>
      <c r="P2458" s="16">
        <v>9.93</v>
      </c>
    </row>
    <row r="2459" spans="1:16" x14ac:dyDescent="0.2">
      <c r="A2459" s="37">
        <f t="shared" si="38"/>
        <v>43067</v>
      </c>
      <c r="B2459" s="36">
        <v>7.87</v>
      </c>
      <c r="C2459" s="36"/>
      <c r="D2459" s="16">
        <v>93.8</v>
      </c>
      <c r="H2459" s="16">
        <v>24.59</v>
      </c>
      <c r="P2459" s="16">
        <v>14.82</v>
      </c>
    </row>
    <row r="2460" spans="1:16" x14ac:dyDescent="0.2">
      <c r="A2460" s="37">
        <f t="shared" si="38"/>
        <v>43068</v>
      </c>
      <c r="B2460" s="36">
        <v>40.64</v>
      </c>
      <c r="C2460" s="36"/>
      <c r="D2460" s="16">
        <v>96.53</v>
      </c>
      <c r="H2460" s="16">
        <v>24.49</v>
      </c>
      <c r="P2460" s="16">
        <v>8.14</v>
      </c>
    </row>
    <row r="2461" spans="1:16" x14ac:dyDescent="0.2">
      <c r="A2461" s="37">
        <f t="shared" si="38"/>
        <v>43069</v>
      </c>
      <c r="B2461" s="36">
        <v>2.0299999999999998</v>
      </c>
      <c r="C2461" s="36"/>
      <c r="D2461" s="16">
        <v>94.91</v>
      </c>
      <c r="H2461" s="16">
        <v>24.24</v>
      </c>
      <c r="P2461" s="16">
        <v>11.37</v>
      </c>
    </row>
    <row r="2462" spans="1:16" x14ac:dyDescent="0.2">
      <c r="A2462" s="37">
        <f t="shared" si="38"/>
        <v>43070</v>
      </c>
      <c r="B2462" s="36">
        <v>38.35</v>
      </c>
      <c r="C2462" s="36"/>
      <c r="D2462" s="16">
        <v>96.21</v>
      </c>
      <c r="H2462" s="16">
        <v>23.67</v>
      </c>
      <c r="P2462" s="16">
        <v>5.83</v>
      </c>
    </row>
    <row r="2463" spans="1:16" x14ac:dyDescent="0.2">
      <c r="A2463" s="37">
        <f t="shared" si="38"/>
        <v>43071</v>
      </c>
      <c r="B2463" s="36">
        <v>3.05</v>
      </c>
      <c r="C2463" s="36"/>
      <c r="D2463" s="16">
        <v>94.33</v>
      </c>
      <c r="H2463" s="16">
        <v>23.92</v>
      </c>
      <c r="P2463" s="16">
        <v>9.42</v>
      </c>
    </row>
    <row r="2464" spans="1:16" x14ac:dyDescent="0.2">
      <c r="A2464" s="37">
        <f t="shared" si="38"/>
        <v>43072</v>
      </c>
      <c r="B2464" s="36">
        <v>19.559999999999999</v>
      </c>
      <c r="C2464" s="36"/>
      <c r="D2464" s="16">
        <v>94.19</v>
      </c>
      <c r="H2464" s="16">
        <v>24.34</v>
      </c>
      <c r="P2464" s="16">
        <v>16.34</v>
      </c>
    </row>
    <row r="2465" spans="1:16" x14ac:dyDescent="0.2">
      <c r="A2465" s="37">
        <f t="shared" si="38"/>
        <v>43073</v>
      </c>
      <c r="B2465" s="36">
        <v>7.62</v>
      </c>
      <c r="C2465" s="36"/>
      <c r="D2465" s="16">
        <v>96.57</v>
      </c>
      <c r="H2465" s="16">
        <v>24.15</v>
      </c>
      <c r="P2465" s="16">
        <v>10.73</v>
      </c>
    </row>
    <row r="2466" spans="1:16" x14ac:dyDescent="0.2">
      <c r="A2466" s="37">
        <f t="shared" si="38"/>
        <v>43074</v>
      </c>
      <c r="B2466" s="36">
        <v>0.25</v>
      </c>
      <c r="C2466" s="36"/>
      <c r="D2466" s="16">
        <v>93.95</v>
      </c>
      <c r="H2466" s="16">
        <v>24.97</v>
      </c>
      <c r="P2466" s="16">
        <v>17.53</v>
      </c>
    </row>
    <row r="2467" spans="1:16" x14ac:dyDescent="0.2">
      <c r="A2467" s="37">
        <f t="shared" si="38"/>
        <v>43075</v>
      </c>
      <c r="B2467" s="36">
        <v>2.54</v>
      </c>
      <c r="C2467" s="36"/>
      <c r="D2467" s="16">
        <v>94.59</v>
      </c>
      <c r="H2467" s="16">
        <v>24.88</v>
      </c>
      <c r="P2467" s="16">
        <v>11.4</v>
      </c>
    </row>
    <row r="2468" spans="1:16" x14ac:dyDescent="0.2">
      <c r="A2468" s="37">
        <f t="shared" si="38"/>
        <v>43076</v>
      </c>
      <c r="B2468" s="36">
        <v>6.35</v>
      </c>
      <c r="C2468" s="36"/>
      <c r="D2468" s="16">
        <v>91.27</v>
      </c>
      <c r="H2468" s="16">
        <v>25.36</v>
      </c>
      <c r="P2468" s="16">
        <v>18.260000000000002</v>
      </c>
    </row>
    <row r="2469" spans="1:16" x14ac:dyDescent="0.2">
      <c r="A2469" s="37">
        <f t="shared" si="38"/>
        <v>43077</v>
      </c>
      <c r="B2469" s="36">
        <v>11.94</v>
      </c>
      <c r="C2469" s="36"/>
      <c r="D2469" s="16">
        <v>93.89</v>
      </c>
      <c r="H2469" s="16">
        <v>24.34</v>
      </c>
      <c r="P2469" s="16">
        <v>11.51</v>
      </c>
    </row>
    <row r="2470" spans="1:16" x14ac:dyDescent="0.2">
      <c r="A2470" s="37">
        <f t="shared" si="38"/>
        <v>43078</v>
      </c>
      <c r="B2470" s="36">
        <v>62.74</v>
      </c>
      <c r="C2470" s="36"/>
      <c r="D2470" s="16">
        <v>94.33</v>
      </c>
      <c r="H2470" s="16">
        <v>24.44</v>
      </c>
      <c r="P2470" s="16">
        <v>11.93</v>
      </c>
    </row>
    <row r="2471" spans="1:16" x14ac:dyDescent="0.2">
      <c r="A2471" s="37">
        <f t="shared" si="38"/>
        <v>43079</v>
      </c>
      <c r="B2471" s="36">
        <v>11.43</v>
      </c>
      <c r="C2471" s="36"/>
      <c r="D2471" s="16">
        <v>95.02</v>
      </c>
      <c r="H2471" s="16">
        <v>24.48</v>
      </c>
      <c r="P2471" s="16">
        <v>13.37</v>
      </c>
    </row>
    <row r="2472" spans="1:16" x14ac:dyDescent="0.2">
      <c r="A2472" s="37">
        <f t="shared" si="38"/>
        <v>43080</v>
      </c>
      <c r="B2472" s="36">
        <v>4.83</v>
      </c>
      <c r="C2472" s="36"/>
      <c r="D2472" s="16">
        <v>94.46</v>
      </c>
      <c r="H2472" s="16">
        <v>22.96</v>
      </c>
      <c r="P2472" s="16">
        <v>13.01</v>
      </c>
    </row>
    <row r="2473" spans="1:16" x14ac:dyDescent="0.2">
      <c r="A2473" s="37">
        <f t="shared" si="38"/>
        <v>43081</v>
      </c>
      <c r="B2473" s="36">
        <v>3.3</v>
      </c>
      <c r="C2473" s="36"/>
      <c r="D2473" s="16">
        <v>95.52</v>
      </c>
      <c r="H2473" s="16">
        <v>22.71</v>
      </c>
      <c r="P2473" s="16">
        <v>8.44</v>
      </c>
    </row>
    <row r="2474" spans="1:16" x14ac:dyDescent="0.2">
      <c r="A2474" s="37">
        <f t="shared" si="38"/>
        <v>43082</v>
      </c>
      <c r="B2474" s="36">
        <v>11.68</v>
      </c>
      <c r="C2474" s="36"/>
      <c r="D2474" s="16">
        <v>96.88</v>
      </c>
      <c r="H2474" s="16">
        <v>23.32</v>
      </c>
      <c r="P2474" s="16">
        <v>7.37</v>
      </c>
    </row>
    <row r="2475" spans="1:16" x14ac:dyDescent="0.2">
      <c r="A2475" s="37">
        <f t="shared" si="38"/>
        <v>43083</v>
      </c>
      <c r="B2475" s="36">
        <v>4.32</v>
      </c>
      <c r="C2475" s="36"/>
      <c r="D2475" s="16">
        <v>92.03</v>
      </c>
      <c r="H2475" s="16">
        <v>24.3</v>
      </c>
      <c r="P2475" s="16">
        <v>16.02</v>
      </c>
    </row>
    <row r="2476" spans="1:16" x14ac:dyDescent="0.2">
      <c r="A2476" s="37">
        <f t="shared" si="38"/>
        <v>43084</v>
      </c>
      <c r="B2476" s="36">
        <v>1.27</v>
      </c>
      <c r="C2476" s="36"/>
      <c r="D2476" s="16">
        <v>90.46</v>
      </c>
      <c r="H2476" s="16">
        <v>24.79</v>
      </c>
      <c r="P2476" s="16">
        <v>18.8</v>
      </c>
    </row>
    <row r="2477" spans="1:16" x14ac:dyDescent="0.2">
      <c r="A2477" s="37">
        <f t="shared" si="38"/>
        <v>43085</v>
      </c>
      <c r="B2477" s="36">
        <v>0.25</v>
      </c>
      <c r="C2477" s="36"/>
      <c r="D2477" s="16">
        <v>89.48</v>
      </c>
      <c r="H2477" s="16">
        <v>25.79</v>
      </c>
      <c r="P2477" s="16">
        <v>20.36</v>
      </c>
    </row>
    <row r="2478" spans="1:16" x14ac:dyDescent="0.2">
      <c r="A2478" s="37">
        <f t="shared" si="38"/>
        <v>43086</v>
      </c>
      <c r="B2478" s="36">
        <v>0</v>
      </c>
      <c r="C2478" s="36"/>
      <c r="D2478" s="16">
        <v>86.6</v>
      </c>
      <c r="H2478" s="16">
        <v>26.16</v>
      </c>
      <c r="P2478" s="16">
        <v>21.51</v>
      </c>
    </row>
    <row r="2479" spans="1:16" x14ac:dyDescent="0.2">
      <c r="A2479" s="37">
        <f t="shared" si="38"/>
        <v>43087</v>
      </c>
      <c r="B2479" s="36">
        <v>0</v>
      </c>
      <c r="C2479" s="36"/>
      <c r="D2479" s="16">
        <v>85.02</v>
      </c>
      <c r="H2479" s="16">
        <v>26.14</v>
      </c>
      <c r="P2479" s="16">
        <v>20.440000000000001</v>
      </c>
    </row>
    <row r="2480" spans="1:16" x14ac:dyDescent="0.2">
      <c r="A2480" s="37">
        <f t="shared" si="38"/>
        <v>43088</v>
      </c>
      <c r="B2480" s="36">
        <v>0</v>
      </c>
      <c r="C2480" s="36"/>
      <c r="D2480" s="16">
        <v>87.73</v>
      </c>
      <c r="H2480" s="16">
        <v>25.98</v>
      </c>
      <c r="P2480" s="16">
        <v>21.58</v>
      </c>
    </row>
    <row r="2481" spans="1:17" x14ac:dyDescent="0.2">
      <c r="A2481" s="37">
        <f t="shared" si="38"/>
        <v>43089</v>
      </c>
      <c r="B2481" s="36">
        <v>0</v>
      </c>
      <c r="C2481" s="36"/>
      <c r="D2481" s="16">
        <v>84.53</v>
      </c>
      <c r="H2481" s="16">
        <v>26.18</v>
      </c>
      <c r="P2481" s="16">
        <v>22.46</v>
      </c>
    </row>
    <row r="2482" spans="1:17" x14ac:dyDescent="0.2">
      <c r="A2482" s="37">
        <f t="shared" si="38"/>
        <v>43090</v>
      </c>
      <c r="B2482" s="36">
        <v>0</v>
      </c>
      <c r="C2482" s="36"/>
      <c r="D2482" s="16">
        <v>85.8</v>
      </c>
      <c r="H2482" s="16">
        <v>25.79</v>
      </c>
      <c r="P2482" s="16">
        <v>19.149999999999999</v>
      </c>
    </row>
    <row r="2483" spans="1:17" x14ac:dyDescent="0.2">
      <c r="A2483" s="37">
        <f t="shared" si="38"/>
        <v>43091</v>
      </c>
      <c r="B2483" s="36">
        <v>0</v>
      </c>
      <c r="C2483" s="36"/>
      <c r="D2483" s="16">
        <v>85.93</v>
      </c>
      <c r="H2483" s="16">
        <v>25.82</v>
      </c>
      <c r="P2483" s="16">
        <v>21.28</v>
      </c>
    </row>
    <row r="2484" spans="1:17" x14ac:dyDescent="0.2">
      <c r="A2484" s="37">
        <f t="shared" si="38"/>
        <v>43092</v>
      </c>
      <c r="B2484" s="36">
        <v>0</v>
      </c>
      <c r="C2484" s="36"/>
      <c r="D2484" s="16">
        <v>85.19</v>
      </c>
      <c r="H2484" s="16">
        <v>25.82</v>
      </c>
      <c r="P2484" s="16">
        <v>21.03</v>
      </c>
    </row>
    <row r="2485" spans="1:17" x14ac:dyDescent="0.2">
      <c r="A2485" s="37">
        <f t="shared" si="38"/>
        <v>43093</v>
      </c>
      <c r="B2485" s="36">
        <v>0</v>
      </c>
      <c r="C2485" s="36"/>
      <c r="D2485" s="16">
        <v>84.78</v>
      </c>
      <c r="H2485" s="16">
        <v>26.05</v>
      </c>
      <c r="P2485" s="16">
        <v>18.3</v>
      </c>
    </row>
    <row r="2486" spans="1:17" x14ac:dyDescent="0.2">
      <c r="A2486" s="37">
        <f t="shared" si="38"/>
        <v>43094</v>
      </c>
      <c r="B2486" s="36">
        <v>0</v>
      </c>
      <c r="C2486" s="36"/>
      <c r="D2486" s="16">
        <v>83.94</v>
      </c>
      <c r="H2486" s="16">
        <v>25.55</v>
      </c>
      <c r="P2486" s="16">
        <v>17.88</v>
      </c>
    </row>
    <row r="2487" spans="1:17" x14ac:dyDescent="0.2">
      <c r="A2487" s="37">
        <f t="shared" si="38"/>
        <v>43095</v>
      </c>
      <c r="B2487" s="36">
        <v>1.78</v>
      </c>
      <c r="C2487" s="36"/>
      <c r="D2487" s="16">
        <v>84.07</v>
      </c>
      <c r="H2487" s="16">
        <v>25.34</v>
      </c>
      <c r="P2487" s="16">
        <v>18.3</v>
      </c>
    </row>
    <row r="2488" spans="1:17" x14ac:dyDescent="0.2">
      <c r="A2488" s="37">
        <f t="shared" si="38"/>
        <v>43096</v>
      </c>
      <c r="B2488" s="36">
        <v>0</v>
      </c>
      <c r="C2488" s="36"/>
      <c r="D2488" s="16">
        <v>85.05</v>
      </c>
      <c r="H2488" s="16">
        <v>25.25</v>
      </c>
      <c r="P2488" s="16">
        <v>17.059999999999999</v>
      </c>
      <c r="Q2488" s="62"/>
    </row>
    <row r="2489" spans="1:17" x14ac:dyDescent="0.2">
      <c r="A2489" s="37">
        <f t="shared" si="38"/>
        <v>43097</v>
      </c>
      <c r="B2489" s="36">
        <v>0</v>
      </c>
      <c r="C2489" s="36"/>
      <c r="D2489" s="16">
        <v>87.11</v>
      </c>
      <c r="H2489" s="16">
        <v>25.42</v>
      </c>
      <c r="P2489" s="16">
        <v>18.97</v>
      </c>
      <c r="Q2489" s="62"/>
    </row>
    <row r="2490" spans="1:17" x14ac:dyDescent="0.2">
      <c r="A2490" s="37">
        <f t="shared" si="38"/>
        <v>43098</v>
      </c>
      <c r="B2490" s="36">
        <v>35.049999999999997</v>
      </c>
      <c r="C2490" s="36"/>
      <c r="D2490" s="16">
        <v>95.95</v>
      </c>
      <c r="H2490" s="16">
        <v>23.46</v>
      </c>
      <c r="P2490" s="16">
        <v>8.27</v>
      </c>
      <c r="Q2490" s="62"/>
    </row>
    <row r="2491" spans="1:17" x14ac:dyDescent="0.2">
      <c r="A2491" s="37">
        <f t="shared" si="38"/>
        <v>43099</v>
      </c>
      <c r="B2491" s="36">
        <v>9.91</v>
      </c>
      <c r="C2491" s="36"/>
      <c r="D2491" s="16">
        <v>96.62</v>
      </c>
      <c r="H2491" s="16">
        <v>23.83</v>
      </c>
      <c r="P2491" s="16">
        <v>7.47</v>
      </c>
      <c r="Q2491" s="62"/>
    </row>
    <row r="2492" spans="1:17" x14ac:dyDescent="0.2">
      <c r="A2492" s="37">
        <f t="shared" si="38"/>
        <v>43100</v>
      </c>
      <c r="B2492" s="36">
        <v>3.05</v>
      </c>
      <c r="C2492" s="36"/>
      <c r="D2492" s="16">
        <v>89.78</v>
      </c>
      <c r="H2492" s="16">
        <v>24.7</v>
      </c>
      <c r="P2492" s="16">
        <v>10.46</v>
      </c>
      <c r="Q2492" s="62"/>
    </row>
    <row r="2493" spans="1:17" x14ac:dyDescent="0.2">
      <c r="A2493" s="37">
        <f t="shared" si="38"/>
        <v>43101</v>
      </c>
      <c r="Q2493" s="62"/>
    </row>
    <row r="2494" spans="1:17" x14ac:dyDescent="0.2">
      <c r="A2494" s="37">
        <f t="shared" si="38"/>
        <v>43102</v>
      </c>
      <c r="Q2494" s="62"/>
    </row>
    <row r="2495" spans="1:17" x14ac:dyDescent="0.2">
      <c r="A2495" s="37">
        <f t="shared" si="38"/>
        <v>43103</v>
      </c>
      <c r="Q2495" s="62"/>
    </row>
    <row r="2496" spans="1:17" x14ac:dyDescent="0.2">
      <c r="A2496" s="37">
        <f t="shared" si="38"/>
        <v>43104</v>
      </c>
      <c r="Q2496" s="62"/>
    </row>
    <row r="2497" spans="1:17" x14ac:dyDescent="0.2">
      <c r="A2497" s="37">
        <f t="shared" si="38"/>
        <v>43105</v>
      </c>
      <c r="Q2497" s="62"/>
    </row>
    <row r="2498" spans="1:17" x14ac:dyDescent="0.2">
      <c r="A2498" s="37">
        <f t="shared" si="38"/>
        <v>43106</v>
      </c>
      <c r="Q2498" s="62"/>
    </row>
    <row r="2499" spans="1:17" x14ac:dyDescent="0.2">
      <c r="A2499" s="37">
        <f t="shared" si="38"/>
        <v>43107</v>
      </c>
      <c r="Q2499" s="62"/>
    </row>
    <row r="2500" spans="1:17" x14ac:dyDescent="0.2">
      <c r="A2500" s="37">
        <f t="shared" si="38"/>
        <v>43108</v>
      </c>
      <c r="Q2500" s="62"/>
    </row>
    <row r="2501" spans="1:17" x14ac:dyDescent="0.2">
      <c r="A2501" s="37">
        <f t="shared" si="38"/>
        <v>43109</v>
      </c>
      <c r="Q2501" s="62"/>
    </row>
    <row r="2502" spans="1:17" x14ac:dyDescent="0.2">
      <c r="A2502" s="37">
        <f t="shared" si="38"/>
        <v>43110</v>
      </c>
      <c r="Q2502" s="62"/>
    </row>
    <row r="2503" spans="1:17" x14ac:dyDescent="0.2">
      <c r="A2503" s="37">
        <f t="shared" ref="A2503:A2566" si="39">A2502+1</f>
        <v>43111</v>
      </c>
      <c r="Q2503" s="62"/>
    </row>
    <row r="2504" spans="1:17" x14ac:dyDescent="0.2">
      <c r="A2504" s="37">
        <f t="shared" si="39"/>
        <v>43112</v>
      </c>
      <c r="Q2504" s="62"/>
    </row>
    <row r="2505" spans="1:17" x14ac:dyDescent="0.2">
      <c r="A2505" s="37">
        <f t="shared" si="39"/>
        <v>43113</v>
      </c>
      <c r="Q2505" s="62"/>
    </row>
    <row r="2506" spans="1:17" x14ac:dyDescent="0.2">
      <c r="A2506" s="37">
        <f t="shared" si="39"/>
        <v>43114</v>
      </c>
      <c r="Q2506" s="62"/>
    </row>
    <row r="2507" spans="1:17" x14ac:dyDescent="0.2">
      <c r="A2507" s="37">
        <f t="shared" si="39"/>
        <v>43115</v>
      </c>
      <c r="Q2507" s="62"/>
    </row>
    <row r="2508" spans="1:17" x14ac:dyDescent="0.2">
      <c r="A2508" s="37">
        <f t="shared" si="39"/>
        <v>43116</v>
      </c>
      <c r="Q2508" s="62"/>
    </row>
    <row r="2509" spans="1:17" x14ac:dyDescent="0.2">
      <c r="A2509" s="37">
        <f t="shared" si="39"/>
        <v>43117</v>
      </c>
      <c r="Q2509" s="62"/>
    </row>
    <row r="2510" spans="1:17" x14ac:dyDescent="0.2">
      <c r="A2510" s="37">
        <f t="shared" si="39"/>
        <v>43118</v>
      </c>
      <c r="Q2510" s="62"/>
    </row>
    <row r="2511" spans="1:17" x14ac:dyDescent="0.2">
      <c r="A2511" s="37">
        <f t="shared" si="39"/>
        <v>43119</v>
      </c>
      <c r="Q2511" s="62"/>
    </row>
    <row r="2512" spans="1:17" x14ac:dyDescent="0.2">
      <c r="A2512" s="37">
        <f t="shared" si="39"/>
        <v>43120</v>
      </c>
      <c r="Q2512" s="62"/>
    </row>
    <row r="2513" spans="1:17" x14ac:dyDescent="0.2">
      <c r="A2513" s="37">
        <f t="shared" si="39"/>
        <v>43121</v>
      </c>
      <c r="Q2513" s="62"/>
    </row>
    <row r="2514" spans="1:17" x14ac:dyDescent="0.2">
      <c r="A2514" s="37">
        <f t="shared" si="39"/>
        <v>43122</v>
      </c>
      <c r="Q2514" s="62"/>
    </row>
    <row r="2515" spans="1:17" x14ac:dyDescent="0.2">
      <c r="A2515" s="37">
        <f t="shared" si="39"/>
        <v>43123</v>
      </c>
      <c r="Q2515" s="62"/>
    </row>
    <row r="2516" spans="1:17" x14ac:dyDescent="0.2">
      <c r="A2516" s="37">
        <f t="shared" si="39"/>
        <v>43124</v>
      </c>
      <c r="Q2516" s="62"/>
    </row>
    <row r="2517" spans="1:17" x14ac:dyDescent="0.2">
      <c r="A2517" s="37">
        <f t="shared" si="39"/>
        <v>43125</v>
      </c>
      <c r="Q2517" s="62"/>
    </row>
    <row r="2518" spans="1:17" x14ac:dyDescent="0.2">
      <c r="A2518" s="37">
        <f t="shared" si="39"/>
        <v>43126</v>
      </c>
      <c r="Q2518" s="62"/>
    </row>
    <row r="2519" spans="1:17" x14ac:dyDescent="0.2">
      <c r="A2519" s="37">
        <f t="shared" si="39"/>
        <v>43127</v>
      </c>
      <c r="Q2519" s="62"/>
    </row>
    <row r="2520" spans="1:17" x14ac:dyDescent="0.2">
      <c r="A2520" s="37">
        <f t="shared" si="39"/>
        <v>43128</v>
      </c>
      <c r="Q2520" s="62"/>
    </row>
    <row r="2521" spans="1:17" x14ac:dyDescent="0.2">
      <c r="A2521" s="37">
        <f t="shared" si="39"/>
        <v>43129</v>
      </c>
      <c r="Q2521" s="62"/>
    </row>
    <row r="2522" spans="1:17" x14ac:dyDescent="0.2">
      <c r="A2522" s="37">
        <f t="shared" si="39"/>
        <v>43130</v>
      </c>
      <c r="Q2522" s="62"/>
    </row>
    <row r="2523" spans="1:17" x14ac:dyDescent="0.2">
      <c r="A2523" s="37">
        <f t="shared" si="39"/>
        <v>43131</v>
      </c>
      <c r="Q2523" s="62"/>
    </row>
    <row r="2524" spans="1:17" x14ac:dyDescent="0.2">
      <c r="A2524" s="37">
        <f t="shared" si="39"/>
        <v>43132</v>
      </c>
      <c r="Q2524" s="62"/>
    </row>
    <row r="2525" spans="1:17" x14ac:dyDescent="0.2">
      <c r="A2525" s="37">
        <f t="shared" si="39"/>
        <v>43133</v>
      </c>
      <c r="Q2525" s="62"/>
    </row>
    <row r="2526" spans="1:17" x14ac:dyDescent="0.2">
      <c r="A2526" s="37">
        <f t="shared" si="39"/>
        <v>43134</v>
      </c>
      <c r="Q2526" s="62"/>
    </row>
    <row r="2527" spans="1:17" x14ac:dyDescent="0.2">
      <c r="A2527" s="37">
        <f t="shared" si="39"/>
        <v>43135</v>
      </c>
      <c r="Q2527" s="62"/>
    </row>
    <row r="2528" spans="1:17" x14ac:dyDescent="0.2">
      <c r="A2528" s="37">
        <f t="shared" si="39"/>
        <v>43136</v>
      </c>
      <c r="Q2528" s="62"/>
    </row>
    <row r="2529" spans="1:17" x14ac:dyDescent="0.2">
      <c r="A2529" s="37">
        <f t="shared" si="39"/>
        <v>43137</v>
      </c>
      <c r="Q2529" s="62"/>
    </row>
    <row r="2530" spans="1:17" x14ac:dyDescent="0.2">
      <c r="A2530" s="37">
        <f t="shared" si="39"/>
        <v>43138</v>
      </c>
      <c r="Q2530" s="62"/>
    </row>
    <row r="2531" spans="1:17" x14ac:dyDescent="0.2">
      <c r="A2531" s="37">
        <f t="shared" si="39"/>
        <v>43139</v>
      </c>
      <c r="Q2531" s="62"/>
    </row>
    <row r="2532" spans="1:17" x14ac:dyDescent="0.2">
      <c r="A2532" s="37">
        <f t="shared" si="39"/>
        <v>43140</v>
      </c>
      <c r="Q2532" s="62"/>
    </row>
    <row r="2533" spans="1:17" x14ac:dyDescent="0.2">
      <c r="A2533" s="37">
        <f t="shared" si="39"/>
        <v>43141</v>
      </c>
      <c r="Q2533" s="62"/>
    </row>
    <row r="2534" spans="1:17" x14ac:dyDescent="0.2">
      <c r="A2534" s="37">
        <f t="shared" si="39"/>
        <v>43142</v>
      </c>
      <c r="Q2534" s="62"/>
    </row>
    <row r="2535" spans="1:17" x14ac:dyDescent="0.2">
      <c r="A2535" s="37">
        <f t="shared" si="39"/>
        <v>43143</v>
      </c>
      <c r="Q2535" s="62"/>
    </row>
    <row r="2536" spans="1:17" x14ac:dyDescent="0.2">
      <c r="A2536" s="37">
        <f t="shared" si="39"/>
        <v>43144</v>
      </c>
      <c r="Q2536" s="62"/>
    </row>
    <row r="2537" spans="1:17" x14ac:dyDescent="0.2">
      <c r="A2537" s="37">
        <f t="shared" si="39"/>
        <v>43145</v>
      </c>
      <c r="Q2537" s="62"/>
    </row>
    <row r="2538" spans="1:17" x14ac:dyDescent="0.2">
      <c r="A2538" s="37">
        <f t="shared" si="39"/>
        <v>43146</v>
      </c>
      <c r="Q2538" s="62"/>
    </row>
    <row r="2539" spans="1:17" x14ac:dyDescent="0.2">
      <c r="A2539" s="37">
        <f t="shared" si="39"/>
        <v>43147</v>
      </c>
      <c r="Q2539" s="62"/>
    </row>
    <row r="2540" spans="1:17" x14ac:dyDescent="0.2">
      <c r="A2540" s="37">
        <f t="shared" si="39"/>
        <v>43148</v>
      </c>
      <c r="Q2540" s="62"/>
    </row>
    <row r="2541" spans="1:17" x14ac:dyDescent="0.2">
      <c r="A2541" s="37">
        <f t="shared" si="39"/>
        <v>43149</v>
      </c>
      <c r="Q2541" s="62"/>
    </row>
    <row r="2542" spans="1:17" x14ac:dyDescent="0.2">
      <c r="A2542" s="37">
        <f t="shared" si="39"/>
        <v>43150</v>
      </c>
      <c r="Q2542" s="62"/>
    </row>
    <row r="2543" spans="1:17" x14ac:dyDescent="0.2">
      <c r="A2543" s="37">
        <f t="shared" si="39"/>
        <v>43151</v>
      </c>
      <c r="Q2543" s="62"/>
    </row>
    <row r="2544" spans="1:17" x14ac:dyDescent="0.2">
      <c r="A2544" s="37">
        <f t="shared" si="39"/>
        <v>43152</v>
      </c>
      <c r="Q2544" s="62"/>
    </row>
    <row r="2545" spans="1:17" x14ac:dyDescent="0.2">
      <c r="A2545" s="37">
        <f t="shared" si="39"/>
        <v>43153</v>
      </c>
      <c r="Q2545" s="62"/>
    </row>
    <row r="2546" spans="1:17" x14ac:dyDescent="0.2">
      <c r="A2546" s="37">
        <f t="shared" si="39"/>
        <v>43154</v>
      </c>
      <c r="Q2546" s="62"/>
    </row>
    <row r="2547" spans="1:17" x14ac:dyDescent="0.2">
      <c r="A2547" s="37">
        <f t="shared" si="39"/>
        <v>43155</v>
      </c>
      <c r="Q2547" s="62"/>
    </row>
    <row r="2548" spans="1:17" x14ac:dyDescent="0.2">
      <c r="A2548" s="37">
        <f t="shared" si="39"/>
        <v>43156</v>
      </c>
      <c r="Q2548" s="62"/>
    </row>
    <row r="2549" spans="1:17" x14ac:dyDescent="0.2">
      <c r="A2549" s="37">
        <f t="shared" si="39"/>
        <v>43157</v>
      </c>
      <c r="Q2549" s="62"/>
    </row>
    <row r="2550" spans="1:17" x14ac:dyDescent="0.2">
      <c r="A2550" s="37">
        <f t="shared" si="39"/>
        <v>43158</v>
      </c>
      <c r="Q2550" s="62"/>
    </row>
    <row r="2551" spans="1:17" x14ac:dyDescent="0.2">
      <c r="A2551" s="37">
        <f t="shared" si="39"/>
        <v>43159</v>
      </c>
      <c r="Q2551" s="62"/>
    </row>
    <row r="2552" spans="1:17" x14ac:dyDescent="0.2">
      <c r="A2552" s="37">
        <f t="shared" si="39"/>
        <v>43160</v>
      </c>
      <c r="Q2552" s="62"/>
    </row>
    <row r="2553" spans="1:17" x14ac:dyDescent="0.2">
      <c r="A2553" s="37">
        <f t="shared" si="39"/>
        <v>43161</v>
      </c>
      <c r="Q2553" s="62"/>
    </row>
    <row r="2554" spans="1:17" x14ac:dyDescent="0.2">
      <c r="A2554" s="37">
        <f t="shared" si="39"/>
        <v>43162</v>
      </c>
      <c r="Q2554" s="62"/>
    </row>
    <row r="2555" spans="1:17" x14ac:dyDescent="0.2">
      <c r="A2555" s="37">
        <f t="shared" si="39"/>
        <v>43163</v>
      </c>
      <c r="Q2555" s="62"/>
    </row>
    <row r="2556" spans="1:17" x14ac:dyDescent="0.2">
      <c r="A2556" s="37">
        <f t="shared" si="39"/>
        <v>43164</v>
      </c>
      <c r="Q2556" s="62"/>
    </row>
    <row r="2557" spans="1:17" x14ac:dyDescent="0.2">
      <c r="A2557" s="37">
        <f t="shared" si="39"/>
        <v>43165</v>
      </c>
      <c r="Q2557" s="62"/>
    </row>
    <row r="2558" spans="1:17" x14ac:dyDescent="0.2">
      <c r="A2558" s="37">
        <f t="shared" si="39"/>
        <v>43166</v>
      </c>
      <c r="Q2558" s="62"/>
    </row>
    <row r="2559" spans="1:17" x14ac:dyDescent="0.2">
      <c r="A2559" s="37">
        <f t="shared" si="39"/>
        <v>43167</v>
      </c>
      <c r="Q2559" s="62"/>
    </row>
    <row r="2560" spans="1:17" x14ac:dyDescent="0.2">
      <c r="A2560" s="37">
        <f t="shared" si="39"/>
        <v>43168</v>
      </c>
      <c r="Q2560" s="62"/>
    </row>
    <row r="2561" spans="1:17" x14ac:dyDescent="0.2">
      <c r="A2561" s="37">
        <f t="shared" si="39"/>
        <v>43169</v>
      </c>
      <c r="Q2561" s="62"/>
    </row>
    <row r="2562" spans="1:17" x14ac:dyDescent="0.2">
      <c r="A2562" s="37">
        <f t="shared" si="39"/>
        <v>43170</v>
      </c>
      <c r="Q2562" s="62"/>
    </row>
    <row r="2563" spans="1:17" x14ac:dyDescent="0.2">
      <c r="A2563" s="37">
        <f t="shared" si="39"/>
        <v>43171</v>
      </c>
      <c r="Q2563" s="62"/>
    </row>
    <row r="2564" spans="1:17" x14ac:dyDescent="0.2">
      <c r="A2564" s="37">
        <f t="shared" si="39"/>
        <v>43172</v>
      </c>
      <c r="Q2564" s="62"/>
    </row>
    <row r="2565" spans="1:17" x14ac:dyDescent="0.2">
      <c r="A2565" s="37">
        <f t="shared" si="39"/>
        <v>43173</v>
      </c>
      <c r="Q2565" s="62"/>
    </row>
    <row r="2566" spans="1:17" x14ac:dyDescent="0.2">
      <c r="A2566" s="37">
        <f t="shared" si="39"/>
        <v>43174</v>
      </c>
      <c r="Q2566" s="62"/>
    </row>
    <row r="2567" spans="1:17" x14ac:dyDescent="0.2">
      <c r="A2567" s="37">
        <f t="shared" ref="A2567:A2630" si="40">A2566+1</f>
        <v>43175</v>
      </c>
      <c r="Q2567" s="62"/>
    </row>
    <row r="2568" spans="1:17" x14ac:dyDescent="0.2">
      <c r="A2568" s="37">
        <f t="shared" si="40"/>
        <v>43176</v>
      </c>
      <c r="Q2568" s="62"/>
    </row>
    <row r="2569" spans="1:17" x14ac:dyDescent="0.2">
      <c r="A2569" s="37">
        <f t="shared" si="40"/>
        <v>43177</v>
      </c>
      <c r="Q2569" s="62"/>
    </row>
    <row r="2570" spans="1:17" x14ac:dyDescent="0.2">
      <c r="A2570" s="37">
        <f t="shared" si="40"/>
        <v>43178</v>
      </c>
      <c r="Q2570" s="62"/>
    </row>
    <row r="2571" spans="1:17" x14ac:dyDescent="0.2">
      <c r="A2571" s="37">
        <f t="shared" si="40"/>
        <v>43179</v>
      </c>
      <c r="Q2571" s="62"/>
    </row>
    <row r="2572" spans="1:17" x14ac:dyDescent="0.2">
      <c r="A2572" s="37">
        <f t="shared" si="40"/>
        <v>43180</v>
      </c>
      <c r="Q2572" s="62"/>
    </row>
    <row r="2573" spans="1:17" x14ac:dyDescent="0.2">
      <c r="A2573" s="37">
        <f t="shared" si="40"/>
        <v>43181</v>
      </c>
      <c r="Q2573" s="62"/>
    </row>
    <row r="2574" spans="1:17" x14ac:dyDescent="0.2">
      <c r="A2574" s="37">
        <f t="shared" si="40"/>
        <v>43182</v>
      </c>
      <c r="Q2574" s="62"/>
    </row>
    <row r="2575" spans="1:17" x14ac:dyDescent="0.2">
      <c r="A2575" s="37">
        <f t="shared" si="40"/>
        <v>43183</v>
      </c>
      <c r="Q2575" s="62"/>
    </row>
    <row r="2576" spans="1:17" x14ac:dyDescent="0.2">
      <c r="A2576" s="37">
        <f t="shared" si="40"/>
        <v>43184</v>
      </c>
      <c r="Q2576" s="62"/>
    </row>
    <row r="2577" spans="1:17" x14ac:dyDescent="0.2">
      <c r="A2577" s="37">
        <f t="shared" si="40"/>
        <v>43185</v>
      </c>
      <c r="Q2577" s="62"/>
    </row>
    <row r="2578" spans="1:17" x14ac:dyDescent="0.2">
      <c r="A2578" s="37">
        <f t="shared" si="40"/>
        <v>43186</v>
      </c>
      <c r="Q2578" s="62"/>
    </row>
    <row r="2579" spans="1:17" x14ac:dyDescent="0.2">
      <c r="A2579" s="37">
        <f t="shared" si="40"/>
        <v>43187</v>
      </c>
      <c r="Q2579" s="62"/>
    </row>
    <row r="2580" spans="1:17" x14ac:dyDescent="0.2">
      <c r="A2580" s="37">
        <f t="shared" si="40"/>
        <v>43188</v>
      </c>
      <c r="Q2580" s="62"/>
    </row>
    <row r="2581" spans="1:17" x14ac:dyDescent="0.2">
      <c r="A2581" s="37">
        <f t="shared" si="40"/>
        <v>43189</v>
      </c>
      <c r="Q2581" s="62"/>
    </row>
    <row r="2582" spans="1:17" x14ac:dyDescent="0.2">
      <c r="A2582" s="37">
        <f t="shared" si="40"/>
        <v>43190</v>
      </c>
      <c r="Q2582" s="62"/>
    </row>
    <row r="2583" spans="1:17" x14ac:dyDescent="0.2">
      <c r="A2583" s="37">
        <f t="shared" si="40"/>
        <v>43191</v>
      </c>
      <c r="Q2583" s="62"/>
    </row>
    <row r="2584" spans="1:17" x14ac:dyDescent="0.2">
      <c r="A2584" s="37">
        <f t="shared" si="40"/>
        <v>43192</v>
      </c>
      <c r="Q2584" s="62"/>
    </row>
    <row r="2585" spans="1:17" x14ac:dyDescent="0.2">
      <c r="A2585" s="37">
        <f t="shared" si="40"/>
        <v>43193</v>
      </c>
      <c r="Q2585" s="62"/>
    </row>
    <row r="2586" spans="1:17" x14ac:dyDescent="0.2">
      <c r="A2586" s="37">
        <f t="shared" si="40"/>
        <v>43194</v>
      </c>
      <c r="Q2586" s="62"/>
    </row>
    <row r="2587" spans="1:17" x14ac:dyDescent="0.2">
      <c r="A2587" s="37">
        <f t="shared" si="40"/>
        <v>43195</v>
      </c>
      <c r="Q2587" s="62"/>
    </row>
    <row r="2588" spans="1:17" x14ac:dyDescent="0.2">
      <c r="A2588" s="37">
        <f t="shared" si="40"/>
        <v>43196</v>
      </c>
      <c r="Q2588" s="62"/>
    </row>
    <row r="2589" spans="1:17" x14ac:dyDescent="0.2">
      <c r="A2589" s="37">
        <f t="shared" si="40"/>
        <v>43197</v>
      </c>
      <c r="Q2589" s="62"/>
    </row>
    <row r="2590" spans="1:17" x14ac:dyDescent="0.2">
      <c r="A2590" s="37">
        <f t="shared" si="40"/>
        <v>43198</v>
      </c>
      <c r="Q2590" s="62"/>
    </row>
    <row r="2591" spans="1:17" x14ac:dyDescent="0.2">
      <c r="A2591" s="37">
        <f t="shared" si="40"/>
        <v>43199</v>
      </c>
      <c r="Q2591" s="62"/>
    </row>
    <row r="2592" spans="1:17" x14ac:dyDescent="0.2">
      <c r="A2592" s="37">
        <f t="shared" si="40"/>
        <v>43200</v>
      </c>
      <c r="Q2592" s="62"/>
    </row>
    <row r="2593" spans="1:17" x14ac:dyDescent="0.2">
      <c r="A2593" s="37">
        <f t="shared" si="40"/>
        <v>43201</v>
      </c>
      <c r="Q2593" s="62"/>
    </row>
    <row r="2594" spans="1:17" x14ac:dyDescent="0.2">
      <c r="A2594" s="37">
        <f t="shared" si="40"/>
        <v>43202</v>
      </c>
      <c r="Q2594" s="62"/>
    </row>
    <row r="2595" spans="1:17" x14ac:dyDescent="0.2">
      <c r="A2595" s="37">
        <f t="shared" si="40"/>
        <v>43203</v>
      </c>
      <c r="Q2595" s="62"/>
    </row>
    <row r="2596" spans="1:17" x14ac:dyDescent="0.2">
      <c r="A2596" s="37">
        <f t="shared" si="40"/>
        <v>43204</v>
      </c>
      <c r="Q2596" s="62"/>
    </row>
    <row r="2597" spans="1:17" x14ac:dyDescent="0.2">
      <c r="A2597" s="37">
        <f t="shared" si="40"/>
        <v>43205</v>
      </c>
      <c r="Q2597" s="62"/>
    </row>
    <row r="2598" spans="1:17" x14ac:dyDescent="0.2">
      <c r="A2598" s="37">
        <f t="shared" si="40"/>
        <v>43206</v>
      </c>
      <c r="Q2598" s="62"/>
    </row>
    <row r="2599" spans="1:17" x14ac:dyDescent="0.2">
      <c r="A2599" s="37">
        <f t="shared" si="40"/>
        <v>43207</v>
      </c>
      <c r="Q2599" s="62"/>
    </row>
    <row r="2600" spans="1:17" x14ac:dyDescent="0.2">
      <c r="A2600" s="37">
        <f t="shared" si="40"/>
        <v>43208</v>
      </c>
      <c r="Q2600" s="62"/>
    </row>
    <row r="2601" spans="1:17" x14ac:dyDescent="0.2">
      <c r="A2601" s="37">
        <f t="shared" si="40"/>
        <v>43209</v>
      </c>
      <c r="Q2601" s="62"/>
    </row>
    <row r="2602" spans="1:17" x14ac:dyDescent="0.2">
      <c r="A2602" s="37">
        <f t="shared" si="40"/>
        <v>43210</v>
      </c>
      <c r="Q2602" s="62"/>
    </row>
    <row r="2603" spans="1:17" x14ac:dyDescent="0.2">
      <c r="A2603" s="37">
        <f t="shared" si="40"/>
        <v>43211</v>
      </c>
      <c r="Q2603" s="62"/>
    </row>
    <row r="2604" spans="1:17" x14ac:dyDescent="0.2">
      <c r="A2604" s="37">
        <f t="shared" si="40"/>
        <v>43212</v>
      </c>
      <c r="Q2604" s="62"/>
    </row>
    <row r="2605" spans="1:17" x14ac:dyDescent="0.2">
      <c r="A2605" s="37">
        <f t="shared" si="40"/>
        <v>43213</v>
      </c>
      <c r="Q2605" s="62"/>
    </row>
    <row r="2606" spans="1:17" x14ac:dyDescent="0.2">
      <c r="A2606" s="37">
        <f t="shared" si="40"/>
        <v>43214</v>
      </c>
      <c r="Q2606" s="62"/>
    </row>
    <row r="2607" spans="1:17" x14ac:dyDescent="0.2">
      <c r="A2607" s="37">
        <f t="shared" si="40"/>
        <v>43215</v>
      </c>
      <c r="Q2607" s="62"/>
    </row>
    <row r="2608" spans="1:17" x14ac:dyDescent="0.2">
      <c r="A2608" s="37">
        <f t="shared" si="40"/>
        <v>43216</v>
      </c>
      <c r="Q2608" s="62"/>
    </row>
    <row r="2609" spans="1:17" x14ac:dyDescent="0.2">
      <c r="A2609" s="37">
        <f t="shared" si="40"/>
        <v>43217</v>
      </c>
      <c r="Q2609" s="62"/>
    </row>
    <row r="2610" spans="1:17" x14ac:dyDescent="0.2">
      <c r="A2610" s="37">
        <f t="shared" si="40"/>
        <v>43218</v>
      </c>
      <c r="Q2610" s="62"/>
    </row>
    <row r="2611" spans="1:17" x14ac:dyDescent="0.2">
      <c r="A2611" s="37">
        <f t="shared" si="40"/>
        <v>43219</v>
      </c>
      <c r="Q2611" s="62"/>
    </row>
    <row r="2612" spans="1:17" x14ac:dyDescent="0.2">
      <c r="A2612" s="37">
        <f t="shared" si="40"/>
        <v>43220</v>
      </c>
      <c r="Q2612" s="62"/>
    </row>
    <row r="2613" spans="1:17" x14ac:dyDescent="0.2">
      <c r="A2613" s="37">
        <f t="shared" si="40"/>
        <v>43221</v>
      </c>
      <c r="Q2613" s="62"/>
    </row>
    <row r="2614" spans="1:17" x14ac:dyDescent="0.2">
      <c r="A2614" s="37">
        <f t="shared" si="40"/>
        <v>43222</v>
      </c>
      <c r="Q2614" s="62"/>
    </row>
    <row r="2615" spans="1:17" x14ac:dyDescent="0.2">
      <c r="A2615" s="37">
        <f t="shared" si="40"/>
        <v>43223</v>
      </c>
      <c r="Q2615" s="62"/>
    </row>
    <row r="2616" spans="1:17" x14ac:dyDescent="0.2">
      <c r="A2616" s="37">
        <f t="shared" si="40"/>
        <v>43224</v>
      </c>
      <c r="Q2616" s="62"/>
    </row>
    <row r="2617" spans="1:17" x14ac:dyDescent="0.2">
      <c r="A2617" s="37">
        <f t="shared" si="40"/>
        <v>43225</v>
      </c>
      <c r="Q2617" s="62"/>
    </row>
    <row r="2618" spans="1:17" x14ac:dyDescent="0.2">
      <c r="A2618" s="37">
        <f t="shared" si="40"/>
        <v>43226</v>
      </c>
      <c r="Q2618" s="62"/>
    </row>
    <row r="2619" spans="1:17" x14ac:dyDescent="0.2">
      <c r="A2619" s="37">
        <f t="shared" si="40"/>
        <v>43227</v>
      </c>
      <c r="Q2619" s="62"/>
    </row>
    <row r="2620" spans="1:17" x14ac:dyDescent="0.2">
      <c r="A2620" s="37">
        <f t="shared" si="40"/>
        <v>43228</v>
      </c>
      <c r="Q2620" s="62"/>
    </row>
    <row r="2621" spans="1:17" x14ac:dyDescent="0.2">
      <c r="A2621" s="37">
        <f t="shared" si="40"/>
        <v>43229</v>
      </c>
      <c r="Q2621" s="62"/>
    </row>
    <row r="2622" spans="1:17" x14ac:dyDescent="0.2">
      <c r="A2622" s="37">
        <f t="shared" si="40"/>
        <v>43230</v>
      </c>
      <c r="Q2622" s="62"/>
    </row>
    <row r="2623" spans="1:17" x14ac:dyDescent="0.2">
      <c r="A2623" s="37">
        <f t="shared" si="40"/>
        <v>43231</v>
      </c>
      <c r="Q2623" s="62"/>
    </row>
    <row r="2624" spans="1:17" x14ac:dyDescent="0.2">
      <c r="A2624" s="37">
        <f t="shared" si="40"/>
        <v>43232</v>
      </c>
      <c r="Q2624" s="62"/>
    </row>
    <row r="2625" spans="1:17" x14ac:dyDescent="0.2">
      <c r="A2625" s="37">
        <f t="shared" si="40"/>
        <v>43233</v>
      </c>
      <c r="Q2625" s="62"/>
    </row>
    <row r="2626" spans="1:17" x14ac:dyDescent="0.2">
      <c r="A2626" s="37">
        <f t="shared" si="40"/>
        <v>43234</v>
      </c>
      <c r="Q2626" s="62"/>
    </row>
    <row r="2627" spans="1:17" x14ac:dyDescent="0.2">
      <c r="A2627" s="37">
        <f t="shared" si="40"/>
        <v>43235</v>
      </c>
      <c r="Q2627" s="62"/>
    </row>
    <row r="2628" spans="1:17" x14ac:dyDescent="0.2">
      <c r="A2628" s="37">
        <f t="shared" si="40"/>
        <v>43236</v>
      </c>
      <c r="Q2628" s="62"/>
    </row>
    <row r="2629" spans="1:17" x14ac:dyDescent="0.2">
      <c r="A2629" s="37">
        <f t="shared" si="40"/>
        <v>43237</v>
      </c>
      <c r="Q2629" s="62"/>
    </row>
    <row r="2630" spans="1:17" x14ac:dyDescent="0.2">
      <c r="A2630" s="37">
        <f t="shared" si="40"/>
        <v>43238</v>
      </c>
      <c r="Q2630" s="62"/>
    </row>
    <row r="2631" spans="1:17" x14ac:dyDescent="0.2">
      <c r="A2631" s="37">
        <f t="shared" ref="A2631:A2694" si="41">A2630+1</f>
        <v>43239</v>
      </c>
      <c r="Q2631" s="62"/>
    </row>
    <row r="2632" spans="1:17" x14ac:dyDescent="0.2">
      <c r="A2632" s="37">
        <f t="shared" si="41"/>
        <v>43240</v>
      </c>
      <c r="Q2632" s="62"/>
    </row>
    <row r="2633" spans="1:17" x14ac:dyDescent="0.2">
      <c r="A2633" s="37">
        <f t="shared" si="41"/>
        <v>43241</v>
      </c>
      <c r="Q2633" s="62"/>
    </row>
    <row r="2634" spans="1:17" x14ac:dyDescent="0.2">
      <c r="A2634" s="37">
        <f t="shared" si="41"/>
        <v>43242</v>
      </c>
      <c r="Q2634" s="62"/>
    </row>
    <row r="2635" spans="1:17" x14ac:dyDescent="0.2">
      <c r="A2635" s="37">
        <f t="shared" si="41"/>
        <v>43243</v>
      </c>
      <c r="Q2635" s="62"/>
    </row>
    <row r="2636" spans="1:17" x14ac:dyDescent="0.2">
      <c r="A2636" s="37">
        <f t="shared" si="41"/>
        <v>43244</v>
      </c>
      <c r="Q2636" s="62"/>
    </row>
    <row r="2637" spans="1:17" x14ac:dyDescent="0.2">
      <c r="A2637" s="37">
        <f t="shared" si="41"/>
        <v>43245</v>
      </c>
      <c r="Q2637" s="62"/>
    </row>
    <row r="2638" spans="1:17" x14ac:dyDescent="0.2">
      <c r="A2638" s="37">
        <f t="shared" si="41"/>
        <v>43246</v>
      </c>
      <c r="Q2638" s="62"/>
    </row>
    <row r="2639" spans="1:17" x14ac:dyDescent="0.2">
      <c r="A2639" s="37">
        <f t="shared" si="41"/>
        <v>43247</v>
      </c>
      <c r="Q2639" s="62"/>
    </row>
    <row r="2640" spans="1:17" x14ac:dyDescent="0.2">
      <c r="A2640" s="37">
        <f t="shared" si="41"/>
        <v>43248</v>
      </c>
      <c r="Q2640" s="62"/>
    </row>
    <row r="2641" spans="1:17" x14ac:dyDescent="0.2">
      <c r="A2641" s="37">
        <f t="shared" si="41"/>
        <v>43249</v>
      </c>
      <c r="Q2641" s="62"/>
    </row>
    <row r="2642" spans="1:17" x14ac:dyDescent="0.2">
      <c r="A2642" s="37">
        <f t="shared" si="41"/>
        <v>43250</v>
      </c>
      <c r="Q2642" s="62"/>
    </row>
    <row r="2643" spans="1:17" x14ac:dyDescent="0.2">
      <c r="A2643" s="37">
        <f t="shared" si="41"/>
        <v>43251</v>
      </c>
      <c r="Q2643" s="62"/>
    </row>
    <row r="2644" spans="1:17" x14ac:dyDescent="0.2">
      <c r="A2644" s="37">
        <f t="shared" si="41"/>
        <v>43252</v>
      </c>
      <c r="Q2644" s="62"/>
    </row>
    <row r="2645" spans="1:17" x14ac:dyDescent="0.2">
      <c r="A2645" s="37">
        <f t="shared" si="41"/>
        <v>43253</v>
      </c>
      <c r="Q2645" s="62"/>
    </row>
    <row r="2646" spans="1:17" x14ac:dyDescent="0.2">
      <c r="A2646" s="37">
        <f t="shared" si="41"/>
        <v>43254</v>
      </c>
      <c r="Q2646" s="62"/>
    </row>
    <row r="2647" spans="1:17" x14ac:dyDescent="0.2">
      <c r="A2647" s="37">
        <f t="shared" si="41"/>
        <v>43255</v>
      </c>
      <c r="Q2647" s="62"/>
    </row>
    <row r="2648" spans="1:17" x14ac:dyDescent="0.2">
      <c r="A2648" s="37">
        <f t="shared" si="41"/>
        <v>43256</v>
      </c>
      <c r="Q2648" s="62"/>
    </row>
    <row r="2649" spans="1:17" x14ac:dyDescent="0.2">
      <c r="A2649" s="37">
        <f t="shared" si="41"/>
        <v>43257</v>
      </c>
      <c r="Q2649" s="62"/>
    </row>
    <row r="2650" spans="1:17" x14ac:dyDescent="0.2">
      <c r="A2650" s="37">
        <f t="shared" si="41"/>
        <v>43258</v>
      </c>
      <c r="Q2650" s="62"/>
    </row>
    <row r="2651" spans="1:17" x14ac:dyDescent="0.2">
      <c r="A2651" s="37">
        <f t="shared" si="41"/>
        <v>43259</v>
      </c>
      <c r="Q2651" s="62"/>
    </row>
    <row r="2652" spans="1:17" x14ac:dyDescent="0.2">
      <c r="A2652" s="37">
        <f t="shared" si="41"/>
        <v>43260</v>
      </c>
      <c r="Q2652" s="62"/>
    </row>
    <row r="2653" spans="1:17" x14ac:dyDescent="0.2">
      <c r="A2653" s="37">
        <f t="shared" si="41"/>
        <v>43261</v>
      </c>
      <c r="Q2653" s="62"/>
    </row>
    <row r="2654" spans="1:17" x14ac:dyDescent="0.2">
      <c r="A2654" s="37">
        <f t="shared" si="41"/>
        <v>43262</v>
      </c>
      <c r="Q2654" s="62"/>
    </row>
    <row r="2655" spans="1:17" x14ac:dyDescent="0.2">
      <c r="A2655" s="37">
        <f t="shared" si="41"/>
        <v>43263</v>
      </c>
      <c r="Q2655" s="62"/>
    </row>
    <row r="2656" spans="1:17" x14ac:dyDescent="0.2">
      <c r="A2656" s="37">
        <f t="shared" si="41"/>
        <v>43264</v>
      </c>
      <c r="Q2656" s="62"/>
    </row>
    <row r="2657" spans="1:17" x14ac:dyDescent="0.2">
      <c r="A2657" s="37">
        <f t="shared" si="41"/>
        <v>43265</v>
      </c>
      <c r="Q2657" s="62"/>
    </row>
    <row r="2658" spans="1:17" x14ac:dyDescent="0.2">
      <c r="A2658" s="37">
        <f t="shared" si="41"/>
        <v>43266</v>
      </c>
      <c r="Q2658" s="62"/>
    </row>
    <row r="2659" spans="1:17" x14ac:dyDescent="0.2">
      <c r="A2659" s="37">
        <f t="shared" si="41"/>
        <v>43267</v>
      </c>
      <c r="Q2659" s="62"/>
    </row>
    <row r="2660" spans="1:17" x14ac:dyDescent="0.2">
      <c r="A2660" s="37">
        <f t="shared" si="41"/>
        <v>43268</v>
      </c>
      <c r="Q2660" s="62"/>
    </row>
    <row r="2661" spans="1:17" x14ac:dyDescent="0.2">
      <c r="A2661" s="37">
        <f t="shared" si="41"/>
        <v>43269</v>
      </c>
      <c r="Q2661" s="62"/>
    </row>
    <row r="2662" spans="1:17" x14ac:dyDescent="0.2">
      <c r="A2662" s="37">
        <f t="shared" si="41"/>
        <v>43270</v>
      </c>
      <c r="Q2662" s="62"/>
    </row>
    <row r="2663" spans="1:17" x14ac:dyDescent="0.2">
      <c r="A2663" s="37">
        <f t="shared" si="41"/>
        <v>43271</v>
      </c>
      <c r="Q2663" s="62"/>
    </row>
    <row r="2664" spans="1:17" x14ac:dyDescent="0.2">
      <c r="A2664" s="37">
        <f t="shared" si="41"/>
        <v>43272</v>
      </c>
      <c r="Q2664" s="62"/>
    </row>
    <row r="2665" spans="1:17" x14ac:dyDescent="0.2">
      <c r="A2665" s="37">
        <f t="shared" si="41"/>
        <v>43273</v>
      </c>
      <c r="Q2665" s="62"/>
    </row>
    <row r="2666" spans="1:17" x14ac:dyDescent="0.2">
      <c r="A2666" s="37">
        <f t="shared" si="41"/>
        <v>43274</v>
      </c>
      <c r="Q2666" s="62"/>
    </row>
    <row r="2667" spans="1:17" x14ac:dyDescent="0.2">
      <c r="A2667" s="37">
        <f t="shared" si="41"/>
        <v>43275</v>
      </c>
      <c r="Q2667" s="62"/>
    </row>
    <row r="2668" spans="1:17" x14ac:dyDescent="0.2">
      <c r="A2668" s="37">
        <f t="shared" si="41"/>
        <v>43276</v>
      </c>
      <c r="Q2668" s="62"/>
    </row>
    <row r="2669" spans="1:17" x14ac:dyDescent="0.2">
      <c r="A2669" s="37">
        <f t="shared" si="41"/>
        <v>43277</v>
      </c>
      <c r="Q2669" s="62"/>
    </row>
    <row r="2670" spans="1:17" x14ac:dyDescent="0.2">
      <c r="A2670" s="37">
        <f t="shared" si="41"/>
        <v>43278</v>
      </c>
      <c r="Q2670" s="62"/>
    </row>
    <row r="2671" spans="1:17" x14ac:dyDescent="0.2">
      <c r="A2671" s="37">
        <f t="shared" si="41"/>
        <v>43279</v>
      </c>
      <c r="Q2671" s="62"/>
    </row>
    <row r="2672" spans="1:17" x14ac:dyDescent="0.2">
      <c r="A2672" s="37">
        <f t="shared" si="41"/>
        <v>43280</v>
      </c>
      <c r="Q2672" s="62"/>
    </row>
    <row r="2673" spans="1:17" x14ac:dyDescent="0.2">
      <c r="A2673" s="37">
        <f t="shared" si="41"/>
        <v>43281</v>
      </c>
      <c r="Q2673" s="62"/>
    </row>
    <row r="2674" spans="1:17" x14ac:dyDescent="0.2">
      <c r="A2674" s="37">
        <f t="shared" si="41"/>
        <v>43282</v>
      </c>
      <c r="Q2674" s="62"/>
    </row>
    <row r="2675" spans="1:17" x14ac:dyDescent="0.2">
      <c r="A2675" s="37">
        <f t="shared" si="41"/>
        <v>43283</v>
      </c>
      <c r="Q2675" s="62"/>
    </row>
    <row r="2676" spans="1:17" x14ac:dyDescent="0.2">
      <c r="A2676" s="37">
        <f t="shared" si="41"/>
        <v>43284</v>
      </c>
      <c r="Q2676" s="62"/>
    </row>
    <row r="2677" spans="1:17" x14ac:dyDescent="0.2">
      <c r="A2677" s="37">
        <f t="shared" si="41"/>
        <v>43285</v>
      </c>
      <c r="Q2677" s="62"/>
    </row>
    <row r="2678" spans="1:17" x14ac:dyDescent="0.2">
      <c r="A2678" s="37">
        <f t="shared" si="41"/>
        <v>43286</v>
      </c>
      <c r="Q2678" s="62"/>
    </row>
    <row r="2679" spans="1:17" x14ac:dyDescent="0.2">
      <c r="A2679" s="37">
        <f t="shared" si="41"/>
        <v>43287</v>
      </c>
      <c r="Q2679" s="62"/>
    </row>
    <row r="2680" spans="1:17" x14ac:dyDescent="0.2">
      <c r="A2680" s="37">
        <f t="shared" si="41"/>
        <v>43288</v>
      </c>
      <c r="Q2680" s="62"/>
    </row>
    <row r="2681" spans="1:17" x14ac:dyDescent="0.2">
      <c r="A2681" s="37">
        <f t="shared" si="41"/>
        <v>43289</v>
      </c>
      <c r="Q2681" s="62"/>
    </row>
    <row r="2682" spans="1:17" x14ac:dyDescent="0.2">
      <c r="A2682" s="37">
        <f t="shared" si="41"/>
        <v>43290</v>
      </c>
      <c r="Q2682" s="62"/>
    </row>
    <row r="2683" spans="1:17" x14ac:dyDescent="0.2">
      <c r="A2683" s="37">
        <f t="shared" si="41"/>
        <v>43291</v>
      </c>
      <c r="Q2683" s="62"/>
    </row>
    <row r="2684" spans="1:17" x14ac:dyDescent="0.2">
      <c r="A2684" s="37">
        <f t="shared" si="41"/>
        <v>43292</v>
      </c>
      <c r="Q2684" s="62"/>
    </row>
    <row r="2685" spans="1:17" x14ac:dyDescent="0.2">
      <c r="A2685" s="37">
        <f t="shared" si="41"/>
        <v>43293</v>
      </c>
      <c r="Q2685" s="62"/>
    </row>
    <row r="2686" spans="1:17" x14ac:dyDescent="0.2">
      <c r="A2686" s="37">
        <f t="shared" si="41"/>
        <v>43294</v>
      </c>
      <c r="Q2686" s="62"/>
    </row>
    <row r="2687" spans="1:17" x14ac:dyDescent="0.2">
      <c r="A2687" s="37">
        <f t="shared" si="41"/>
        <v>43295</v>
      </c>
      <c r="Q2687" s="62"/>
    </row>
    <row r="2688" spans="1:17" x14ac:dyDescent="0.2">
      <c r="A2688" s="37">
        <f t="shared" si="41"/>
        <v>43296</v>
      </c>
      <c r="Q2688" s="62"/>
    </row>
    <row r="2689" spans="1:17" x14ac:dyDescent="0.2">
      <c r="A2689" s="37">
        <f t="shared" si="41"/>
        <v>43297</v>
      </c>
      <c r="Q2689" s="62"/>
    </row>
    <row r="2690" spans="1:17" x14ac:dyDescent="0.2">
      <c r="A2690" s="37">
        <f t="shared" si="41"/>
        <v>43298</v>
      </c>
      <c r="Q2690" s="62"/>
    </row>
    <row r="2691" spans="1:17" x14ac:dyDescent="0.2">
      <c r="A2691" s="37">
        <f t="shared" si="41"/>
        <v>43299</v>
      </c>
      <c r="Q2691" s="62"/>
    </row>
    <row r="2692" spans="1:17" x14ac:dyDescent="0.2">
      <c r="A2692" s="37">
        <f t="shared" si="41"/>
        <v>43300</v>
      </c>
      <c r="Q2692" s="62"/>
    </row>
    <row r="2693" spans="1:17" x14ac:dyDescent="0.2">
      <c r="A2693" s="37">
        <f t="shared" si="41"/>
        <v>43301</v>
      </c>
      <c r="Q2693" s="62"/>
    </row>
    <row r="2694" spans="1:17" x14ac:dyDescent="0.2">
      <c r="A2694" s="37">
        <f t="shared" si="41"/>
        <v>43302</v>
      </c>
      <c r="Q2694" s="62"/>
    </row>
    <row r="2695" spans="1:17" x14ac:dyDescent="0.2">
      <c r="A2695" s="37">
        <f t="shared" ref="A2695:A2758" si="42">A2694+1</f>
        <v>43303</v>
      </c>
      <c r="Q2695" s="62"/>
    </row>
    <row r="2696" spans="1:17" x14ac:dyDescent="0.2">
      <c r="A2696" s="37">
        <f t="shared" si="42"/>
        <v>43304</v>
      </c>
      <c r="Q2696" s="62"/>
    </row>
    <row r="2697" spans="1:17" x14ac:dyDescent="0.2">
      <c r="A2697" s="37">
        <f t="shared" si="42"/>
        <v>43305</v>
      </c>
      <c r="Q2697" s="62"/>
    </row>
    <row r="2698" spans="1:17" x14ac:dyDescent="0.2">
      <c r="A2698" s="37">
        <f t="shared" si="42"/>
        <v>43306</v>
      </c>
      <c r="Q2698" s="62"/>
    </row>
    <row r="2699" spans="1:17" x14ac:dyDescent="0.2">
      <c r="A2699" s="37">
        <f t="shared" si="42"/>
        <v>43307</v>
      </c>
      <c r="Q2699" s="62"/>
    </row>
    <row r="2700" spans="1:17" x14ac:dyDescent="0.2">
      <c r="A2700" s="37">
        <f t="shared" si="42"/>
        <v>43308</v>
      </c>
      <c r="Q2700" s="62"/>
    </row>
    <row r="2701" spans="1:17" x14ac:dyDescent="0.2">
      <c r="A2701" s="37">
        <f t="shared" si="42"/>
        <v>43309</v>
      </c>
      <c r="Q2701" s="62"/>
    </row>
    <row r="2702" spans="1:17" x14ac:dyDescent="0.2">
      <c r="A2702" s="37">
        <f t="shared" si="42"/>
        <v>43310</v>
      </c>
      <c r="Q2702" s="62"/>
    </row>
    <row r="2703" spans="1:17" x14ac:dyDescent="0.2">
      <c r="A2703" s="37">
        <f t="shared" si="42"/>
        <v>43311</v>
      </c>
      <c r="Q2703" s="62"/>
    </row>
    <row r="2704" spans="1:17" x14ac:dyDescent="0.2">
      <c r="A2704" s="37">
        <f t="shared" si="42"/>
        <v>43312</v>
      </c>
      <c r="Q2704" s="62"/>
    </row>
    <row r="2705" spans="1:17" x14ac:dyDescent="0.2">
      <c r="A2705" s="37">
        <f t="shared" si="42"/>
        <v>43313</v>
      </c>
      <c r="Q2705" s="62"/>
    </row>
    <row r="2706" spans="1:17" x14ac:dyDescent="0.2">
      <c r="A2706" s="37">
        <f t="shared" si="42"/>
        <v>43314</v>
      </c>
      <c r="Q2706" s="62"/>
    </row>
    <row r="2707" spans="1:17" x14ac:dyDescent="0.2">
      <c r="A2707" s="37">
        <f t="shared" si="42"/>
        <v>43315</v>
      </c>
      <c r="Q2707" s="62"/>
    </row>
    <row r="2708" spans="1:17" x14ac:dyDescent="0.2">
      <c r="A2708" s="37">
        <f t="shared" si="42"/>
        <v>43316</v>
      </c>
      <c r="Q2708" s="62"/>
    </row>
    <row r="2709" spans="1:17" x14ac:dyDescent="0.2">
      <c r="A2709" s="37">
        <f t="shared" si="42"/>
        <v>43317</v>
      </c>
      <c r="Q2709" s="62"/>
    </row>
    <row r="2710" spans="1:17" x14ac:dyDescent="0.2">
      <c r="A2710" s="37">
        <f t="shared" si="42"/>
        <v>43318</v>
      </c>
      <c r="Q2710" s="62"/>
    </row>
    <row r="2711" spans="1:17" x14ac:dyDescent="0.2">
      <c r="A2711" s="37">
        <f t="shared" si="42"/>
        <v>43319</v>
      </c>
      <c r="Q2711" s="62"/>
    </row>
    <row r="2712" spans="1:17" x14ac:dyDescent="0.2">
      <c r="A2712" s="37">
        <f t="shared" si="42"/>
        <v>43320</v>
      </c>
      <c r="Q2712" s="62"/>
    </row>
    <row r="2713" spans="1:17" x14ac:dyDescent="0.2">
      <c r="A2713" s="37">
        <f t="shared" si="42"/>
        <v>43321</v>
      </c>
      <c r="Q2713" s="62"/>
    </row>
    <row r="2714" spans="1:17" x14ac:dyDescent="0.2">
      <c r="A2714" s="37">
        <f t="shared" si="42"/>
        <v>43322</v>
      </c>
      <c r="Q2714" s="62"/>
    </row>
    <row r="2715" spans="1:17" x14ac:dyDescent="0.2">
      <c r="A2715" s="37">
        <f t="shared" si="42"/>
        <v>43323</v>
      </c>
      <c r="Q2715" s="62"/>
    </row>
    <row r="2716" spans="1:17" x14ac:dyDescent="0.2">
      <c r="A2716" s="37">
        <f t="shared" si="42"/>
        <v>43324</v>
      </c>
      <c r="Q2716" s="62"/>
    </row>
    <row r="2717" spans="1:17" x14ac:dyDescent="0.2">
      <c r="A2717" s="37">
        <f t="shared" si="42"/>
        <v>43325</v>
      </c>
      <c r="Q2717" s="62"/>
    </row>
    <row r="2718" spans="1:17" x14ac:dyDescent="0.2">
      <c r="A2718" s="37">
        <f t="shared" si="42"/>
        <v>43326</v>
      </c>
      <c r="Q2718" s="62"/>
    </row>
    <row r="2719" spans="1:17" x14ac:dyDescent="0.2">
      <c r="A2719" s="37">
        <f t="shared" si="42"/>
        <v>43327</v>
      </c>
      <c r="Q2719" s="62"/>
    </row>
    <row r="2720" spans="1:17" x14ac:dyDescent="0.2">
      <c r="A2720" s="37">
        <f t="shared" si="42"/>
        <v>43328</v>
      </c>
      <c r="Q2720" s="62"/>
    </row>
    <row r="2721" spans="1:17" x14ac:dyDescent="0.2">
      <c r="A2721" s="37">
        <f t="shared" si="42"/>
        <v>43329</v>
      </c>
      <c r="Q2721" s="62"/>
    </row>
    <row r="2722" spans="1:17" x14ac:dyDescent="0.2">
      <c r="A2722" s="37">
        <f t="shared" si="42"/>
        <v>43330</v>
      </c>
      <c r="Q2722" s="62"/>
    </row>
    <row r="2723" spans="1:17" x14ac:dyDescent="0.2">
      <c r="A2723" s="37">
        <f t="shared" si="42"/>
        <v>43331</v>
      </c>
      <c r="Q2723" s="62"/>
    </row>
    <row r="2724" spans="1:17" x14ac:dyDescent="0.2">
      <c r="A2724" s="37">
        <f t="shared" si="42"/>
        <v>43332</v>
      </c>
      <c r="Q2724" s="62"/>
    </row>
    <row r="2725" spans="1:17" x14ac:dyDescent="0.2">
      <c r="A2725" s="37">
        <f t="shared" si="42"/>
        <v>43333</v>
      </c>
      <c r="Q2725" s="62"/>
    </row>
    <row r="2726" spans="1:17" x14ac:dyDescent="0.2">
      <c r="A2726" s="37">
        <f t="shared" si="42"/>
        <v>43334</v>
      </c>
      <c r="Q2726" s="62"/>
    </row>
    <row r="2727" spans="1:17" x14ac:dyDescent="0.2">
      <c r="A2727" s="37">
        <f t="shared" si="42"/>
        <v>43335</v>
      </c>
      <c r="Q2727" s="62"/>
    </row>
    <row r="2728" spans="1:17" x14ac:dyDescent="0.2">
      <c r="A2728" s="37">
        <f t="shared" si="42"/>
        <v>43336</v>
      </c>
      <c r="Q2728" s="62"/>
    </row>
    <row r="2729" spans="1:17" x14ac:dyDescent="0.2">
      <c r="A2729" s="37">
        <f t="shared" si="42"/>
        <v>43337</v>
      </c>
      <c r="Q2729" s="62"/>
    </row>
    <row r="2730" spans="1:17" x14ac:dyDescent="0.2">
      <c r="A2730" s="37">
        <f t="shared" si="42"/>
        <v>43338</v>
      </c>
      <c r="Q2730" s="62"/>
    </row>
    <row r="2731" spans="1:17" x14ac:dyDescent="0.2">
      <c r="A2731" s="37">
        <f t="shared" si="42"/>
        <v>43339</v>
      </c>
    </row>
    <row r="2732" spans="1:17" x14ac:dyDescent="0.2">
      <c r="A2732" s="37">
        <f t="shared" si="42"/>
        <v>43340</v>
      </c>
    </row>
    <row r="2733" spans="1:17" x14ac:dyDescent="0.2">
      <c r="A2733" s="37">
        <f t="shared" si="42"/>
        <v>43341</v>
      </c>
    </row>
    <row r="2734" spans="1:17" x14ac:dyDescent="0.2">
      <c r="A2734" s="37">
        <f t="shared" si="42"/>
        <v>43342</v>
      </c>
    </row>
    <row r="2735" spans="1:17" x14ac:dyDescent="0.2">
      <c r="A2735" s="37">
        <f t="shared" si="42"/>
        <v>43343</v>
      </c>
    </row>
    <row r="2736" spans="1:17" x14ac:dyDescent="0.2">
      <c r="A2736" s="37">
        <f t="shared" si="42"/>
        <v>43344</v>
      </c>
    </row>
    <row r="2737" spans="1:1" x14ac:dyDescent="0.2">
      <c r="A2737" s="37">
        <f t="shared" si="42"/>
        <v>43345</v>
      </c>
    </row>
    <row r="2738" spans="1:1" x14ac:dyDescent="0.2">
      <c r="A2738" s="37">
        <f t="shared" si="42"/>
        <v>43346</v>
      </c>
    </row>
    <row r="2739" spans="1:1" x14ac:dyDescent="0.2">
      <c r="A2739" s="37">
        <f t="shared" si="42"/>
        <v>43347</v>
      </c>
    </row>
    <row r="2740" spans="1:1" x14ac:dyDescent="0.2">
      <c r="A2740" s="37">
        <f t="shared" si="42"/>
        <v>43348</v>
      </c>
    </row>
    <row r="2741" spans="1:1" x14ac:dyDescent="0.2">
      <c r="A2741" s="37">
        <f t="shared" si="42"/>
        <v>43349</v>
      </c>
    </row>
    <row r="2742" spans="1:1" x14ac:dyDescent="0.2">
      <c r="A2742" s="37">
        <f t="shared" si="42"/>
        <v>43350</v>
      </c>
    </row>
    <row r="2743" spans="1:1" x14ac:dyDescent="0.2">
      <c r="A2743" s="37">
        <f t="shared" si="42"/>
        <v>43351</v>
      </c>
    </row>
    <row r="2744" spans="1:1" x14ac:dyDescent="0.2">
      <c r="A2744" s="37">
        <f t="shared" si="42"/>
        <v>43352</v>
      </c>
    </row>
    <row r="2745" spans="1:1" x14ac:dyDescent="0.2">
      <c r="A2745" s="37">
        <f t="shared" si="42"/>
        <v>43353</v>
      </c>
    </row>
    <row r="2746" spans="1:1" x14ac:dyDescent="0.2">
      <c r="A2746" s="37">
        <f t="shared" si="42"/>
        <v>43354</v>
      </c>
    </row>
    <row r="2747" spans="1:1" x14ac:dyDescent="0.2">
      <c r="A2747" s="37">
        <f t="shared" si="42"/>
        <v>43355</v>
      </c>
    </row>
    <row r="2748" spans="1:1" x14ac:dyDescent="0.2">
      <c r="A2748" s="37">
        <f t="shared" si="42"/>
        <v>43356</v>
      </c>
    </row>
    <row r="2749" spans="1:1" x14ac:dyDescent="0.2">
      <c r="A2749" s="37">
        <f t="shared" si="42"/>
        <v>43357</v>
      </c>
    </row>
    <row r="2750" spans="1:1" x14ac:dyDescent="0.2">
      <c r="A2750" s="37">
        <f t="shared" si="42"/>
        <v>43358</v>
      </c>
    </row>
    <row r="2751" spans="1:1" x14ac:dyDescent="0.2">
      <c r="A2751" s="37">
        <f t="shared" si="42"/>
        <v>43359</v>
      </c>
    </row>
    <row r="2752" spans="1:1" x14ac:dyDescent="0.2">
      <c r="A2752" s="37">
        <f t="shared" si="42"/>
        <v>43360</v>
      </c>
    </row>
    <row r="2753" spans="1:17" x14ac:dyDescent="0.2">
      <c r="A2753" s="37">
        <f t="shared" si="42"/>
        <v>43361</v>
      </c>
    </row>
    <row r="2754" spans="1:17" x14ac:dyDescent="0.2">
      <c r="A2754" s="37">
        <f t="shared" si="42"/>
        <v>43362</v>
      </c>
    </row>
    <row r="2755" spans="1:17" x14ac:dyDescent="0.2">
      <c r="A2755" s="37">
        <f t="shared" si="42"/>
        <v>43363</v>
      </c>
    </row>
    <row r="2756" spans="1:17" x14ac:dyDescent="0.2">
      <c r="A2756" s="37">
        <f t="shared" si="42"/>
        <v>43364</v>
      </c>
    </row>
    <row r="2757" spans="1:17" x14ac:dyDescent="0.2">
      <c r="A2757" s="37">
        <f t="shared" si="42"/>
        <v>43365</v>
      </c>
    </row>
    <row r="2758" spans="1:17" x14ac:dyDescent="0.2">
      <c r="A2758" s="37">
        <f t="shared" si="42"/>
        <v>43366</v>
      </c>
    </row>
    <row r="2759" spans="1:17" x14ac:dyDescent="0.2">
      <c r="A2759" s="37">
        <f t="shared" ref="A2759:A2822" si="43">A2758+1</f>
        <v>43367</v>
      </c>
    </row>
    <row r="2760" spans="1:17" x14ac:dyDescent="0.2">
      <c r="A2760" s="37">
        <f t="shared" si="43"/>
        <v>43368</v>
      </c>
    </row>
    <row r="2761" spans="1:17" x14ac:dyDescent="0.2">
      <c r="A2761" s="37">
        <f t="shared" si="43"/>
        <v>43369</v>
      </c>
      <c r="D2761" s="14"/>
      <c r="E2761" s="14"/>
      <c r="F2761" s="14"/>
      <c r="G2761" s="14"/>
      <c r="J2761" s="14"/>
      <c r="K2761" s="14"/>
      <c r="L2761" s="14"/>
      <c r="M2761" s="14"/>
      <c r="N2761" s="14"/>
      <c r="O2761" s="14"/>
    </row>
    <row r="2762" spans="1:17" x14ac:dyDescent="0.2">
      <c r="A2762" s="37">
        <f t="shared" si="43"/>
        <v>43370</v>
      </c>
      <c r="Q2762" s="62"/>
    </row>
    <row r="2763" spans="1:17" x14ac:dyDescent="0.2">
      <c r="A2763" s="37">
        <f t="shared" si="43"/>
        <v>43371</v>
      </c>
      <c r="Q2763" s="62"/>
    </row>
    <row r="2764" spans="1:17" x14ac:dyDescent="0.2">
      <c r="A2764" s="37">
        <f t="shared" si="43"/>
        <v>43372</v>
      </c>
      <c r="Q2764" s="62"/>
    </row>
    <row r="2765" spans="1:17" x14ac:dyDescent="0.2">
      <c r="A2765" s="37">
        <f t="shared" si="43"/>
        <v>43373</v>
      </c>
      <c r="Q2765" s="62"/>
    </row>
    <row r="2766" spans="1:17" x14ac:dyDescent="0.2">
      <c r="A2766" s="37">
        <f t="shared" si="43"/>
        <v>43374</v>
      </c>
      <c r="Q2766" s="62"/>
    </row>
    <row r="2767" spans="1:17" x14ac:dyDescent="0.2">
      <c r="A2767" s="37">
        <f t="shared" si="43"/>
        <v>43375</v>
      </c>
      <c r="Q2767" s="62"/>
    </row>
    <row r="2768" spans="1:17" x14ac:dyDescent="0.2">
      <c r="A2768" s="37">
        <f t="shared" si="43"/>
        <v>43376</v>
      </c>
      <c r="Q2768" s="62"/>
    </row>
    <row r="2769" spans="1:17" x14ac:dyDescent="0.2">
      <c r="A2769" s="37">
        <f t="shared" si="43"/>
        <v>43377</v>
      </c>
      <c r="Q2769" s="62"/>
    </row>
    <row r="2770" spans="1:17" x14ac:dyDescent="0.2">
      <c r="A2770" s="37">
        <f t="shared" si="43"/>
        <v>43378</v>
      </c>
      <c r="Q2770" s="62"/>
    </row>
    <row r="2771" spans="1:17" x14ac:dyDescent="0.2">
      <c r="A2771" s="37">
        <f t="shared" si="43"/>
        <v>43379</v>
      </c>
      <c r="Q2771" s="62"/>
    </row>
    <row r="2772" spans="1:17" x14ac:dyDescent="0.2">
      <c r="A2772" s="37">
        <f t="shared" si="43"/>
        <v>43380</v>
      </c>
      <c r="Q2772" s="62"/>
    </row>
    <row r="2773" spans="1:17" x14ac:dyDescent="0.2">
      <c r="A2773" s="37">
        <f t="shared" si="43"/>
        <v>43381</v>
      </c>
      <c r="Q2773" s="62"/>
    </row>
    <row r="2774" spans="1:17" x14ac:dyDescent="0.2">
      <c r="A2774" s="37">
        <f t="shared" si="43"/>
        <v>43382</v>
      </c>
      <c r="Q2774" s="62"/>
    </row>
    <row r="2775" spans="1:17" x14ac:dyDescent="0.2">
      <c r="A2775" s="37">
        <f t="shared" si="43"/>
        <v>43383</v>
      </c>
      <c r="Q2775" s="62"/>
    </row>
    <row r="2776" spans="1:17" x14ac:dyDescent="0.2">
      <c r="A2776" s="37">
        <f t="shared" si="43"/>
        <v>43384</v>
      </c>
      <c r="Q2776" s="62"/>
    </row>
    <row r="2777" spans="1:17" x14ac:dyDescent="0.2">
      <c r="A2777" s="37">
        <f t="shared" si="43"/>
        <v>43385</v>
      </c>
      <c r="Q2777" s="62"/>
    </row>
    <row r="2778" spans="1:17" x14ac:dyDescent="0.2">
      <c r="A2778" s="37">
        <f t="shared" si="43"/>
        <v>43386</v>
      </c>
      <c r="Q2778" s="62"/>
    </row>
    <row r="2779" spans="1:17" x14ac:dyDescent="0.2">
      <c r="A2779" s="37">
        <f t="shared" si="43"/>
        <v>43387</v>
      </c>
      <c r="Q2779" s="62"/>
    </row>
    <row r="2780" spans="1:17" x14ac:dyDescent="0.2">
      <c r="A2780" s="37">
        <f t="shared" si="43"/>
        <v>43388</v>
      </c>
      <c r="Q2780" s="62"/>
    </row>
    <row r="2781" spans="1:17" x14ac:dyDescent="0.2">
      <c r="A2781" s="37">
        <f t="shared" si="43"/>
        <v>43389</v>
      </c>
      <c r="Q2781" s="62"/>
    </row>
    <row r="2782" spans="1:17" x14ac:dyDescent="0.2">
      <c r="A2782" s="37">
        <f t="shared" si="43"/>
        <v>43390</v>
      </c>
      <c r="Q2782" s="62"/>
    </row>
    <row r="2783" spans="1:17" x14ac:dyDescent="0.2">
      <c r="A2783" s="37">
        <f t="shared" si="43"/>
        <v>43391</v>
      </c>
      <c r="Q2783" s="62"/>
    </row>
    <row r="2784" spans="1:17" x14ac:dyDescent="0.2">
      <c r="A2784" s="37">
        <f t="shared" si="43"/>
        <v>43392</v>
      </c>
      <c r="Q2784" s="62"/>
    </row>
    <row r="2785" spans="1:17" x14ac:dyDescent="0.2">
      <c r="A2785" s="37">
        <f t="shared" si="43"/>
        <v>43393</v>
      </c>
      <c r="Q2785" s="62"/>
    </row>
    <row r="2786" spans="1:17" x14ac:dyDescent="0.2">
      <c r="A2786" s="37">
        <f t="shared" si="43"/>
        <v>43394</v>
      </c>
      <c r="Q2786" s="62"/>
    </row>
    <row r="2787" spans="1:17" x14ac:dyDescent="0.2">
      <c r="A2787" s="37">
        <f t="shared" si="43"/>
        <v>43395</v>
      </c>
      <c r="Q2787" s="62"/>
    </row>
    <row r="2788" spans="1:17" x14ac:dyDescent="0.2">
      <c r="A2788" s="37">
        <f t="shared" si="43"/>
        <v>43396</v>
      </c>
      <c r="Q2788" s="62"/>
    </row>
    <row r="2789" spans="1:17" x14ac:dyDescent="0.2">
      <c r="A2789" s="37">
        <f t="shared" si="43"/>
        <v>43397</v>
      </c>
      <c r="Q2789" s="62"/>
    </row>
    <row r="2790" spans="1:17" x14ac:dyDescent="0.2">
      <c r="A2790" s="37">
        <f t="shared" si="43"/>
        <v>43398</v>
      </c>
      <c r="Q2790" s="62"/>
    </row>
    <row r="2791" spans="1:17" x14ac:dyDescent="0.2">
      <c r="A2791" s="37">
        <f t="shared" si="43"/>
        <v>43399</v>
      </c>
      <c r="Q2791" s="62"/>
    </row>
    <row r="2792" spans="1:17" x14ac:dyDescent="0.2">
      <c r="A2792" s="37">
        <f t="shared" si="43"/>
        <v>43400</v>
      </c>
      <c r="Q2792" s="62"/>
    </row>
    <row r="2793" spans="1:17" x14ac:dyDescent="0.2">
      <c r="A2793" s="37">
        <f t="shared" si="43"/>
        <v>43401</v>
      </c>
      <c r="Q2793" s="62"/>
    </row>
    <row r="2794" spans="1:17" x14ac:dyDescent="0.2">
      <c r="A2794" s="37">
        <f t="shared" si="43"/>
        <v>43402</v>
      </c>
      <c r="Q2794" s="62"/>
    </row>
    <row r="2795" spans="1:17" x14ac:dyDescent="0.2">
      <c r="A2795" s="37">
        <f t="shared" si="43"/>
        <v>43403</v>
      </c>
      <c r="Q2795" s="62"/>
    </row>
    <row r="2796" spans="1:17" x14ac:dyDescent="0.2">
      <c r="A2796" s="37">
        <f t="shared" si="43"/>
        <v>43404</v>
      </c>
      <c r="Q2796" s="62"/>
    </row>
    <row r="2797" spans="1:17" x14ac:dyDescent="0.2">
      <c r="A2797" s="37">
        <f t="shared" si="43"/>
        <v>43405</v>
      </c>
      <c r="Q2797" s="62"/>
    </row>
    <row r="2798" spans="1:17" x14ac:dyDescent="0.2">
      <c r="A2798" s="37">
        <f t="shared" si="43"/>
        <v>43406</v>
      </c>
      <c r="Q2798" s="62"/>
    </row>
    <row r="2799" spans="1:17" x14ac:dyDescent="0.2">
      <c r="A2799" s="37">
        <f t="shared" si="43"/>
        <v>43407</v>
      </c>
      <c r="Q2799" s="62"/>
    </row>
    <row r="2800" spans="1:17" x14ac:dyDescent="0.2">
      <c r="A2800" s="37">
        <f t="shared" si="43"/>
        <v>43408</v>
      </c>
      <c r="Q2800" s="62"/>
    </row>
    <row r="2801" spans="1:17" x14ac:dyDescent="0.2">
      <c r="A2801" s="37">
        <f t="shared" si="43"/>
        <v>43409</v>
      </c>
      <c r="Q2801" s="62"/>
    </row>
    <row r="2802" spans="1:17" x14ac:dyDescent="0.2">
      <c r="A2802" s="37">
        <f t="shared" si="43"/>
        <v>43410</v>
      </c>
      <c r="Q2802" s="62"/>
    </row>
    <row r="2803" spans="1:17" x14ac:dyDescent="0.2">
      <c r="A2803" s="37">
        <f t="shared" si="43"/>
        <v>43411</v>
      </c>
      <c r="Q2803" s="62"/>
    </row>
    <row r="2804" spans="1:17" x14ac:dyDescent="0.2">
      <c r="A2804" s="37">
        <f t="shared" si="43"/>
        <v>43412</v>
      </c>
      <c r="Q2804" s="62"/>
    </row>
    <row r="2805" spans="1:17" x14ac:dyDescent="0.2">
      <c r="A2805" s="37">
        <f t="shared" si="43"/>
        <v>43413</v>
      </c>
      <c r="Q2805" s="62"/>
    </row>
    <row r="2806" spans="1:17" x14ac:dyDescent="0.2">
      <c r="A2806" s="37">
        <f t="shared" si="43"/>
        <v>43414</v>
      </c>
      <c r="Q2806" s="62"/>
    </row>
    <row r="2807" spans="1:17" x14ac:dyDescent="0.2">
      <c r="A2807" s="37">
        <f t="shared" si="43"/>
        <v>43415</v>
      </c>
      <c r="Q2807" s="62"/>
    </row>
    <row r="2808" spans="1:17" x14ac:dyDescent="0.2">
      <c r="A2808" s="37">
        <f t="shared" si="43"/>
        <v>43416</v>
      </c>
      <c r="Q2808" s="62"/>
    </row>
    <row r="2809" spans="1:17" x14ac:dyDescent="0.2">
      <c r="A2809" s="37">
        <f t="shared" si="43"/>
        <v>43417</v>
      </c>
      <c r="Q2809" s="62"/>
    </row>
    <row r="2810" spans="1:17" x14ac:dyDescent="0.2">
      <c r="A2810" s="37">
        <f t="shared" si="43"/>
        <v>43418</v>
      </c>
      <c r="Q2810" s="62"/>
    </row>
    <row r="2811" spans="1:17" x14ac:dyDescent="0.2">
      <c r="A2811" s="37">
        <f t="shared" si="43"/>
        <v>43419</v>
      </c>
      <c r="Q2811" s="62"/>
    </row>
    <row r="2812" spans="1:17" x14ac:dyDescent="0.2">
      <c r="A2812" s="37">
        <f t="shared" si="43"/>
        <v>43420</v>
      </c>
      <c r="Q2812" s="62"/>
    </row>
    <row r="2813" spans="1:17" x14ac:dyDescent="0.2">
      <c r="A2813" s="37">
        <f t="shared" si="43"/>
        <v>43421</v>
      </c>
      <c r="Q2813" s="62"/>
    </row>
    <row r="2814" spans="1:17" x14ac:dyDescent="0.2">
      <c r="A2814" s="37">
        <f t="shared" si="43"/>
        <v>43422</v>
      </c>
      <c r="Q2814" s="62"/>
    </row>
    <row r="2815" spans="1:17" x14ac:dyDescent="0.2">
      <c r="A2815" s="37">
        <f t="shared" si="43"/>
        <v>43423</v>
      </c>
      <c r="Q2815" s="62"/>
    </row>
    <row r="2816" spans="1:17" x14ac:dyDescent="0.2">
      <c r="A2816" s="37">
        <f t="shared" si="43"/>
        <v>43424</v>
      </c>
      <c r="Q2816" s="62"/>
    </row>
    <row r="2817" spans="1:17" x14ac:dyDescent="0.2">
      <c r="A2817" s="37">
        <f t="shared" si="43"/>
        <v>43425</v>
      </c>
      <c r="Q2817" s="62"/>
    </row>
    <row r="2818" spans="1:17" x14ac:dyDescent="0.2">
      <c r="A2818" s="37">
        <f t="shared" si="43"/>
        <v>43426</v>
      </c>
      <c r="Q2818" s="62"/>
    </row>
    <row r="2819" spans="1:17" x14ac:dyDescent="0.2">
      <c r="A2819" s="37">
        <f t="shared" si="43"/>
        <v>43427</v>
      </c>
      <c r="Q2819" s="62"/>
    </row>
    <row r="2820" spans="1:17" x14ac:dyDescent="0.2">
      <c r="A2820" s="37">
        <f t="shared" si="43"/>
        <v>43428</v>
      </c>
      <c r="Q2820" s="62"/>
    </row>
    <row r="2821" spans="1:17" x14ac:dyDescent="0.2">
      <c r="A2821" s="37">
        <f t="shared" si="43"/>
        <v>43429</v>
      </c>
      <c r="Q2821" s="62"/>
    </row>
    <row r="2822" spans="1:17" x14ac:dyDescent="0.2">
      <c r="A2822" s="37">
        <f t="shared" si="43"/>
        <v>43430</v>
      </c>
    </row>
    <row r="2823" spans="1:17" x14ac:dyDescent="0.2">
      <c r="A2823" s="37">
        <f t="shared" ref="A2823:A2852" si="44">A2822+1</f>
        <v>43431</v>
      </c>
    </row>
    <row r="2824" spans="1:17" x14ac:dyDescent="0.2">
      <c r="A2824" s="37">
        <f t="shared" si="44"/>
        <v>43432</v>
      </c>
    </row>
    <row r="2825" spans="1:17" x14ac:dyDescent="0.2">
      <c r="A2825" s="37">
        <f t="shared" si="44"/>
        <v>43433</v>
      </c>
    </row>
    <row r="2826" spans="1:17" x14ac:dyDescent="0.2">
      <c r="A2826" s="37">
        <f t="shared" si="44"/>
        <v>43434</v>
      </c>
    </row>
    <row r="2827" spans="1:17" x14ac:dyDescent="0.2">
      <c r="A2827" s="37">
        <f t="shared" si="44"/>
        <v>43435</v>
      </c>
    </row>
    <row r="2828" spans="1:17" x14ac:dyDescent="0.2">
      <c r="A2828" s="37">
        <f t="shared" si="44"/>
        <v>43436</v>
      </c>
    </row>
    <row r="2829" spans="1:17" x14ac:dyDescent="0.2">
      <c r="A2829" s="37">
        <f t="shared" si="44"/>
        <v>43437</v>
      </c>
    </row>
    <row r="2830" spans="1:17" x14ac:dyDescent="0.2">
      <c r="A2830" s="37">
        <f t="shared" si="44"/>
        <v>43438</v>
      </c>
    </row>
    <row r="2831" spans="1:17" x14ac:dyDescent="0.2">
      <c r="A2831" s="37">
        <f t="shared" si="44"/>
        <v>43439</v>
      </c>
    </row>
    <row r="2832" spans="1:17" x14ac:dyDescent="0.2">
      <c r="A2832" s="37">
        <f t="shared" si="44"/>
        <v>43440</v>
      </c>
    </row>
    <row r="2833" spans="1:1" x14ac:dyDescent="0.2">
      <c r="A2833" s="37">
        <f t="shared" si="44"/>
        <v>43441</v>
      </c>
    </row>
    <row r="2834" spans="1:1" x14ac:dyDescent="0.2">
      <c r="A2834" s="37">
        <f t="shared" si="44"/>
        <v>43442</v>
      </c>
    </row>
    <row r="2835" spans="1:1" x14ac:dyDescent="0.2">
      <c r="A2835" s="37">
        <f t="shared" si="44"/>
        <v>43443</v>
      </c>
    </row>
    <row r="2836" spans="1:1" x14ac:dyDescent="0.2">
      <c r="A2836" s="37">
        <f t="shared" si="44"/>
        <v>43444</v>
      </c>
    </row>
    <row r="2837" spans="1:1" x14ac:dyDescent="0.2">
      <c r="A2837" s="37">
        <f t="shared" si="44"/>
        <v>43445</v>
      </c>
    </row>
    <row r="2838" spans="1:1" x14ac:dyDescent="0.2">
      <c r="A2838" s="37">
        <f t="shared" si="44"/>
        <v>43446</v>
      </c>
    </row>
    <row r="2839" spans="1:1" x14ac:dyDescent="0.2">
      <c r="A2839" s="37">
        <f t="shared" si="44"/>
        <v>43447</v>
      </c>
    </row>
    <row r="2840" spans="1:1" x14ac:dyDescent="0.2">
      <c r="A2840" s="37">
        <f t="shared" si="44"/>
        <v>43448</v>
      </c>
    </row>
    <row r="2841" spans="1:1" x14ac:dyDescent="0.2">
      <c r="A2841" s="37">
        <f t="shared" si="44"/>
        <v>43449</v>
      </c>
    </row>
    <row r="2842" spans="1:1" x14ac:dyDescent="0.2">
      <c r="A2842" s="37">
        <f t="shared" si="44"/>
        <v>43450</v>
      </c>
    </row>
    <row r="2843" spans="1:1" x14ac:dyDescent="0.2">
      <c r="A2843" s="37">
        <f t="shared" si="44"/>
        <v>43451</v>
      </c>
    </row>
    <row r="2844" spans="1:1" x14ac:dyDescent="0.2">
      <c r="A2844" s="37">
        <f t="shared" si="44"/>
        <v>43452</v>
      </c>
    </row>
    <row r="2845" spans="1:1" x14ac:dyDescent="0.2">
      <c r="A2845" s="37">
        <f t="shared" si="44"/>
        <v>43453</v>
      </c>
    </row>
    <row r="2846" spans="1:1" x14ac:dyDescent="0.2">
      <c r="A2846" s="37">
        <f t="shared" si="44"/>
        <v>43454</v>
      </c>
    </row>
    <row r="2847" spans="1:1" x14ac:dyDescent="0.2">
      <c r="A2847" s="37">
        <f t="shared" si="44"/>
        <v>43455</v>
      </c>
    </row>
    <row r="2848" spans="1:1" x14ac:dyDescent="0.2">
      <c r="A2848" s="37">
        <f t="shared" si="44"/>
        <v>43456</v>
      </c>
    </row>
    <row r="2849" spans="1:17" x14ac:dyDescent="0.2">
      <c r="A2849" s="37">
        <f t="shared" si="44"/>
        <v>43457</v>
      </c>
    </row>
    <row r="2850" spans="1:17" x14ac:dyDescent="0.2">
      <c r="A2850" s="37">
        <f t="shared" si="44"/>
        <v>43458</v>
      </c>
    </row>
    <row r="2851" spans="1:17" x14ac:dyDescent="0.2">
      <c r="A2851" s="37">
        <f t="shared" si="44"/>
        <v>43459</v>
      </c>
    </row>
    <row r="2852" spans="1:17" x14ac:dyDescent="0.2">
      <c r="A2852" s="37">
        <f t="shared" si="44"/>
        <v>43460</v>
      </c>
    </row>
    <row r="2853" spans="1:17" x14ac:dyDescent="0.2">
      <c r="A2853" s="37">
        <v>43101</v>
      </c>
      <c r="Q2853" s="62"/>
    </row>
    <row r="2854" spans="1:17" x14ac:dyDescent="0.2">
      <c r="A2854" s="37">
        <f t="shared" ref="A2854:A2917" si="45">A2853+1</f>
        <v>43102</v>
      </c>
      <c r="Q2854" s="62"/>
    </row>
    <row r="2855" spans="1:17" x14ac:dyDescent="0.2">
      <c r="A2855" s="37">
        <f t="shared" si="45"/>
        <v>43103</v>
      </c>
      <c r="Q2855" s="62"/>
    </row>
    <row r="2856" spans="1:17" x14ac:dyDescent="0.2">
      <c r="A2856" s="37">
        <f t="shared" si="45"/>
        <v>43104</v>
      </c>
      <c r="Q2856" s="62"/>
    </row>
    <row r="2857" spans="1:17" x14ac:dyDescent="0.2">
      <c r="A2857" s="37">
        <f t="shared" si="45"/>
        <v>43105</v>
      </c>
      <c r="Q2857" s="62"/>
    </row>
    <row r="2858" spans="1:17" x14ac:dyDescent="0.2">
      <c r="A2858" s="37">
        <f t="shared" si="45"/>
        <v>43106</v>
      </c>
      <c r="Q2858" s="62"/>
    </row>
    <row r="2859" spans="1:17" x14ac:dyDescent="0.2">
      <c r="A2859" s="37">
        <f t="shared" si="45"/>
        <v>43107</v>
      </c>
      <c r="Q2859" s="62"/>
    </row>
    <row r="2860" spans="1:17" x14ac:dyDescent="0.2">
      <c r="A2860" s="37">
        <f t="shared" si="45"/>
        <v>43108</v>
      </c>
      <c r="Q2860" s="62"/>
    </row>
    <row r="2861" spans="1:17" x14ac:dyDescent="0.2">
      <c r="A2861" s="37">
        <f t="shared" si="45"/>
        <v>43109</v>
      </c>
      <c r="Q2861" s="62"/>
    </row>
    <row r="2862" spans="1:17" x14ac:dyDescent="0.2">
      <c r="A2862" s="37">
        <f t="shared" si="45"/>
        <v>43110</v>
      </c>
      <c r="Q2862" s="62"/>
    </row>
    <row r="2863" spans="1:17" x14ac:dyDescent="0.2">
      <c r="A2863" s="37">
        <f t="shared" si="45"/>
        <v>43111</v>
      </c>
      <c r="Q2863" s="62"/>
    </row>
    <row r="2864" spans="1:17" x14ac:dyDescent="0.2">
      <c r="A2864" s="37">
        <f t="shared" si="45"/>
        <v>43112</v>
      </c>
      <c r="Q2864" s="62"/>
    </row>
    <row r="2865" spans="1:17" x14ac:dyDescent="0.2">
      <c r="A2865" s="37">
        <f t="shared" si="45"/>
        <v>43113</v>
      </c>
      <c r="Q2865" s="62"/>
    </row>
    <row r="2866" spans="1:17" x14ac:dyDescent="0.2">
      <c r="A2866" s="37">
        <f t="shared" si="45"/>
        <v>43114</v>
      </c>
      <c r="Q2866" s="62"/>
    </row>
    <row r="2867" spans="1:17" x14ac:dyDescent="0.2">
      <c r="A2867" s="37">
        <f t="shared" si="45"/>
        <v>43115</v>
      </c>
      <c r="Q2867" s="62"/>
    </row>
    <row r="2868" spans="1:17" x14ac:dyDescent="0.2">
      <c r="A2868" s="37">
        <f t="shared" si="45"/>
        <v>43116</v>
      </c>
      <c r="Q2868" s="62"/>
    </row>
    <row r="2869" spans="1:17" x14ac:dyDescent="0.2">
      <c r="A2869" s="37">
        <f t="shared" si="45"/>
        <v>43117</v>
      </c>
      <c r="Q2869" s="62"/>
    </row>
    <row r="2870" spans="1:17" x14ac:dyDescent="0.2">
      <c r="A2870" s="37">
        <f t="shared" si="45"/>
        <v>43118</v>
      </c>
      <c r="Q2870" s="62"/>
    </row>
    <row r="2871" spans="1:17" x14ac:dyDescent="0.2">
      <c r="A2871" s="37">
        <f t="shared" si="45"/>
        <v>43119</v>
      </c>
      <c r="Q2871" s="62"/>
    </row>
    <row r="2872" spans="1:17" x14ac:dyDescent="0.2">
      <c r="A2872" s="37">
        <f t="shared" si="45"/>
        <v>43120</v>
      </c>
      <c r="Q2872" s="62"/>
    </row>
    <row r="2873" spans="1:17" x14ac:dyDescent="0.2">
      <c r="A2873" s="37">
        <f t="shared" si="45"/>
        <v>43121</v>
      </c>
      <c r="Q2873" s="62"/>
    </row>
    <row r="2874" spans="1:17" x14ac:dyDescent="0.2">
      <c r="A2874" s="37">
        <f t="shared" si="45"/>
        <v>43122</v>
      </c>
      <c r="Q2874" s="62"/>
    </row>
    <row r="2875" spans="1:17" x14ac:dyDescent="0.2">
      <c r="A2875" s="37">
        <f t="shared" si="45"/>
        <v>43123</v>
      </c>
      <c r="Q2875" s="62"/>
    </row>
    <row r="2876" spans="1:17" x14ac:dyDescent="0.2">
      <c r="A2876" s="37">
        <f t="shared" si="45"/>
        <v>43124</v>
      </c>
      <c r="Q2876" s="62"/>
    </row>
    <row r="2877" spans="1:17" x14ac:dyDescent="0.2">
      <c r="A2877" s="37">
        <f t="shared" si="45"/>
        <v>43125</v>
      </c>
      <c r="Q2877" s="62"/>
    </row>
    <row r="2878" spans="1:17" x14ac:dyDescent="0.2">
      <c r="A2878" s="37">
        <f t="shared" si="45"/>
        <v>43126</v>
      </c>
      <c r="Q2878" s="62"/>
    </row>
    <row r="2879" spans="1:17" x14ac:dyDescent="0.2">
      <c r="A2879" s="37">
        <f t="shared" si="45"/>
        <v>43127</v>
      </c>
      <c r="Q2879" s="62"/>
    </row>
    <row r="2880" spans="1:17" x14ac:dyDescent="0.2">
      <c r="A2880" s="37">
        <f t="shared" si="45"/>
        <v>43128</v>
      </c>
      <c r="Q2880" s="62"/>
    </row>
    <row r="2881" spans="1:17" x14ac:dyDescent="0.2">
      <c r="A2881" s="37">
        <f t="shared" si="45"/>
        <v>43129</v>
      </c>
      <c r="Q2881" s="62"/>
    </row>
    <row r="2882" spans="1:17" x14ac:dyDescent="0.2">
      <c r="A2882" s="37">
        <f t="shared" si="45"/>
        <v>43130</v>
      </c>
      <c r="Q2882" s="62"/>
    </row>
    <row r="2883" spans="1:17" x14ac:dyDescent="0.2">
      <c r="A2883" s="37">
        <f t="shared" si="45"/>
        <v>43131</v>
      </c>
      <c r="Q2883" s="62"/>
    </row>
    <row r="2884" spans="1:17" x14ac:dyDescent="0.2">
      <c r="A2884" s="37">
        <f t="shared" si="45"/>
        <v>43132</v>
      </c>
      <c r="Q2884" s="62"/>
    </row>
    <row r="2885" spans="1:17" x14ac:dyDescent="0.2">
      <c r="A2885" s="37">
        <f t="shared" si="45"/>
        <v>43133</v>
      </c>
      <c r="Q2885" s="62"/>
    </row>
    <row r="2886" spans="1:17" x14ac:dyDescent="0.2">
      <c r="A2886" s="37">
        <f t="shared" si="45"/>
        <v>43134</v>
      </c>
      <c r="Q2886" s="62"/>
    </row>
    <row r="2887" spans="1:17" x14ac:dyDescent="0.2">
      <c r="A2887" s="37">
        <f t="shared" si="45"/>
        <v>43135</v>
      </c>
      <c r="Q2887" s="62"/>
    </row>
    <row r="2888" spans="1:17" x14ac:dyDescent="0.2">
      <c r="A2888" s="37">
        <f t="shared" si="45"/>
        <v>43136</v>
      </c>
      <c r="Q2888" s="62"/>
    </row>
    <row r="2889" spans="1:17" x14ac:dyDescent="0.2">
      <c r="A2889" s="37">
        <f t="shared" si="45"/>
        <v>43137</v>
      </c>
      <c r="Q2889" s="62"/>
    </row>
    <row r="2890" spans="1:17" x14ac:dyDescent="0.2">
      <c r="A2890" s="37">
        <f t="shared" si="45"/>
        <v>43138</v>
      </c>
      <c r="Q2890" s="62"/>
    </row>
    <row r="2891" spans="1:17" x14ac:dyDescent="0.2">
      <c r="A2891" s="37">
        <f t="shared" si="45"/>
        <v>43139</v>
      </c>
      <c r="Q2891" s="62"/>
    </row>
    <row r="2892" spans="1:17" x14ac:dyDescent="0.2">
      <c r="A2892" s="37">
        <f t="shared" si="45"/>
        <v>43140</v>
      </c>
      <c r="Q2892" s="62"/>
    </row>
    <row r="2893" spans="1:17" x14ac:dyDescent="0.2">
      <c r="A2893" s="37">
        <f t="shared" si="45"/>
        <v>43141</v>
      </c>
      <c r="Q2893" s="62"/>
    </row>
    <row r="2894" spans="1:17" x14ac:dyDescent="0.2">
      <c r="A2894" s="37">
        <f t="shared" si="45"/>
        <v>43142</v>
      </c>
      <c r="Q2894" s="62"/>
    </row>
    <row r="2895" spans="1:17" x14ac:dyDescent="0.2">
      <c r="A2895" s="37">
        <f t="shared" si="45"/>
        <v>43143</v>
      </c>
      <c r="Q2895" s="62"/>
    </row>
    <row r="2896" spans="1:17" x14ac:dyDescent="0.2">
      <c r="A2896" s="37">
        <f t="shared" si="45"/>
        <v>43144</v>
      </c>
      <c r="Q2896" s="62"/>
    </row>
    <row r="2897" spans="1:17" x14ac:dyDescent="0.2">
      <c r="A2897" s="37">
        <f t="shared" si="45"/>
        <v>43145</v>
      </c>
      <c r="Q2897" s="62"/>
    </row>
    <row r="2898" spans="1:17" x14ac:dyDescent="0.2">
      <c r="A2898" s="37">
        <f t="shared" si="45"/>
        <v>43146</v>
      </c>
      <c r="Q2898" s="62"/>
    </row>
    <row r="2899" spans="1:17" x14ac:dyDescent="0.2">
      <c r="A2899" s="37">
        <f t="shared" si="45"/>
        <v>43147</v>
      </c>
      <c r="Q2899" s="62"/>
    </row>
    <row r="2900" spans="1:17" x14ac:dyDescent="0.2">
      <c r="A2900" s="37">
        <f t="shared" si="45"/>
        <v>43148</v>
      </c>
      <c r="Q2900" s="62"/>
    </row>
    <row r="2901" spans="1:17" x14ac:dyDescent="0.2">
      <c r="A2901" s="37">
        <f t="shared" si="45"/>
        <v>43149</v>
      </c>
      <c r="Q2901" s="62"/>
    </row>
    <row r="2902" spans="1:17" x14ac:dyDescent="0.2">
      <c r="A2902" s="37">
        <f t="shared" si="45"/>
        <v>43150</v>
      </c>
      <c r="Q2902" s="62"/>
    </row>
    <row r="2903" spans="1:17" x14ac:dyDescent="0.2">
      <c r="A2903" s="37">
        <f t="shared" si="45"/>
        <v>43151</v>
      </c>
      <c r="Q2903" s="62"/>
    </row>
    <row r="2904" spans="1:17" x14ac:dyDescent="0.2">
      <c r="A2904" s="37">
        <f t="shared" si="45"/>
        <v>43152</v>
      </c>
      <c r="Q2904" s="62"/>
    </row>
    <row r="2905" spans="1:17" x14ac:dyDescent="0.2">
      <c r="A2905" s="37">
        <f t="shared" si="45"/>
        <v>43153</v>
      </c>
      <c r="Q2905" s="62"/>
    </row>
    <row r="2906" spans="1:17" x14ac:dyDescent="0.2">
      <c r="A2906" s="37">
        <f t="shared" si="45"/>
        <v>43154</v>
      </c>
      <c r="Q2906" s="62"/>
    </row>
    <row r="2907" spans="1:17" x14ac:dyDescent="0.2">
      <c r="A2907" s="37">
        <f t="shared" si="45"/>
        <v>43155</v>
      </c>
      <c r="Q2907" s="62"/>
    </row>
    <row r="2908" spans="1:17" x14ac:dyDescent="0.2">
      <c r="A2908" s="37">
        <f t="shared" si="45"/>
        <v>43156</v>
      </c>
      <c r="Q2908" s="62"/>
    </row>
    <row r="2909" spans="1:17" x14ac:dyDescent="0.2">
      <c r="A2909" s="37">
        <f t="shared" si="45"/>
        <v>43157</v>
      </c>
      <c r="Q2909" s="62"/>
    </row>
    <row r="2910" spans="1:17" x14ac:dyDescent="0.2">
      <c r="A2910" s="37">
        <f t="shared" si="45"/>
        <v>43158</v>
      </c>
      <c r="Q2910" s="62"/>
    </row>
    <row r="2911" spans="1:17" x14ac:dyDescent="0.2">
      <c r="A2911" s="37">
        <f t="shared" si="45"/>
        <v>43159</v>
      </c>
      <c r="Q2911" s="62"/>
    </row>
    <row r="2912" spans="1:17" x14ac:dyDescent="0.2">
      <c r="A2912" s="37">
        <f t="shared" si="45"/>
        <v>43160</v>
      </c>
      <c r="Q2912" s="62"/>
    </row>
    <row r="2913" spans="1:17" x14ac:dyDescent="0.2">
      <c r="A2913" s="37">
        <f t="shared" si="45"/>
        <v>43161</v>
      </c>
      <c r="Q2913" s="62"/>
    </row>
    <row r="2914" spans="1:17" x14ac:dyDescent="0.2">
      <c r="A2914" s="37">
        <f t="shared" si="45"/>
        <v>43162</v>
      </c>
      <c r="Q2914" s="62"/>
    </row>
    <row r="2915" spans="1:17" x14ac:dyDescent="0.2">
      <c r="A2915" s="37">
        <f t="shared" si="45"/>
        <v>43163</v>
      </c>
      <c r="Q2915" s="62"/>
    </row>
    <row r="2916" spans="1:17" x14ac:dyDescent="0.2">
      <c r="A2916" s="37">
        <f t="shared" si="45"/>
        <v>43164</v>
      </c>
      <c r="Q2916" s="62"/>
    </row>
    <row r="2917" spans="1:17" x14ac:dyDescent="0.2">
      <c r="A2917" s="37">
        <f t="shared" si="45"/>
        <v>43165</v>
      </c>
      <c r="Q2917" s="62"/>
    </row>
    <row r="2918" spans="1:17" x14ac:dyDescent="0.2">
      <c r="A2918" s="37">
        <f t="shared" ref="A2918:A2981" si="46">A2917+1</f>
        <v>43166</v>
      </c>
      <c r="Q2918" s="62"/>
    </row>
    <row r="2919" spans="1:17" x14ac:dyDescent="0.2">
      <c r="A2919" s="37">
        <f t="shared" si="46"/>
        <v>43167</v>
      </c>
      <c r="Q2919" s="62"/>
    </row>
    <row r="2920" spans="1:17" x14ac:dyDescent="0.2">
      <c r="A2920" s="37">
        <f t="shared" si="46"/>
        <v>43168</v>
      </c>
      <c r="Q2920" s="62"/>
    </row>
    <row r="2921" spans="1:17" x14ac:dyDescent="0.2">
      <c r="A2921" s="37">
        <f t="shared" si="46"/>
        <v>43169</v>
      </c>
      <c r="Q2921" s="62"/>
    </row>
    <row r="2922" spans="1:17" x14ac:dyDescent="0.2">
      <c r="A2922" s="37">
        <f t="shared" si="46"/>
        <v>43170</v>
      </c>
      <c r="Q2922" s="62"/>
    </row>
    <row r="2923" spans="1:17" x14ac:dyDescent="0.2">
      <c r="A2923" s="37">
        <f t="shared" si="46"/>
        <v>43171</v>
      </c>
      <c r="Q2923" s="62"/>
    </row>
    <row r="2924" spans="1:17" x14ac:dyDescent="0.2">
      <c r="A2924" s="37">
        <f t="shared" si="46"/>
        <v>43172</v>
      </c>
      <c r="Q2924" s="62"/>
    </row>
    <row r="2925" spans="1:17" x14ac:dyDescent="0.2">
      <c r="A2925" s="37">
        <f t="shared" si="46"/>
        <v>43173</v>
      </c>
      <c r="Q2925" s="62"/>
    </row>
    <row r="2926" spans="1:17" x14ac:dyDescent="0.2">
      <c r="A2926" s="37">
        <f t="shared" si="46"/>
        <v>43174</v>
      </c>
      <c r="Q2926" s="62"/>
    </row>
    <row r="2927" spans="1:17" x14ac:dyDescent="0.2">
      <c r="A2927" s="37">
        <f t="shared" si="46"/>
        <v>43175</v>
      </c>
      <c r="Q2927" s="62"/>
    </row>
    <row r="2928" spans="1:17" x14ac:dyDescent="0.2">
      <c r="A2928" s="37">
        <f t="shared" si="46"/>
        <v>43176</v>
      </c>
      <c r="Q2928" s="62"/>
    </row>
    <row r="2929" spans="1:17" x14ac:dyDescent="0.2">
      <c r="A2929" s="37">
        <f t="shared" si="46"/>
        <v>43177</v>
      </c>
      <c r="Q2929" s="62"/>
    </row>
    <row r="2930" spans="1:17" x14ac:dyDescent="0.2">
      <c r="A2930" s="37">
        <f t="shared" si="46"/>
        <v>43178</v>
      </c>
      <c r="Q2930" s="62"/>
    </row>
    <row r="2931" spans="1:17" x14ac:dyDescent="0.2">
      <c r="A2931" s="37">
        <f t="shared" si="46"/>
        <v>43179</v>
      </c>
      <c r="Q2931" s="62"/>
    </row>
    <row r="2932" spans="1:17" x14ac:dyDescent="0.2">
      <c r="A2932" s="37">
        <f t="shared" si="46"/>
        <v>43180</v>
      </c>
      <c r="Q2932" s="62"/>
    </row>
    <row r="2933" spans="1:17" x14ac:dyDescent="0.2">
      <c r="A2933" s="37">
        <f t="shared" si="46"/>
        <v>43181</v>
      </c>
      <c r="Q2933" s="62"/>
    </row>
    <row r="2934" spans="1:17" x14ac:dyDescent="0.2">
      <c r="A2934" s="37">
        <f t="shared" si="46"/>
        <v>43182</v>
      </c>
      <c r="Q2934" s="62"/>
    </row>
    <row r="2935" spans="1:17" x14ac:dyDescent="0.2">
      <c r="A2935" s="37">
        <f t="shared" si="46"/>
        <v>43183</v>
      </c>
      <c r="Q2935" s="62"/>
    </row>
    <row r="2936" spans="1:17" x14ac:dyDescent="0.2">
      <c r="A2936" s="37">
        <f t="shared" si="46"/>
        <v>43184</v>
      </c>
      <c r="Q2936" s="62"/>
    </row>
    <row r="2937" spans="1:17" x14ac:dyDescent="0.2">
      <c r="A2937" s="37">
        <f t="shared" si="46"/>
        <v>43185</v>
      </c>
      <c r="Q2937" s="62"/>
    </row>
    <row r="2938" spans="1:17" x14ac:dyDescent="0.2">
      <c r="A2938" s="37">
        <f t="shared" si="46"/>
        <v>43186</v>
      </c>
      <c r="Q2938" s="62"/>
    </row>
    <row r="2939" spans="1:17" x14ac:dyDescent="0.2">
      <c r="A2939" s="37">
        <f t="shared" si="46"/>
        <v>43187</v>
      </c>
      <c r="Q2939" s="62"/>
    </row>
    <row r="2940" spans="1:17" x14ac:dyDescent="0.2">
      <c r="A2940" s="37">
        <f t="shared" si="46"/>
        <v>43188</v>
      </c>
      <c r="Q2940" s="62"/>
    </row>
    <row r="2941" spans="1:17" x14ac:dyDescent="0.2">
      <c r="A2941" s="37">
        <f t="shared" si="46"/>
        <v>43189</v>
      </c>
      <c r="Q2941" s="62"/>
    </row>
    <row r="2942" spans="1:17" x14ac:dyDescent="0.2">
      <c r="A2942" s="37">
        <f t="shared" si="46"/>
        <v>43190</v>
      </c>
      <c r="Q2942" s="62"/>
    </row>
    <row r="2943" spans="1:17" x14ac:dyDescent="0.2">
      <c r="A2943" s="37">
        <f t="shared" si="46"/>
        <v>43191</v>
      </c>
      <c r="Q2943" s="62"/>
    </row>
    <row r="2944" spans="1:17" x14ac:dyDescent="0.2">
      <c r="A2944" s="37">
        <f t="shared" si="46"/>
        <v>43192</v>
      </c>
      <c r="Q2944" s="62"/>
    </row>
    <row r="2945" spans="1:17" x14ac:dyDescent="0.2">
      <c r="A2945" s="37">
        <f t="shared" si="46"/>
        <v>43193</v>
      </c>
      <c r="Q2945" s="62"/>
    </row>
    <row r="2946" spans="1:17" x14ac:dyDescent="0.2">
      <c r="A2946" s="37">
        <f t="shared" si="46"/>
        <v>43194</v>
      </c>
      <c r="Q2946" s="62"/>
    </row>
    <row r="2947" spans="1:17" x14ac:dyDescent="0.2">
      <c r="A2947" s="37">
        <f t="shared" si="46"/>
        <v>43195</v>
      </c>
      <c r="Q2947" s="62"/>
    </row>
    <row r="2948" spans="1:17" x14ac:dyDescent="0.2">
      <c r="A2948" s="37">
        <f t="shared" si="46"/>
        <v>43196</v>
      </c>
      <c r="Q2948" s="62"/>
    </row>
    <row r="2949" spans="1:17" x14ac:dyDescent="0.2">
      <c r="A2949" s="37">
        <f t="shared" si="46"/>
        <v>43197</v>
      </c>
      <c r="Q2949" s="62"/>
    </row>
    <row r="2950" spans="1:17" x14ac:dyDescent="0.2">
      <c r="A2950" s="37">
        <f t="shared" si="46"/>
        <v>43198</v>
      </c>
      <c r="Q2950" s="62"/>
    </row>
    <row r="2951" spans="1:17" x14ac:dyDescent="0.2">
      <c r="A2951" s="37">
        <f t="shared" si="46"/>
        <v>43199</v>
      </c>
      <c r="Q2951" s="62"/>
    </row>
    <row r="2952" spans="1:17" x14ac:dyDescent="0.2">
      <c r="A2952" s="37">
        <f t="shared" si="46"/>
        <v>43200</v>
      </c>
      <c r="Q2952" s="62"/>
    </row>
    <row r="2953" spans="1:17" x14ac:dyDescent="0.2">
      <c r="A2953" s="37">
        <f t="shared" si="46"/>
        <v>43201</v>
      </c>
      <c r="Q2953" s="62"/>
    </row>
    <row r="2954" spans="1:17" x14ac:dyDescent="0.2">
      <c r="A2954" s="37">
        <f t="shared" si="46"/>
        <v>43202</v>
      </c>
      <c r="Q2954" s="62"/>
    </row>
    <row r="2955" spans="1:17" x14ac:dyDescent="0.2">
      <c r="A2955" s="37">
        <f t="shared" si="46"/>
        <v>43203</v>
      </c>
      <c r="Q2955" s="62"/>
    </row>
    <row r="2956" spans="1:17" x14ac:dyDescent="0.2">
      <c r="A2956" s="37">
        <f t="shared" si="46"/>
        <v>43204</v>
      </c>
      <c r="Q2956" s="62"/>
    </row>
    <row r="2957" spans="1:17" x14ac:dyDescent="0.2">
      <c r="A2957" s="37">
        <f t="shared" si="46"/>
        <v>43205</v>
      </c>
      <c r="Q2957" s="62"/>
    </row>
    <row r="2958" spans="1:17" x14ac:dyDescent="0.2">
      <c r="A2958" s="37">
        <f t="shared" si="46"/>
        <v>43206</v>
      </c>
      <c r="Q2958" s="62"/>
    </row>
    <row r="2959" spans="1:17" x14ac:dyDescent="0.2">
      <c r="A2959" s="37">
        <f t="shared" si="46"/>
        <v>43207</v>
      </c>
      <c r="Q2959" s="62"/>
    </row>
    <row r="2960" spans="1:17" x14ac:dyDescent="0.2">
      <c r="A2960" s="37">
        <f t="shared" si="46"/>
        <v>43208</v>
      </c>
      <c r="Q2960" s="62"/>
    </row>
    <row r="2961" spans="1:17" x14ac:dyDescent="0.2">
      <c r="A2961" s="37">
        <f t="shared" si="46"/>
        <v>43209</v>
      </c>
      <c r="Q2961" s="62"/>
    </row>
    <row r="2962" spans="1:17" x14ac:dyDescent="0.2">
      <c r="A2962" s="37">
        <f t="shared" si="46"/>
        <v>43210</v>
      </c>
      <c r="Q2962" s="62"/>
    </row>
    <row r="2963" spans="1:17" x14ac:dyDescent="0.2">
      <c r="A2963" s="37">
        <f t="shared" si="46"/>
        <v>43211</v>
      </c>
      <c r="Q2963" s="62"/>
    </row>
    <row r="2964" spans="1:17" x14ac:dyDescent="0.2">
      <c r="A2964" s="37">
        <f t="shared" si="46"/>
        <v>43212</v>
      </c>
      <c r="Q2964" s="62"/>
    </row>
    <row r="2965" spans="1:17" x14ac:dyDescent="0.2">
      <c r="A2965" s="37">
        <f t="shared" si="46"/>
        <v>43213</v>
      </c>
      <c r="Q2965" s="62"/>
    </row>
    <row r="2966" spans="1:17" x14ac:dyDescent="0.2">
      <c r="A2966" s="37">
        <f t="shared" si="46"/>
        <v>43214</v>
      </c>
      <c r="Q2966" s="62"/>
    </row>
    <row r="2967" spans="1:17" x14ac:dyDescent="0.2">
      <c r="A2967" s="37">
        <f t="shared" si="46"/>
        <v>43215</v>
      </c>
      <c r="Q2967" s="62"/>
    </row>
    <row r="2968" spans="1:17" x14ac:dyDescent="0.2">
      <c r="A2968" s="37">
        <f t="shared" si="46"/>
        <v>43216</v>
      </c>
      <c r="Q2968" s="62"/>
    </row>
    <row r="2969" spans="1:17" x14ac:dyDescent="0.2">
      <c r="A2969" s="37">
        <f t="shared" si="46"/>
        <v>43217</v>
      </c>
      <c r="Q2969" s="62"/>
    </row>
    <row r="2970" spans="1:17" x14ac:dyDescent="0.2">
      <c r="A2970" s="37">
        <f t="shared" si="46"/>
        <v>43218</v>
      </c>
      <c r="Q2970" s="62"/>
    </row>
    <row r="2971" spans="1:17" x14ac:dyDescent="0.2">
      <c r="A2971" s="37">
        <f t="shared" si="46"/>
        <v>43219</v>
      </c>
      <c r="Q2971" s="62"/>
    </row>
    <row r="2972" spans="1:17" x14ac:dyDescent="0.2">
      <c r="A2972" s="37">
        <f t="shared" si="46"/>
        <v>43220</v>
      </c>
      <c r="Q2972" s="62"/>
    </row>
    <row r="2973" spans="1:17" x14ac:dyDescent="0.2">
      <c r="A2973" s="37">
        <f t="shared" si="46"/>
        <v>43221</v>
      </c>
      <c r="Q2973" s="62"/>
    </row>
    <row r="2974" spans="1:17" x14ac:dyDescent="0.2">
      <c r="A2974" s="37">
        <f t="shared" si="46"/>
        <v>43222</v>
      </c>
      <c r="Q2974" s="62"/>
    </row>
    <row r="2975" spans="1:17" x14ac:dyDescent="0.2">
      <c r="A2975" s="37">
        <f t="shared" si="46"/>
        <v>43223</v>
      </c>
      <c r="Q2975" s="62"/>
    </row>
    <row r="2976" spans="1:17" x14ac:dyDescent="0.2">
      <c r="A2976" s="37">
        <f t="shared" si="46"/>
        <v>43224</v>
      </c>
      <c r="Q2976" s="62"/>
    </row>
    <row r="2977" spans="1:17" x14ac:dyDescent="0.2">
      <c r="A2977" s="37">
        <f t="shared" si="46"/>
        <v>43225</v>
      </c>
      <c r="Q2977" s="62"/>
    </row>
    <row r="2978" spans="1:17" x14ac:dyDescent="0.2">
      <c r="A2978" s="37">
        <f t="shared" si="46"/>
        <v>43226</v>
      </c>
      <c r="Q2978" s="62"/>
    </row>
    <row r="2979" spans="1:17" x14ac:dyDescent="0.2">
      <c r="A2979" s="37">
        <f t="shared" si="46"/>
        <v>43227</v>
      </c>
      <c r="Q2979" s="62"/>
    </row>
    <row r="2980" spans="1:17" x14ac:dyDescent="0.2">
      <c r="A2980" s="37">
        <f t="shared" si="46"/>
        <v>43228</v>
      </c>
      <c r="Q2980" s="62"/>
    </row>
    <row r="2981" spans="1:17" x14ac:dyDescent="0.2">
      <c r="A2981" s="37">
        <f t="shared" si="46"/>
        <v>43229</v>
      </c>
      <c r="Q2981" s="62"/>
    </row>
    <row r="2982" spans="1:17" x14ac:dyDescent="0.2">
      <c r="A2982" s="37">
        <f t="shared" ref="A2982:A3045" si="47">A2981+1</f>
        <v>43230</v>
      </c>
      <c r="Q2982" s="62"/>
    </row>
    <row r="2983" spans="1:17" x14ac:dyDescent="0.2">
      <c r="A2983" s="37">
        <f t="shared" si="47"/>
        <v>43231</v>
      </c>
      <c r="Q2983" s="62"/>
    </row>
    <row r="2984" spans="1:17" x14ac:dyDescent="0.2">
      <c r="A2984" s="37">
        <f t="shared" si="47"/>
        <v>43232</v>
      </c>
      <c r="Q2984" s="62"/>
    </row>
    <row r="2985" spans="1:17" x14ac:dyDescent="0.2">
      <c r="A2985" s="37">
        <f t="shared" si="47"/>
        <v>43233</v>
      </c>
      <c r="Q2985" s="62"/>
    </row>
    <row r="2986" spans="1:17" x14ac:dyDescent="0.2">
      <c r="A2986" s="37">
        <f t="shared" si="47"/>
        <v>43234</v>
      </c>
      <c r="Q2986" s="62"/>
    </row>
    <row r="2987" spans="1:17" x14ac:dyDescent="0.2">
      <c r="A2987" s="37">
        <f t="shared" si="47"/>
        <v>43235</v>
      </c>
      <c r="Q2987" s="62"/>
    </row>
    <row r="2988" spans="1:17" x14ac:dyDescent="0.2">
      <c r="A2988" s="37">
        <f t="shared" si="47"/>
        <v>43236</v>
      </c>
      <c r="Q2988" s="62"/>
    </row>
    <row r="2989" spans="1:17" x14ac:dyDescent="0.2">
      <c r="A2989" s="37">
        <f t="shared" si="47"/>
        <v>43237</v>
      </c>
      <c r="Q2989" s="62"/>
    </row>
    <row r="2990" spans="1:17" x14ac:dyDescent="0.2">
      <c r="A2990" s="37">
        <f t="shared" si="47"/>
        <v>43238</v>
      </c>
      <c r="Q2990" s="62"/>
    </row>
    <row r="2991" spans="1:17" x14ac:dyDescent="0.2">
      <c r="A2991" s="37">
        <f t="shared" si="47"/>
        <v>43239</v>
      </c>
      <c r="Q2991" s="62"/>
    </row>
    <row r="2992" spans="1:17" x14ac:dyDescent="0.2">
      <c r="A2992" s="37">
        <f t="shared" si="47"/>
        <v>43240</v>
      </c>
      <c r="Q2992" s="62"/>
    </row>
    <row r="2993" spans="1:17" x14ac:dyDescent="0.2">
      <c r="A2993" s="37">
        <f t="shared" si="47"/>
        <v>43241</v>
      </c>
      <c r="Q2993" s="62"/>
    </row>
    <row r="2994" spans="1:17" x14ac:dyDescent="0.2">
      <c r="A2994" s="37">
        <f t="shared" si="47"/>
        <v>43242</v>
      </c>
      <c r="Q2994" s="62"/>
    </row>
    <row r="2995" spans="1:17" x14ac:dyDescent="0.2">
      <c r="A2995" s="37">
        <f t="shared" si="47"/>
        <v>43243</v>
      </c>
      <c r="Q2995" s="62"/>
    </row>
    <row r="2996" spans="1:17" x14ac:dyDescent="0.2">
      <c r="A2996" s="37">
        <f t="shared" si="47"/>
        <v>43244</v>
      </c>
      <c r="Q2996" s="62"/>
    </row>
    <row r="2997" spans="1:17" x14ac:dyDescent="0.2">
      <c r="A2997" s="37">
        <f t="shared" si="47"/>
        <v>43245</v>
      </c>
      <c r="Q2997" s="62"/>
    </row>
    <row r="2998" spans="1:17" x14ac:dyDescent="0.2">
      <c r="A2998" s="37">
        <f t="shared" si="47"/>
        <v>43246</v>
      </c>
      <c r="Q2998" s="62"/>
    </row>
    <row r="2999" spans="1:17" x14ac:dyDescent="0.2">
      <c r="A2999" s="37">
        <f t="shared" si="47"/>
        <v>43247</v>
      </c>
      <c r="Q2999" s="62"/>
    </row>
    <row r="3000" spans="1:17" x14ac:dyDescent="0.2">
      <c r="A3000" s="37">
        <f t="shared" si="47"/>
        <v>43248</v>
      </c>
      <c r="Q3000" s="62"/>
    </row>
    <row r="3001" spans="1:17" x14ac:dyDescent="0.2">
      <c r="A3001" s="37">
        <f t="shared" si="47"/>
        <v>43249</v>
      </c>
      <c r="Q3001" s="62"/>
    </row>
    <row r="3002" spans="1:17" x14ac:dyDescent="0.2">
      <c r="A3002" s="37">
        <f t="shared" si="47"/>
        <v>43250</v>
      </c>
      <c r="Q3002" s="62"/>
    </row>
    <row r="3003" spans="1:17" x14ac:dyDescent="0.2">
      <c r="A3003" s="37">
        <f t="shared" si="47"/>
        <v>43251</v>
      </c>
      <c r="Q3003" s="62"/>
    </row>
    <row r="3004" spans="1:17" x14ac:dyDescent="0.2">
      <c r="A3004" s="37">
        <f t="shared" si="47"/>
        <v>43252</v>
      </c>
      <c r="Q3004" s="62"/>
    </row>
    <row r="3005" spans="1:17" x14ac:dyDescent="0.2">
      <c r="A3005" s="37">
        <f t="shared" si="47"/>
        <v>43253</v>
      </c>
      <c r="Q3005" s="62"/>
    </row>
    <row r="3006" spans="1:17" x14ac:dyDescent="0.2">
      <c r="A3006" s="37">
        <f t="shared" si="47"/>
        <v>43254</v>
      </c>
      <c r="Q3006" s="62"/>
    </row>
    <row r="3007" spans="1:17" x14ac:dyDescent="0.2">
      <c r="A3007" s="37">
        <f t="shared" si="47"/>
        <v>43255</v>
      </c>
      <c r="Q3007" s="62"/>
    </row>
    <row r="3008" spans="1:17" x14ac:dyDescent="0.2">
      <c r="A3008" s="37">
        <f t="shared" si="47"/>
        <v>43256</v>
      </c>
      <c r="Q3008" s="62"/>
    </row>
    <row r="3009" spans="1:17" x14ac:dyDescent="0.2">
      <c r="A3009" s="37">
        <f t="shared" si="47"/>
        <v>43257</v>
      </c>
      <c r="Q3009" s="62"/>
    </row>
    <row r="3010" spans="1:17" x14ac:dyDescent="0.2">
      <c r="A3010" s="37">
        <f t="shared" si="47"/>
        <v>43258</v>
      </c>
      <c r="Q3010" s="62"/>
    </row>
    <row r="3011" spans="1:17" x14ac:dyDescent="0.2">
      <c r="A3011" s="37">
        <f t="shared" si="47"/>
        <v>43259</v>
      </c>
      <c r="Q3011" s="62"/>
    </row>
    <row r="3012" spans="1:17" x14ac:dyDescent="0.2">
      <c r="A3012" s="37">
        <f t="shared" si="47"/>
        <v>43260</v>
      </c>
      <c r="Q3012" s="62"/>
    </row>
    <row r="3013" spans="1:17" x14ac:dyDescent="0.2">
      <c r="A3013" s="37">
        <f t="shared" si="47"/>
        <v>43261</v>
      </c>
      <c r="Q3013" s="62"/>
    </row>
    <row r="3014" spans="1:17" x14ac:dyDescent="0.2">
      <c r="A3014" s="37">
        <f t="shared" si="47"/>
        <v>43262</v>
      </c>
      <c r="Q3014" s="62"/>
    </row>
    <row r="3015" spans="1:17" x14ac:dyDescent="0.2">
      <c r="A3015" s="37">
        <f t="shared" si="47"/>
        <v>43263</v>
      </c>
      <c r="Q3015" s="62"/>
    </row>
    <row r="3016" spans="1:17" x14ac:dyDescent="0.2">
      <c r="A3016" s="37">
        <f t="shared" si="47"/>
        <v>43264</v>
      </c>
      <c r="Q3016" s="62"/>
    </row>
    <row r="3017" spans="1:17" x14ac:dyDescent="0.2">
      <c r="A3017" s="37">
        <f t="shared" si="47"/>
        <v>43265</v>
      </c>
      <c r="Q3017" s="62"/>
    </row>
    <row r="3018" spans="1:17" x14ac:dyDescent="0.2">
      <c r="A3018" s="37">
        <f t="shared" si="47"/>
        <v>43266</v>
      </c>
      <c r="Q3018" s="62"/>
    </row>
    <row r="3019" spans="1:17" x14ac:dyDescent="0.2">
      <c r="A3019" s="37">
        <f t="shared" si="47"/>
        <v>43267</v>
      </c>
      <c r="Q3019" s="62"/>
    </row>
    <row r="3020" spans="1:17" x14ac:dyDescent="0.2">
      <c r="A3020" s="37">
        <f t="shared" si="47"/>
        <v>43268</v>
      </c>
      <c r="Q3020" s="62"/>
    </row>
    <row r="3021" spans="1:17" x14ac:dyDescent="0.2">
      <c r="A3021" s="37">
        <f t="shared" si="47"/>
        <v>43269</v>
      </c>
      <c r="Q3021" s="62"/>
    </row>
    <row r="3022" spans="1:17" x14ac:dyDescent="0.2">
      <c r="A3022" s="37">
        <f t="shared" si="47"/>
        <v>43270</v>
      </c>
      <c r="Q3022" s="62"/>
    </row>
    <row r="3023" spans="1:17" x14ac:dyDescent="0.2">
      <c r="A3023" s="37">
        <f t="shared" si="47"/>
        <v>43271</v>
      </c>
      <c r="Q3023" s="62"/>
    </row>
    <row r="3024" spans="1:17" x14ac:dyDescent="0.2">
      <c r="A3024" s="37">
        <f t="shared" si="47"/>
        <v>43272</v>
      </c>
      <c r="Q3024" s="62"/>
    </row>
    <row r="3025" spans="1:17" x14ac:dyDescent="0.2">
      <c r="A3025" s="37">
        <f t="shared" si="47"/>
        <v>43273</v>
      </c>
      <c r="Q3025" s="62"/>
    </row>
    <row r="3026" spans="1:17" x14ac:dyDescent="0.2">
      <c r="A3026" s="37">
        <f t="shared" si="47"/>
        <v>43274</v>
      </c>
      <c r="Q3026" s="62"/>
    </row>
    <row r="3027" spans="1:17" x14ac:dyDescent="0.2">
      <c r="A3027" s="37">
        <f t="shared" si="47"/>
        <v>43275</v>
      </c>
      <c r="Q3027" s="62"/>
    </row>
    <row r="3028" spans="1:17" x14ac:dyDescent="0.2">
      <c r="A3028" s="37">
        <f t="shared" si="47"/>
        <v>43276</v>
      </c>
      <c r="Q3028" s="62"/>
    </row>
    <row r="3029" spans="1:17" x14ac:dyDescent="0.2">
      <c r="A3029" s="37">
        <f t="shared" si="47"/>
        <v>43277</v>
      </c>
      <c r="Q3029" s="62"/>
    </row>
    <row r="3030" spans="1:17" x14ac:dyDescent="0.2">
      <c r="A3030" s="37">
        <f t="shared" si="47"/>
        <v>43278</v>
      </c>
      <c r="Q3030" s="62"/>
    </row>
    <row r="3031" spans="1:17" x14ac:dyDescent="0.2">
      <c r="A3031" s="37">
        <f t="shared" si="47"/>
        <v>43279</v>
      </c>
      <c r="Q3031" s="62"/>
    </row>
    <row r="3032" spans="1:17" x14ac:dyDescent="0.2">
      <c r="A3032" s="37">
        <f t="shared" si="47"/>
        <v>43280</v>
      </c>
      <c r="Q3032" s="62"/>
    </row>
    <row r="3033" spans="1:17" x14ac:dyDescent="0.2">
      <c r="A3033" s="37">
        <f t="shared" si="47"/>
        <v>43281</v>
      </c>
      <c r="Q3033" s="62"/>
    </row>
    <row r="3034" spans="1:17" x14ac:dyDescent="0.2">
      <c r="A3034" s="37">
        <f t="shared" si="47"/>
        <v>43282</v>
      </c>
      <c r="Q3034" s="62"/>
    </row>
    <row r="3035" spans="1:17" x14ac:dyDescent="0.2">
      <c r="A3035" s="37">
        <f t="shared" si="47"/>
        <v>43283</v>
      </c>
      <c r="Q3035" s="62"/>
    </row>
    <row r="3036" spans="1:17" x14ac:dyDescent="0.2">
      <c r="A3036" s="37">
        <f t="shared" si="47"/>
        <v>43284</v>
      </c>
      <c r="Q3036" s="62"/>
    </row>
    <row r="3037" spans="1:17" x14ac:dyDescent="0.2">
      <c r="A3037" s="37">
        <f t="shared" si="47"/>
        <v>43285</v>
      </c>
      <c r="Q3037" s="62"/>
    </row>
    <row r="3038" spans="1:17" x14ac:dyDescent="0.2">
      <c r="A3038" s="37">
        <f t="shared" si="47"/>
        <v>43286</v>
      </c>
      <c r="Q3038" s="62"/>
    </row>
    <row r="3039" spans="1:17" x14ac:dyDescent="0.2">
      <c r="A3039" s="37">
        <f t="shared" si="47"/>
        <v>43287</v>
      </c>
      <c r="Q3039" s="62"/>
    </row>
    <row r="3040" spans="1:17" x14ac:dyDescent="0.2">
      <c r="A3040" s="37">
        <f t="shared" si="47"/>
        <v>43288</v>
      </c>
      <c r="Q3040" s="62"/>
    </row>
    <row r="3041" spans="1:17" x14ac:dyDescent="0.2">
      <c r="A3041" s="37">
        <f t="shared" si="47"/>
        <v>43289</v>
      </c>
      <c r="Q3041" s="62"/>
    </row>
    <row r="3042" spans="1:17" x14ac:dyDescent="0.2">
      <c r="A3042" s="37">
        <f t="shared" si="47"/>
        <v>43290</v>
      </c>
      <c r="Q3042" s="62"/>
    </row>
    <row r="3043" spans="1:17" x14ac:dyDescent="0.2">
      <c r="A3043" s="37">
        <f t="shared" si="47"/>
        <v>43291</v>
      </c>
      <c r="Q3043" s="62"/>
    </row>
    <row r="3044" spans="1:17" x14ac:dyDescent="0.2">
      <c r="A3044" s="37">
        <f t="shared" si="47"/>
        <v>43292</v>
      </c>
      <c r="Q3044" s="62"/>
    </row>
    <row r="3045" spans="1:17" x14ac:dyDescent="0.2">
      <c r="A3045" s="37">
        <f t="shared" si="47"/>
        <v>43293</v>
      </c>
      <c r="Q3045" s="62"/>
    </row>
    <row r="3046" spans="1:17" x14ac:dyDescent="0.2">
      <c r="A3046" s="37">
        <f t="shared" ref="A3046:A3109" si="48">A3045+1</f>
        <v>43294</v>
      </c>
      <c r="Q3046" s="62"/>
    </row>
    <row r="3047" spans="1:17" x14ac:dyDescent="0.2">
      <c r="A3047" s="37">
        <f t="shared" si="48"/>
        <v>43295</v>
      </c>
      <c r="Q3047" s="62"/>
    </row>
    <row r="3048" spans="1:17" x14ac:dyDescent="0.2">
      <c r="A3048" s="37">
        <f t="shared" si="48"/>
        <v>43296</v>
      </c>
      <c r="Q3048" s="62"/>
    </row>
    <row r="3049" spans="1:17" x14ac:dyDescent="0.2">
      <c r="A3049" s="37">
        <f t="shared" si="48"/>
        <v>43297</v>
      </c>
      <c r="Q3049" s="62"/>
    </row>
    <row r="3050" spans="1:17" x14ac:dyDescent="0.2">
      <c r="A3050" s="37">
        <f t="shared" si="48"/>
        <v>43298</v>
      </c>
      <c r="Q3050" s="62"/>
    </row>
    <row r="3051" spans="1:17" x14ac:dyDescent="0.2">
      <c r="A3051" s="37">
        <f t="shared" si="48"/>
        <v>43299</v>
      </c>
      <c r="Q3051" s="62"/>
    </row>
    <row r="3052" spans="1:17" x14ac:dyDescent="0.2">
      <c r="A3052" s="37">
        <f t="shared" si="48"/>
        <v>43300</v>
      </c>
      <c r="Q3052" s="62"/>
    </row>
    <row r="3053" spans="1:17" x14ac:dyDescent="0.2">
      <c r="A3053" s="37">
        <f t="shared" si="48"/>
        <v>43301</v>
      </c>
      <c r="Q3053" s="62"/>
    </row>
    <row r="3054" spans="1:17" x14ac:dyDescent="0.2">
      <c r="A3054" s="37">
        <f t="shared" si="48"/>
        <v>43302</v>
      </c>
      <c r="Q3054" s="62"/>
    </row>
    <row r="3055" spans="1:17" x14ac:dyDescent="0.2">
      <c r="A3055" s="37">
        <f t="shared" si="48"/>
        <v>43303</v>
      </c>
      <c r="Q3055" s="62"/>
    </row>
    <row r="3056" spans="1:17" x14ac:dyDescent="0.2">
      <c r="A3056" s="37">
        <f t="shared" si="48"/>
        <v>43304</v>
      </c>
      <c r="Q3056" s="62"/>
    </row>
    <row r="3057" spans="1:17" x14ac:dyDescent="0.2">
      <c r="A3057" s="37">
        <f t="shared" si="48"/>
        <v>43305</v>
      </c>
      <c r="Q3057" s="62"/>
    </row>
    <row r="3058" spans="1:17" x14ac:dyDescent="0.2">
      <c r="A3058" s="37">
        <f t="shared" si="48"/>
        <v>43306</v>
      </c>
      <c r="Q3058" s="62"/>
    </row>
    <row r="3059" spans="1:17" x14ac:dyDescent="0.2">
      <c r="A3059" s="37">
        <f t="shared" si="48"/>
        <v>43307</v>
      </c>
      <c r="Q3059" s="62"/>
    </row>
    <row r="3060" spans="1:17" x14ac:dyDescent="0.2">
      <c r="A3060" s="37">
        <f t="shared" si="48"/>
        <v>43308</v>
      </c>
      <c r="Q3060" s="62"/>
    </row>
    <row r="3061" spans="1:17" x14ac:dyDescent="0.2">
      <c r="A3061" s="37">
        <f t="shared" si="48"/>
        <v>43309</v>
      </c>
      <c r="Q3061" s="62"/>
    </row>
    <row r="3062" spans="1:17" x14ac:dyDescent="0.2">
      <c r="A3062" s="37">
        <f t="shared" si="48"/>
        <v>43310</v>
      </c>
      <c r="Q3062" s="62"/>
    </row>
    <row r="3063" spans="1:17" x14ac:dyDescent="0.2">
      <c r="A3063" s="37">
        <f t="shared" si="48"/>
        <v>43311</v>
      </c>
      <c r="Q3063" s="62"/>
    </row>
    <row r="3064" spans="1:17" x14ac:dyDescent="0.2">
      <c r="A3064" s="37">
        <f t="shared" si="48"/>
        <v>43312</v>
      </c>
      <c r="Q3064" s="62"/>
    </row>
    <row r="3065" spans="1:17" x14ac:dyDescent="0.2">
      <c r="A3065" s="37">
        <f t="shared" si="48"/>
        <v>43313</v>
      </c>
      <c r="Q3065" s="62"/>
    </row>
    <row r="3066" spans="1:17" x14ac:dyDescent="0.2">
      <c r="A3066" s="37">
        <f t="shared" si="48"/>
        <v>43314</v>
      </c>
      <c r="Q3066" s="62"/>
    </row>
    <row r="3067" spans="1:17" x14ac:dyDescent="0.2">
      <c r="A3067" s="37">
        <f t="shared" si="48"/>
        <v>43315</v>
      </c>
      <c r="Q3067" s="62"/>
    </row>
    <row r="3068" spans="1:17" x14ac:dyDescent="0.2">
      <c r="A3068" s="37">
        <f t="shared" si="48"/>
        <v>43316</v>
      </c>
      <c r="Q3068" s="62"/>
    </row>
    <row r="3069" spans="1:17" x14ac:dyDescent="0.2">
      <c r="A3069" s="37">
        <f t="shared" si="48"/>
        <v>43317</v>
      </c>
      <c r="Q3069" s="62"/>
    </row>
    <row r="3070" spans="1:17" x14ac:dyDescent="0.2">
      <c r="A3070" s="37">
        <f t="shared" si="48"/>
        <v>43318</v>
      </c>
      <c r="Q3070" s="62"/>
    </row>
    <row r="3071" spans="1:17" x14ac:dyDescent="0.2">
      <c r="A3071" s="37">
        <f t="shared" si="48"/>
        <v>43319</v>
      </c>
      <c r="Q3071" s="62"/>
    </row>
    <row r="3072" spans="1:17" x14ac:dyDescent="0.2">
      <c r="A3072" s="37">
        <f t="shared" si="48"/>
        <v>43320</v>
      </c>
      <c r="Q3072" s="62"/>
    </row>
    <row r="3073" spans="1:17" x14ac:dyDescent="0.2">
      <c r="A3073" s="37">
        <f t="shared" si="48"/>
        <v>43321</v>
      </c>
      <c r="Q3073" s="62"/>
    </row>
    <row r="3074" spans="1:17" x14ac:dyDescent="0.2">
      <c r="A3074" s="37">
        <f t="shared" si="48"/>
        <v>43322</v>
      </c>
      <c r="Q3074" s="62"/>
    </row>
    <row r="3075" spans="1:17" x14ac:dyDescent="0.2">
      <c r="A3075" s="37">
        <f t="shared" si="48"/>
        <v>43323</v>
      </c>
      <c r="Q3075" s="62"/>
    </row>
    <row r="3076" spans="1:17" x14ac:dyDescent="0.2">
      <c r="A3076" s="37">
        <f t="shared" si="48"/>
        <v>43324</v>
      </c>
      <c r="Q3076" s="62"/>
    </row>
    <row r="3077" spans="1:17" x14ac:dyDescent="0.2">
      <c r="A3077" s="37">
        <f t="shared" si="48"/>
        <v>43325</v>
      </c>
      <c r="Q3077" s="62"/>
    </row>
    <row r="3078" spans="1:17" x14ac:dyDescent="0.2">
      <c r="A3078" s="37">
        <f t="shared" si="48"/>
        <v>43326</v>
      </c>
      <c r="Q3078" s="62"/>
    </row>
    <row r="3079" spans="1:17" x14ac:dyDescent="0.2">
      <c r="A3079" s="37">
        <f t="shared" si="48"/>
        <v>43327</v>
      </c>
      <c r="Q3079" s="62"/>
    </row>
    <row r="3080" spans="1:17" x14ac:dyDescent="0.2">
      <c r="A3080" s="37">
        <f t="shared" si="48"/>
        <v>43328</v>
      </c>
      <c r="Q3080" s="62"/>
    </row>
    <row r="3081" spans="1:17" x14ac:dyDescent="0.2">
      <c r="A3081" s="37">
        <f t="shared" si="48"/>
        <v>43329</v>
      </c>
      <c r="Q3081" s="62"/>
    </row>
    <row r="3082" spans="1:17" x14ac:dyDescent="0.2">
      <c r="A3082" s="37">
        <f t="shared" si="48"/>
        <v>43330</v>
      </c>
      <c r="Q3082" s="62"/>
    </row>
    <row r="3083" spans="1:17" x14ac:dyDescent="0.2">
      <c r="A3083" s="37">
        <f t="shared" si="48"/>
        <v>43331</v>
      </c>
      <c r="Q3083" s="62"/>
    </row>
    <row r="3084" spans="1:17" x14ac:dyDescent="0.2">
      <c r="A3084" s="37">
        <f t="shared" si="48"/>
        <v>43332</v>
      </c>
      <c r="Q3084" s="62"/>
    </row>
    <row r="3085" spans="1:17" x14ac:dyDescent="0.2">
      <c r="A3085" s="37">
        <f t="shared" si="48"/>
        <v>43333</v>
      </c>
      <c r="Q3085" s="62"/>
    </row>
    <row r="3086" spans="1:17" x14ac:dyDescent="0.2">
      <c r="A3086" s="37">
        <f t="shared" si="48"/>
        <v>43334</v>
      </c>
      <c r="Q3086" s="62"/>
    </row>
    <row r="3087" spans="1:17" x14ac:dyDescent="0.2">
      <c r="A3087" s="37">
        <f t="shared" si="48"/>
        <v>43335</v>
      </c>
      <c r="Q3087" s="62"/>
    </row>
    <row r="3088" spans="1:17" x14ac:dyDescent="0.2">
      <c r="A3088" s="37">
        <f t="shared" si="48"/>
        <v>43336</v>
      </c>
      <c r="Q3088" s="62"/>
    </row>
    <row r="3089" spans="1:17" x14ac:dyDescent="0.2">
      <c r="A3089" s="37">
        <f t="shared" si="48"/>
        <v>43337</v>
      </c>
      <c r="Q3089" s="62"/>
    </row>
    <row r="3090" spans="1:17" x14ac:dyDescent="0.2">
      <c r="A3090" s="37">
        <f t="shared" si="48"/>
        <v>43338</v>
      </c>
      <c r="Q3090" s="62"/>
    </row>
    <row r="3091" spans="1:17" x14ac:dyDescent="0.2">
      <c r="A3091" s="37">
        <f t="shared" si="48"/>
        <v>43339</v>
      </c>
      <c r="Q3091" s="62"/>
    </row>
    <row r="3092" spans="1:17" x14ac:dyDescent="0.2">
      <c r="A3092" s="37">
        <f t="shared" si="48"/>
        <v>43340</v>
      </c>
      <c r="Q3092" s="62"/>
    </row>
    <row r="3093" spans="1:17" x14ac:dyDescent="0.2">
      <c r="A3093" s="37">
        <f t="shared" si="48"/>
        <v>43341</v>
      </c>
      <c r="Q3093" s="62"/>
    </row>
    <row r="3094" spans="1:17" x14ac:dyDescent="0.2">
      <c r="A3094" s="37">
        <f t="shared" si="48"/>
        <v>43342</v>
      </c>
      <c r="Q3094" s="62"/>
    </row>
    <row r="3095" spans="1:17" x14ac:dyDescent="0.2">
      <c r="A3095" s="37">
        <f t="shared" si="48"/>
        <v>43343</v>
      </c>
      <c r="Q3095" s="62"/>
    </row>
    <row r="3096" spans="1:17" x14ac:dyDescent="0.2">
      <c r="A3096" s="37">
        <f t="shared" si="48"/>
        <v>43344</v>
      </c>
    </row>
    <row r="3097" spans="1:17" x14ac:dyDescent="0.2">
      <c r="A3097" s="37">
        <f t="shared" si="48"/>
        <v>43345</v>
      </c>
    </row>
    <row r="3098" spans="1:17" x14ac:dyDescent="0.2">
      <c r="A3098" s="37">
        <f t="shared" si="48"/>
        <v>43346</v>
      </c>
    </row>
    <row r="3099" spans="1:17" x14ac:dyDescent="0.2">
      <c r="A3099" s="37">
        <f t="shared" si="48"/>
        <v>43347</v>
      </c>
    </row>
    <row r="3100" spans="1:17" x14ac:dyDescent="0.2">
      <c r="A3100" s="37">
        <f t="shared" si="48"/>
        <v>43348</v>
      </c>
    </row>
    <row r="3101" spans="1:17" x14ac:dyDescent="0.2">
      <c r="A3101" s="37">
        <f t="shared" si="48"/>
        <v>43349</v>
      </c>
    </row>
    <row r="3102" spans="1:17" x14ac:dyDescent="0.2">
      <c r="A3102" s="37">
        <f t="shared" si="48"/>
        <v>43350</v>
      </c>
    </row>
    <row r="3103" spans="1:17" x14ac:dyDescent="0.2">
      <c r="A3103" s="37">
        <f t="shared" si="48"/>
        <v>43351</v>
      </c>
    </row>
    <row r="3104" spans="1:17" x14ac:dyDescent="0.2">
      <c r="A3104" s="37">
        <f t="shared" si="48"/>
        <v>43352</v>
      </c>
    </row>
    <row r="3105" spans="1:1" x14ac:dyDescent="0.2">
      <c r="A3105" s="37">
        <f t="shared" si="48"/>
        <v>43353</v>
      </c>
    </row>
    <row r="3106" spans="1:1" x14ac:dyDescent="0.2">
      <c r="A3106" s="37">
        <f t="shared" si="48"/>
        <v>43354</v>
      </c>
    </row>
    <row r="3107" spans="1:1" x14ac:dyDescent="0.2">
      <c r="A3107" s="37">
        <f t="shared" si="48"/>
        <v>43355</v>
      </c>
    </row>
    <row r="3108" spans="1:1" x14ac:dyDescent="0.2">
      <c r="A3108" s="37">
        <f t="shared" si="48"/>
        <v>43356</v>
      </c>
    </row>
    <row r="3109" spans="1:1" x14ac:dyDescent="0.2">
      <c r="A3109" s="37">
        <f t="shared" si="48"/>
        <v>43357</v>
      </c>
    </row>
    <row r="3110" spans="1:1" x14ac:dyDescent="0.2">
      <c r="A3110" s="37">
        <f t="shared" ref="A3110:A3173" si="49">A3109+1</f>
        <v>43358</v>
      </c>
    </row>
    <row r="3111" spans="1:1" x14ac:dyDescent="0.2">
      <c r="A3111" s="37">
        <f t="shared" si="49"/>
        <v>43359</v>
      </c>
    </row>
    <row r="3112" spans="1:1" x14ac:dyDescent="0.2">
      <c r="A3112" s="37">
        <f t="shared" si="49"/>
        <v>43360</v>
      </c>
    </row>
    <row r="3113" spans="1:1" x14ac:dyDescent="0.2">
      <c r="A3113" s="37">
        <f t="shared" si="49"/>
        <v>43361</v>
      </c>
    </row>
    <row r="3114" spans="1:1" x14ac:dyDescent="0.2">
      <c r="A3114" s="37">
        <f t="shared" si="49"/>
        <v>43362</v>
      </c>
    </row>
    <row r="3115" spans="1:1" x14ac:dyDescent="0.2">
      <c r="A3115" s="37">
        <f t="shared" si="49"/>
        <v>43363</v>
      </c>
    </row>
    <row r="3116" spans="1:1" x14ac:dyDescent="0.2">
      <c r="A3116" s="37">
        <f t="shared" si="49"/>
        <v>43364</v>
      </c>
    </row>
    <row r="3117" spans="1:1" x14ac:dyDescent="0.2">
      <c r="A3117" s="37">
        <f t="shared" si="49"/>
        <v>43365</v>
      </c>
    </row>
    <row r="3118" spans="1:1" x14ac:dyDescent="0.2">
      <c r="A3118" s="37">
        <f t="shared" si="49"/>
        <v>43366</v>
      </c>
    </row>
    <row r="3119" spans="1:1" x14ac:dyDescent="0.2">
      <c r="A3119" s="37">
        <f t="shared" si="49"/>
        <v>43367</v>
      </c>
    </row>
    <row r="3120" spans="1:1" x14ac:dyDescent="0.2">
      <c r="A3120" s="37">
        <f t="shared" si="49"/>
        <v>43368</v>
      </c>
    </row>
    <row r="3121" spans="1:17" x14ac:dyDescent="0.2">
      <c r="A3121" s="37">
        <f t="shared" si="49"/>
        <v>43369</v>
      </c>
    </row>
    <row r="3122" spans="1:17" x14ac:dyDescent="0.2">
      <c r="A3122" s="37">
        <f t="shared" si="49"/>
        <v>43370</v>
      </c>
    </row>
    <row r="3123" spans="1:17" x14ac:dyDescent="0.2">
      <c r="A3123" s="37">
        <f t="shared" si="49"/>
        <v>43371</v>
      </c>
    </row>
    <row r="3124" spans="1:17" x14ac:dyDescent="0.2">
      <c r="A3124" s="37">
        <f t="shared" si="49"/>
        <v>43372</v>
      </c>
    </row>
    <row r="3125" spans="1:17" x14ac:dyDescent="0.2">
      <c r="A3125" s="37">
        <f t="shared" si="49"/>
        <v>43373</v>
      </c>
    </row>
    <row r="3126" spans="1:17" x14ac:dyDescent="0.2">
      <c r="A3126" s="37">
        <f t="shared" si="49"/>
        <v>43374</v>
      </c>
    </row>
    <row r="3127" spans="1:17" x14ac:dyDescent="0.2">
      <c r="A3127" s="37">
        <f t="shared" si="49"/>
        <v>43375</v>
      </c>
      <c r="Q3127" s="62"/>
    </row>
    <row r="3128" spans="1:17" x14ac:dyDescent="0.2">
      <c r="A3128" s="37">
        <f t="shared" si="49"/>
        <v>43376</v>
      </c>
      <c r="Q3128" s="62"/>
    </row>
    <row r="3129" spans="1:17" x14ac:dyDescent="0.2">
      <c r="A3129" s="37">
        <f t="shared" si="49"/>
        <v>43377</v>
      </c>
      <c r="Q3129" s="62"/>
    </row>
    <row r="3130" spans="1:17" x14ac:dyDescent="0.2">
      <c r="A3130" s="37">
        <f t="shared" si="49"/>
        <v>43378</v>
      </c>
      <c r="Q3130" s="62"/>
    </row>
    <row r="3131" spans="1:17" x14ac:dyDescent="0.2">
      <c r="A3131" s="37">
        <f t="shared" si="49"/>
        <v>43379</v>
      </c>
      <c r="Q3131" s="62"/>
    </row>
    <row r="3132" spans="1:17" x14ac:dyDescent="0.2">
      <c r="A3132" s="37">
        <f t="shared" si="49"/>
        <v>43380</v>
      </c>
      <c r="Q3132" s="62"/>
    </row>
    <row r="3133" spans="1:17" x14ac:dyDescent="0.2">
      <c r="A3133" s="37">
        <f t="shared" si="49"/>
        <v>43381</v>
      </c>
      <c r="Q3133" s="62"/>
    </row>
    <row r="3134" spans="1:17" x14ac:dyDescent="0.2">
      <c r="A3134" s="37">
        <f t="shared" si="49"/>
        <v>43382</v>
      </c>
      <c r="Q3134" s="62"/>
    </row>
    <row r="3135" spans="1:17" x14ac:dyDescent="0.2">
      <c r="A3135" s="37">
        <f t="shared" si="49"/>
        <v>43383</v>
      </c>
      <c r="Q3135" s="62"/>
    </row>
    <row r="3136" spans="1:17" x14ac:dyDescent="0.2">
      <c r="A3136" s="37">
        <f t="shared" si="49"/>
        <v>43384</v>
      </c>
      <c r="Q3136" s="62"/>
    </row>
    <row r="3137" spans="1:17" x14ac:dyDescent="0.2">
      <c r="A3137" s="37">
        <f t="shared" si="49"/>
        <v>43385</v>
      </c>
      <c r="Q3137" s="62"/>
    </row>
    <row r="3138" spans="1:17" x14ac:dyDescent="0.2">
      <c r="A3138" s="37">
        <f t="shared" si="49"/>
        <v>43386</v>
      </c>
      <c r="Q3138" s="62"/>
    </row>
    <row r="3139" spans="1:17" x14ac:dyDescent="0.2">
      <c r="A3139" s="37">
        <f t="shared" si="49"/>
        <v>43387</v>
      </c>
      <c r="Q3139" s="62"/>
    </row>
    <row r="3140" spans="1:17" x14ac:dyDescent="0.2">
      <c r="A3140" s="37">
        <f t="shared" si="49"/>
        <v>43388</v>
      </c>
      <c r="Q3140" s="62"/>
    </row>
    <row r="3141" spans="1:17" x14ac:dyDescent="0.2">
      <c r="A3141" s="37">
        <f t="shared" si="49"/>
        <v>43389</v>
      </c>
      <c r="Q3141" s="62"/>
    </row>
    <row r="3142" spans="1:17" x14ac:dyDescent="0.2">
      <c r="A3142" s="37">
        <f t="shared" si="49"/>
        <v>43390</v>
      </c>
      <c r="Q3142" s="62"/>
    </row>
    <row r="3143" spans="1:17" x14ac:dyDescent="0.2">
      <c r="A3143" s="37">
        <f t="shared" si="49"/>
        <v>43391</v>
      </c>
      <c r="Q3143" s="62"/>
    </row>
    <row r="3144" spans="1:17" x14ac:dyDescent="0.2">
      <c r="A3144" s="37">
        <f t="shared" si="49"/>
        <v>43392</v>
      </c>
      <c r="Q3144" s="62"/>
    </row>
    <row r="3145" spans="1:17" x14ac:dyDescent="0.2">
      <c r="A3145" s="37">
        <f t="shared" si="49"/>
        <v>43393</v>
      </c>
      <c r="Q3145" s="62"/>
    </row>
    <row r="3146" spans="1:17" x14ac:dyDescent="0.2">
      <c r="A3146" s="37">
        <f t="shared" si="49"/>
        <v>43394</v>
      </c>
      <c r="Q3146" s="62"/>
    </row>
    <row r="3147" spans="1:17" x14ac:dyDescent="0.2">
      <c r="A3147" s="37">
        <f t="shared" si="49"/>
        <v>43395</v>
      </c>
      <c r="Q3147" s="62"/>
    </row>
    <row r="3148" spans="1:17" x14ac:dyDescent="0.2">
      <c r="A3148" s="37">
        <f t="shared" si="49"/>
        <v>43396</v>
      </c>
      <c r="Q3148" s="62"/>
    </row>
    <row r="3149" spans="1:17" x14ac:dyDescent="0.2">
      <c r="A3149" s="37">
        <f t="shared" si="49"/>
        <v>43397</v>
      </c>
      <c r="Q3149" s="62"/>
    </row>
    <row r="3150" spans="1:17" x14ac:dyDescent="0.2">
      <c r="A3150" s="37">
        <f t="shared" si="49"/>
        <v>43398</v>
      </c>
      <c r="Q3150" s="62"/>
    </row>
    <row r="3151" spans="1:17" x14ac:dyDescent="0.2">
      <c r="A3151" s="37">
        <f t="shared" si="49"/>
        <v>43399</v>
      </c>
      <c r="Q3151" s="62"/>
    </row>
    <row r="3152" spans="1:17" x14ac:dyDescent="0.2">
      <c r="A3152" s="37">
        <f t="shared" si="49"/>
        <v>43400</v>
      </c>
      <c r="Q3152" s="62"/>
    </row>
    <row r="3153" spans="1:17" x14ac:dyDescent="0.2">
      <c r="A3153" s="37">
        <f t="shared" si="49"/>
        <v>43401</v>
      </c>
      <c r="Q3153" s="62"/>
    </row>
    <row r="3154" spans="1:17" x14ac:dyDescent="0.2">
      <c r="A3154" s="37">
        <f t="shared" si="49"/>
        <v>43402</v>
      </c>
      <c r="Q3154" s="62"/>
    </row>
    <row r="3155" spans="1:17" x14ac:dyDescent="0.2">
      <c r="A3155" s="37">
        <f t="shared" si="49"/>
        <v>43403</v>
      </c>
      <c r="Q3155" s="62"/>
    </row>
    <row r="3156" spans="1:17" x14ac:dyDescent="0.2">
      <c r="A3156" s="37">
        <f t="shared" si="49"/>
        <v>43404</v>
      </c>
      <c r="Q3156" s="62"/>
    </row>
    <row r="3157" spans="1:17" x14ac:dyDescent="0.2">
      <c r="A3157" s="37">
        <f t="shared" si="49"/>
        <v>43405</v>
      </c>
      <c r="Q3157" s="62"/>
    </row>
    <row r="3158" spans="1:17" x14ac:dyDescent="0.2">
      <c r="A3158" s="37">
        <f t="shared" si="49"/>
        <v>43406</v>
      </c>
      <c r="Q3158" s="62"/>
    </row>
    <row r="3159" spans="1:17" x14ac:dyDescent="0.2">
      <c r="A3159" s="37">
        <f t="shared" si="49"/>
        <v>43407</v>
      </c>
      <c r="Q3159" s="62"/>
    </row>
    <row r="3160" spans="1:17" x14ac:dyDescent="0.2">
      <c r="A3160" s="37">
        <f t="shared" si="49"/>
        <v>43408</v>
      </c>
      <c r="Q3160" s="62"/>
    </row>
    <row r="3161" spans="1:17" x14ac:dyDescent="0.2">
      <c r="A3161" s="37">
        <f t="shared" si="49"/>
        <v>43409</v>
      </c>
      <c r="Q3161" s="62"/>
    </row>
    <row r="3162" spans="1:17" x14ac:dyDescent="0.2">
      <c r="A3162" s="37">
        <f t="shared" si="49"/>
        <v>43410</v>
      </c>
      <c r="Q3162" s="62"/>
    </row>
    <row r="3163" spans="1:17" x14ac:dyDescent="0.2">
      <c r="A3163" s="37">
        <f t="shared" si="49"/>
        <v>43411</v>
      </c>
      <c r="Q3163" s="62"/>
    </row>
    <row r="3164" spans="1:17" x14ac:dyDescent="0.2">
      <c r="A3164" s="37">
        <f t="shared" si="49"/>
        <v>43412</v>
      </c>
      <c r="Q3164" s="62"/>
    </row>
    <row r="3165" spans="1:17" x14ac:dyDescent="0.2">
      <c r="A3165" s="37">
        <f t="shared" si="49"/>
        <v>43413</v>
      </c>
      <c r="Q3165" s="62"/>
    </row>
    <row r="3166" spans="1:17" x14ac:dyDescent="0.2">
      <c r="A3166" s="37">
        <f t="shared" si="49"/>
        <v>43414</v>
      </c>
      <c r="Q3166" s="62"/>
    </row>
    <row r="3167" spans="1:17" x14ac:dyDescent="0.2">
      <c r="A3167" s="37">
        <f t="shared" si="49"/>
        <v>43415</v>
      </c>
      <c r="Q3167" s="62"/>
    </row>
    <row r="3168" spans="1:17" x14ac:dyDescent="0.2">
      <c r="A3168" s="37">
        <f t="shared" si="49"/>
        <v>43416</v>
      </c>
      <c r="Q3168" s="62"/>
    </row>
    <row r="3169" spans="1:17" x14ac:dyDescent="0.2">
      <c r="A3169" s="37">
        <f t="shared" si="49"/>
        <v>43417</v>
      </c>
      <c r="Q3169" s="62"/>
    </row>
    <row r="3170" spans="1:17" x14ac:dyDescent="0.2">
      <c r="A3170" s="37">
        <f t="shared" si="49"/>
        <v>43418</v>
      </c>
      <c r="Q3170" s="62"/>
    </row>
    <row r="3171" spans="1:17" x14ac:dyDescent="0.2">
      <c r="A3171" s="37">
        <f t="shared" si="49"/>
        <v>43419</v>
      </c>
      <c r="Q3171" s="62"/>
    </row>
    <row r="3172" spans="1:17" x14ac:dyDescent="0.2">
      <c r="A3172" s="37">
        <f t="shared" si="49"/>
        <v>43420</v>
      </c>
      <c r="Q3172" s="62"/>
    </row>
    <row r="3173" spans="1:17" x14ac:dyDescent="0.2">
      <c r="A3173" s="37">
        <f t="shared" si="49"/>
        <v>43421</v>
      </c>
      <c r="Q3173" s="62"/>
    </row>
    <row r="3174" spans="1:17" x14ac:dyDescent="0.2">
      <c r="A3174" s="37">
        <f t="shared" ref="A3174:A3217" si="50">A3173+1</f>
        <v>43422</v>
      </c>
      <c r="Q3174" s="62"/>
    </row>
    <row r="3175" spans="1:17" x14ac:dyDescent="0.2">
      <c r="A3175" s="37">
        <f t="shared" si="50"/>
        <v>43423</v>
      </c>
      <c r="Q3175" s="62"/>
    </row>
    <row r="3176" spans="1:17" x14ac:dyDescent="0.2">
      <c r="A3176" s="37">
        <f t="shared" si="50"/>
        <v>43424</v>
      </c>
      <c r="Q3176" s="62"/>
    </row>
    <row r="3177" spans="1:17" x14ac:dyDescent="0.2">
      <c r="A3177" s="37">
        <f t="shared" si="50"/>
        <v>43425</v>
      </c>
      <c r="Q3177" s="62"/>
    </row>
    <row r="3178" spans="1:17" x14ac:dyDescent="0.2">
      <c r="A3178" s="37">
        <f t="shared" si="50"/>
        <v>43426</v>
      </c>
      <c r="Q3178" s="62"/>
    </row>
    <row r="3179" spans="1:17" x14ac:dyDescent="0.2">
      <c r="A3179" s="37">
        <f t="shared" si="50"/>
        <v>43427</v>
      </c>
      <c r="Q3179" s="62"/>
    </row>
    <row r="3180" spans="1:17" x14ac:dyDescent="0.2">
      <c r="A3180" s="37">
        <f t="shared" si="50"/>
        <v>43428</v>
      </c>
      <c r="Q3180" s="62"/>
    </row>
    <row r="3181" spans="1:17" x14ac:dyDescent="0.2">
      <c r="A3181" s="37">
        <f t="shared" si="50"/>
        <v>43429</v>
      </c>
      <c r="Q3181" s="62"/>
    </row>
    <row r="3182" spans="1:17" x14ac:dyDescent="0.2">
      <c r="A3182" s="37">
        <f t="shared" si="50"/>
        <v>43430</v>
      </c>
      <c r="Q3182" s="62"/>
    </row>
    <row r="3183" spans="1:17" x14ac:dyDescent="0.2">
      <c r="A3183" s="37">
        <f t="shared" si="50"/>
        <v>43431</v>
      </c>
      <c r="Q3183" s="62"/>
    </row>
    <row r="3184" spans="1:17" x14ac:dyDescent="0.2">
      <c r="A3184" s="37">
        <f t="shared" si="50"/>
        <v>43432</v>
      </c>
      <c r="Q3184" s="62"/>
    </row>
    <row r="3185" spans="1:17" x14ac:dyDescent="0.2">
      <c r="A3185" s="37">
        <f t="shared" si="50"/>
        <v>43433</v>
      </c>
      <c r="Q3185" s="62"/>
    </row>
    <row r="3186" spans="1:17" x14ac:dyDescent="0.2">
      <c r="A3186" s="37">
        <f t="shared" si="50"/>
        <v>43434</v>
      </c>
      <c r="Q3186" s="62"/>
    </row>
    <row r="3187" spans="1:17" x14ac:dyDescent="0.2">
      <c r="A3187" s="37">
        <f t="shared" si="50"/>
        <v>43435</v>
      </c>
    </row>
    <row r="3188" spans="1:17" x14ac:dyDescent="0.2">
      <c r="A3188" s="37">
        <f t="shared" si="50"/>
        <v>43436</v>
      </c>
    </row>
    <row r="3189" spans="1:17" x14ac:dyDescent="0.2">
      <c r="A3189" s="37">
        <f t="shared" si="50"/>
        <v>43437</v>
      </c>
    </row>
    <row r="3190" spans="1:17" x14ac:dyDescent="0.2">
      <c r="A3190" s="37">
        <f t="shared" si="50"/>
        <v>43438</v>
      </c>
    </row>
    <row r="3191" spans="1:17" x14ac:dyDescent="0.2">
      <c r="A3191" s="37">
        <f t="shared" si="50"/>
        <v>43439</v>
      </c>
    </row>
    <row r="3192" spans="1:17" x14ac:dyDescent="0.2">
      <c r="A3192" s="37">
        <f t="shared" si="50"/>
        <v>43440</v>
      </c>
    </row>
    <row r="3193" spans="1:17" x14ac:dyDescent="0.2">
      <c r="A3193" s="37">
        <f t="shared" si="50"/>
        <v>43441</v>
      </c>
    </row>
    <row r="3194" spans="1:17" x14ac:dyDescent="0.2">
      <c r="A3194" s="37">
        <f t="shared" si="50"/>
        <v>43442</v>
      </c>
    </row>
    <row r="3195" spans="1:17" x14ac:dyDescent="0.2">
      <c r="A3195" s="37">
        <f t="shared" si="50"/>
        <v>43443</v>
      </c>
    </row>
    <row r="3196" spans="1:17" x14ac:dyDescent="0.2">
      <c r="A3196" s="37">
        <f t="shared" si="50"/>
        <v>43444</v>
      </c>
    </row>
    <row r="3197" spans="1:17" x14ac:dyDescent="0.2">
      <c r="A3197" s="37">
        <f t="shared" si="50"/>
        <v>43445</v>
      </c>
    </row>
    <row r="3198" spans="1:17" x14ac:dyDescent="0.2">
      <c r="A3198" s="37">
        <f t="shared" si="50"/>
        <v>43446</v>
      </c>
    </row>
    <row r="3199" spans="1:17" x14ac:dyDescent="0.2">
      <c r="A3199" s="37">
        <f t="shared" si="50"/>
        <v>43447</v>
      </c>
    </row>
    <row r="3200" spans="1:17" x14ac:dyDescent="0.2">
      <c r="A3200" s="37">
        <f t="shared" si="50"/>
        <v>43448</v>
      </c>
    </row>
    <row r="3201" spans="1:1" x14ac:dyDescent="0.2">
      <c r="A3201" s="37">
        <f t="shared" si="50"/>
        <v>43449</v>
      </c>
    </row>
    <row r="3202" spans="1:1" x14ac:dyDescent="0.2">
      <c r="A3202" s="37">
        <f t="shared" si="50"/>
        <v>43450</v>
      </c>
    </row>
    <row r="3203" spans="1:1" x14ac:dyDescent="0.2">
      <c r="A3203" s="37">
        <f t="shared" si="50"/>
        <v>43451</v>
      </c>
    </row>
    <row r="3204" spans="1:1" x14ac:dyDescent="0.2">
      <c r="A3204" s="37">
        <f t="shared" si="50"/>
        <v>43452</v>
      </c>
    </row>
    <row r="3205" spans="1:1" x14ac:dyDescent="0.2">
      <c r="A3205" s="37">
        <f t="shared" si="50"/>
        <v>43453</v>
      </c>
    </row>
    <row r="3206" spans="1:1" x14ac:dyDescent="0.2">
      <c r="A3206" s="37">
        <f t="shared" si="50"/>
        <v>43454</v>
      </c>
    </row>
    <row r="3207" spans="1:1" x14ac:dyDescent="0.2">
      <c r="A3207" s="37">
        <f t="shared" si="50"/>
        <v>43455</v>
      </c>
    </row>
    <row r="3208" spans="1:1" x14ac:dyDescent="0.2">
      <c r="A3208" s="37">
        <f t="shared" si="50"/>
        <v>43456</v>
      </c>
    </row>
    <row r="3209" spans="1:1" x14ac:dyDescent="0.2">
      <c r="A3209" s="37">
        <f t="shared" si="50"/>
        <v>43457</v>
      </c>
    </row>
    <row r="3210" spans="1:1" x14ac:dyDescent="0.2">
      <c r="A3210" s="37">
        <f t="shared" si="50"/>
        <v>43458</v>
      </c>
    </row>
    <row r="3211" spans="1:1" x14ac:dyDescent="0.2">
      <c r="A3211" s="37">
        <f t="shared" si="50"/>
        <v>43459</v>
      </c>
    </row>
    <row r="3212" spans="1:1" x14ac:dyDescent="0.2">
      <c r="A3212" s="37">
        <f t="shared" si="50"/>
        <v>43460</v>
      </c>
    </row>
    <row r="3213" spans="1:1" x14ac:dyDescent="0.2">
      <c r="A3213" s="37">
        <f t="shared" si="50"/>
        <v>43461</v>
      </c>
    </row>
    <row r="3214" spans="1:1" x14ac:dyDescent="0.2">
      <c r="A3214" s="37">
        <f t="shared" si="50"/>
        <v>43462</v>
      </c>
    </row>
    <row r="3215" spans="1:1" x14ac:dyDescent="0.2">
      <c r="A3215" s="37">
        <f t="shared" si="50"/>
        <v>43463</v>
      </c>
    </row>
    <row r="3216" spans="1:1" x14ac:dyDescent="0.2">
      <c r="A3216" s="37">
        <f t="shared" si="50"/>
        <v>43464</v>
      </c>
    </row>
    <row r="3217" spans="1:17" x14ac:dyDescent="0.2">
      <c r="A3217" s="37">
        <f t="shared" si="50"/>
        <v>43465</v>
      </c>
    </row>
    <row r="3218" spans="1:17" x14ac:dyDescent="0.2">
      <c r="A3218" s="37">
        <v>43466</v>
      </c>
      <c r="O3218" s="62"/>
      <c r="Q3218" s="62"/>
    </row>
    <row r="3219" spans="1:17" x14ac:dyDescent="0.2">
      <c r="A3219" s="37">
        <f t="shared" ref="A3219:A3282" si="51">A3218+1</f>
        <v>43467</v>
      </c>
      <c r="O3219" s="62"/>
      <c r="Q3219" s="62"/>
    </row>
    <row r="3220" spans="1:17" x14ac:dyDescent="0.2">
      <c r="A3220" s="37">
        <f t="shared" si="51"/>
        <v>43468</v>
      </c>
      <c r="O3220" s="62"/>
      <c r="Q3220" s="62"/>
    </row>
    <row r="3221" spans="1:17" x14ac:dyDescent="0.2">
      <c r="A3221" s="37">
        <f t="shared" si="51"/>
        <v>43469</v>
      </c>
      <c r="O3221" s="62"/>
      <c r="Q3221" s="62"/>
    </row>
    <row r="3222" spans="1:17" x14ac:dyDescent="0.2">
      <c r="A3222" s="37">
        <f t="shared" si="51"/>
        <v>43470</v>
      </c>
      <c r="O3222" s="62"/>
      <c r="Q3222" s="62"/>
    </row>
    <row r="3223" spans="1:17" x14ac:dyDescent="0.2">
      <c r="A3223" s="37">
        <f t="shared" si="51"/>
        <v>43471</v>
      </c>
      <c r="O3223" s="62"/>
      <c r="Q3223" s="62"/>
    </row>
    <row r="3224" spans="1:17" x14ac:dyDescent="0.2">
      <c r="A3224" s="37">
        <f t="shared" si="51"/>
        <v>43472</v>
      </c>
      <c r="O3224" s="62"/>
      <c r="Q3224" s="62"/>
    </row>
    <row r="3225" spans="1:17" x14ac:dyDescent="0.2">
      <c r="A3225" s="37">
        <f t="shared" si="51"/>
        <v>43473</v>
      </c>
      <c r="O3225" s="62"/>
      <c r="Q3225" s="62"/>
    </row>
    <row r="3226" spans="1:17" x14ac:dyDescent="0.2">
      <c r="A3226" s="37">
        <f t="shared" si="51"/>
        <v>43474</v>
      </c>
      <c r="O3226" s="62"/>
      <c r="Q3226" s="62"/>
    </row>
    <row r="3227" spans="1:17" x14ac:dyDescent="0.2">
      <c r="A3227" s="37">
        <f t="shared" si="51"/>
        <v>43475</v>
      </c>
      <c r="O3227" s="62"/>
      <c r="Q3227" s="62"/>
    </row>
    <row r="3228" spans="1:17" x14ac:dyDescent="0.2">
      <c r="A3228" s="37">
        <f t="shared" si="51"/>
        <v>43476</v>
      </c>
      <c r="O3228" s="62"/>
      <c r="Q3228" s="62"/>
    </row>
    <row r="3229" spans="1:17" x14ac:dyDescent="0.2">
      <c r="A3229" s="37">
        <f t="shared" si="51"/>
        <v>43477</v>
      </c>
      <c r="O3229" s="62"/>
      <c r="Q3229" s="62"/>
    </row>
    <row r="3230" spans="1:17" x14ac:dyDescent="0.2">
      <c r="A3230" s="37">
        <f t="shared" si="51"/>
        <v>43478</v>
      </c>
      <c r="O3230" s="62"/>
      <c r="Q3230" s="62"/>
    </row>
    <row r="3231" spans="1:17" x14ac:dyDescent="0.2">
      <c r="A3231" s="37">
        <f t="shared" si="51"/>
        <v>43479</v>
      </c>
      <c r="O3231" s="62"/>
      <c r="Q3231" s="62"/>
    </row>
    <row r="3232" spans="1:17" x14ac:dyDescent="0.2">
      <c r="A3232" s="37">
        <f t="shared" si="51"/>
        <v>43480</v>
      </c>
      <c r="O3232" s="62"/>
      <c r="Q3232" s="62"/>
    </row>
    <row r="3233" spans="1:17" x14ac:dyDescent="0.2">
      <c r="A3233" s="37">
        <f t="shared" si="51"/>
        <v>43481</v>
      </c>
      <c r="O3233" s="62"/>
      <c r="Q3233" s="62"/>
    </row>
    <row r="3234" spans="1:17" x14ac:dyDescent="0.2">
      <c r="A3234" s="37">
        <f t="shared" si="51"/>
        <v>43482</v>
      </c>
      <c r="O3234" s="62"/>
      <c r="Q3234" s="62"/>
    </row>
    <row r="3235" spans="1:17" x14ac:dyDescent="0.2">
      <c r="A3235" s="37">
        <f t="shared" si="51"/>
        <v>43483</v>
      </c>
      <c r="O3235" s="62"/>
      <c r="Q3235" s="62"/>
    </row>
    <row r="3236" spans="1:17" x14ac:dyDescent="0.2">
      <c r="A3236" s="37">
        <f t="shared" si="51"/>
        <v>43484</v>
      </c>
      <c r="B3236" s="16">
        <v>0.76</v>
      </c>
      <c r="D3236" s="16">
        <v>83.64</v>
      </c>
      <c r="H3236" s="16">
        <v>25.25</v>
      </c>
      <c r="I3236" s="16">
        <v>23.44</v>
      </c>
      <c r="J3236" s="16">
        <v>28.01</v>
      </c>
      <c r="K3236" s="16">
        <v>13.84</v>
      </c>
      <c r="L3236" s="16">
        <v>49.61</v>
      </c>
      <c r="M3236" s="16">
        <v>335.14</v>
      </c>
      <c r="N3236" s="16">
        <v>40.572590281551776</v>
      </c>
      <c r="O3236" s="62"/>
      <c r="P3236" s="16">
        <v>19.43</v>
      </c>
      <c r="Q3236" s="62"/>
    </row>
    <row r="3237" spans="1:17" x14ac:dyDescent="0.2">
      <c r="A3237" s="37">
        <f t="shared" si="51"/>
        <v>43485</v>
      </c>
      <c r="B3237" s="16">
        <v>0.25</v>
      </c>
      <c r="D3237" s="16">
        <v>82.8</v>
      </c>
      <c r="H3237" s="16">
        <v>25.57</v>
      </c>
      <c r="I3237" s="16">
        <v>24.33</v>
      </c>
      <c r="J3237" s="16">
        <v>28.07</v>
      </c>
      <c r="K3237" s="16">
        <v>15.23</v>
      </c>
      <c r="L3237" s="16">
        <v>43.88</v>
      </c>
      <c r="M3237" s="16">
        <v>331.9</v>
      </c>
      <c r="N3237" s="16">
        <v>41.947214765419595</v>
      </c>
      <c r="O3237" s="62"/>
      <c r="P3237" s="16">
        <v>20.12</v>
      </c>
      <c r="Q3237" s="62"/>
    </row>
    <row r="3238" spans="1:17" x14ac:dyDescent="0.2">
      <c r="A3238" s="37">
        <f t="shared" si="51"/>
        <v>43486</v>
      </c>
      <c r="B3238" s="16">
        <v>2.29</v>
      </c>
      <c r="D3238" s="16">
        <v>80.819999999999993</v>
      </c>
      <c r="H3238" s="16">
        <v>25.26</v>
      </c>
      <c r="I3238" s="16">
        <v>22.83</v>
      </c>
      <c r="J3238" s="16">
        <v>27.8</v>
      </c>
      <c r="K3238" s="16">
        <v>16.7</v>
      </c>
      <c r="L3238" s="16">
        <v>45.43</v>
      </c>
      <c r="M3238" s="16">
        <v>335.06</v>
      </c>
      <c r="N3238" s="16">
        <v>35.994252669976937</v>
      </c>
      <c r="O3238" s="62"/>
      <c r="P3238" s="16">
        <v>17.22</v>
      </c>
      <c r="Q3238" s="62"/>
    </row>
    <row r="3239" spans="1:17" x14ac:dyDescent="0.2">
      <c r="A3239" s="37">
        <f t="shared" si="51"/>
        <v>43487</v>
      </c>
      <c r="B3239" s="16">
        <v>0.25</v>
      </c>
      <c r="D3239" s="16">
        <v>81.319999999999993</v>
      </c>
      <c r="H3239" s="16">
        <v>25.09</v>
      </c>
      <c r="I3239" s="16">
        <v>23.31</v>
      </c>
      <c r="J3239" s="16">
        <v>27.19</v>
      </c>
      <c r="K3239" s="16">
        <v>16.66</v>
      </c>
      <c r="L3239" s="16">
        <v>49.68</v>
      </c>
      <c r="M3239" s="16">
        <v>338.35</v>
      </c>
      <c r="N3239" s="16">
        <v>36.929100999043548</v>
      </c>
      <c r="O3239" s="62"/>
      <c r="P3239" s="16">
        <v>17.64</v>
      </c>
      <c r="Q3239" s="62"/>
    </row>
    <row r="3240" spans="1:17" x14ac:dyDescent="0.2">
      <c r="A3240" s="37">
        <f t="shared" si="51"/>
        <v>43488</v>
      </c>
      <c r="B3240" s="16">
        <v>28.71</v>
      </c>
      <c r="D3240" s="16">
        <v>81.069999999999993</v>
      </c>
      <c r="H3240" s="16">
        <v>25.62</v>
      </c>
      <c r="I3240" s="16">
        <v>24.26</v>
      </c>
      <c r="J3240" s="16">
        <v>28.62</v>
      </c>
      <c r="K3240" s="16">
        <v>13.01</v>
      </c>
      <c r="L3240" s="16">
        <v>38.520000000000003</v>
      </c>
      <c r="M3240" s="16">
        <v>332.14</v>
      </c>
      <c r="N3240" s="16">
        <v>45.163887897688539</v>
      </c>
      <c r="O3240" s="62"/>
      <c r="P3240" s="16">
        <v>21.87</v>
      </c>
      <c r="Q3240" s="62"/>
    </row>
    <row r="3241" spans="1:17" x14ac:dyDescent="0.2">
      <c r="A3241" s="37">
        <f t="shared" si="51"/>
        <v>43489</v>
      </c>
      <c r="B3241" s="16">
        <v>0.51</v>
      </c>
      <c r="D3241" s="16">
        <v>85.92</v>
      </c>
      <c r="H3241" s="16">
        <v>25.22</v>
      </c>
      <c r="I3241" s="16">
        <v>24.19</v>
      </c>
      <c r="J3241" s="16">
        <v>28.24</v>
      </c>
      <c r="K3241" s="16">
        <v>14.13</v>
      </c>
      <c r="L3241" s="16">
        <v>34.42</v>
      </c>
      <c r="M3241" s="16">
        <v>321</v>
      </c>
      <c r="N3241" s="16">
        <v>26.90928947206989</v>
      </c>
      <c r="O3241" s="62"/>
      <c r="P3241" s="16">
        <v>12.79</v>
      </c>
      <c r="Q3241" s="62"/>
    </row>
    <row r="3242" spans="1:17" x14ac:dyDescent="0.2">
      <c r="A3242" s="37">
        <f t="shared" si="51"/>
        <v>43490</v>
      </c>
      <c r="B3242" s="16">
        <v>3.3</v>
      </c>
      <c r="D3242" s="16">
        <v>82.11</v>
      </c>
      <c r="H3242" s="16">
        <v>25.68</v>
      </c>
      <c r="I3242" s="16">
        <v>24.19</v>
      </c>
      <c r="J3242" s="16">
        <v>28.89</v>
      </c>
      <c r="K3242" s="16">
        <v>13.85</v>
      </c>
      <c r="L3242" s="16">
        <v>36.83</v>
      </c>
      <c r="M3242" s="16">
        <v>330.91</v>
      </c>
      <c r="N3242" s="16">
        <v>44.579823692097939</v>
      </c>
      <c r="O3242" s="62"/>
      <c r="P3242" s="16">
        <v>21.5</v>
      </c>
      <c r="Q3242" s="62"/>
    </row>
    <row r="3243" spans="1:17" x14ac:dyDescent="0.2">
      <c r="A3243" s="37">
        <f t="shared" si="51"/>
        <v>43491</v>
      </c>
      <c r="B3243" s="16">
        <v>0</v>
      </c>
      <c r="D3243" s="16">
        <v>83.04</v>
      </c>
      <c r="H3243" s="16">
        <v>25.36</v>
      </c>
      <c r="I3243" s="16">
        <v>23.85</v>
      </c>
      <c r="J3243" s="16">
        <v>28.41</v>
      </c>
      <c r="K3243" s="16">
        <v>12.1</v>
      </c>
      <c r="L3243" s="16">
        <v>37.33</v>
      </c>
      <c r="M3243" s="16">
        <v>332.68</v>
      </c>
      <c r="N3243" s="16">
        <v>39.960878066229078</v>
      </c>
      <c r="O3243" s="62"/>
      <c r="P3243" s="16">
        <v>19.28</v>
      </c>
      <c r="Q3243" s="62"/>
    </row>
    <row r="3244" spans="1:17" x14ac:dyDescent="0.2">
      <c r="A3244" s="37">
        <f t="shared" si="51"/>
        <v>43492</v>
      </c>
      <c r="B3244" s="16">
        <v>0</v>
      </c>
      <c r="D3244" s="16">
        <v>81.39</v>
      </c>
      <c r="H3244" s="16">
        <v>25.17</v>
      </c>
      <c r="I3244" s="16">
        <v>23.17</v>
      </c>
      <c r="J3244" s="16">
        <v>28.31</v>
      </c>
      <c r="K3244" s="16">
        <v>11.1</v>
      </c>
      <c r="L3244" s="16">
        <v>33.299999999999997</v>
      </c>
      <c r="M3244" s="16">
        <v>323.47000000000003</v>
      </c>
      <c r="N3244" s="16">
        <v>48.961169234331564</v>
      </c>
      <c r="O3244" s="62"/>
      <c r="P3244" s="16">
        <v>23.67</v>
      </c>
      <c r="Q3244" s="62"/>
    </row>
    <row r="3245" spans="1:17" x14ac:dyDescent="0.2">
      <c r="A3245" s="37">
        <f t="shared" si="51"/>
        <v>43493</v>
      </c>
      <c r="B3245" s="16">
        <v>2.0299999999999998</v>
      </c>
      <c r="D3245" s="16">
        <v>83.78</v>
      </c>
      <c r="H3245" s="16">
        <v>24.85</v>
      </c>
      <c r="I3245" s="16">
        <v>22.97</v>
      </c>
      <c r="J3245" s="16">
        <v>27.8</v>
      </c>
      <c r="K3245" s="16">
        <v>12.95</v>
      </c>
      <c r="L3245" s="16">
        <v>38.950000000000003</v>
      </c>
      <c r="M3245" s="16">
        <v>309.41000000000003</v>
      </c>
      <c r="N3245" s="16">
        <v>36.318252784024978</v>
      </c>
      <c r="O3245" s="62"/>
      <c r="P3245" s="16">
        <v>17.5</v>
      </c>
      <c r="Q3245" s="62"/>
    </row>
    <row r="3246" spans="1:17" x14ac:dyDescent="0.2">
      <c r="A3246" s="37">
        <f t="shared" si="51"/>
        <v>43494</v>
      </c>
      <c r="B3246" s="16">
        <v>1.52</v>
      </c>
      <c r="D3246" s="16">
        <v>83.66</v>
      </c>
      <c r="H3246" s="16">
        <v>24.73</v>
      </c>
      <c r="I3246" s="16">
        <v>23.58</v>
      </c>
      <c r="J3246" s="16">
        <v>27.12</v>
      </c>
      <c r="K3246" s="16">
        <v>13.95</v>
      </c>
      <c r="L3246" s="16">
        <v>36.4</v>
      </c>
      <c r="M3246" s="16">
        <v>317.82</v>
      </c>
      <c r="N3246" s="16">
        <v>33.36250774360272</v>
      </c>
      <c r="O3246" s="62"/>
      <c r="P3246" s="16">
        <v>16.18</v>
      </c>
      <c r="Q3246" s="62"/>
    </row>
    <row r="3247" spans="1:17" x14ac:dyDescent="0.2">
      <c r="A3247" s="37">
        <f t="shared" si="51"/>
        <v>43495</v>
      </c>
      <c r="B3247" s="16">
        <v>5.59</v>
      </c>
      <c r="D3247" s="16">
        <v>76.03</v>
      </c>
      <c r="H3247" s="16">
        <v>24.86</v>
      </c>
      <c r="I3247" s="16">
        <v>22.76</v>
      </c>
      <c r="J3247" s="16">
        <v>28.28</v>
      </c>
      <c r="K3247" s="16">
        <v>12.87</v>
      </c>
      <c r="L3247" s="16">
        <v>39.71</v>
      </c>
      <c r="M3247" s="16">
        <v>339.25</v>
      </c>
      <c r="N3247" s="16">
        <v>50.448977758040165</v>
      </c>
      <c r="O3247" s="62"/>
      <c r="P3247" s="16">
        <v>24.54</v>
      </c>
      <c r="Q3247" s="62"/>
    </row>
    <row r="3248" spans="1:17" x14ac:dyDescent="0.2">
      <c r="A3248" s="37">
        <f t="shared" si="51"/>
        <v>43496</v>
      </c>
      <c r="B3248" s="16">
        <v>1.27</v>
      </c>
      <c r="D3248" s="16">
        <v>76.64</v>
      </c>
      <c r="H3248" s="16">
        <v>24.7</v>
      </c>
      <c r="I3248" s="16">
        <v>22.83</v>
      </c>
      <c r="J3248" s="16">
        <v>27.73</v>
      </c>
      <c r="K3248" s="16">
        <v>13.45</v>
      </c>
      <c r="L3248" s="16">
        <v>37.33</v>
      </c>
      <c r="M3248" s="16">
        <v>330.04</v>
      </c>
      <c r="N3248" s="16">
        <v>45.724624095067682</v>
      </c>
      <c r="O3248" s="62"/>
      <c r="P3248" s="16">
        <v>22.13</v>
      </c>
      <c r="Q3248" s="62"/>
    </row>
    <row r="3249" spans="1:17" x14ac:dyDescent="0.2">
      <c r="A3249" s="37">
        <f t="shared" si="51"/>
        <v>43497</v>
      </c>
      <c r="B3249" s="16">
        <v>0</v>
      </c>
      <c r="D3249" s="16">
        <v>82.55</v>
      </c>
      <c r="H3249" s="16">
        <v>24.8</v>
      </c>
      <c r="I3249" s="16">
        <v>22.7</v>
      </c>
      <c r="J3249" s="16">
        <v>27.84</v>
      </c>
      <c r="K3249" s="16">
        <v>11.57</v>
      </c>
      <c r="L3249" s="16">
        <v>35.06</v>
      </c>
      <c r="M3249" s="16">
        <v>331.88</v>
      </c>
      <c r="N3249" s="16">
        <v>36.500556848196005</v>
      </c>
      <c r="O3249" s="62"/>
      <c r="P3249" s="16">
        <v>17.7</v>
      </c>
      <c r="Q3249" s="62"/>
    </row>
    <row r="3250" spans="1:17" x14ac:dyDescent="0.2">
      <c r="A3250" s="37">
        <f t="shared" si="51"/>
        <v>43498</v>
      </c>
      <c r="B3250" s="16">
        <v>0</v>
      </c>
      <c r="D3250" s="16">
        <v>80.430000000000007</v>
      </c>
      <c r="H3250" s="16">
        <v>25.09</v>
      </c>
      <c r="I3250" s="16">
        <v>23.31</v>
      </c>
      <c r="J3250" s="16">
        <v>28.28</v>
      </c>
      <c r="K3250" s="16">
        <v>12.41</v>
      </c>
      <c r="L3250" s="16">
        <v>38.520000000000003</v>
      </c>
      <c r="M3250" s="16">
        <v>333.57</v>
      </c>
      <c r="N3250" s="16">
        <v>45.540592030288394</v>
      </c>
      <c r="O3250" s="62"/>
      <c r="P3250" s="16">
        <v>22.13</v>
      </c>
      <c r="Q3250" s="62"/>
    </row>
    <row r="3251" spans="1:17" x14ac:dyDescent="0.2">
      <c r="A3251" s="37">
        <f t="shared" si="51"/>
        <v>43499</v>
      </c>
      <c r="B3251" s="16">
        <v>0</v>
      </c>
      <c r="D3251" s="16">
        <v>79.790000000000006</v>
      </c>
      <c r="H3251" s="16">
        <v>24.76</v>
      </c>
      <c r="I3251" s="16">
        <v>22.9</v>
      </c>
      <c r="J3251" s="16">
        <v>28.21</v>
      </c>
      <c r="K3251" s="16">
        <v>13.2</v>
      </c>
      <c r="L3251" s="16">
        <v>36.76</v>
      </c>
      <c r="M3251" s="16">
        <v>334.39</v>
      </c>
      <c r="N3251" s="16">
        <v>42.87515109205318</v>
      </c>
      <c r="O3251" s="62"/>
      <c r="P3251" s="16">
        <v>20.89</v>
      </c>
      <c r="Q3251" s="62"/>
    </row>
    <row r="3252" spans="1:17" x14ac:dyDescent="0.2">
      <c r="A3252" s="37">
        <f t="shared" si="51"/>
        <v>43500</v>
      </c>
      <c r="B3252" s="16">
        <v>0</v>
      </c>
      <c r="D3252" s="16">
        <v>76.3</v>
      </c>
      <c r="H3252" s="16">
        <v>24.88</v>
      </c>
      <c r="I3252" s="16">
        <v>23.31</v>
      </c>
      <c r="J3252" s="16">
        <v>27.73</v>
      </c>
      <c r="K3252" s="16">
        <v>12.02</v>
      </c>
      <c r="L3252" s="16">
        <v>38.450000000000003</v>
      </c>
      <c r="M3252" s="16">
        <v>330.57</v>
      </c>
      <c r="N3252" s="16">
        <v>49.187537314013127</v>
      </c>
      <c r="O3252" s="62"/>
      <c r="P3252" s="16">
        <v>24.03</v>
      </c>
      <c r="Q3252" s="62"/>
    </row>
    <row r="3253" spans="1:17" x14ac:dyDescent="0.2">
      <c r="A3253" s="37">
        <f t="shared" si="51"/>
        <v>43501</v>
      </c>
      <c r="B3253" s="16">
        <v>0</v>
      </c>
      <c r="D3253" s="16">
        <v>81.319999999999993</v>
      </c>
      <c r="H3253" s="16">
        <v>24.85</v>
      </c>
      <c r="I3253" s="16">
        <v>23.44</v>
      </c>
      <c r="J3253" s="16">
        <v>27.67</v>
      </c>
      <c r="K3253" s="16">
        <v>13.7</v>
      </c>
      <c r="L3253" s="16">
        <v>38.380000000000003</v>
      </c>
      <c r="M3253" s="16">
        <v>333.74</v>
      </c>
      <c r="N3253" s="16">
        <v>31.229290992710425</v>
      </c>
      <c r="O3253" s="62"/>
      <c r="P3253" s="16">
        <v>15.08</v>
      </c>
      <c r="Q3253" s="62"/>
    </row>
    <row r="3254" spans="1:17" x14ac:dyDescent="0.2">
      <c r="A3254" s="37">
        <f t="shared" si="51"/>
        <v>43502</v>
      </c>
      <c r="B3254" s="16">
        <v>0</v>
      </c>
      <c r="D3254" s="16">
        <v>78.489999999999995</v>
      </c>
      <c r="H3254" s="16">
        <v>24.89</v>
      </c>
      <c r="I3254" s="16">
        <v>23.85</v>
      </c>
      <c r="J3254" s="16">
        <v>27.39</v>
      </c>
      <c r="K3254" s="16">
        <v>13.59</v>
      </c>
      <c r="L3254" s="16">
        <v>37.33</v>
      </c>
      <c r="M3254" s="16">
        <v>336.01</v>
      </c>
      <c r="N3254" s="16">
        <v>33.797963896883289</v>
      </c>
      <c r="O3254" s="62"/>
      <c r="P3254" s="16">
        <v>16.350000000000001</v>
      </c>
      <c r="Q3254" s="62"/>
    </row>
    <row r="3255" spans="1:17" x14ac:dyDescent="0.2">
      <c r="A3255" s="37">
        <f t="shared" si="51"/>
        <v>43503</v>
      </c>
      <c r="B3255" s="16">
        <v>0</v>
      </c>
      <c r="D3255" s="16">
        <v>79.38</v>
      </c>
      <c r="H3255" s="16">
        <v>25.18</v>
      </c>
      <c r="I3255" s="16">
        <v>23.92</v>
      </c>
      <c r="J3255" s="16">
        <v>28.01</v>
      </c>
      <c r="K3255" s="16">
        <v>14.03</v>
      </c>
      <c r="L3255" s="16">
        <v>40.28</v>
      </c>
      <c r="M3255" s="16">
        <v>330.64</v>
      </c>
      <c r="N3255" s="16">
        <v>42.94513511668756</v>
      </c>
      <c r="O3255" s="62"/>
      <c r="P3255" s="16">
        <v>20.92</v>
      </c>
      <c r="Q3255" s="62"/>
    </row>
    <row r="3256" spans="1:17" x14ac:dyDescent="0.2">
      <c r="A3256" s="37">
        <f t="shared" si="51"/>
        <v>43504</v>
      </c>
      <c r="B3256" s="16">
        <v>2.0299999999999998</v>
      </c>
      <c r="D3256" s="16">
        <v>83.19</v>
      </c>
      <c r="H3256" s="16">
        <v>24.97</v>
      </c>
      <c r="I3256" s="16">
        <v>23.48</v>
      </c>
      <c r="J3256" s="16">
        <v>27.32</v>
      </c>
      <c r="K3256" s="16">
        <v>15.05</v>
      </c>
      <c r="L3256" s="16">
        <v>42.41</v>
      </c>
      <c r="M3256" s="16">
        <v>335.09</v>
      </c>
      <c r="N3256" s="16">
        <v>26.888553464770816</v>
      </c>
      <c r="O3256" s="62"/>
      <c r="P3256" s="16">
        <v>12.97</v>
      </c>
      <c r="Q3256" s="62"/>
    </row>
    <row r="3257" spans="1:17" x14ac:dyDescent="0.2">
      <c r="A3257" s="37">
        <f t="shared" si="51"/>
        <v>43505</v>
      </c>
      <c r="B3257" s="16">
        <v>6.35</v>
      </c>
      <c r="D3257" s="16">
        <v>85.73</v>
      </c>
      <c r="H3257" s="16">
        <v>24.18</v>
      </c>
      <c r="I3257" s="16">
        <v>23.04</v>
      </c>
      <c r="J3257" s="16">
        <v>27.12</v>
      </c>
      <c r="K3257" s="16">
        <v>14.54</v>
      </c>
      <c r="L3257" s="16">
        <v>48.2</v>
      </c>
      <c r="M3257" s="16">
        <v>341.27</v>
      </c>
      <c r="N3257" s="16">
        <v>31.973195254564729</v>
      </c>
      <c r="O3257" s="62"/>
      <c r="P3257" s="16">
        <v>15.19</v>
      </c>
      <c r="Q3257" s="62"/>
    </row>
    <row r="3258" spans="1:17" x14ac:dyDescent="0.2">
      <c r="A3258" s="37">
        <f t="shared" si="51"/>
        <v>43506</v>
      </c>
      <c r="B3258" s="16">
        <v>0.25</v>
      </c>
      <c r="D3258" s="16">
        <v>77.569999999999993</v>
      </c>
      <c r="H3258" s="16">
        <v>25.06</v>
      </c>
      <c r="I3258" s="16">
        <v>23.72</v>
      </c>
      <c r="J3258" s="16">
        <v>27.63</v>
      </c>
      <c r="K3258" s="16">
        <v>15.44</v>
      </c>
      <c r="L3258" s="16">
        <v>48.35</v>
      </c>
      <c r="M3258" s="16">
        <v>336.95</v>
      </c>
      <c r="N3258" s="16">
        <v>44.025135496847696</v>
      </c>
      <c r="O3258" s="62"/>
      <c r="P3258" s="16">
        <v>21.04</v>
      </c>
      <c r="Q3258" s="62"/>
    </row>
    <row r="3259" spans="1:17" x14ac:dyDescent="0.2">
      <c r="A3259" s="37">
        <f t="shared" si="51"/>
        <v>43507</v>
      </c>
      <c r="B3259" s="16">
        <v>0.76</v>
      </c>
      <c r="D3259" s="16">
        <v>79.8</v>
      </c>
      <c r="H3259" s="16">
        <v>25.11</v>
      </c>
      <c r="I3259" s="16">
        <v>22.42</v>
      </c>
      <c r="J3259" s="16">
        <v>27.8</v>
      </c>
      <c r="K3259" s="16">
        <v>15.39</v>
      </c>
      <c r="L3259" s="16">
        <v>42.12</v>
      </c>
      <c r="M3259" s="16">
        <v>331.6</v>
      </c>
      <c r="N3259" s="16">
        <v>44.293839591431528</v>
      </c>
      <c r="O3259" s="62"/>
      <c r="P3259" s="16">
        <v>21.1</v>
      </c>
      <c r="Q3259" s="62"/>
    </row>
    <row r="3260" spans="1:17" x14ac:dyDescent="0.2">
      <c r="A3260" s="37">
        <f t="shared" si="51"/>
        <v>43508</v>
      </c>
      <c r="B3260" s="16">
        <v>1.27</v>
      </c>
      <c r="D3260" s="16">
        <v>83.15</v>
      </c>
      <c r="H3260" s="16">
        <v>25.28</v>
      </c>
      <c r="I3260" s="16">
        <v>23.99</v>
      </c>
      <c r="J3260" s="16">
        <v>28.48</v>
      </c>
      <c r="K3260" s="16">
        <v>12.95</v>
      </c>
      <c r="L3260" s="16">
        <v>33.729999999999997</v>
      </c>
      <c r="M3260" s="16">
        <v>320.81</v>
      </c>
      <c r="N3260" s="16">
        <v>42.485486954891407</v>
      </c>
      <c r="O3260" s="62"/>
      <c r="P3260" s="16">
        <v>20.329999999999998</v>
      </c>
      <c r="Q3260" s="62"/>
    </row>
    <row r="3261" spans="1:17" x14ac:dyDescent="0.2">
      <c r="A3261" s="37">
        <f t="shared" si="51"/>
        <v>43509</v>
      </c>
      <c r="B3261" s="16">
        <v>0</v>
      </c>
      <c r="D3261" s="16">
        <v>84.28</v>
      </c>
      <c r="H3261" s="16">
        <v>25.29</v>
      </c>
      <c r="I3261" s="16">
        <v>23.78</v>
      </c>
      <c r="J3261" s="16">
        <v>28.21</v>
      </c>
      <c r="K3261" s="16">
        <v>12.12</v>
      </c>
      <c r="L3261" s="16">
        <v>39.78</v>
      </c>
      <c r="M3261" s="16">
        <v>318.76</v>
      </c>
      <c r="N3261" s="16">
        <v>46.882384502599344</v>
      </c>
      <c r="O3261" s="62"/>
      <c r="P3261" s="16">
        <v>22.5</v>
      </c>
      <c r="Q3261" s="62"/>
    </row>
    <row r="3262" spans="1:17" x14ac:dyDescent="0.2">
      <c r="A3262" s="37">
        <f t="shared" si="51"/>
        <v>43510</v>
      </c>
      <c r="B3262" s="16">
        <v>0</v>
      </c>
      <c r="D3262" s="16">
        <v>86.31</v>
      </c>
      <c r="H3262" s="16">
        <v>25.4</v>
      </c>
      <c r="I3262" s="16">
        <v>23.85</v>
      </c>
      <c r="J3262" s="16">
        <v>27.6</v>
      </c>
      <c r="K3262" s="16">
        <v>14.02</v>
      </c>
      <c r="L3262" s="16">
        <v>35.28</v>
      </c>
      <c r="M3262" s="16">
        <v>321.72000000000003</v>
      </c>
      <c r="N3262" s="16">
        <v>33.745259878331474</v>
      </c>
      <c r="O3262" s="62"/>
      <c r="P3262" s="16">
        <v>16.29</v>
      </c>
      <c r="Q3262" s="62"/>
    </row>
    <row r="3263" spans="1:17" x14ac:dyDescent="0.2">
      <c r="A3263" s="37">
        <f t="shared" si="51"/>
        <v>43511</v>
      </c>
      <c r="B3263" s="16">
        <v>0.76</v>
      </c>
      <c r="D3263" s="16">
        <v>85.06</v>
      </c>
      <c r="H3263" s="16">
        <v>25.28</v>
      </c>
      <c r="I3263" s="16">
        <v>24.34</v>
      </c>
      <c r="J3263" s="16">
        <v>27.3</v>
      </c>
      <c r="K3263" s="16">
        <v>13.16</v>
      </c>
      <c r="L3263" s="16">
        <v>34.29</v>
      </c>
      <c r="M3263" s="16">
        <v>321.11</v>
      </c>
      <c r="N3263" s="16">
        <v>28.808362140543473</v>
      </c>
      <c r="O3263" s="62"/>
      <c r="P3263" s="16">
        <v>13.81</v>
      </c>
      <c r="Q3263" s="62"/>
    </row>
    <row r="3264" spans="1:17" x14ac:dyDescent="0.2">
      <c r="A3264" s="37">
        <f t="shared" si="51"/>
        <v>43512</v>
      </c>
      <c r="B3264" s="16">
        <v>0</v>
      </c>
      <c r="D3264" s="16">
        <v>87.36</v>
      </c>
      <c r="H3264" s="16">
        <v>25.35</v>
      </c>
      <c r="I3264" s="16">
        <v>23.86</v>
      </c>
      <c r="J3264" s="16">
        <v>27.84</v>
      </c>
      <c r="K3264" s="16">
        <v>10.97</v>
      </c>
      <c r="L3264" s="16">
        <v>32.950000000000003</v>
      </c>
      <c r="M3264" s="16">
        <v>325.88</v>
      </c>
      <c r="N3264" s="16">
        <v>40.604558292804512</v>
      </c>
      <c r="O3264" s="62"/>
      <c r="P3264" s="16">
        <v>19.7</v>
      </c>
      <c r="Q3264" s="62"/>
    </row>
    <row r="3265" spans="1:17" x14ac:dyDescent="0.2">
      <c r="A3265" s="37">
        <f t="shared" si="51"/>
        <v>43513</v>
      </c>
      <c r="B3265" s="16">
        <v>0</v>
      </c>
      <c r="D3265" s="16">
        <v>84.11</v>
      </c>
      <c r="H3265" s="16">
        <v>25.65</v>
      </c>
      <c r="I3265" s="16">
        <v>23.19</v>
      </c>
      <c r="J3265" s="16">
        <v>29.73</v>
      </c>
      <c r="K3265" s="16">
        <v>10.66</v>
      </c>
      <c r="L3265" s="16">
        <v>35</v>
      </c>
      <c r="M3265" s="16">
        <v>325.95</v>
      </c>
      <c r="N3265" s="16">
        <v>49.641137473680381</v>
      </c>
      <c r="O3265" s="62"/>
      <c r="P3265" s="16">
        <v>24.11</v>
      </c>
      <c r="Q3265" s="62"/>
    </row>
    <row r="3266" spans="1:17" x14ac:dyDescent="0.2">
      <c r="A3266" s="37">
        <f t="shared" si="51"/>
        <v>43514</v>
      </c>
      <c r="B3266" s="16">
        <v>0</v>
      </c>
      <c r="D3266" s="16">
        <v>83.49</v>
      </c>
      <c r="H3266" s="16">
        <v>25.7</v>
      </c>
      <c r="I3266" s="16">
        <v>24.34</v>
      </c>
      <c r="J3266" s="16">
        <v>28.58</v>
      </c>
      <c r="K3266" s="16">
        <v>13.63</v>
      </c>
      <c r="L3266" s="16">
        <v>38.03</v>
      </c>
      <c r="M3266" s="16">
        <v>327.39999999999998</v>
      </c>
      <c r="N3266" s="16">
        <v>35.934636648992097</v>
      </c>
      <c r="O3266" s="62"/>
      <c r="P3266" s="16">
        <v>17.37</v>
      </c>
      <c r="Q3266" s="62"/>
    </row>
    <row r="3267" spans="1:17" x14ac:dyDescent="0.2">
      <c r="A3267" s="37">
        <f t="shared" si="51"/>
        <v>43515</v>
      </c>
      <c r="B3267" s="16">
        <v>1.02</v>
      </c>
      <c r="D3267" s="16">
        <v>77.98</v>
      </c>
      <c r="H3267" s="16">
        <v>25.43</v>
      </c>
      <c r="I3267" s="16">
        <v>23.8</v>
      </c>
      <c r="J3267" s="16">
        <v>28.52</v>
      </c>
      <c r="K3267" s="16">
        <v>13.16</v>
      </c>
      <c r="L3267" s="16">
        <v>37.96</v>
      </c>
      <c r="M3267" s="16">
        <v>331.16</v>
      </c>
      <c r="N3267" s="16">
        <v>49.130513293940673</v>
      </c>
      <c r="O3267" s="62">
        <v>2347</v>
      </c>
      <c r="P3267" s="16">
        <v>23.77</v>
      </c>
      <c r="Q3267" s="62">
        <v>1116</v>
      </c>
    </row>
    <row r="3268" spans="1:17" x14ac:dyDescent="0.2">
      <c r="A3268" s="37">
        <f t="shared" si="51"/>
        <v>43516</v>
      </c>
      <c r="B3268" s="16">
        <v>0</v>
      </c>
      <c r="D3268" s="16">
        <v>82.48</v>
      </c>
      <c r="H3268" s="16">
        <v>25.29</v>
      </c>
      <c r="I3268" s="16">
        <v>23.53</v>
      </c>
      <c r="J3268" s="16">
        <v>28.65</v>
      </c>
      <c r="K3268" s="16">
        <v>11.41</v>
      </c>
      <c r="L3268" s="16">
        <v>30.34</v>
      </c>
      <c r="M3268" s="16">
        <v>320.33</v>
      </c>
      <c r="N3268" s="16">
        <v>49.727537504093192</v>
      </c>
      <c r="O3268" s="62">
        <v>2249</v>
      </c>
      <c r="P3268" s="16">
        <v>23.91</v>
      </c>
      <c r="Q3268" s="62">
        <v>1077</v>
      </c>
    </row>
    <row r="3269" spans="1:17" x14ac:dyDescent="0.2">
      <c r="A3269" s="37">
        <f t="shared" si="51"/>
        <v>43517</v>
      </c>
      <c r="B3269" s="16">
        <v>0</v>
      </c>
      <c r="D3269" s="16">
        <v>85.9</v>
      </c>
      <c r="H3269" s="16">
        <v>25.5</v>
      </c>
      <c r="I3269" s="16">
        <v>23.53</v>
      </c>
      <c r="J3269" s="16">
        <v>28.72</v>
      </c>
      <c r="K3269" s="16">
        <v>11.59</v>
      </c>
      <c r="L3269" s="16">
        <v>34.36</v>
      </c>
      <c r="M3269" s="16">
        <v>327.2</v>
      </c>
      <c r="N3269" s="16">
        <v>46.741552453026465</v>
      </c>
      <c r="O3269" s="62">
        <v>2611</v>
      </c>
      <c r="P3269" s="16">
        <v>22.51</v>
      </c>
      <c r="Q3269" s="62">
        <v>1251</v>
      </c>
    </row>
    <row r="3270" spans="1:17" x14ac:dyDescent="0.2">
      <c r="A3270" s="37">
        <f t="shared" si="51"/>
        <v>43518</v>
      </c>
      <c r="B3270" s="16">
        <v>0</v>
      </c>
      <c r="D3270" s="16">
        <v>83.63</v>
      </c>
      <c r="H3270" s="16">
        <v>25.61</v>
      </c>
      <c r="I3270" s="16">
        <v>24.41</v>
      </c>
      <c r="J3270" s="16">
        <v>28.45</v>
      </c>
      <c r="K3270" s="16">
        <v>11.81</v>
      </c>
      <c r="L3270" s="16">
        <v>31.47</v>
      </c>
      <c r="M3270" s="16">
        <v>334.67</v>
      </c>
      <c r="N3270" s="16">
        <v>36.061644693698931</v>
      </c>
      <c r="O3270" s="62">
        <v>2889</v>
      </c>
      <c r="P3270" s="16">
        <v>17.13</v>
      </c>
      <c r="Q3270" s="62">
        <v>1401</v>
      </c>
    </row>
    <row r="3271" spans="1:17" x14ac:dyDescent="0.2">
      <c r="A3271" s="37">
        <f t="shared" si="51"/>
        <v>43519</v>
      </c>
      <c r="B3271" s="16">
        <v>0</v>
      </c>
      <c r="D3271" s="16">
        <v>85.59</v>
      </c>
      <c r="H3271" s="16">
        <v>25.48</v>
      </c>
      <c r="I3271" s="16">
        <v>24.27</v>
      </c>
      <c r="J3271" s="16">
        <v>28.32</v>
      </c>
      <c r="K3271" s="16">
        <v>12.81</v>
      </c>
      <c r="L3271" s="16">
        <v>34.61</v>
      </c>
      <c r="M3271" s="16">
        <v>330.58</v>
      </c>
      <c r="N3271" s="16">
        <v>36.880716982012373</v>
      </c>
      <c r="O3271" s="62">
        <v>2834</v>
      </c>
      <c r="P3271" s="16">
        <v>17.61</v>
      </c>
      <c r="Q3271" s="62">
        <v>1385</v>
      </c>
    </row>
    <row r="3272" spans="1:17" x14ac:dyDescent="0.2">
      <c r="A3272" s="37">
        <f t="shared" si="51"/>
        <v>43520</v>
      </c>
      <c r="B3272" s="16">
        <v>0</v>
      </c>
      <c r="D3272" s="16">
        <v>84.06</v>
      </c>
      <c r="H3272" s="16">
        <v>25.5</v>
      </c>
      <c r="I3272" s="16">
        <v>23.87</v>
      </c>
      <c r="J3272" s="16">
        <v>28.99</v>
      </c>
      <c r="K3272" s="16">
        <v>13.03</v>
      </c>
      <c r="L3272" s="16">
        <v>34.119999999999997</v>
      </c>
      <c r="M3272" s="16">
        <v>330.71</v>
      </c>
      <c r="N3272" s="16">
        <v>47.584816749855491</v>
      </c>
      <c r="O3272" s="62">
        <v>2388</v>
      </c>
      <c r="P3272" s="16">
        <v>22.88</v>
      </c>
      <c r="Q3272" s="62">
        <v>1153</v>
      </c>
    </row>
    <row r="3273" spans="1:17" x14ac:dyDescent="0.2">
      <c r="A3273" s="37">
        <f t="shared" si="51"/>
        <v>43521</v>
      </c>
      <c r="B3273" s="16">
        <v>0</v>
      </c>
      <c r="D3273" s="16">
        <v>80.540000000000006</v>
      </c>
      <c r="H3273" s="16">
        <v>25.68</v>
      </c>
      <c r="I3273" s="16">
        <v>23.53</v>
      </c>
      <c r="J3273" s="16">
        <v>29.6</v>
      </c>
      <c r="K3273" s="16">
        <v>12.98</v>
      </c>
      <c r="L3273" s="16">
        <v>39.619999999999997</v>
      </c>
      <c r="M3273" s="16">
        <v>345.48</v>
      </c>
      <c r="N3273" s="16">
        <v>50.429969751349347</v>
      </c>
      <c r="O3273" s="62">
        <v>2500</v>
      </c>
      <c r="P3273" s="16">
        <v>24.46</v>
      </c>
      <c r="Q3273" s="62">
        <v>1214</v>
      </c>
    </row>
    <row r="3274" spans="1:17" x14ac:dyDescent="0.2">
      <c r="A3274" s="37">
        <f t="shared" si="51"/>
        <v>43522</v>
      </c>
      <c r="B3274" s="16">
        <v>0</v>
      </c>
      <c r="D3274" s="16">
        <v>79.02</v>
      </c>
      <c r="H3274" s="16">
        <v>25.53</v>
      </c>
      <c r="I3274" s="16">
        <v>23.81</v>
      </c>
      <c r="J3274" s="16">
        <v>29.05</v>
      </c>
      <c r="K3274" s="16">
        <v>14.42</v>
      </c>
      <c r="L3274" s="16">
        <v>40.47</v>
      </c>
      <c r="M3274" s="16">
        <v>339.65</v>
      </c>
      <c r="N3274" s="16">
        <v>52.989138652176798</v>
      </c>
      <c r="O3274" s="62">
        <v>2263</v>
      </c>
      <c r="P3274" s="16">
        <v>25.73</v>
      </c>
      <c r="Q3274" s="62">
        <v>1102</v>
      </c>
    </row>
    <row r="3275" spans="1:17" x14ac:dyDescent="0.2">
      <c r="A3275" s="37">
        <f t="shared" si="51"/>
        <v>43523</v>
      </c>
      <c r="B3275" s="16">
        <v>0</v>
      </c>
      <c r="D3275" s="16">
        <v>80.569999999999993</v>
      </c>
      <c r="H3275" s="16">
        <v>25.24</v>
      </c>
      <c r="I3275" s="16">
        <v>23.47</v>
      </c>
      <c r="J3275" s="16">
        <v>28.38</v>
      </c>
      <c r="K3275" s="16">
        <v>13.66</v>
      </c>
      <c r="L3275" s="16">
        <v>37.5</v>
      </c>
      <c r="M3275" s="16">
        <v>332.23</v>
      </c>
      <c r="N3275" s="16">
        <v>47.21329661908041</v>
      </c>
      <c r="O3275" s="62">
        <v>2291</v>
      </c>
      <c r="P3275" s="16">
        <v>23.06</v>
      </c>
      <c r="Q3275" s="62">
        <v>1116</v>
      </c>
    </row>
    <row r="3276" spans="1:17" x14ac:dyDescent="0.2">
      <c r="A3276" s="37">
        <f t="shared" si="51"/>
        <v>43524</v>
      </c>
      <c r="B3276" s="16">
        <v>0</v>
      </c>
      <c r="D3276" s="16">
        <v>80.61</v>
      </c>
      <c r="H3276" s="16">
        <v>25.7</v>
      </c>
      <c r="I3276" s="16">
        <v>23.94</v>
      </c>
      <c r="J3276" s="16">
        <v>29.6</v>
      </c>
      <c r="K3276" s="16">
        <v>12.82</v>
      </c>
      <c r="L3276" s="16">
        <v>32.03</v>
      </c>
      <c r="M3276" s="16">
        <v>330.79</v>
      </c>
      <c r="N3276" s="16">
        <v>52.390386441416027</v>
      </c>
      <c r="O3276" s="62">
        <v>2131</v>
      </c>
      <c r="P3276" s="16">
        <v>25.29</v>
      </c>
      <c r="Q3276" s="62">
        <v>1018</v>
      </c>
    </row>
    <row r="3277" spans="1:17" x14ac:dyDescent="0.2">
      <c r="A3277" s="37">
        <f t="shared" si="51"/>
        <v>43525</v>
      </c>
      <c r="B3277" s="16">
        <v>0</v>
      </c>
      <c r="D3277" s="16">
        <v>84.91</v>
      </c>
      <c r="H3277" s="16">
        <v>25.15</v>
      </c>
      <c r="I3277" s="16">
        <v>23.74</v>
      </c>
      <c r="J3277" s="16">
        <v>27.91</v>
      </c>
      <c r="K3277" s="16">
        <v>13.94</v>
      </c>
      <c r="L3277" s="16">
        <v>33.590000000000003</v>
      </c>
      <c r="M3277" s="16">
        <v>321.41000000000003</v>
      </c>
      <c r="N3277" s="16">
        <v>40.663310313485226</v>
      </c>
      <c r="O3277" s="62">
        <v>2500</v>
      </c>
      <c r="P3277" s="16">
        <v>19.55</v>
      </c>
      <c r="Q3277" s="62">
        <v>1252</v>
      </c>
    </row>
    <row r="3278" spans="1:17" x14ac:dyDescent="0.2">
      <c r="A3278" s="37">
        <f t="shared" si="51"/>
        <v>43526</v>
      </c>
      <c r="B3278" s="16">
        <v>0</v>
      </c>
      <c r="D3278" s="16">
        <v>83.33</v>
      </c>
      <c r="H3278" s="16">
        <v>25.37</v>
      </c>
      <c r="I3278" s="16">
        <v>23.67</v>
      </c>
      <c r="J3278" s="16">
        <v>28.95</v>
      </c>
      <c r="K3278" s="16">
        <v>12.47</v>
      </c>
      <c r="L3278" s="16">
        <v>34.049999999999997</v>
      </c>
      <c r="M3278" s="16">
        <v>331.05</v>
      </c>
      <c r="N3278" s="16">
        <v>51.896178267454744</v>
      </c>
      <c r="O3278" s="62">
        <v>2486</v>
      </c>
      <c r="P3278" s="16">
        <v>24.98</v>
      </c>
      <c r="Q3278" s="62">
        <v>1207</v>
      </c>
    </row>
    <row r="3279" spans="1:17" x14ac:dyDescent="0.2">
      <c r="A3279" s="37">
        <f t="shared" si="51"/>
        <v>43527</v>
      </c>
      <c r="B3279" s="16">
        <v>0</v>
      </c>
      <c r="D3279" s="16">
        <v>84.31</v>
      </c>
      <c r="H3279" s="16">
        <v>25.17</v>
      </c>
      <c r="I3279" s="16">
        <v>23.67</v>
      </c>
      <c r="J3279" s="16">
        <v>27.84</v>
      </c>
      <c r="K3279" s="16">
        <v>12.56</v>
      </c>
      <c r="L3279" s="16">
        <v>34.54</v>
      </c>
      <c r="M3279" s="16">
        <v>329.02</v>
      </c>
      <c r="N3279" s="16">
        <v>43.350351259323638</v>
      </c>
      <c r="O3279" s="62">
        <v>2653</v>
      </c>
      <c r="P3279" s="16">
        <v>20.66</v>
      </c>
      <c r="Q3279" s="62">
        <v>1281</v>
      </c>
    </row>
    <row r="3280" spans="1:17" x14ac:dyDescent="0.2">
      <c r="A3280" s="37">
        <f t="shared" si="51"/>
        <v>43528</v>
      </c>
      <c r="B3280" s="16">
        <v>0</v>
      </c>
      <c r="D3280" s="16">
        <v>83.44</v>
      </c>
      <c r="H3280" s="16">
        <v>25.12</v>
      </c>
      <c r="I3280" s="16">
        <v>23.1</v>
      </c>
      <c r="J3280" s="16">
        <v>28.85</v>
      </c>
      <c r="K3280" s="16">
        <v>12.42</v>
      </c>
      <c r="L3280" s="16">
        <v>35.53</v>
      </c>
      <c r="M3280" s="16">
        <v>332.97</v>
      </c>
      <c r="N3280" s="16">
        <v>45.531952027247108</v>
      </c>
      <c r="O3280" s="62">
        <v>2569</v>
      </c>
      <c r="P3280" s="16">
        <v>21.76</v>
      </c>
      <c r="Q3280" s="62">
        <v>1250</v>
      </c>
    </row>
    <row r="3281" spans="1:17" x14ac:dyDescent="0.2">
      <c r="A3281" s="37">
        <f t="shared" si="51"/>
        <v>43529</v>
      </c>
      <c r="B3281" s="16">
        <v>0.51</v>
      </c>
      <c r="D3281" s="16">
        <v>82.32</v>
      </c>
      <c r="H3281" s="16">
        <v>25.35</v>
      </c>
      <c r="I3281" s="16">
        <v>23.74</v>
      </c>
      <c r="J3281" s="16">
        <v>28.65</v>
      </c>
      <c r="K3281" s="16">
        <v>13.98</v>
      </c>
      <c r="L3281" s="16">
        <v>42.02</v>
      </c>
      <c r="M3281" s="16">
        <v>338.85</v>
      </c>
      <c r="N3281" s="16">
        <v>49.244561334085589</v>
      </c>
      <c r="O3281" s="62">
        <v>2653</v>
      </c>
      <c r="P3281" s="16">
        <v>23.45</v>
      </c>
      <c r="Q3281" s="62">
        <v>1197</v>
      </c>
    </row>
    <row r="3282" spans="1:17" x14ac:dyDescent="0.2">
      <c r="A3282" s="37">
        <f t="shared" si="51"/>
        <v>43530</v>
      </c>
      <c r="B3282" s="16">
        <v>0.76</v>
      </c>
      <c r="D3282" s="16">
        <v>81.17</v>
      </c>
      <c r="H3282" s="16">
        <v>25.13</v>
      </c>
      <c r="I3282" s="16">
        <v>23.47</v>
      </c>
      <c r="J3282" s="16">
        <v>28.28</v>
      </c>
      <c r="K3282" s="16">
        <v>16.010000000000002</v>
      </c>
      <c r="L3282" s="16">
        <v>45.09</v>
      </c>
      <c r="M3282" s="16">
        <v>336.54</v>
      </c>
      <c r="N3282" s="16">
        <v>49.336145366323166</v>
      </c>
      <c r="O3282" s="62">
        <v>2542</v>
      </c>
      <c r="P3282" s="16">
        <v>23.6</v>
      </c>
      <c r="Q3282" s="62">
        <v>1216</v>
      </c>
    </row>
    <row r="3283" spans="1:17" x14ac:dyDescent="0.2">
      <c r="A3283" s="37">
        <f t="shared" ref="A3283:A3346" si="52">A3282+1</f>
        <v>43531</v>
      </c>
      <c r="B3283" s="16">
        <v>0</v>
      </c>
      <c r="K3283" s="16">
        <v>15.32</v>
      </c>
      <c r="L3283" s="16">
        <v>36.76</v>
      </c>
      <c r="M3283" s="16">
        <v>339.23</v>
      </c>
      <c r="O3283" s="62"/>
      <c r="Q3283" s="62"/>
    </row>
    <row r="3284" spans="1:17" x14ac:dyDescent="0.2">
      <c r="A3284" s="37">
        <f t="shared" si="52"/>
        <v>43532</v>
      </c>
      <c r="B3284" s="16">
        <v>1.78</v>
      </c>
      <c r="K3284" s="16">
        <v>16.940000000000001</v>
      </c>
      <c r="L3284" s="16">
        <v>42.09</v>
      </c>
      <c r="M3284" s="16">
        <v>333.17</v>
      </c>
      <c r="N3284" s="16">
        <v>54.698995254046331</v>
      </c>
      <c r="O3284" s="62">
        <v>3127</v>
      </c>
      <c r="P3284" s="16">
        <v>26.13</v>
      </c>
      <c r="Q3284" s="62">
        <v>1455</v>
      </c>
    </row>
    <row r="3285" spans="1:17" x14ac:dyDescent="0.2">
      <c r="A3285" s="37">
        <f t="shared" si="52"/>
        <v>43533</v>
      </c>
      <c r="B3285" s="16">
        <v>0.76</v>
      </c>
      <c r="K3285" s="16">
        <v>16.920000000000002</v>
      </c>
      <c r="L3285" s="16">
        <v>42.09</v>
      </c>
      <c r="M3285" s="16">
        <v>335.45</v>
      </c>
      <c r="N3285" s="16">
        <v>48.930065223382961</v>
      </c>
      <c r="O3285" s="62">
        <v>2618</v>
      </c>
      <c r="P3285" s="16">
        <v>23.43</v>
      </c>
      <c r="Q3285" s="62">
        <v>1270</v>
      </c>
    </row>
    <row r="3286" spans="1:17" x14ac:dyDescent="0.2">
      <c r="A3286" s="37">
        <f t="shared" si="52"/>
        <v>43534</v>
      </c>
      <c r="B3286" s="16">
        <v>1.52</v>
      </c>
      <c r="O3286" s="62"/>
      <c r="Q3286" s="62"/>
    </row>
    <row r="3287" spans="1:17" x14ac:dyDescent="0.2">
      <c r="A3287" s="37">
        <f t="shared" si="52"/>
        <v>43535</v>
      </c>
      <c r="B3287" s="16">
        <v>0.76200000000000001</v>
      </c>
      <c r="O3287" s="62"/>
      <c r="Q3287" s="62"/>
    </row>
    <row r="3288" spans="1:17" x14ac:dyDescent="0.2">
      <c r="A3288" s="37">
        <f t="shared" si="52"/>
        <v>43536</v>
      </c>
      <c r="B3288" s="16">
        <v>0</v>
      </c>
      <c r="D3288" s="16">
        <v>81.12</v>
      </c>
      <c r="H3288" s="16">
        <v>25.73</v>
      </c>
      <c r="I3288" s="16">
        <v>22.99</v>
      </c>
      <c r="J3288" s="16">
        <v>28.85</v>
      </c>
      <c r="K3288" s="16">
        <v>16.05</v>
      </c>
      <c r="L3288" s="16">
        <v>43.18</v>
      </c>
      <c r="M3288" s="16">
        <v>340.34</v>
      </c>
      <c r="N3288" s="16">
        <v>56.52030789514837</v>
      </c>
      <c r="O3288" s="62">
        <v>2423</v>
      </c>
      <c r="P3288" s="16">
        <v>27.22</v>
      </c>
      <c r="Q3288" s="62">
        <v>1162</v>
      </c>
    </row>
    <row r="3289" spans="1:17" x14ac:dyDescent="0.2">
      <c r="A3289" s="37">
        <f t="shared" si="52"/>
        <v>43537</v>
      </c>
      <c r="B3289" s="16">
        <v>0</v>
      </c>
      <c r="D3289" s="16">
        <v>78.47</v>
      </c>
      <c r="H3289" s="16">
        <v>25.44</v>
      </c>
      <c r="I3289" s="16">
        <v>22.62</v>
      </c>
      <c r="J3289" s="16">
        <v>28.79</v>
      </c>
      <c r="K3289" s="16">
        <v>14.74</v>
      </c>
      <c r="L3289" s="16">
        <v>37.96</v>
      </c>
      <c r="M3289" s="16">
        <v>333.86</v>
      </c>
      <c r="N3289" s="16">
        <v>57.416276210529219</v>
      </c>
      <c r="O3289" s="62">
        <v>2458</v>
      </c>
      <c r="P3289" s="16">
        <v>27.7</v>
      </c>
      <c r="Q3289" s="62">
        <v>1189</v>
      </c>
    </row>
    <row r="3290" spans="1:17" x14ac:dyDescent="0.2">
      <c r="A3290" s="37">
        <f t="shared" si="52"/>
        <v>43538</v>
      </c>
      <c r="B3290" s="16">
        <v>0.51</v>
      </c>
      <c r="D3290" s="16">
        <v>85.31</v>
      </c>
      <c r="H3290" s="16">
        <v>25.02</v>
      </c>
      <c r="I3290" s="16">
        <v>22.79</v>
      </c>
      <c r="J3290" s="16">
        <v>27.3</v>
      </c>
      <c r="K3290" s="16">
        <v>14.13</v>
      </c>
      <c r="L3290" s="16">
        <v>31.19</v>
      </c>
      <c r="M3290" s="16">
        <v>326.26</v>
      </c>
      <c r="N3290" s="16">
        <v>31.567979111928647</v>
      </c>
      <c r="O3290" s="62">
        <v>2911</v>
      </c>
      <c r="P3290" s="16">
        <v>14.85</v>
      </c>
      <c r="Q3290" s="62">
        <v>1381</v>
      </c>
    </row>
    <row r="3291" spans="1:17" x14ac:dyDescent="0.2">
      <c r="A3291" s="37">
        <f t="shared" si="52"/>
        <v>43539</v>
      </c>
      <c r="B3291" s="16">
        <v>0</v>
      </c>
      <c r="D3291" s="16">
        <v>84.04</v>
      </c>
      <c r="H3291" s="16">
        <v>26.12</v>
      </c>
      <c r="I3291" s="16">
        <v>23.19</v>
      </c>
      <c r="J3291" s="16">
        <v>30.88</v>
      </c>
      <c r="K3291" s="16">
        <v>14.39</v>
      </c>
      <c r="L3291" s="16">
        <v>41.38</v>
      </c>
      <c r="M3291" s="16">
        <v>334.75</v>
      </c>
      <c r="N3291" s="16">
        <v>57.216692140275633</v>
      </c>
      <c r="O3291" s="62">
        <v>2235</v>
      </c>
      <c r="P3291" s="16">
        <v>27.48</v>
      </c>
      <c r="Q3291" s="62">
        <v>1068</v>
      </c>
    </row>
    <row r="3292" spans="1:17" x14ac:dyDescent="0.2">
      <c r="A3292" s="37">
        <f t="shared" si="52"/>
        <v>43540</v>
      </c>
      <c r="B3292" s="16">
        <v>0</v>
      </c>
      <c r="D3292" s="16">
        <v>81.16</v>
      </c>
      <c r="H3292" s="16">
        <v>26.19</v>
      </c>
      <c r="I3292" s="16">
        <v>22.99</v>
      </c>
      <c r="J3292" s="16">
        <v>29.73</v>
      </c>
      <c r="K3292" s="16">
        <v>15.07</v>
      </c>
      <c r="L3292" s="16">
        <v>40.11</v>
      </c>
      <c r="M3292" s="16">
        <v>347.8</v>
      </c>
      <c r="N3292" s="16">
        <v>55.797139640593144</v>
      </c>
      <c r="O3292" s="62">
        <v>2235</v>
      </c>
      <c r="P3292" s="16">
        <v>26.78</v>
      </c>
      <c r="Q3292" s="62">
        <v>1068</v>
      </c>
    </row>
    <row r="3293" spans="1:17" x14ac:dyDescent="0.2">
      <c r="A3293" s="37">
        <f t="shared" si="52"/>
        <v>43541</v>
      </c>
      <c r="B3293" s="16">
        <v>0</v>
      </c>
      <c r="D3293" s="16">
        <v>79.42</v>
      </c>
      <c r="H3293" s="16">
        <v>25.99</v>
      </c>
      <c r="I3293" s="16">
        <v>23.33</v>
      </c>
      <c r="J3293" s="16">
        <v>28.99</v>
      </c>
      <c r="K3293" s="16">
        <v>17.38</v>
      </c>
      <c r="L3293" s="16">
        <v>42.94</v>
      </c>
      <c r="M3293" s="16">
        <v>340.22</v>
      </c>
      <c r="N3293" s="16">
        <v>56.190259778971438</v>
      </c>
      <c r="O3293" s="62">
        <v>2263</v>
      </c>
      <c r="P3293" s="16">
        <v>27.13</v>
      </c>
      <c r="Q3293" s="62">
        <v>1095</v>
      </c>
    </row>
    <row r="3294" spans="1:17" x14ac:dyDescent="0.2">
      <c r="A3294" s="37">
        <f t="shared" si="52"/>
        <v>43542</v>
      </c>
      <c r="B3294" s="16">
        <v>0.76</v>
      </c>
      <c r="D3294" s="16">
        <v>88.79</v>
      </c>
      <c r="H3294" s="16">
        <v>25.13</v>
      </c>
      <c r="I3294" s="16">
        <v>23.39</v>
      </c>
      <c r="J3294" s="16">
        <v>26.83</v>
      </c>
      <c r="K3294" s="16">
        <v>15.99</v>
      </c>
      <c r="L3294" s="16">
        <v>42.41</v>
      </c>
      <c r="M3294" s="16">
        <v>327.68</v>
      </c>
      <c r="N3294" s="16">
        <v>28.794538135677421</v>
      </c>
      <c r="O3294" s="62">
        <v>2946</v>
      </c>
      <c r="P3294" s="16">
        <v>13.58</v>
      </c>
      <c r="Q3294" s="62">
        <v>1462</v>
      </c>
    </row>
    <row r="3295" spans="1:17" x14ac:dyDescent="0.2">
      <c r="A3295" s="37">
        <f t="shared" si="52"/>
        <v>43543</v>
      </c>
      <c r="B3295" s="16">
        <v>0</v>
      </c>
      <c r="D3295" s="16">
        <v>86.41</v>
      </c>
      <c r="H3295" s="16">
        <v>25.75</v>
      </c>
      <c r="I3295" s="16">
        <v>23.39</v>
      </c>
      <c r="J3295" s="16">
        <v>29.06</v>
      </c>
      <c r="K3295" s="16">
        <v>13.61</v>
      </c>
      <c r="L3295" s="16">
        <v>36.270000000000003</v>
      </c>
      <c r="M3295" s="16">
        <v>329.36</v>
      </c>
      <c r="N3295" s="16">
        <v>45.874960147985973</v>
      </c>
      <c r="O3295" s="62">
        <v>2625</v>
      </c>
      <c r="P3295" s="16">
        <v>22.08</v>
      </c>
      <c r="Q3295" s="62">
        <v>1263</v>
      </c>
    </row>
    <row r="3296" spans="1:17" x14ac:dyDescent="0.2">
      <c r="A3296" s="37">
        <f t="shared" si="52"/>
        <v>43544</v>
      </c>
      <c r="B3296" s="16">
        <v>0</v>
      </c>
      <c r="D3296" s="16">
        <v>85.98</v>
      </c>
      <c r="H3296" s="16">
        <v>26.05</v>
      </c>
      <c r="I3296" s="16">
        <v>23.12</v>
      </c>
      <c r="J3296" s="16">
        <v>29.63</v>
      </c>
      <c r="K3296" s="16">
        <v>12.75</v>
      </c>
      <c r="L3296" s="16">
        <v>35.950000000000003</v>
      </c>
      <c r="M3296" s="16">
        <v>333.19</v>
      </c>
      <c r="N3296" s="16">
        <v>49.629905469726715</v>
      </c>
      <c r="O3296" s="62">
        <v>2611</v>
      </c>
      <c r="P3296" s="16">
        <v>23.71</v>
      </c>
      <c r="Q3296" s="62">
        <v>1260</v>
      </c>
    </row>
    <row r="3297" spans="1:17" x14ac:dyDescent="0.2">
      <c r="A3297" s="37">
        <f t="shared" si="52"/>
        <v>43545</v>
      </c>
      <c r="B3297" s="16">
        <v>0</v>
      </c>
      <c r="D3297" s="16">
        <v>81.239999999999995</v>
      </c>
      <c r="H3297" s="16">
        <v>25.81</v>
      </c>
      <c r="I3297" s="16">
        <v>22.93</v>
      </c>
      <c r="J3297" s="16">
        <v>29.46</v>
      </c>
      <c r="K3297" s="16">
        <v>14.76</v>
      </c>
      <c r="L3297" s="16">
        <v>41.6</v>
      </c>
      <c r="M3297" s="16">
        <v>341.6</v>
      </c>
      <c r="N3297" s="16">
        <v>53.779698930454025</v>
      </c>
      <c r="O3297" s="62">
        <v>2417</v>
      </c>
      <c r="P3297" s="16">
        <v>25.81</v>
      </c>
      <c r="Q3297" s="62">
        <v>1156</v>
      </c>
    </row>
    <row r="3298" spans="1:17" x14ac:dyDescent="0.2">
      <c r="A3298" s="37">
        <f t="shared" si="52"/>
        <v>43546</v>
      </c>
      <c r="B3298" s="16">
        <v>0</v>
      </c>
      <c r="D3298" s="16">
        <v>76.83</v>
      </c>
      <c r="H3298" s="16">
        <v>25.35</v>
      </c>
      <c r="I3298" s="16">
        <v>22.25</v>
      </c>
      <c r="J3298" s="16">
        <v>28.32</v>
      </c>
      <c r="K3298" s="16">
        <v>14.58</v>
      </c>
      <c r="L3298" s="16">
        <v>41.91</v>
      </c>
      <c r="M3298" s="16">
        <v>337.05</v>
      </c>
      <c r="N3298" s="16">
        <v>54.126163052409396</v>
      </c>
      <c r="O3298" s="62">
        <v>2667</v>
      </c>
      <c r="P3298" s="16">
        <v>26.13</v>
      </c>
      <c r="Q3298" s="62">
        <v>1264</v>
      </c>
    </row>
    <row r="3299" spans="1:17" x14ac:dyDescent="0.2">
      <c r="A3299" s="37">
        <f t="shared" si="52"/>
        <v>43547</v>
      </c>
      <c r="B3299" s="16">
        <v>0</v>
      </c>
      <c r="D3299" s="16">
        <v>75.069999999999993</v>
      </c>
      <c r="H3299" s="16">
        <v>25.49</v>
      </c>
      <c r="I3299" s="16">
        <v>22.32</v>
      </c>
      <c r="J3299" s="16">
        <v>29.12</v>
      </c>
      <c r="K3299" s="16">
        <v>14.56</v>
      </c>
      <c r="L3299" s="16">
        <v>39.729999999999997</v>
      </c>
      <c r="M3299" s="16">
        <v>334.37</v>
      </c>
      <c r="N3299" s="16">
        <v>55.690867603185396</v>
      </c>
      <c r="O3299" s="62">
        <v>2709</v>
      </c>
      <c r="P3299" s="16">
        <v>27.01</v>
      </c>
      <c r="Q3299" s="62">
        <v>1270</v>
      </c>
    </row>
    <row r="3300" spans="1:17" x14ac:dyDescent="0.2">
      <c r="A3300" s="37">
        <f t="shared" si="52"/>
        <v>43548</v>
      </c>
      <c r="B3300" s="16">
        <v>4.32</v>
      </c>
      <c r="D3300" s="16">
        <v>89.34</v>
      </c>
      <c r="H3300" s="16">
        <v>24.88</v>
      </c>
      <c r="I3300" s="16">
        <v>22.31</v>
      </c>
      <c r="J3300" s="16">
        <v>27.5</v>
      </c>
      <c r="K3300" s="16">
        <v>13.43</v>
      </c>
      <c r="L3300" s="16">
        <v>31.61</v>
      </c>
      <c r="M3300" s="16">
        <v>332.99</v>
      </c>
      <c r="N3300" s="16">
        <v>23.366888225144653</v>
      </c>
      <c r="O3300" s="62">
        <v>2278</v>
      </c>
      <c r="P3300" s="16">
        <v>10.94</v>
      </c>
      <c r="Q3300" s="62">
        <v>1111</v>
      </c>
    </row>
    <row r="3301" spans="1:17" x14ac:dyDescent="0.2">
      <c r="A3301" s="37">
        <f t="shared" si="52"/>
        <v>43549</v>
      </c>
      <c r="B3301" s="16">
        <v>0</v>
      </c>
      <c r="D3301" s="16">
        <v>84.61</v>
      </c>
      <c r="H3301" s="16">
        <v>25.96</v>
      </c>
      <c r="I3301" s="16">
        <v>23.19</v>
      </c>
      <c r="J3301" s="16">
        <v>29.6</v>
      </c>
      <c r="K3301" s="16">
        <v>13.34</v>
      </c>
      <c r="L3301" s="16">
        <v>36.9</v>
      </c>
      <c r="M3301" s="16">
        <v>338.71</v>
      </c>
      <c r="N3301" s="16">
        <v>46.954096527841976</v>
      </c>
      <c r="O3301" s="62">
        <v>2416</v>
      </c>
      <c r="P3301" s="16">
        <v>22.46</v>
      </c>
      <c r="Q3301" s="62">
        <v>1205</v>
      </c>
    </row>
    <row r="3302" spans="1:17" x14ac:dyDescent="0.2">
      <c r="A3302" s="37">
        <f t="shared" si="52"/>
        <v>43550</v>
      </c>
      <c r="B3302" s="16">
        <v>0</v>
      </c>
      <c r="D3302" s="16">
        <v>83.6</v>
      </c>
      <c r="H3302" s="16">
        <v>25.56</v>
      </c>
      <c r="I3302" s="16">
        <v>22.92</v>
      </c>
      <c r="J3302" s="16">
        <v>28.59</v>
      </c>
      <c r="K3302" s="16">
        <v>15.09</v>
      </c>
      <c r="L3302" s="16">
        <v>39.049999999999997</v>
      </c>
      <c r="M3302" s="16">
        <v>332.57</v>
      </c>
      <c r="N3302" s="16">
        <v>38.307181484127881</v>
      </c>
      <c r="O3302" s="62">
        <v>2945</v>
      </c>
      <c r="P3302" s="16">
        <v>18.309999999999999</v>
      </c>
      <c r="Q3302" s="62">
        <v>1424</v>
      </c>
    </row>
    <row r="3303" spans="1:17" x14ac:dyDescent="0.2">
      <c r="A3303" s="37">
        <f t="shared" si="52"/>
        <v>43551</v>
      </c>
      <c r="B3303" s="16">
        <v>0</v>
      </c>
      <c r="D3303" s="16">
        <v>81.64</v>
      </c>
      <c r="H3303" s="16">
        <v>25.68</v>
      </c>
      <c r="I3303" s="16">
        <v>22.04</v>
      </c>
      <c r="J3303" s="16">
        <v>28.85</v>
      </c>
      <c r="K3303" s="16">
        <v>16.260000000000002</v>
      </c>
      <c r="L3303" s="16">
        <v>40.68</v>
      </c>
      <c r="M3303" s="16">
        <v>334.59</v>
      </c>
      <c r="N3303" s="16">
        <v>52.223634382719304</v>
      </c>
      <c r="O3303" s="62">
        <v>2779</v>
      </c>
      <c r="P3303" s="16">
        <v>25.05</v>
      </c>
      <c r="Q3303" s="62">
        <v>1330</v>
      </c>
    </row>
    <row r="3304" spans="1:17" x14ac:dyDescent="0.2">
      <c r="A3304" s="37">
        <f t="shared" si="52"/>
        <v>43552</v>
      </c>
      <c r="B3304" s="16">
        <v>0.76</v>
      </c>
      <c r="D3304" s="16">
        <v>83.03</v>
      </c>
      <c r="H3304" s="16">
        <v>25.32</v>
      </c>
      <c r="I3304" s="16">
        <v>22.18</v>
      </c>
      <c r="J3304" s="16">
        <v>27.91</v>
      </c>
      <c r="K3304" s="16">
        <v>15.86</v>
      </c>
      <c r="L3304" s="16">
        <v>41.77</v>
      </c>
      <c r="M3304" s="16">
        <v>325.19</v>
      </c>
      <c r="N3304" s="16">
        <v>49.390577385483233</v>
      </c>
      <c r="O3304" s="62">
        <v>2737</v>
      </c>
      <c r="P3304" s="16">
        <v>23.86</v>
      </c>
      <c r="Q3304" s="62">
        <v>1320</v>
      </c>
    </row>
    <row r="3305" spans="1:17" x14ac:dyDescent="0.2">
      <c r="A3305" s="37">
        <f t="shared" si="52"/>
        <v>43553</v>
      </c>
      <c r="B3305" s="16">
        <v>0.51</v>
      </c>
      <c r="D3305" s="16">
        <v>80.67</v>
      </c>
      <c r="H3305" s="16">
        <v>25.39</v>
      </c>
      <c r="I3305" s="16">
        <v>22.28</v>
      </c>
      <c r="J3305" s="16">
        <v>29.46</v>
      </c>
      <c r="K3305" s="16">
        <v>12.1</v>
      </c>
      <c r="L3305" s="16">
        <v>32.99</v>
      </c>
      <c r="M3305" s="16">
        <v>335.44</v>
      </c>
      <c r="N3305" s="16">
        <v>55.606195573380838</v>
      </c>
      <c r="O3305" s="62">
        <v>2535</v>
      </c>
      <c r="P3305" s="16">
        <v>26.7</v>
      </c>
      <c r="Q3305" s="62">
        <v>1219</v>
      </c>
    </row>
    <row r="3306" spans="1:17" x14ac:dyDescent="0.2">
      <c r="A3306" s="37">
        <f t="shared" si="52"/>
        <v>43554</v>
      </c>
      <c r="B3306" s="16">
        <v>0</v>
      </c>
      <c r="D3306" s="16">
        <v>82.63</v>
      </c>
      <c r="H3306" s="16">
        <v>25.21</v>
      </c>
      <c r="I3306" s="16">
        <v>22.01</v>
      </c>
      <c r="J3306" s="16">
        <v>28.58</v>
      </c>
      <c r="K3306" s="16">
        <v>13.5</v>
      </c>
      <c r="L3306" s="16">
        <v>40.64</v>
      </c>
      <c r="M3306" s="16">
        <v>332</v>
      </c>
      <c r="N3306" s="16">
        <v>53.604306868716009</v>
      </c>
      <c r="O3306" s="62">
        <v>2590</v>
      </c>
      <c r="P3306" s="16">
        <v>25.63</v>
      </c>
      <c r="Q3306" s="62">
        <v>1218</v>
      </c>
    </row>
    <row r="3307" spans="1:17" x14ac:dyDescent="0.2">
      <c r="A3307" s="37">
        <f t="shared" si="52"/>
        <v>43555</v>
      </c>
      <c r="B3307" s="16">
        <v>0</v>
      </c>
      <c r="D3307" s="16">
        <v>87.08</v>
      </c>
      <c r="H3307" s="16">
        <v>25.8</v>
      </c>
      <c r="I3307" s="16">
        <v>23.12</v>
      </c>
      <c r="J3307" s="16">
        <v>28.52</v>
      </c>
      <c r="K3307" s="16">
        <v>14.25</v>
      </c>
      <c r="L3307" s="16">
        <v>37.68</v>
      </c>
      <c r="M3307" s="16">
        <v>322.54000000000002</v>
      </c>
      <c r="N3307" s="16">
        <v>47.265136637328091</v>
      </c>
      <c r="O3307" s="62">
        <v>2695</v>
      </c>
      <c r="P3307" s="16">
        <v>22.79</v>
      </c>
      <c r="Q3307" s="62">
        <v>1275</v>
      </c>
    </row>
    <row r="3308" spans="1:17" x14ac:dyDescent="0.2">
      <c r="A3308" s="37">
        <f t="shared" si="52"/>
        <v>43556</v>
      </c>
      <c r="B3308" s="16">
        <v>0.51</v>
      </c>
      <c r="D3308" s="16">
        <v>88.33</v>
      </c>
      <c r="H3308" s="16">
        <v>26.17</v>
      </c>
      <c r="I3308" s="16">
        <v>23.86</v>
      </c>
      <c r="J3308" s="16">
        <v>29.8</v>
      </c>
      <c r="K3308" s="16">
        <v>14.34</v>
      </c>
      <c r="L3308" s="16">
        <v>40.68</v>
      </c>
      <c r="M3308" s="16">
        <v>319.98</v>
      </c>
      <c r="N3308" s="16">
        <v>46.650832421093014</v>
      </c>
      <c r="O3308" s="62">
        <v>2249</v>
      </c>
      <c r="P3308" s="16">
        <v>22.29</v>
      </c>
      <c r="Q3308" s="62">
        <v>1068</v>
      </c>
    </row>
    <row r="3309" spans="1:17" x14ac:dyDescent="0.2">
      <c r="A3309" s="37">
        <f t="shared" si="52"/>
        <v>43557</v>
      </c>
      <c r="B3309" s="16">
        <v>0</v>
      </c>
      <c r="D3309" s="16">
        <v>86.32</v>
      </c>
      <c r="H3309" s="16">
        <v>26.11</v>
      </c>
      <c r="I3309" s="16">
        <v>23.93</v>
      </c>
      <c r="J3309" s="16">
        <v>28.79</v>
      </c>
      <c r="K3309" s="16">
        <v>13.89</v>
      </c>
      <c r="L3309" s="16">
        <v>36.369999999999997</v>
      </c>
      <c r="M3309" s="16">
        <v>336.6</v>
      </c>
      <c r="N3309" s="16">
        <v>40.540622270299039</v>
      </c>
      <c r="O3309" s="62">
        <v>2778</v>
      </c>
      <c r="P3309" s="16">
        <v>19.32</v>
      </c>
      <c r="Q3309" s="62">
        <v>1344</v>
      </c>
    </row>
    <row r="3310" spans="1:17" x14ac:dyDescent="0.2">
      <c r="A3310" s="37">
        <f t="shared" si="52"/>
        <v>43558</v>
      </c>
      <c r="B3310" s="16">
        <v>1.02</v>
      </c>
      <c r="D3310" s="16">
        <v>81.38</v>
      </c>
      <c r="H3310" s="16">
        <v>26.09</v>
      </c>
      <c r="I3310" s="16">
        <v>22.78</v>
      </c>
      <c r="J3310" s="16">
        <v>29.49</v>
      </c>
      <c r="K3310" s="16">
        <v>14.47</v>
      </c>
      <c r="L3310" s="16">
        <v>40.68</v>
      </c>
      <c r="M3310" s="16">
        <v>335.8</v>
      </c>
      <c r="N3310" s="16">
        <v>53.617266873277941</v>
      </c>
      <c r="O3310" s="62">
        <v>2716</v>
      </c>
      <c r="P3310" s="16">
        <v>25.63</v>
      </c>
      <c r="Q3310" s="62">
        <v>1289</v>
      </c>
    </row>
    <row r="3311" spans="1:17" x14ac:dyDescent="0.2">
      <c r="A3311" s="37">
        <f t="shared" si="52"/>
        <v>43559</v>
      </c>
      <c r="B3311" s="16">
        <v>0.76</v>
      </c>
      <c r="D3311" s="16">
        <v>82.43</v>
      </c>
      <c r="H3311" s="16">
        <v>25.78</v>
      </c>
      <c r="I3311" s="16">
        <v>22.79</v>
      </c>
      <c r="J3311" s="16">
        <v>29.19</v>
      </c>
      <c r="K3311" s="16">
        <v>13.9</v>
      </c>
      <c r="L3311" s="16">
        <v>41.98</v>
      </c>
      <c r="M3311" s="16">
        <v>333.25</v>
      </c>
      <c r="N3311" s="16">
        <v>52.719570557288826</v>
      </c>
      <c r="O3311" s="62">
        <v>2639</v>
      </c>
      <c r="P3311" s="16">
        <v>25.2</v>
      </c>
      <c r="Q3311" s="62">
        <v>1224</v>
      </c>
    </row>
    <row r="3312" spans="1:17" x14ac:dyDescent="0.2">
      <c r="A3312" s="37">
        <f t="shared" si="52"/>
        <v>43560</v>
      </c>
      <c r="B3312" s="16">
        <v>0</v>
      </c>
      <c r="D3312" s="16">
        <v>84.45</v>
      </c>
      <c r="H3312" s="16">
        <v>26.02</v>
      </c>
      <c r="I3312" s="16">
        <v>22.85</v>
      </c>
      <c r="J3312" s="16">
        <v>29.93</v>
      </c>
      <c r="K3312" s="16">
        <v>10.53</v>
      </c>
      <c r="L3312" s="16">
        <v>32.14</v>
      </c>
      <c r="M3312" s="16">
        <v>338.19</v>
      </c>
      <c r="N3312" s="16">
        <v>47.006800546393784</v>
      </c>
      <c r="O3312" s="62">
        <v>3112</v>
      </c>
      <c r="P3312" s="16">
        <v>22.27</v>
      </c>
      <c r="Q3312" s="62">
        <v>1500</v>
      </c>
    </row>
    <row r="3313" spans="1:17" x14ac:dyDescent="0.2">
      <c r="A3313" s="37">
        <f t="shared" si="52"/>
        <v>43561</v>
      </c>
      <c r="B3313" s="16">
        <v>13.21</v>
      </c>
      <c r="D3313" s="16">
        <v>92.28</v>
      </c>
      <c r="H3313" s="16">
        <v>24.83</v>
      </c>
      <c r="I3313" s="16">
        <v>23.13</v>
      </c>
      <c r="J3313" s="16">
        <v>28.04</v>
      </c>
      <c r="K3313" s="16">
        <v>10.48</v>
      </c>
      <c r="L3313" s="16">
        <v>32.42</v>
      </c>
      <c r="M3313" s="16">
        <v>298.27</v>
      </c>
      <c r="N3313" s="16">
        <v>42.503630961278098</v>
      </c>
      <c r="O3313" s="62">
        <v>3148</v>
      </c>
      <c r="P3313" s="16">
        <v>20.22</v>
      </c>
      <c r="Q3313" s="62">
        <v>1530</v>
      </c>
    </row>
    <row r="3314" spans="1:17" x14ac:dyDescent="0.2">
      <c r="A3314" s="37">
        <f t="shared" si="52"/>
        <v>43562</v>
      </c>
      <c r="B3314" s="16">
        <v>0</v>
      </c>
      <c r="D3314" s="16">
        <v>87.31</v>
      </c>
      <c r="H3314" s="16">
        <v>25.82</v>
      </c>
      <c r="I3314" s="16">
        <v>24.14</v>
      </c>
      <c r="J3314" s="16">
        <v>28.72</v>
      </c>
      <c r="K3314" s="16">
        <v>12.19</v>
      </c>
      <c r="L3314" s="16">
        <v>34.89</v>
      </c>
      <c r="M3314" s="16">
        <v>324.54000000000002</v>
      </c>
      <c r="N3314" s="16">
        <v>52.259058395188553</v>
      </c>
      <c r="O3314" s="62">
        <v>2681</v>
      </c>
      <c r="P3314" s="16">
        <v>25</v>
      </c>
      <c r="Q3314" s="62">
        <v>1284</v>
      </c>
    </row>
    <row r="3315" spans="1:17" x14ac:dyDescent="0.2">
      <c r="A3315" s="37">
        <f t="shared" si="52"/>
        <v>43563</v>
      </c>
      <c r="B3315" s="16">
        <v>0</v>
      </c>
      <c r="D3315" s="16">
        <v>86.21</v>
      </c>
      <c r="H3315" s="16">
        <v>25.98</v>
      </c>
      <c r="I3315" s="16">
        <v>24.14</v>
      </c>
      <c r="J3315" s="16">
        <v>29.06</v>
      </c>
      <c r="K3315" s="16">
        <v>11.76</v>
      </c>
      <c r="L3315" s="16">
        <v>31.65</v>
      </c>
      <c r="M3315" s="16">
        <v>320.42</v>
      </c>
      <c r="N3315" s="16">
        <v>50.711633850495119</v>
      </c>
      <c r="O3315" s="62">
        <v>2521</v>
      </c>
      <c r="P3315" s="16">
        <v>24.21</v>
      </c>
      <c r="Q3315" s="62">
        <v>1213</v>
      </c>
    </row>
    <row r="3316" spans="1:17" x14ac:dyDescent="0.2">
      <c r="A3316" s="37">
        <f t="shared" si="52"/>
        <v>43564</v>
      </c>
      <c r="B3316" s="16">
        <v>0</v>
      </c>
      <c r="D3316" s="16">
        <v>84.15</v>
      </c>
      <c r="H3316" s="16">
        <v>26.36</v>
      </c>
      <c r="I3316" s="16">
        <v>24.44</v>
      </c>
      <c r="J3316" s="16">
        <v>29.6</v>
      </c>
      <c r="K3316" s="16">
        <v>10.33</v>
      </c>
      <c r="L3316" s="16">
        <v>28.89</v>
      </c>
      <c r="M3316" s="16">
        <v>327.47000000000003</v>
      </c>
      <c r="N3316" s="16">
        <v>51.907410271408409</v>
      </c>
      <c r="O3316" s="62">
        <v>2590</v>
      </c>
      <c r="P3316" s="16">
        <v>24.81</v>
      </c>
      <c r="Q3316" s="62">
        <v>1240</v>
      </c>
    </row>
    <row r="3317" spans="1:17" x14ac:dyDescent="0.2">
      <c r="A3317" s="37">
        <f t="shared" si="52"/>
        <v>43565</v>
      </c>
      <c r="B3317" s="16">
        <v>0</v>
      </c>
      <c r="D3317" s="16">
        <v>84.2</v>
      </c>
      <c r="H3317" s="16">
        <v>26.4</v>
      </c>
      <c r="I3317" s="16">
        <v>24.07</v>
      </c>
      <c r="J3317" s="16">
        <v>30.61</v>
      </c>
      <c r="K3317" s="16">
        <v>7.35</v>
      </c>
      <c r="L3317" s="16">
        <v>29.78</v>
      </c>
      <c r="M3317" s="16">
        <v>355.06</v>
      </c>
      <c r="N3317" s="16">
        <v>51.372594083153118</v>
      </c>
      <c r="O3317" s="62">
        <v>2326</v>
      </c>
      <c r="P3317" s="16">
        <v>24.44</v>
      </c>
      <c r="Q3317" s="62">
        <v>1104</v>
      </c>
    </row>
    <row r="3318" spans="1:17" x14ac:dyDescent="0.2">
      <c r="A3318" s="37">
        <f t="shared" si="52"/>
        <v>43566</v>
      </c>
      <c r="B3318" s="16">
        <v>0</v>
      </c>
      <c r="D3318" s="16">
        <v>83.25</v>
      </c>
      <c r="H3318" s="16">
        <v>26.07</v>
      </c>
      <c r="I3318" s="16">
        <v>22.79</v>
      </c>
      <c r="J3318" s="16">
        <v>30.14</v>
      </c>
      <c r="K3318" s="16">
        <v>9.7200000000000006</v>
      </c>
      <c r="L3318" s="16">
        <v>29.32</v>
      </c>
      <c r="M3318" s="16">
        <v>9.42</v>
      </c>
      <c r="N3318" s="16">
        <v>52.111314343182642</v>
      </c>
      <c r="O3318" s="62">
        <v>2597</v>
      </c>
      <c r="P3318" s="16">
        <v>25.07</v>
      </c>
      <c r="Q3318" s="62">
        <v>1254</v>
      </c>
    </row>
    <row r="3319" spans="1:17" x14ac:dyDescent="0.2">
      <c r="A3319" s="37">
        <f t="shared" si="52"/>
        <v>43567</v>
      </c>
      <c r="B3319" s="16">
        <v>0</v>
      </c>
      <c r="D3319" s="16">
        <v>84.54</v>
      </c>
      <c r="H3319" s="16">
        <v>26.54</v>
      </c>
      <c r="I3319" s="16">
        <v>23.53</v>
      </c>
      <c r="J3319" s="16">
        <v>29.8</v>
      </c>
      <c r="K3319" s="16">
        <v>11.15</v>
      </c>
      <c r="L3319" s="16">
        <v>38.56</v>
      </c>
      <c r="M3319" s="16">
        <v>337.12</v>
      </c>
      <c r="N3319" s="16">
        <v>54.795763288108674</v>
      </c>
      <c r="O3319" s="62">
        <v>2556</v>
      </c>
      <c r="P3319" s="16">
        <v>26.31</v>
      </c>
      <c r="Q3319" s="62">
        <v>1232</v>
      </c>
    </row>
    <row r="3320" spans="1:17" x14ac:dyDescent="0.2">
      <c r="A3320" s="37">
        <f t="shared" si="52"/>
        <v>43568</v>
      </c>
      <c r="B3320" s="16">
        <v>0</v>
      </c>
      <c r="D3320" s="16">
        <v>87.17</v>
      </c>
      <c r="H3320" s="16">
        <v>26.24</v>
      </c>
      <c r="I3320" s="16">
        <v>24.95</v>
      </c>
      <c r="J3320" s="16">
        <v>28.38</v>
      </c>
      <c r="K3320" s="16">
        <v>11.18</v>
      </c>
      <c r="L3320" s="16">
        <v>30.34</v>
      </c>
      <c r="M3320" s="16">
        <v>329.15</v>
      </c>
      <c r="N3320" s="16">
        <v>27.814761790796148</v>
      </c>
      <c r="O3320" s="62">
        <v>2054</v>
      </c>
      <c r="P3320" s="16">
        <v>13.14</v>
      </c>
      <c r="Q3320" s="62">
        <v>1007</v>
      </c>
    </row>
    <row r="3321" spans="1:17" x14ac:dyDescent="0.2">
      <c r="A3321" s="37">
        <f t="shared" si="52"/>
        <v>43569</v>
      </c>
      <c r="B3321" s="16">
        <v>0</v>
      </c>
      <c r="D3321" s="16">
        <v>86.05</v>
      </c>
      <c r="H3321" s="16">
        <v>26.75</v>
      </c>
      <c r="I3321" s="16">
        <v>25.35</v>
      </c>
      <c r="J3321" s="16">
        <v>29.12</v>
      </c>
      <c r="K3321" s="16">
        <v>12.37</v>
      </c>
      <c r="L3321" s="16">
        <v>31.68</v>
      </c>
      <c r="M3321" s="16">
        <v>325.41000000000003</v>
      </c>
      <c r="N3321" s="16">
        <v>39.013933732904675</v>
      </c>
      <c r="O3321" s="62">
        <v>2347</v>
      </c>
      <c r="P3321" s="16">
        <v>18.84</v>
      </c>
      <c r="Q3321" s="62">
        <v>1152</v>
      </c>
    </row>
    <row r="3322" spans="1:17" x14ac:dyDescent="0.2">
      <c r="A3322" s="37">
        <f t="shared" si="52"/>
        <v>43570</v>
      </c>
      <c r="B3322" s="16">
        <v>0</v>
      </c>
      <c r="D3322" s="16">
        <v>84.85</v>
      </c>
      <c r="H3322" s="16">
        <v>26.77</v>
      </c>
      <c r="I3322" s="16">
        <v>25.01</v>
      </c>
      <c r="J3322" s="16">
        <v>30.68</v>
      </c>
      <c r="K3322" s="16">
        <v>12.56</v>
      </c>
      <c r="L3322" s="16">
        <v>35.14</v>
      </c>
      <c r="M3322" s="16">
        <v>328.64</v>
      </c>
      <c r="N3322" s="16">
        <v>51.840018247686423</v>
      </c>
      <c r="O3322" s="62">
        <v>2388</v>
      </c>
      <c r="P3322" s="16">
        <v>25.13</v>
      </c>
      <c r="Q3322" s="62">
        <v>1175</v>
      </c>
    </row>
    <row r="3323" spans="1:17" x14ac:dyDescent="0.2">
      <c r="A3323" s="37">
        <f t="shared" si="52"/>
        <v>43571</v>
      </c>
      <c r="B3323" s="16">
        <v>0</v>
      </c>
      <c r="D3323" s="16">
        <v>83.65</v>
      </c>
      <c r="H3323" s="16">
        <v>26.87</v>
      </c>
      <c r="I3323" s="16">
        <v>25.01</v>
      </c>
      <c r="J3323" s="16">
        <v>29.73</v>
      </c>
      <c r="K3323" s="16">
        <v>14.79</v>
      </c>
      <c r="L3323" s="16">
        <v>38.6</v>
      </c>
      <c r="M3323" s="16">
        <v>338.85</v>
      </c>
      <c r="N3323" s="16">
        <v>51.80200223430478</v>
      </c>
      <c r="O3323" s="62">
        <v>2688</v>
      </c>
      <c r="P3323" s="16">
        <v>24.94</v>
      </c>
      <c r="Q3323" s="62">
        <v>1320</v>
      </c>
    </row>
    <row r="3324" spans="1:17" x14ac:dyDescent="0.2">
      <c r="A3324" s="37">
        <f t="shared" si="52"/>
        <v>43572</v>
      </c>
      <c r="B3324" s="16">
        <v>1.27</v>
      </c>
      <c r="D3324" s="16">
        <v>84.98</v>
      </c>
      <c r="H3324" s="16">
        <v>26.18</v>
      </c>
      <c r="I3324" s="16">
        <v>22.93</v>
      </c>
      <c r="J3324" s="16">
        <v>29.6</v>
      </c>
      <c r="K3324" s="16">
        <v>12.95</v>
      </c>
      <c r="L3324" s="16">
        <v>35.56</v>
      </c>
      <c r="M3324" s="16">
        <v>333.39</v>
      </c>
      <c r="N3324" s="16">
        <v>47.575312746510086</v>
      </c>
      <c r="O3324" s="62">
        <v>2563</v>
      </c>
      <c r="P3324" s="16">
        <v>22.76</v>
      </c>
      <c r="Q3324" s="62">
        <v>1224</v>
      </c>
    </row>
    <row r="3325" spans="1:17" x14ac:dyDescent="0.2">
      <c r="A3325" s="37">
        <f t="shared" si="52"/>
        <v>43573</v>
      </c>
      <c r="B3325" s="16">
        <v>0</v>
      </c>
      <c r="D3325" s="16">
        <v>83.96</v>
      </c>
      <c r="H3325" s="16">
        <v>26.52</v>
      </c>
      <c r="I3325" s="16">
        <v>23.2</v>
      </c>
      <c r="J3325" s="16">
        <v>30.88</v>
      </c>
      <c r="K3325" s="16">
        <v>11.01</v>
      </c>
      <c r="L3325" s="16">
        <v>34.26</v>
      </c>
      <c r="M3325" s="16">
        <v>337.1</v>
      </c>
      <c r="N3325" s="16">
        <v>50.645969827381371</v>
      </c>
      <c r="O3325" s="62">
        <v>2534</v>
      </c>
      <c r="P3325" s="16">
        <v>24.15</v>
      </c>
      <c r="Q3325" s="62">
        <v>1218</v>
      </c>
    </row>
    <row r="3326" spans="1:17" x14ac:dyDescent="0.2">
      <c r="A3326" s="37">
        <f t="shared" si="52"/>
        <v>43574</v>
      </c>
      <c r="B3326" s="16">
        <v>0</v>
      </c>
      <c r="D3326" s="16">
        <v>86.47</v>
      </c>
      <c r="H3326" s="16">
        <v>26.55</v>
      </c>
      <c r="I3326" s="16">
        <v>24.61</v>
      </c>
      <c r="J3326" s="16">
        <v>29.53</v>
      </c>
      <c r="K3326" s="16">
        <v>11.76</v>
      </c>
      <c r="L3326" s="16">
        <v>35.1</v>
      </c>
      <c r="M3326" s="16">
        <v>324.52</v>
      </c>
      <c r="N3326" s="16">
        <v>53.750322920113668</v>
      </c>
      <c r="O3326" s="62">
        <v>2737</v>
      </c>
      <c r="P3326" s="16">
        <v>25.59</v>
      </c>
      <c r="Q3326" s="62">
        <v>1314</v>
      </c>
    </row>
    <row r="3327" spans="1:17" x14ac:dyDescent="0.2">
      <c r="A3327" s="37">
        <f t="shared" si="52"/>
        <v>43575</v>
      </c>
      <c r="B3327" s="16">
        <v>0.25</v>
      </c>
      <c r="D3327" s="16">
        <v>90.67</v>
      </c>
      <c r="H3327" s="16">
        <v>25.83</v>
      </c>
      <c r="I3327" s="16">
        <v>23.79</v>
      </c>
      <c r="J3327" s="16">
        <v>29.13</v>
      </c>
      <c r="K3327" s="16">
        <v>11.6</v>
      </c>
      <c r="L3327" s="16">
        <v>35.35</v>
      </c>
      <c r="M3327" s="16">
        <v>315.61</v>
      </c>
      <c r="N3327" s="16">
        <v>35.040396334219508</v>
      </c>
      <c r="O3327" s="62">
        <v>3078</v>
      </c>
      <c r="P3327" s="16">
        <v>16.579999999999998</v>
      </c>
      <c r="Q3327" s="62">
        <v>1465</v>
      </c>
    </row>
    <row r="3328" spans="1:17" x14ac:dyDescent="0.2">
      <c r="A3328" s="37">
        <f t="shared" si="52"/>
        <v>43576</v>
      </c>
      <c r="B3328" s="16">
        <v>39.119999999999997</v>
      </c>
      <c r="D3328" s="16">
        <v>94.78</v>
      </c>
      <c r="H3328" s="16">
        <v>24.86</v>
      </c>
      <c r="I3328" s="16">
        <v>22.52</v>
      </c>
      <c r="J3328" s="16">
        <v>28.25</v>
      </c>
      <c r="K3328" s="16">
        <v>11.75</v>
      </c>
      <c r="L3328" s="16">
        <v>31.05</v>
      </c>
      <c r="M3328" s="16">
        <v>293.42</v>
      </c>
      <c r="N3328" s="16">
        <v>39.108973766358758</v>
      </c>
      <c r="O3328" s="62">
        <v>3106</v>
      </c>
      <c r="P3328" s="16">
        <v>18.53</v>
      </c>
      <c r="Q3328" s="62">
        <v>1486</v>
      </c>
    </row>
    <row r="3329" spans="1:17" x14ac:dyDescent="0.2">
      <c r="A3329" s="37">
        <f t="shared" si="52"/>
        <v>43577</v>
      </c>
      <c r="B3329" s="16">
        <v>16</v>
      </c>
      <c r="D3329" s="16">
        <v>91.18</v>
      </c>
      <c r="H3329" s="16">
        <v>25.35</v>
      </c>
      <c r="I3329" s="16">
        <v>22.79</v>
      </c>
      <c r="J3329" s="16">
        <v>28.18</v>
      </c>
      <c r="K3329" s="16">
        <v>10.25</v>
      </c>
      <c r="L3329" s="16">
        <v>36.9</v>
      </c>
      <c r="M3329" s="16">
        <v>326.55</v>
      </c>
      <c r="N3329" s="16">
        <v>28.50250603288212</v>
      </c>
      <c r="O3329" s="62">
        <v>2786</v>
      </c>
      <c r="P3329" s="16">
        <v>12.97</v>
      </c>
      <c r="Q3329" s="62">
        <v>1287</v>
      </c>
    </row>
    <row r="3330" spans="1:17" x14ac:dyDescent="0.2">
      <c r="A3330" s="37">
        <f t="shared" si="52"/>
        <v>43578</v>
      </c>
      <c r="B3330" s="16">
        <v>0.25</v>
      </c>
      <c r="D3330" s="16">
        <v>85.08</v>
      </c>
      <c r="H3330" s="16">
        <v>25.95</v>
      </c>
      <c r="I3330" s="16">
        <v>24.14</v>
      </c>
      <c r="J3330" s="16">
        <v>29.26</v>
      </c>
      <c r="K3330" s="16">
        <v>11.85</v>
      </c>
      <c r="L3330" s="16">
        <v>39.020000000000003</v>
      </c>
      <c r="M3330" s="16">
        <v>333.69</v>
      </c>
      <c r="N3330" s="16">
        <v>48.479921064932213</v>
      </c>
      <c r="O3330" s="62">
        <v>3008</v>
      </c>
      <c r="P3330" s="16">
        <v>23.04</v>
      </c>
      <c r="Q3330" s="62">
        <v>1426</v>
      </c>
    </row>
    <row r="3331" spans="1:17" x14ac:dyDescent="0.2">
      <c r="A3331" s="37">
        <f t="shared" si="52"/>
        <v>43579</v>
      </c>
      <c r="B3331" s="16">
        <v>0</v>
      </c>
      <c r="D3331" s="16">
        <v>82.02</v>
      </c>
      <c r="H3331" s="16">
        <v>25.89</v>
      </c>
      <c r="I3331" s="16">
        <v>23.13</v>
      </c>
      <c r="J3331" s="16">
        <v>29.43</v>
      </c>
      <c r="K3331" s="16">
        <v>11.28</v>
      </c>
      <c r="L3331" s="16">
        <v>35.39</v>
      </c>
      <c r="M3331" s="16">
        <v>331.42</v>
      </c>
      <c r="N3331" s="16">
        <v>54.885619319737998</v>
      </c>
      <c r="O3331" s="62">
        <v>2576</v>
      </c>
      <c r="P3331" s="16">
        <v>26.14</v>
      </c>
      <c r="Q3331" s="62">
        <v>1235</v>
      </c>
    </row>
    <row r="3332" spans="1:17" x14ac:dyDescent="0.2">
      <c r="A3332" s="37">
        <f t="shared" si="52"/>
        <v>43580</v>
      </c>
      <c r="B3332" s="16">
        <v>0</v>
      </c>
      <c r="D3332" s="16">
        <v>84.39</v>
      </c>
      <c r="H3332" s="16">
        <v>25.95</v>
      </c>
      <c r="I3332" s="16">
        <v>23.74</v>
      </c>
      <c r="J3332" s="16">
        <v>29.09</v>
      </c>
      <c r="K3332" s="16">
        <v>12.1</v>
      </c>
      <c r="L3332" s="16">
        <v>34.64</v>
      </c>
      <c r="M3332" s="16">
        <v>328.97</v>
      </c>
      <c r="N3332" s="16">
        <v>58.168820475424802</v>
      </c>
      <c r="O3332" s="62">
        <v>2744</v>
      </c>
      <c r="P3332" s="16">
        <v>27.91</v>
      </c>
      <c r="Q3332" s="62">
        <v>1290</v>
      </c>
    </row>
    <row r="3333" spans="1:17" x14ac:dyDescent="0.2">
      <c r="A3333" s="37">
        <f t="shared" si="52"/>
        <v>43581</v>
      </c>
      <c r="B3333" s="16">
        <v>0</v>
      </c>
      <c r="D3333" s="16">
        <v>88.18</v>
      </c>
      <c r="H3333" s="16">
        <v>26.48</v>
      </c>
      <c r="I3333" s="16">
        <v>25.09</v>
      </c>
      <c r="J3333" s="16">
        <v>30.21</v>
      </c>
      <c r="K3333" s="16">
        <v>12.72</v>
      </c>
      <c r="L3333" s="16">
        <v>35.21</v>
      </c>
      <c r="M3333" s="16">
        <v>321.89</v>
      </c>
      <c r="N3333" s="16">
        <v>52.003314305166633</v>
      </c>
      <c r="O3333" s="62">
        <v>2730</v>
      </c>
      <c r="P3333" s="16">
        <v>24.66</v>
      </c>
      <c r="Q3333" s="62">
        <v>1306</v>
      </c>
    </row>
    <row r="3334" spans="1:17" x14ac:dyDescent="0.2">
      <c r="A3334" s="37">
        <f t="shared" si="52"/>
        <v>43582</v>
      </c>
      <c r="B3334" s="16">
        <v>1.02</v>
      </c>
      <c r="D3334" s="16">
        <v>89.72</v>
      </c>
      <c r="H3334" s="16">
        <v>26.65</v>
      </c>
      <c r="I3334" s="16">
        <v>25.35</v>
      </c>
      <c r="J3334" s="16">
        <v>28.99</v>
      </c>
      <c r="K3334" s="16">
        <v>14.04</v>
      </c>
      <c r="L3334" s="16">
        <v>32.880000000000003</v>
      </c>
      <c r="M3334" s="16">
        <v>320.75</v>
      </c>
      <c r="N3334" s="16">
        <v>41.493614605752342</v>
      </c>
      <c r="O3334" s="62">
        <v>2918</v>
      </c>
      <c r="P3334" s="16">
        <v>19.649999999999999</v>
      </c>
      <c r="Q3334" s="62">
        <v>1380</v>
      </c>
    </row>
    <row r="3335" spans="1:17" x14ac:dyDescent="0.2">
      <c r="A3335" s="37">
        <f t="shared" si="52"/>
        <v>43583</v>
      </c>
      <c r="B3335" s="16">
        <v>0.76</v>
      </c>
      <c r="D3335" s="16">
        <v>91.42</v>
      </c>
      <c r="H3335" s="16">
        <v>26.86</v>
      </c>
      <c r="I3335" s="16">
        <v>25.01</v>
      </c>
      <c r="J3335" s="16">
        <v>30.21</v>
      </c>
      <c r="K3335" s="16">
        <v>11.75</v>
      </c>
      <c r="L3335" s="16">
        <v>32.700000000000003</v>
      </c>
      <c r="M3335" s="16">
        <v>334.06</v>
      </c>
      <c r="N3335" s="16">
        <v>42.392174922045569</v>
      </c>
      <c r="O3335" s="62">
        <v>2952</v>
      </c>
      <c r="P3335" s="16">
        <v>19.899999999999999</v>
      </c>
      <c r="Q3335" s="62">
        <v>1382</v>
      </c>
    </row>
    <row r="3336" spans="1:17" x14ac:dyDescent="0.2">
      <c r="A3336" s="37">
        <f t="shared" si="52"/>
        <v>43584</v>
      </c>
      <c r="B3336" s="16">
        <v>0</v>
      </c>
      <c r="D3336" s="16">
        <v>88.71</v>
      </c>
      <c r="H3336" s="16">
        <v>27.22</v>
      </c>
      <c r="I3336" s="16">
        <v>25.56</v>
      </c>
      <c r="J3336" s="16">
        <v>30.74</v>
      </c>
      <c r="K3336" s="16">
        <v>12.07</v>
      </c>
      <c r="L3336" s="16">
        <v>34.86</v>
      </c>
      <c r="M3336" s="16">
        <v>333.78</v>
      </c>
      <c r="N3336" s="16">
        <v>45.745360102366753</v>
      </c>
      <c r="O3336" s="62">
        <v>2702</v>
      </c>
      <c r="P3336" s="16">
        <v>21.55</v>
      </c>
      <c r="Q3336" s="62">
        <v>1275</v>
      </c>
    </row>
    <row r="3337" spans="1:17" x14ac:dyDescent="0.2">
      <c r="A3337" s="37">
        <f t="shared" si="52"/>
        <v>43585</v>
      </c>
      <c r="B3337" s="16">
        <v>2.29</v>
      </c>
      <c r="D3337" s="16">
        <v>91.06</v>
      </c>
      <c r="H3337" s="16">
        <v>26.83</v>
      </c>
      <c r="I3337" s="16">
        <v>25.82</v>
      </c>
      <c r="J3337" s="16">
        <v>29.6</v>
      </c>
      <c r="K3337" s="16">
        <v>10.68</v>
      </c>
      <c r="L3337" s="16">
        <v>28.47</v>
      </c>
      <c r="M3337" s="16">
        <v>336.53</v>
      </c>
      <c r="N3337" s="16">
        <v>31.145482963210004</v>
      </c>
      <c r="O3337" s="62">
        <v>2939</v>
      </c>
      <c r="P3337" s="16">
        <v>14.47</v>
      </c>
      <c r="Q3337" s="62">
        <v>1377</v>
      </c>
    </row>
    <row r="3338" spans="1:17" x14ac:dyDescent="0.2">
      <c r="A3338" s="37">
        <f t="shared" si="52"/>
        <v>43586</v>
      </c>
      <c r="B3338" s="16">
        <v>0</v>
      </c>
      <c r="D3338" s="16">
        <v>89.227999999999994</v>
      </c>
      <c r="H3338" s="16">
        <v>27.149000000000001</v>
      </c>
      <c r="I3338" s="16">
        <v>25.42</v>
      </c>
      <c r="J3338" s="16">
        <v>30.27</v>
      </c>
      <c r="K3338" s="16">
        <v>12.198</v>
      </c>
      <c r="L3338" s="16">
        <v>32.28</v>
      </c>
      <c r="M3338" s="16">
        <v>331.154</v>
      </c>
      <c r="N3338" s="16">
        <v>45.788560117573162</v>
      </c>
      <c r="O3338" s="62">
        <v>2535</v>
      </c>
      <c r="P3338" s="16">
        <v>21.588999999999999</v>
      </c>
      <c r="Q3338" s="62">
        <v>1202</v>
      </c>
    </row>
    <row r="3339" spans="1:17" x14ac:dyDescent="0.2">
      <c r="A3339" s="37">
        <f t="shared" si="52"/>
        <v>43587</v>
      </c>
      <c r="B3339" s="16">
        <v>0</v>
      </c>
      <c r="D3339" s="16">
        <v>88.230999999999995</v>
      </c>
      <c r="H3339" s="16">
        <v>27.108000000000001</v>
      </c>
      <c r="I3339" s="16">
        <v>25.63</v>
      </c>
      <c r="J3339" s="16">
        <v>30.54</v>
      </c>
      <c r="K3339" s="16">
        <v>11.865</v>
      </c>
      <c r="L3339" s="16">
        <v>33.450000000000003</v>
      </c>
      <c r="M3339" s="16">
        <v>330.32499999999999</v>
      </c>
      <c r="N3339" s="16">
        <v>46.837802086906336</v>
      </c>
      <c r="O3339" s="62">
        <v>2472</v>
      </c>
      <c r="P3339" s="16">
        <v>22.375</v>
      </c>
      <c r="Q3339" s="62">
        <v>1202</v>
      </c>
    </row>
    <row r="3340" spans="1:17" x14ac:dyDescent="0.2">
      <c r="A3340" s="37">
        <f t="shared" si="52"/>
        <v>43588</v>
      </c>
      <c r="B3340" s="16">
        <v>0</v>
      </c>
      <c r="D3340" s="16">
        <v>90.233000000000004</v>
      </c>
      <c r="H3340" s="16">
        <v>26.914000000000001</v>
      </c>
      <c r="I3340" s="16">
        <v>25.49</v>
      </c>
      <c r="J3340" s="16">
        <v>29.46</v>
      </c>
      <c r="K3340" s="16">
        <v>11.141</v>
      </c>
      <c r="L3340" s="16">
        <v>29.39</v>
      </c>
      <c r="M3340" s="16">
        <v>322.27199999999999</v>
      </c>
      <c r="N3340" s="16">
        <v>40.130394925899012</v>
      </c>
      <c r="O3340" s="62">
        <v>3008</v>
      </c>
      <c r="P3340" s="16">
        <v>19.154</v>
      </c>
      <c r="Q3340" s="62">
        <v>1446</v>
      </c>
    </row>
    <row r="3341" spans="1:17" x14ac:dyDescent="0.2">
      <c r="A3341" s="37">
        <f t="shared" si="52"/>
        <v>43589</v>
      </c>
      <c r="B3341" s="16">
        <v>0</v>
      </c>
      <c r="D3341" s="16">
        <v>89.262</v>
      </c>
      <c r="H3341" s="16">
        <v>27.16</v>
      </c>
      <c r="I3341" s="16">
        <v>25.76</v>
      </c>
      <c r="J3341" s="16">
        <v>30.14</v>
      </c>
      <c r="K3341" s="16">
        <v>11.143000000000001</v>
      </c>
      <c r="L3341" s="16">
        <v>32.46</v>
      </c>
      <c r="M3341" s="16">
        <v>327.33</v>
      </c>
      <c r="N3341" s="16">
        <v>44.052956306640617</v>
      </c>
      <c r="O3341" s="62">
        <v>2744</v>
      </c>
      <c r="P3341" s="16">
        <v>20.821999999999999</v>
      </c>
      <c r="Q3341" s="62">
        <v>1328</v>
      </c>
    </row>
    <row r="3342" spans="1:17" x14ac:dyDescent="0.2">
      <c r="A3342" s="37">
        <f t="shared" si="52"/>
        <v>43590</v>
      </c>
      <c r="B3342" s="16">
        <v>2.286</v>
      </c>
      <c r="D3342" s="16">
        <v>93.156999999999996</v>
      </c>
      <c r="H3342" s="16">
        <v>26.847000000000001</v>
      </c>
      <c r="I3342" s="16">
        <v>25.76</v>
      </c>
      <c r="J3342" s="16">
        <v>30.2</v>
      </c>
      <c r="K3342" s="16">
        <v>10.367000000000001</v>
      </c>
      <c r="L3342" s="16">
        <v>28.68</v>
      </c>
      <c r="M3342" s="16">
        <v>321.226</v>
      </c>
      <c r="N3342" s="16">
        <v>40.173940541227068</v>
      </c>
      <c r="O3342" s="62">
        <v>2771</v>
      </c>
      <c r="P3342" s="16">
        <v>18.998999999999999</v>
      </c>
      <c r="Q3342" s="62">
        <v>1360</v>
      </c>
    </row>
    <row r="3343" spans="1:17" x14ac:dyDescent="0.2">
      <c r="A3343" s="37">
        <f t="shared" si="52"/>
        <v>43591</v>
      </c>
      <c r="B3343" s="16">
        <v>0</v>
      </c>
      <c r="D3343" s="16">
        <v>89.525000000000006</v>
      </c>
      <c r="H3343" s="16">
        <v>27.18</v>
      </c>
      <c r="I3343" s="16">
        <v>25.76</v>
      </c>
      <c r="J3343" s="16">
        <v>30.2</v>
      </c>
      <c r="K3343" s="16">
        <v>10.769</v>
      </c>
      <c r="L3343" s="16">
        <v>28.96</v>
      </c>
      <c r="M3343" s="16">
        <v>330.27</v>
      </c>
      <c r="N3343" s="16">
        <v>37.128339469175494</v>
      </c>
      <c r="O3343" s="62">
        <v>2771</v>
      </c>
      <c r="P3343" s="16">
        <v>17.375</v>
      </c>
      <c r="Q3343" s="62">
        <v>1333</v>
      </c>
    </row>
    <row r="3344" spans="1:17" x14ac:dyDescent="0.2">
      <c r="A3344" s="37">
        <f t="shared" si="52"/>
        <v>43592</v>
      </c>
      <c r="B3344" s="16">
        <v>0</v>
      </c>
      <c r="D3344" s="16">
        <v>88.97</v>
      </c>
      <c r="H3344" s="16">
        <v>27.463999999999999</v>
      </c>
      <c r="I3344" s="16">
        <v>25.96</v>
      </c>
      <c r="J3344" s="16">
        <v>30.95</v>
      </c>
      <c r="K3344" s="16">
        <v>10.946</v>
      </c>
      <c r="L3344" s="16">
        <v>30.76</v>
      </c>
      <c r="M3344" s="16">
        <v>328.298</v>
      </c>
      <c r="N3344" s="16">
        <v>48.199293766151399</v>
      </c>
      <c r="O3344" s="62">
        <v>2758</v>
      </c>
      <c r="P3344" s="16">
        <v>22.745000000000001</v>
      </c>
      <c r="Q3344" s="62">
        <v>1283</v>
      </c>
    </row>
    <row r="3345" spans="1:17" x14ac:dyDescent="0.2">
      <c r="A3345" s="37">
        <f t="shared" si="52"/>
        <v>43593</v>
      </c>
      <c r="B3345" s="16">
        <v>10.667999999999999</v>
      </c>
      <c r="D3345" s="16">
        <v>93.198999999999998</v>
      </c>
      <c r="H3345" s="16">
        <v>26.298999999999999</v>
      </c>
      <c r="I3345" s="16">
        <v>25.15</v>
      </c>
      <c r="J3345" s="16">
        <v>29.73</v>
      </c>
      <c r="K3345" s="16">
        <v>7.173</v>
      </c>
      <c r="L3345" s="16">
        <v>23.11</v>
      </c>
      <c r="M3345" s="16">
        <v>329.76100000000002</v>
      </c>
      <c r="N3345" s="16">
        <v>22.912424065173269</v>
      </c>
      <c r="O3345" s="62">
        <v>2340</v>
      </c>
      <c r="P3345" s="16">
        <v>10.372999999999999</v>
      </c>
      <c r="Q3345" s="62">
        <v>1137</v>
      </c>
    </row>
    <row r="3346" spans="1:17" x14ac:dyDescent="0.2">
      <c r="A3346" s="37">
        <f t="shared" si="52"/>
        <v>43594</v>
      </c>
      <c r="B3346" s="16">
        <v>5.08</v>
      </c>
      <c r="D3346" s="16">
        <v>98.56</v>
      </c>
      <c r="H3346" s="16">
        <v>25.202000000000002</v>
      </c>
      <c r="I3346" s="16">
        <v>24.11</v>
      </c>
      <c r="J3346" s="16">
        <v>26.77</v>
      </c>
      <c r="K3346" s="16">
        <v>5.577</v>
      </c>
      <c r="L3346" s="16">
        <v>23.99</v>
      </c>
      <c r="M3346" s="16">
        <v>243.785</v>
      </c>
      <c r="N3346" s="16">
        <v>12.499492399821323</v>
      </c>
      <c r="O3346" s="62">
        <v>905</v>
      </c>
      <c r="P3346" s="16">
        <v>5.4480000000000004</v>
      </c>
      <c r="Q3346" s="62">
        <v>418.1</v>
      </c>
    </row>
    <row r="3347" spans="1:17" x14ac:dyDescent="0.2">
      <c r="A3347" s="37">
        <f t="shared" ref="A3347:A3410" si="53">A3346+1</f>
        <v>43595</v>
      </c>
      <c r="B3347" s="16">
        <v>0.76200000000000001</v>
      </c>
      <c r="D3347" s="16">
        <v>94.605000000000004</v>
      </c>
      <c r="H3347" s="16">
        <v>25.433</v>
      </c>
      <c r="I3347" s="16">
        <v>24.14</v>
      </c>
      <c r="J3347" s="16">
        <v>28.04</v>
      </c>
      <c r="K3347" s="16">
        <v>6.0579999999999998</v>
      </c>
      <c r="L3347" s="16">
        <v>24.45</v>
      </c>
      <c r="M3347" s="16">
        <v>178.24299999999999</v>
      </c>
      <c r="N3347" s="16">
        <v>29.831511300691975</v>
      </c>
      <c r="O3347" s="62">
        <v>2347</v>
      </c>
      <c r="P3347" s="16">
        <v>13.691000000000001</v>
      </c>
      <c r="Q3347" s="62">
        <v>1098</v>
      </c>
    </row>
    <row r="3348" spans="1:17" x14ac:dyDescent="0.2">
      <c r="A3348" s="37">
        <f t="shared" si="53"/>
        <v>43596</v>
      </c>
      <c r="B3348" s="16">
        <v>2.286</v>
      </c>
      <c r="D3348" s="16">
        <v>95.766999999999996</v>
      </c>
      <c r="H3348" s="16">
        <v>25.321999999999999</v>
      </c>
      <c r="I3348" s="16">
        <v>23.81</v>
      </c>
      <c r="J3348" s="16">
        <v>28.92</v>
      </c>
      <c r="K3348" s="16">
        <v>5.5049999999999999</v>
      </c>
      <c r="L3348" s="16">
        <v>18.66</v>
      </c>
      <c r="M3348" s="16">
        <v>133.44</v>
      </c>
      <c r="N3348" s="16">
        <v>24.488101419811699</v>
      </c>
      <c r="O3348" s="62">
        <v>2660</v>
      </c>
      <c r="P3348" s="16">
        <v>11.106999999999999</v>
      </c>
      <c r="Q3348" s="62">
        <v>1207</v>
      </c>
    </row>
    <row r="3349" spans="1:17" x14ac:dyDescent="0.2">
      <c r="A3349" s="37">
        <f t="shared" si="53"/>
        <v>43597</v>
      </c>
      <c r="B3349" s="16">
        <v>0</v>
      </c>
      <c r="D3349" s="16">
        <v>89.626000000000005</v>
      </c>
      <c r="H3349" s="16">
        <v>26.74</v>
      </c>
      <c r="I3349" s="16">
        <v>24.62</v>
      </c>
      <c r="J3349" s="16">
        <v>30.41</v>
      </c>
      <c r="K3349" s="16">
        <v>8.2430000000000003</v>
      </c>
      <c r="L3349" s="16">
        <v>29.11</v>
      </c>
      <c r="M3349" s="16">
        <v>307.27499999999998</v>
      </c>
      <c r="N3349" s="16">
        <v>54.656227238991988</v>
      </c>
      <c r="O3349" s="62">
        <v>2410</v>
      </c>
      <c r="P3349" s="16">
        <v>25.555</v>
      </c>
      <c r="Q3349" s="62">
        <v>1142</v>
      </c>
    </row>
    <row r="3350" spans="1:17" x14ac:dyDescent="0.2">
      <c r="A3350" s="37">
        <f t="shared" si="53"/>
        <v>43598</v>
      </c>
      <c r="B3350" s="16">
        <v>0.254</v>
      </c>
      <c r="D3350" s="16">
        <v>90.534000000000006</v>
      </c>
      <c r="H3350" s="16">
        <v>26.876999999999999</v>
      </c>
      <c r="I3350" s="16">
        <v>25.42</v>
      </c>
      <c r="J3350" s="16">
        <v>30.34</v>
      </c>
      <c r="K3350" s="16">
        <v>7.0679999999999996</v>
      </c>
      <c r="L3350" s="16">
        <v>24.98</v>
      </c>
      <c r="M3350" s="16">
        <v>304.21699999999998</v>
      </c>
      <c r="N3350" s="16">
        <v>38.186999041823661</v>
      </c>
      <c r="O3350" s="62">
        <v>2688</v>
      </c>
      <c r="P3350" s="16">
        <v>17.684000000000001</v>
      </c>
      <c r="Q3350" s="62">
        <v>1251</v>
      </c>
    </row>
    <row r="3351" spans="1:17" x14ac:dyDescent="0.2">
      <c r="A3351" s="37">
        <f t="shared" si="53"/>
        <v>43599</v>
      </c>
      <c r="B3351" s="16">
        <v>0.254</v>
      </c>
      <c r="D3351" s="16">
        <v>92.277000000000001</v>
      </c>
      <c r="H3351" s="16">
        <v>26.367000000000001</v>
      </c>
      <c r="I3351" s="16">
        <v>24.22</v>
      </c>
      <c r="J3351" s="16">
        <v>30.27</v>
      </c>
      <c r="K3351" s="16">
        <v>5.9489999999999998</v>
      </c>
      <c r="L3351" s="16">
        <v>23.74</v>
      </c>
      <c r="M3351" s="16">
        <v>205.22300000000001</v>
      </c>
      <c r="N3351" s="16">
        <v>43.494898510204273</v>
      </c>
      <c r="O3351" s="62">
        <v>2535</v>
      </c>
      <c r="P3351" s="16">
        <v>20.234000000000002</v>
      </c>
      <c r="Q3351" s="62">
        <v>1202</v>
      </c>
    </row>
    <row r="3352" spans="1:17" x14ac:dyDescent="0.2">
      <c r="A3352" s="37">
        <f t="shared" si="53"/>
        <v>43600</v>
      </c>
      <c r="B3352" s="16">
        <v>30.99</v>
      </c>
      <c r="D3352" s="16">
        <v>96.974999999999994</v>
      </c>
      <c r="H3352" s="16">
        <v>24.936</v>
      </c>
      <c r="I3352" s="16">
        <v>23.19</v>
      </c>
      <c r="J3352" s="16">
        <v>28.65</v>
      </c>
      <c r="K3352" s="16">
        <v>4.8899999999999997</v>
      </c>
      <c r="L3352" s="16">
        <v>26.18</v>
      </c>
      <c r="M3352" s="16">
        <v>125.93600000000001</v>
      </c>
      <c r="N3352" s="16">
        <v>12.47599159154904</v>
      </c>
      <c r="O3352" s="62">
        <v>1518</v>
      </c>
      <c r="P3352" s="16">
        <v>5.6050000000000004</v>
      </c>
      <c r="Q3352" s="62">
        <v>705</v>
      </c>
    </row>
    <row r="3353" spans="1:17" x14ac:dyDescent="0.2">
      <c r="A3353" s="37">
        <f t="shared" si="53"/>
        <v>43601</v>
      </c>
      <c r="B3353" s="16">
        <v>0.76200000000000001</v>
      </c>
      <c r="D3353" s="16">
        <v>91.147000000000006</v>
      </c>
      <c r="H3353" s="16">
        <v>26.524999999999999</v>
      </c>
      <c r="I3353" s="16">
        <v>23.98</v>
      </c>
      <c r="J3353" s="16">
        <v>30.14</v>
      </c>
      <c r="K3353" s="16">
        <v>5.2069999999999999</v>
      </c>
      <c r="L3353" s="16">
        <v>24.91</v>
      </c>
      <c r="M3353" s="16">
        <v>315.928</v>
      </c>
      <c r="N3353" s="16">
        <v>44.40123482923466</v>
      </c>
      <c r="O3353" s="62">
        <v>2549</v>
      </c>
      <c r="P3353" s="16">
        <v>21.277999999999999</v>
      </c>
      <c r="Q3353" s="62">
        <v>1249</v>
      </c>
    </row>
    <row r="3354" spans="1:17" x14ac:dyDescent="0.2">
      <c r="A3354" s="37">
        <f t="shared" si="53"/>
        <v>43602</v>
      </c>
      <c r="B3354" s="16">
        <v>7.3659999999999997</v>
      </c>
      <c r="D3354" s="16">
        <v>96.86</v>
      </c>
      <c r="H3354" s="16">
        <v>25.518999999999998</v>
      </c>
      <c r="I3354" s="16">
        <v>24.14</v>
      </c>
      <c r="J3354" s="16">
        <v>29.12</v>
      </c>
      <c r="K3354" s="16">
        <v>5.8639999999999999</v>
      </c>
      <c r="L3354" s="16">
        <v>21.73</v>
      </c>
      <c r="M3354" s="16">
        <v>272.197</v>
      </c>
      <c r="N3354" s="16">
        <v>18.690140978929623</v>
      </c>
      <c r="O3354" s="62">
        <v>2667</v>
      </c>
      <c r="P3354" s="16">
        <v>8.8689999999999998</v>
      </c>
      <c r="Q3354" s="62">
        <v>1291</v>
      </c>
    </row>
    <row r="3355" spans="1:17" x14ac:dyDescent="0.2">
      <c r="A3355" s="37">
        <f t="shared" si="53"/>
        <v>43603</v>
      </c>
      <c r="B3355" s="16">
        <v>10.414</v>
      </c>
      <c r="D3355" s="16">
        <v>97.507000000000005</v>
      </c>
      <c r="H3355" s="16">
        <v>24.984999999999999</v>
      </c>
      <c r="I3355" s="16">
        <v>23.88</v>
      </c>
      <c r="J3355" s="16">
        <v>27.47</v>
      </c>
      <c r="K3355" s="16">
        <v>6.7859999999999996</v>
      </c>
      <c r="L3355" s="16">
        <v>20.32</v>
      </c>
      <c r="M3355" s="16">
        <v>262.71300000000002</v>
      </c>
      <c r="N3355" s="16">
        <v>21.015856997581661</v>
      </c>
      <c r="O3355" s="62">
        <v>1698</v>
      </c>
      <c r="P3355" s="16">
        <v>9.9280000000000008</v>
      </c>
      <c r="Q3355" s="62">
        <v>825</v>
      </c>
    </row>
    <row r="3356" spans="1:17" x14ac:dyDescent="0.2">
      <c r="A3356" s="37">
        <f t="shared" si="53"/>
        <v>43604</v>
      </c>
      <c r="B3356" s="16">
        <v>52.578000000000003</v>
      </c>
      <c r="D3356" s="16">
        <v>94.498000000000005</v>
      </c>
      <c r="H3356" s="16">
        <v>25.100999999999999</v>
      </c>
      <c r="I3356" s="16">
        <v>23.61</v>
      </c>
      <c r="J3356" s="16">
        <v>29.22</v>
      </c>
      <c r="K3356" s="16">
        <v>6.4530000000000003</v>
      </c>
      <c r="L3356" s="16">
        <v>33.9</v>
      </c>
      <c r="M3356" s="16">
        <v>310.38299999999998</v>
      </c>
      <c r="N3356" s="16">
        <v>28.22334753461833</v>
      </c>
      <c r="O3356" s="62">
        <v>2959</v>
      </c>
      <c r="P3356" s="16">
        <v>13.503</v>
      </c>
      <c r="Q3356" s="62">
        <v>1409</v>
      </c>
    </row>
    <row r="3357" spans="1:17" x14ac:dyDescent="0.2">
      <c r="A3357" s="37">
        <f t="shared" si="53"/>
        <v>43605</v>
      </c>
      <c r="B3357" s="16">
        <v>5.8419999999999996</v>
      </c>
      <c r="D3357" s="16">
        <v>98.662999999999997</v>
      </c>
      <c r="H3357" s="16">
        <v>24.870999999999999</v>
      </c>
      <c r="I3357" s="16">
        <v>23.94</v>
      </c>
      <c r="J3357" s="16">
        <v>28.04</v>
      </c>
      <c r="K3357" s="16">
        <v>5.9649999999999999</v>
      </c>
      <c r="L3357" s="16">
        <v>17.53</v>
      </c>
      <c r="M3357" s="16">
        <v>109.785</v>
      </c>
      <c r="N3357" s="16">
        <v>19.386093223904815</v>
      </c>
      <c r="O3357" s="62">
        <v>2720</v>
      </c>
      <c r="P3357" s="16">
        <v>9.2799999999999994</v>
      </c>
      <c r="Q3357" s="62">
        <v>1339</v>
      </c>
    </row>
    <row r="3358" spans="1:17" x14ac:dyDescent="0.2">
      <c r="A3358" s="37">
        <f t="shared" si="53"/>
        <v>43606</v>
      </c>
      <c r="B3358" s="16">
        <v>5.5880000000000001</v>
      </c>
      <c r="D3358" s="16">
        <v>92.028000000000006</v>
      </c>
      <c r="H3358" s="16">
        <v>25.817</v>
      </c>
      <c r="I3358" s="16">
        <v>23.68</v>
      </c>
      <c r="J3358" s="16">
        <v>29.33</v>
      </c>
      <c r="K3358" s="16">
        <v>12.393000000000001</v>
      </c>
      <c r="L3358" s="16">
        <v>32.18</v>
      </c>
      <c r="M3358" s="16">
        <v>118.985</v>
      </c>
      <c r="N3358" s="16">
        <v>36.587561678821707</v>
      </c>
      <c r="O3358" s="62">
        <v>2893</v>
      </c>
      <c r="P3358" s="16">
        <v>17.88</v>
      </c>
      <c r="Q3358" s="62">
        <v>1415</v>
      </c>
    </row>
    <row r="3359" spans="1:17" x14ac:dyDescent="0.2">
      <c r="A3359" s="37">
        <f t="shared" si="53"/>
        <v>43607</v>
      </c>
      <c r="B3359" s="16">
        <v>7.3659999999999997</v>
      </c>
      <c r="D3359" s="16">
        <v>95.18</v>
      </c>
      <c r="H3359" s="16">
        <v>25.742000000000001</v>
      </c>
      <c r="I3359" s="16">
        <v>23.87</v>
      </c>
      <c r="J3359" s="16">
        <v>28.58</v>
      </c>
      <c r="K3359" s="16">
        <v>8.3109999999999999</v>
      </c>
      <c r="L3359" s="16">
        <v>23.39</v>
      </c>
      <c r="M3359" s="16">
        <v>88.963999999999999</v>
      </c>
      <c r="N3359" s="16">
        <v>22.759150411220944</v>
      </c>
      <c r="O3359" s="62">
        <v>1592</v>
      </c>
      <c r="P3359" s="16">
        <v>10.974</v>
      </c>
      <c r="Q3359" s="62">
        <v>776</v>
      </c>
    </row>
    <row r="3360" spans="1:17" x14ac:dyDescent="0.2">
      <c r="A3360" s="37">
        <f t="shared" si="53"/>
        <v>43608</v>
      </c>
      <c r="B3360" s="16">
        <v>0</v>
      </c>
      <c r="D3360" s="16">
        <v>91.826999999999998</v>
      </c>
      <c r="H3360" s="16">
        <v>26.346</v>
      </c>
      <c r="I3360" s="16">
        <v>24.82</v>
      </c>
      <c r="J3360" s="16">
        <v>30.81</v>
      </c>
      <c r="K3360" s="16">
        <v>5.92</v>
      </c>
      <c r="L3360" s="16">
        <v>22.97</v>
      </c>
      <c r="M3360" s="16">
        <v>84.028999999999996</v>
      </c>
      <c r="N3360" s="16">
        <v>37.113219463853248</v>
      </c>
      <c r="O3360" s="62">
        <v>2634</v>
      </c>
      <c r="P3360" s="16">
        <v>18.114000000000001</v>
      </c>
      <c r="Q3360" s="62">
        <v>1290</v>
      </c>
    </row>
    <row r="3361" spans="1:17" x14ac:dyDescent="0.2">
      <c r="A3361" s="37">
        <f t="shared" si="53"/>
        <v>43609</v>
      </c>
      <c r="B3361" s="16">
        <v>2.286</v>
      </c>
      <c r="D3361" s="16">
        <v>93.275000000000006</v>
      </c>
      <c r="H3361" s="16">
        <v>25.98</v>
      </c>
      <c r="I3361" s="16">
        <v>23.81</v>
      </c>
      <c r="J3361" s="16">
        <v>29.39</v>
      </c>
      <c r="K3361" s="16">
        <v>9.8819999999999997</v>
      </c>
      <c r="L3361" s="16">
        <v>26.74</v>
      </c>
      <c r="M3361" s="16">
        <v>131.40100000000001</v>
      </c>
      <c r="N3361" s="16">
        <v>31.599169522907669</v>
      </c>
      <c r="O3361" s="62">
        <v>1937</v>
      </c>
      <c r="P3361" s="16">
        <v>15.997</v>
      </c>
      <c r="Q3361" s="62">
        <v>945</v>
      </c>
    </row>
    <row r="3362" spans="1:17" x14ac:dyDescent="0.2">
      <c r="A3362" s="37">
        <f t="shared" si="53"/>
        <v>43610</v>
      </c>
      <c r="B3362" s="16">
        <v>0</v>
      </c>
      <c r="D3362" s="16">
        <v>87.834999999999994</v>
      </c>
      <c r="H3362" s="16">
        <v>26.504000000000001</v>
      </c>
      <c r="I3362" s="16">
        <v>23.88</v>
      </c>
      <c r="J3362" s="16">
        <v>30.54</v>
      </c>
      <c r="K3362" s="16">
        <v>7.3780000000000001</v>
      </c>
      <c r="L3362" s="16">
        <v>27.24</v>
      </c>
      <c r="M3362" s="16">
        <v>115.279</v>
      </c>
      <c r="N3362" s="16">
        <v>46.686256433562264</v>
      </c>
      <c r="O3362" s="62">
        <v>2747</v>
      </c>
      <c r="P3362" s="16">
        <v>23.047000000000001</v>
      </c>
      <c r="Q3362" s="62">
        <v>1326</v>
      </c>
    </row>
    <row r="3363" spans="1:17" x14ac:dyDescent="0.2">
      <c r="A3363" s="37">
        <f t="shared" si="53"/>
        <v>43611</v>
      </c>
      <c r="B3363" s="16">
        <v>0.254</v>
      </c>
      <c r="D3363" s="16">
        <v>92.025000000000006</v>
      </c>
      <c r="H3363" s="16">
        <v>26.187000000000001</v>
      </c>
      <c r="I3363" s="16">
        <v>24.55</v>
      </c>
      <c r="J3363" s="16">
        <v>29.33</v>
      </c>
      <c r="K3363" s="16">
        <v>7.5270000000000001</v>
      </c>
      <c r="L3363" s="16">
        <v>26.28</v>
      </c>
      <c r="M3363" s="16">
        <v>121.919</v>
      </c>
      <c r="N3363" s="16">
        <v>33.863887120088265</v>
      </c>
      <c r="O3363" s="62">
        <v>2004</v>
      </c>
      <c r="P3363" s="16">
        <v>16.577000000000002</v>
      </c>
      <c r="Q3363" s="62">
        <v>978</v>
      </c>
    </row>
    <row r="3364" spans="1:17" x14ac:dyDescent="0.2">
      <c r="A3364" s="37">
        <f t="shared" si="53"/>
        <v>43612</v>
      </c>
      <c r="B3364" s="16">
        <v>0</v>
      </c>
      <c r="D3364" s="16">
        <v>91.28</v>
      </c>
      <c r="H3364" s="16">
        <v>26.132000000000001</v>
      </c>
      <c r="I3364" s="16">
        <v>24.09</v>
      </c>
      <c r="J3364" s="16">
        <v>30.14</v>
      </c>
      <c r="K3364" s="16">
        <v>10.7</v>
      </c>
      <c r="L3364" s="16">
        <v>26.99</v>
      </c>
      <c r="M3364" s="16">
        <v>124.688</v>
      </c>
      <c r="N3364" s="16">
        <v>39.165479386248741</v>
      </c>
      <c r="O3364" s="62">
        <v>2840</v>
      </c>
      <c r="P3364" s="16">
        <v>19.242999999999999</v>
      </c>
      <c r="Q3364" s="62">
        <v>1383</v>
      </c>
    </row>
    <row r="3365" spans="1:17" x14ac:dyDescent="0.2">
      <c r="A3365" s="37">
        <f t="shared" si="53"/>
        <v>43613</v>
      </c>
      <c r="B3365" s="16">
        <v>0</v>
      </c>
      <c r="D3365" s="16">
        <v>85.988</v>
      </c>
      <c r="H3365" s="16">
        <v>26.390999999999998</v>
      </c>
      <c r="I3365" s="16">
        <v>23.55</v>
      </c>
      <c r="J3365" s="16">
        <v>29.8</v>
      </c>
      <c r="K3365" s="16">
        <v>9.9610000000000003</v>
      </c>
      <c r="L3365" s="16">
        <v>28.51</v>
      </c>
      <c r="M3365" s="16">
        <v>130.334</v>
      </c>
      <c r="N3365" s="16">
        <v>53.613810872061421</v>
      </c>
      <c r="O3365" s="62">
        <v>2813</v>
      </c>
      <c r="P3365" s="16">
        <v>26.821999999999999</v>
      </c>
      <c r="Q3365" s="62">
        <v>1347</v>
      </c>
    </row>
    <row r="3366" spans="1:17" x14ac:dyDescent="0.2">
      <c r="A3366" s="37">
        <f t="shared" si="53"/>
        <v>43614</v>
      </c>
      <c r="B3366" s="16">
        <v>0</v>
      </c>
      <c r="D3366" s="16">
        <v>86.248000000000005</v>
      </c>
      <c r="H3366" s="16">
        <v>26.138000000000002</v>
      </c>
      <c r="I3366" s="16">
        <v>23.81</v>
      </c>
      <c r="J3366" s="16">
        <v>29.32</v>
      </c>
      <c r="K3366" s="16">
        <v>8.4030000000000005</v>
      </c>
      <c r="L3366" s="16">
        <v>27.45</v>
      </c>
      <c r="M3366" s="16">
        <v>125.631</v>
      </c>
      <c r="N3366" s="16">
        <v>32.744661126120711</v>
      </c>
      <c r="O3366" s="62">
        <v>2945</v>
      </c>
      <c r="P3366" s="16">
        <v>16.245000000000001</v>
      </c>
      <c r="Q3366" s="62">
        <v>1445</v>
      </c>
    </row>
    <row r="3367" spans="1:17" x14ac:dyDescent="0.2">
      <c r="A3367" s="37">
        <f t="shared" si="53"/>
        <v>43615</v>
      </c>
      <c r="B3367" s="16">
        <v>3.81</v>
      </c>
      <c r="D3367" s="16">
        <v>94.28</v>
      </c>
      <c r="H3367" s="16">
        <v>26.015000000000001</v>
      </c>
      <c r="I3367" s="16">
        <v>24.69</v>
      </c>
      <c r="J3367" s="16">
        <v>28.85</v>
      </c>
      <c r="K3367" s="16">
        <v>6.3840000000000003</v>
      </c>
      <c r="L3367" s="16">
        <v>16.579999999999998</v>
      </c>
      <c r="M3367" s="16">
        <v>129.809</v>
      </c>
      <c r="N3367" s="16">
        <v>30.109805798651639</v>
      </c>
      <c r="O3367" s="62">
        <v>2096</v>
      </c>
      <c r="P3367" s="16">
        <v>14.742000000000001</v>
      </c>
      <c r="Q3367" s="62">
        <v>1023</v>
      </c>
    </row>
    <row r="3368" spans="1:17" x14ac:dyDescent="0.2">
      <c r="A3368" s="37">
        <f t="shared" si="53"/>
        <v>43616</v>
      </c>
      <c r="B3368" s="16">
        <v>0.254</v>
      </c>
      <c r="D3368" s="16">
        <v>94.528000000000006</v>
      </c>
      <c r="H3368" s="16">
        <v>26.120999999999999</v>
      </c>
      <c r="I3368" s="16">
        <v>24.82</v>
      </c>
      <c r="J3368" s="16">
        <v>29.93</v>
      </c>
      <c r="K3368" s="16">
        <v>4.835</v>
      </c>
      <c r="L3368" s="16">
        <v>22.47</v>
      </c>
      <c r="M3368" s="16">
        <v>299.37</v>
      </c>
      <c r="N3368" s="16">
        <v>25.752479464872767</v>
      </c>
      <c r="O3368" s="62">
        <v>2938</v>
      </c>
      <c r="P3368" s="16">
        <v>13.324999999999999</v>
      </c>
      <c r="Q3368" s="62">
        <v>1459</v>
      </c>
    </row>
    <row r="3369" spans="1:17" x14ac:dyDescent="0.2">
      <c r="A3369" s="37">
        <f t="shared" si="53"/>
        <v>43617</v>
      </c>
      <c r="B3369" s="16">
        <v>21.844000000000001</v>
      </c>
      <c r="D3369" s="16">
        <v>97.66</v>
      </c>
      <c r="H3369" s="16">
        <v>24.869</v>
      </c>
      <c r="J3369" s="16">
        <v>29.05</v>
      </c>
      <c r="K3369" s="16">
        <v>6.1580000000000004</v>
      </c>
      <c r="L3369" s="16">
        <v>22.3</v>
      </c>
      <c r="M3369" s="16">
        <v>128.286</v>
      </c>
      <c r="N3369" s="16">
        <v>17.891631897854428</v>
      </c>
      <c r="O3369" s="62">
        <v>2604</v>
      </c>
      <c r="P3369" s="16">
        <v>9.548</v>
      </c>
      <c r="Q3369" s="62">
        <v>1339</v>
      </c>
    </row>
    <row r="3370" spans="1:17" x14ac:dyDescent="0.2">
      <c r="A3370" s="37">
        <f t="shared" si="53"/>
        <v>43618</v>
      </c>
      <c r="B3370" s="16">
        <v>0</v>
      </c>
      <c r="D3370" s="16">
        <v>88.561999999999998</v>
      </c>
      <c r="H3370" s="16">
        <v>26.419</v>
      </c>
      <c r="I3370" s="16">
        <v>23.61</v>
      </c>
      <c r="J3370" s="16">
        <v>30.27</v>
      </c>
      <c r="K3370" s="16">
        <v>7.665</v>
      </c>
      <c r="L3370" s="16">
        <v>26.32</v>
      </c>
      <c r="M3370" s="16">
        <v>62.161000000000001</v>
      </c>
      <c r="N3370" s="16">
        <v>44.06410191056387</v>
      </c>
      <c r="O3370" s="62">
        <v>2455</v>
      </c>
      <c r="P3370" s="16">
        <v>25.071000000000002</v>
      </c>
      <c r="Q3370" s="62">
        <v>1329</v>
      </c>
    </row>
    <row r="3371" spans="1:17" x14ac:dyDescent="0.2">
      <c r="A3371" s="37">
        <f t="shared" si="53"/>
        <v>43619</v>
      </c>
      <c r="B3371" s="16">
        <v>17.271999999999998</v>
      </c>
      <c r="D3371" s="16">
        <v>91.180999999999997</v>
      </c>
      <c r="H3371" s="16">
        <v>26.77</v>
      </c>
      <c r="I3371" s="16">
        <v>24.76</v>
      </c>
      <c r="J3371" s="16">
        <v>30</v>
      </c>
      <c r="K3371" s="16">
        <v>6.2789999999999999</v>
      </c>
      <c r="L3371" s="16">
        <v>26.88</v>
      </c>
      <c r="M3371" s="16">
        <v>309.69600000000003</v>
      </c>
      <c r="N3371" s="16">
        <v>45.722118494185708</v>
      </c>
      <c r="O3371" s="62">
        <v>2209</v>
      </c>
      <c r="P3371" s="16">
        <v>24.646000000000001</v>
      </c>
      <c r="Q3371" s="62">
        <v>1158</v>
      </c>
    </row>
    <row r="3372" spans="1:17" x14ac:dyDescent="0.2">
      <c r="A3372" s="37">
        <f t="shared" si="53"/>
        <v>43620</v>
      </c>
      <c r="B3372" s="16">
        <v>9.9060000000000006</v>
      </c>
      <c r="D3372" s="16">
        <v>94.977999999999994</v>
      </c>
      <c r="H3372" s="16">
        <v>26.504000000000001</v>
      </c>
      <c r="I3372" s="16">
        <v>24.08</v>
      </c>
      <c r="J3372" s="16">
        <v>29.73</v>
      </c>
      <c r="K3372" s="16">
        <v>6.3929999999999998</v>
      </c>
      <c r="L3372" s="16">
        <v>22.76</v>
      </c>
      <c r="M3372" s="16">
        <v>314.137</v>
      </c>
      <c r="N3372" s="16">
        <v>20.920644164066744</v>
      </c>
      <c r="O3372" s="62">
        <v>2605</v>
      </c>
      <c r="P3372" s="16">
        <v>11.624000000000001</v>
      </c>
      <c r="Q3372" s="62">
        <v>1369</v>
      </c>
    </row>
    <row r="3373" spans="1:17" x14ac:dyDescent="0.2">
      <c r="A3373" s="37">
        <f t="shared" si="53"/>
        <v>43621</v>
      </c>
      <c r="B3373" s="16">
        <v>3.81</v>
      </c>
      <c r="D3373" s="16">
        <v>97.45</v>
      </c>
      <c r="H3373" s="16">
        <v>25.614999999999998</v>
      </c>
      <c r="I3373" s="16">
        <v>24.14</v>
      </c>
      <c r="J3373" s="16">
        <v>27.77</v>
      </c>
      <c r="K3373" s="16">
        <v>6.2779999999999996</v>
      </c>
      <c r="L3373" s="16">
        <v>21.31</v>
      </c>
      <c r="M3373" s="16">
        <v>270.77699999999999</v>
      </c>
      <c r="N3373" s="16">
        <v>16.664146665779626</v>
      </c>
      <c r="O3373" s="62">
        <v>2070</v>
      </c>
      <c r="P3373" s="16">
        <v>9.9600000000000009</v>
      </c>
      <c r="Q3373" s="62">
        <v>1077</v>
      </c>
    </row>
    <row r="3374" spans="1:17" x14ac:dyDescent="0.2">
      <c r="A3374" s="37">
        <f t="shared" si="53"/>
        <v>43622</v>
      </c>
      <c r="B3374" s="16">
        <v>4.5720000000000001</v>
      </c>
      <c r="D3374" s="16">
        <v>94.986999999999995</v>
      </c>
      <c r="H3374" s="16">
        <v>24.954999999999998</v>
      </c>
      <c r="I3374" s="16">
        <v>22.43</v>
      </c>
      <c r="J3374" s="16">
        <v>27.64</v>
      </c>
      <c r="K3374" s="16">
        <v>7.1929999999999996</v>
      </c>
      <c r="L3374" s="16">
        <v>21.59</v>
      </c>
      <c r="M3374" s="16">
        <v>263.25900000000001</v>
      </c>
      <c r="N3374" s="16">
        <v>24.027157257559352</v>
      </c>
      <c r="O3374" s="62">
        <v>1367</v>
      </c>
      <c r="P3374" s="16">
        <v>13.099</v>
      </c>
      <c r="Q3374" s="62">
        <v>724.1</v>
      </c>
    </row>
    <row r="3375" spans="1:17" x14ac:dyDescent="0.2">
      <c r="A3375" s="37">
        <f t="shared" si="53"/>
        <v>43623</v>
      </c>
      <c r="B3375" s="16">
        <v>0.254</v>
      </c>
      <c r="D3375" s="16">
        <v>92.557000000000002</v>
      </c>
      <c r="H3375" s="16">
        <v>25.648</v>
      </c>
      <c r="I3375" s="16">
        <v>23.27</v>
      </c>
      <c r="J3375" s="16">
        <v>29.33</v>
      </c>
      <c r="K3375" s="16">
        <v>9.8330000000000002</v>
      </c>
      <c r="L3375" s="16">
        <v>29</v>
      </c>
      <c r="M3375" s="16">
        <v>120.11499999999999</v>
      </c>
      <c r="N3375" s="16">
        <v>32.79278594306065</v>
      </c>
      <c r="O3375" s="62">
        <v>2627</v>
      </c>
      <c r="P3375" s="16">
        <v>17.812999999999999</v>
      </c>
      <c r="Q3375" s="62">
        <v>1372</v>
      </c>
    </row>
    <row r="3376" spans="1:17" x14ac:dyDescent="0.2">
      <c r="A3376" s="37">
        <f t="shared" si="53"/>
        <v>43624</v>
      </c>
      <c r="B3376" s="16">
        <v>4.0640000000000001</v>
      </c>
      <c r="D3376" s="16">
        <v>93.179000000000002</v>
      </c>
      <c r="H3376" s="16">
        <v>26.006</v>
      </c>
      <c r="I3376" s="16">
        <v>24.11</v>
      </c>
      <c r="J3376" s="16">
        <v>29.5</v>
      </c>
      <c r="K3376" s="16">
        <v>6.3780000000000001</v>
      </c>
      <c r="L3376" s="16">
        <v>28.65</v>
      </c>
      <c r="M3376" s="16">
        <v>99.5</v>
      </c>
      <c r="N3376" s="16">
        <v>28.976410199696389</v>
      </c>
      <c r="O3376" s="62">
        <v>2494</v>
      </c>
      <c r="P3376" s="16">
        <v>15.621</v>
      </c>
      <c r="Q3376" s="62">
        <v>1279</v>
      </c>
    </row>
    <row r="3377" spans="1:17" x14ac:dyDescent="0.2">
      <c r="A3377" s="37">
        <f t="shared" si="53"/>
        <v>43625</v>
      </c>
      <c r="B3377" s="16">
        <v>29.463999999999999</v>
      </c>
      <c r="D3377" s="16">
        <v>94.096999999999994</v>
      </c>
      <c r="H3377" s="16">
        <v>26.298999999999999</v>
      </c>
      <c r="I3377" s="16">
        <v>23.88</v>
      </c>
      <c r="J3377" s="16">
        <v>29.73</v>
      </c>
      <c r="K3377" s="16">
        <v>8.5220000000000002</v>
      </c>
      <c r="L3377" s="16">
        <v>28.75</v>
      </c>
      <c r="M3377" s="16">
        <v>278.33800000000002</v>
      </c>
      <c r="N3377" s="16">
        <v>36.824038562061574</v>
      </c>
      <c r="O3377" s="62">
        <v>2163</v>
      </c>
      <c r="P3377" s="16">
        <v>21.068000000000001</v>
      </c>
      <c r="Q3377" s="62">
        <v>1134</v>
      </c>
    </row>
    <row r="3378" spans="1:17" x14ac:dyDescent="0.2">
      <c r="A3378" s="37">
        <f t="shared" si="53"/>
        <v>43626</v>
      </c>
      <c r="B3378" s="16">
        <v>2.794</v>
      </c>
      <c r="D3378" s="16">
        <v>98.608999999999995</v>
      </c>
      <c r="H3378" s="16">
        <v>25.295999999999999</v>
      </c>
      <c r="I3378" s="16">
        <v>23.86</v>
      </c>
      <c r="J3378" s="16">
        <v>26.16</v>
      </c>
      <c r="K3378" s="16">
        <v>7.0119999999999996</v>
      </c>
      <c r="L3378" s="16">
        <v>22.23</v>
      </c>
      <c r="M3378" s="16">
        <v>264.09100000000001</v>
      </c>
      <c r="N3378" s="16">
        <v>13.725336031318282</v>
      </c>
      <c r="O3378" s="62">
        <v>597.20000000000005</v>
      </c>
      <c r="P3378" s="16">
        <v>6.72</v>
      </c>
      <c r="Q3378" s="62">
        <v>300.60000000000002</v>
      </c>
    </row>
    <row r="3379" spans="1:17" x14ac:dyDescent="0.2">
      <c r="A3379" s="37">
        <f t="shared" si="53"/>
        <v>43627</v>
      </c>
      <c r="B3379" s="16">
        <v>1.778</v>
      </c>
      <c r="D3379" s="16">
        <v>98.191999999999993</v>
      </c>
      <c r="H3379" s="16">
        <v>25.847000000000001</v>
      </c>
      <c r="I3379" s="16">
        <v>24.31</v>
      </c>
      <c r="J3379" s="16">
        <v>27.97</v>
      </c>
      <c r="K3379" s="16">
        <v>7.1609999999999996</v>
      </c>
      <c r="L3379" s="16">
        <v>25.51</v>
      </c>
      <c r="M3379" s="16">
        <v>293.863</v>
      </c>
      <c r="N3379" s="16">
        <v>23.366801825114241</v>
      </c>
      <c r="O3379" s="62">
        <v>2800</v>
      </c>
      <c r="P3379" s="16">
        <v>12.351000000000001</v>
      </c>
      <c r="Q3379" s="62">
        <v>1455</v>
      </c>
    </row>
    <row r="3380" spans="1:17" x14ac:dyDescent="0.2">
      <c r="A3380" s="37">
        <f t="shared" si="53"/>
        <v>43628</v>
      </c>
      <c r="B3380" s="16">
        <v>19.558</v>
      </c>
      <c r="D3380" s="16">
        <v>95.643000000000001</v>
      </c>
      <c r="H3380" s="16">
        <v>25.818999999999999</v>
      </c>
      <c r="I3380" s="16">
        <v>24.08</v>
      </c>
      <c r="J3380" s="16">
        <v>30</v>
      </c>
      <c r="K3380" s="16">
        <v>6.0140000000000002</v>
      </c>
      <c r="L3380" s="16">
        <v>22.37</v>
      </c>
      <c r="M3380" s="16">
        <v>263.214</v>
      </c>
      <c r="N3380" s="16">
        <v>30.642721186237857</v>
      </c>
      <c r="O3380" s="62">
        <v>2527</v>
      </c>
      <c r="P3380" s="16">
        <v>16.13</v>
      </c>
      <c r="Q3380" s="62">
        <v>1306</v>
      </c>
    </row>
    <row r="3381" spans="1:17" x14ac:dyDescent="0.2">
      <c r="A3381" s="37">
        <f t="shared" si="53"/>
        <v>43629</v>
      </c>
      <c r="B3381" s="16">
        <v>1.27</v>
      </c>
      <c r="D3381" s="16">
        <v>95.584000000000003</v>
      </c>
      <c r="H3381" s="16">
        <v>25.76</v>
      </c>
      <c r="I3381" s="16">
        <v>23.61</v>
      </c>
      <c r="J3381" s="16">
        <v>29.26</v>
      </c>
      <c r="K3381" s="16">
        <v>7.6580000000000004</v>
      </c>
      <c r="L3381" s="16">
        <v>25.47</v>
      </c>
      <c r="M3381" s="16">
        <v>296.44400000000002</v>
      </c>
      <c r="N3381" s="16">
        <v>32.373832195588932</v>
      </c>
      <c r="O3381" s="62">
        <v>2587</v>
      </c>
      <c r="P3381" s="16">
        <v>17.05</v>
      </c>
      <c r="Q3381" s="62">
        <v>1317</v>
      </c>
    </row>
    <row r="3382" spans="1:17" x14ac:dyDescent="0.2">
      <c r="A3382" s="37">
        <f t="shared" si="53"/>
        <v>43630</v>
      </c>
      <c r="B3382" s="16">
        <v>0.254</v>
      </c>
      <c r="D3382" s="16">
        <v>92.346999999999994</v>
      </c>
      <c r="H3382" s="16">
        <v>26.800999999999998</v>
      </c>
      <c r="I3382" s="16">
        <v>25.03</v>
      </c>
      <c r="J3382" s="16">
        <v>30.07</v>
      </c>
      <c r="K3382" s="16">
        <v>9.1509999999999998</v>
      </c>
      <c r="L3382" s="16">
        <v>27.62</v>
      </c>
      <c r="M3382" s="16">
        <v>321.43799999999999</v>
      </c>
      <c r="N3382" s="16">
        <v>45.025388648936797</v>
      </c>
      <c r="O3382" s="62">
        <v>2201</v>
      </c>
      <c r="P3382" s="16">
        <v>24.045999999999999</v>
      </c>
      <c r="Q3382" s="62">
        <v>1137</v>
      </c>
    </row>
    <row r="3383" spans="1:17" x14ac:dyDescent="0.2">
      <c r="A3383" s="37">
        <f t="shared" si="53"/>
        <v>43631</v>
      </c>
      <c r="B3383" s="16">
        <v>1.778</v>
      </c>
      <c r="D3383" s="16">
        <v>93.524000000000001</v>
      </c>
      <c r="H3383" s="16">
        <v>26.719000000000001</v>
      </c>
      <c r="I3383" s="16">
        <v>25.16</v>
      </c>
      <c r="J3383" s="16">
        <v>29.53</v>
      </c>
      <c r="K3383" s="16">
        <v>6.8220000000000001</v>
      </c>
      <c r="L3383" s="16">
        <v>25.33</v>
      </c>
      <c r="M3383" s="16">
        <v>335.66399999999999</v>
      </c>
      <c r="N3383" s="16">
        <v>28.856141357361757</v>
      </c>
      <c r="O3383" s="62">
        <v>2428</v>
      </c>
      <c r="P3383" s="16">
        <v>14.843999999999999</v>
      </c>
      <c r="Q3383" s="62">
        <v>1251</v>
      </c>
    </row>
    <row r="3384" spans="1:17" x14ac:dyDescent="0.2">
      <c r="A3384" s="37">
        <f t="shared" si="53"/>
        <v>43632</v>
      </c>
      <c r="B3384" s="16">
        <v>0</v>
      </c>
      <c r="D3384" s="16">
        <v>91.954999999999998</v>
      </c>
      <c r="H3384" s="16">
        <v>27.042999999999999</v>
      </c>
      <c r="I3384" s="16">
        <v>25.43</v>
      </c>
      <c r="J3384" s="16">
        <v>30.07</v>
      </c>
      <c r="K3384" s="16">
        <v>8.5960000000000001</v>
      </c>
      <c r="L3384" s="16">
        <v>27.98</v>
      </c>
      <c r="M3384" s="16">
        <v>338.18299999999999</v>
      </c>
      <c r="N3384" s="16">
        <v>38.092736608643278</v>
      </c>
      <c r="O3384" s="62">
        <v>2354</v>
      </c>
      <c r="P3384" s="16">
        <v>19.843</v>
      </c>
      <c r="Q3384" s="62">
        <v>1216</v>
      </c>
    </row>
    <row r="3385" spans="1:17" x14ac:dyDescent="0.2">
      <c r="A3385" s="37">
        <f t="shared" si="53"/>
        <v>43633</v>
      </c>
      <c r="B3385" s="16">
        <v>0</v>
      </c>
      <c r="D3385" s="16">
        <v>91.025000000000006</v>
      </c>
      <c r="H3385" s="16">
        <v>27.518999999999998</v>
      </c>
      <c r="I3385" s="16">
        <v>25.44</v>
      </c>
      <c r="J3385" s="16">
        <v>30.54</v>
      </c>
      <c r="K3385" s="16">
        <v>11.603</v>
      </c>
      <c r="L3385" s="16">
        <v>34.4</v>
      </c>
      <c r="M3385" s="16">
        <v>329.11399999999998</v>
      </c>
      <c r="N3385" s="16">
        <v>42.113707624025082</v>
      </c>
      <c r="O3385" s="62">
        <v>2581</v>
      </c>
      <c r="P3385" s="16">
        <v>22.224</v>
      </c>
      <c r="Q3385" s="62">
        <v>1295</v>
      </c>
    </row>
    <row r="3386" spans="1:17" x14ac:dyDescent="0.2">
      <c r="A3386" s="37">
        <f t="shared" si="53"/>
        <v>43634</v>
      </c>
      <c r="B3386" s="16">
        <v>1.016</v>
      </c>
      <c r="D3386" s="16">
        <v>90.525999999999996</v>
      </c>
      <c r="H3386" s="16">
        <v>27.873000000000001</v>
      </c>
      <c r="I3386" s="16">
        <v>26.1</v>
      </c>
      <c r="J3386" s="16">
        <v>30.75</v>
      </c>
      <c r="K3386" s="16">
        <v>11.584</v>
      </c>
      <c r="L3386" s="16">
        <v>33.69</v>
      </c>
      <c r="M3386" s="16">
        <v>330.51400000000001</v>
      </c>
      <c r="N3386" s="16">
        <v>46.021753799657333</v>
      </c>
      <c r="O3386" s="62">
        <v>2415</v>
      </c>
      <c r="P3386" s="16">
        <v>24.367000000000001</v>
      </c>
      <c r="Q3386" s="62">
        <v>1230</v>
      </c>
    </row>
    <row r="3387" spans="1:17" x14ac:dyDescent="0.2">
      <c r="A3387" s="37">
        <f t="shared" si="53"/>
        <v>43635</v>
      </c>
      <c r="B3387" s="16">
        <v>12.954000000000001</v>
      </c>
      <c r="D3387" s="16">
        <v>93.668000000000006</v>
      </c>
      <c r="H3387" s="16">
        <v>27.283000000000001</v>
      </c>
      <c r="I3387" s="16">
        <v>25.16</v>
      </c>
      <c r="J3387" s="16">
        <v>30.01</v>
      </c>
      <c r="K3387" s="16">
        <v>10.218999999999999</v>
      </c>
      <c r="L3387" s="16">
        <v>28.29</v>
      </c>
      <c r="M3387" s="16">
        <v>327.61599999999999</v>
      </c>
      <c r="N3387" s="16">
        <v>29.113354247900691</v>
      </c>
      <c r="O3387" s="62">
        <v>1977</v>
      </c>
      <c r="P3387" s="16">
        <v>15.195</v>
      </c>
      <c r="Q3387" s="62">
        <v>1027</v>
      </c>
    </row>
    <row r="3388" spans="1:17" x14ac:dyDescent="0.2">
      <c r="A3388" s="37">
        <f t="shared" si="53"/>
        <v>43636</v>
      </c>
      <c r="B3388" s="16">
        <v>9.3979999999999997</v>
      </c>
      <c r="D3388" s="16">
        <v>96.147000000000006</v>
      </c>
      <c r="H3388" s="16">
        <v>26.885999999999999</v>
      </c>
      <c r="I3388" s="16">
        <v>25.83</v>
      </c>
      <c r="J3388" s="16">
        <v>29.46</v>
      </c>
      <c r="K3388" s="16">
        <v>6.7770000000000001</v>
      </c>
      <c r="L3388" s="16">
        <v>23.71</v>
      </c>
      <c r="M3388" s="16">
        <v>323.03800000000001</v>
      </c>
      <c r="N3388" s="16">
        <v>26.098770786767318</v>
      </c>
      <c r="O3388" s="62">
        <v>2298</v>
      </c>
      <c r="P3388" s="16">
        <v>13.199</v>
      </c>
      <c r="Q3388" s="62">
        <v>1169</v>
      </c>
    </row>
    <row r="3389" spans="1:17" x14ac:dyDescent="0.2">
      <c r="A3389" s="37">
        <f t="shared" si="53"/>
        <v>43637</v>
      </c>
      <c r="B3389" s="16">
        <v>3.048</v>
      </c>
      <c r="D3389" s="16">
        <v>100.08499999999999</v>
      </c>
      <c r="H3389" s="16">
        <v>26.111999999999998</v>
      </c>
      <c r="I3389" s="16">
        <v>24.95</v>
      </c>
      <c r="J3389" s="16">
        <v>26.68</v>
      </c>
      <c r="K3389" s="16">
        <v>7.2690000000000001</v>
      </c>
      <c r="L3389" s="16">
        <v>23.39</v>
      </c>
      <c r="M3389" s="16">
        <v>275.37599999999998</v>
      </c>
      <c r="N3389" s="16">
        <v>10.266310813741406</v>
      </c>
      <c r="O3389" s="62">
        <v>682.5</v>
      </c>
      <c r="P3389" s="16">
        <v>5.01</v>
      </c>
      <c r="Q3389" s="62">
        <v>330.6</v>
      </c>
    </row>
    <row r="3390" spans="1:17" x14ac:dyDescent="0.2">
      <c r="A3390" s="37">
        <f t="shared" si="53"/>
        <v>43638</v>
      </c>
      <c r="B3390" s="16">
        <v>1.016</v>
      </c>
      <c r="D3390" s="16">
        <v>95.772999999999996</v>
      </c>
      <c r="H3390" s="16">
        <v>27.035</v>
      </c>
      <c r="I3390" s="16">
        <v>25.63</v>
      </c>
      <c r="J3390" s="16">
        <v>29.53</v>
      </c>
      <c r="K3390" s="16">
        <v>9.3439999999999994</v>
      </c>
      <c r="L3390" s="16">
        <v>27.73</v>
      </c>
      <c r="M3390" s="16">
        <v>325.904</v>
      </c>
      <c r="N3390" s="16">
        <v>29.093914241057814</v>
      </c>
      <c r="O3390" s="62">
        <v>2354</v>
      </c>
      <c r="P3390" s="16">
        <v>14.744999999999999</v>
      </c>
      <c r="Q3390" s="62">
        <v>1197</v>
      </c>
    </row>
    <row r="3391" spans="1:17" x14ac:dyDescent="0.2">
      <c r="A3391" s="37">
        <f t="shared" si="53"/>
        <v>43639</v>
      </c>
      <c r="B3391" s="16">
        <v>2.54</v>
      </c>
      <c r="D3391" s="16">
        <v>94.465000000000003</v>
      </c>
      <c r="H3391" s="16">
        <v>26.86</v>
      </c>
      <c r="I3391" s="16">
        <v>25.62</v>
      </c>
      <c r="J3391" s="16">
        <v>28.72</v>
      </c>
      <c r="K3391" s="16">
        <v>9.6989999999999998</v>
      </c>
      <c r="L3391" s="16">
        <v>29.92</v>
      </c>
      <c r="M3391" s="16">
        <v>329.988</v>
      </c>
      <c r="N3391" s="16">
        <v>23.473505862674063</v>
      </c>
      <c r="O3391" s="62">
        <v>1699</v>
      </c>
      <c r="P3391" s="16">
        <v>11.772</v>
      </c>
      <c r="Q3391" s="62">
        <v>863</v>
      </c>
    </row>
    <row r="3392" spans="1:17" x14ac:dyDescent="0.2">
      <c r="A3392" s="37">
        <f t="shared" si="53"/>
        <v>43640</v>
      </c>
      <c r="B3392" s="16">
        <v>5.08</v>
      </c>
      <c r="D3392" s="16">
        <v>93.997</v>
      </c>
      <c r="H3392" s="16">
        <v>26.503</v>
      </c>
      <c r="I3392" s="16">
        <v>24.35</v>
      </c>
      <c r="J3392" s="16">
        <v>29.84</v>
      </c>
      <c r="K3392" s="16">
        <v>8.6150000000000002</v>
      </c>
      <c r="L3392" s="16">
        <v>25.01</v>
      </c>
      <c r="M3392" s="16">
        <v>310.31</v>
      </c>
      <c r="N3392" s="16">
        <v>34.254156057462929</v>
      </c>
      <c r="O3392" s="62">
        <v>2814</v>
      </c>
      <c r="P3392" s="16">
        <v>17.353999999999999</v>
      </c>
      <c r="Q3392" s="62">
        <v>1437</v>
      </c>
    </row>
    <row r="3393" spans="1:17" x14ac:dyDescent="0.2">
      <c r="A3393" s="37">
        <f t="shared" si="53"/>
        <v>43641</v>
      </c>
      <c r="B3393" s="16">
        <v>13.208</v>
      </c>
      <c r="D3393" s="16">
        <v>96.88</v>
      </c>
      <c r="H3393" s="16">
        <v>24.581</v>
      </c>
      <c r="I3393" s="16">
        <v>21.79</v>
      </c>
      <c r="J3393" s="16">
        <v>26.97</v>
      </c>
      <c r="K3393" s="16">
        <v>8.2409999999999997</v>
      </c>
      <c r="L3393" s="16">
        <v>32.07</v>
      </c>
      <c r="M3393" s="16">
        <v>285.577</v>
      </c>
      <c r="N3393" s="16">
        <v>13.700020822407328</v>
      </c>
      <c r="O3393" s="62">
        <v>1462</v>
      </c>
      <c r="P3393" s="16">
        <v>6.6989999999999998</v>
      </c>
      <c r="Q3393" s="62">
        <v>776</v>
      </c>
    </row>
    <row r="3394" spans="1:17" x14ac:dyDescent="0.2">
      <c r="A3394" s="37">
        <f t="shared" si="53"/>
        <v>43642</v>
      </c>
      <c r="B3394" s="16">
        <v>7.8739999999999997</v>
      </c>
      <c r="D3394" s="16">
        <v>96.144999999999996</v>
      </c>
      <c r="H3394" s="16">
        <v>26.1</v>
      </c>
      <c r="I3394" s="16">
        <v>24.42</v>
      </c>
      <c r="J3394" s="16">
        <v>28.52</v>
      </c>
      <c r="K3394" s="16">
        <v>9.1180000000000003</v>
      </c>
      <c r="L3394" s="16">
        <v>28.4</v>
      </c>
      <c r="M3394" s="16">
        <v>321.87200000000001</v>
      </c>
      <c r="N3394" s="16">
        <v>22.937998474175462</v>
      </c>
      <c r="O3394" s="62">
        <v>2709</v>
      </c>
      <c r="P3394" s="16">
        <v>12.603999999999999</v>
      </c>
      <c r="Q3394" s="62">
        <v>1327</v>
      </c>
    </row>
    <row r="3395" spans="1:17" x14ac:dyDescent="0.2">
      <c r="A3395" s="37">
        <f t="shared" si="53"/>
        <v>43643</v>
      </c>
      <c r="B3395" s="16">
        <v>27.178000000000001</v>
      </c>
      <c r="D3395" s="16">
        <v>97.147999999999996</v>
      </c>
      <c r="H3395" s="16">
        <v>24.863</v>
      </c>
      <c r="I3395" s="16">
        <v>22.52</v>
      </c>
      <c r="J3395" s="16">
        <v>28.31</v>
      </c>
      <c r="K3395" s="16">
        <v>9.2509999999999994</v>
      </c>
      <c r="L3395" s="16">
        <v>28.37</v>
      </c>
      <c r="M3395" s="16">
        <v>293.92099999999999</v>
      </c>
      <c r="N3395" s="16">
        <v>10.492333293301318</v>
      </c>
      <c r="O3395" s="62">
        <v>1644</v>
      </c>
      <c r="P3395" s="16">
        <v>5.2990000000000004</v>
      </c>
      <c r="Q3395" s="62">
        <v>839</v>
      </c>
    </row>
    <row r="3396" spans="1:17" x14ac:dyDescent="0.2">
      <c r="A3396" s="37">
        <f t="shared" si="53"/>
        <v>43644</v>
      </c>
      <c r="B3396" s="16">
        <v>4.5720000000000001</v>
      </c>
      <c r="D3396" s="16">
        <v>96.385000000000005</v>
      </c>
      <c r="H3396" s="16">
        <v>26.091999999999999</v>
      </c>
      <c r="I3396" s="16">
        <v>24.09</v>
      </c>
      <c r="J3396" s="16">
        <v>29.67</v>
      </c>
      <c r="K3396" s="16">
        <v>8.9390000000000001</v>
      </c>
      <c r="L3396" s="16">
        <v>22.83</v>
      </c>
      <c r="M3396" s="16">
        <v>324.56700000000001</v>
      </c>
      <c r="N3396" s="16">
        <v>25.640073025305703</v>
      </c>
      <c r="O3396" s="62">
        <v>2479</v>
      </c>
      <c r="P3396" s="16">
        <v>13.266</v>
      </c>
      <c r="Q3396" s="62">
        <v>1290</v>
      </c>
    </row>
    <row r="3397" spans="1:17" x14ac:dyDescent="0.2">
      <c r="A3397" s="37">
        <f t="shared" si="53"/>
        <v>43645</v>
      </c>
      <c r="B3397" s="16">
        <v>0.254</v>
      </c>
      <c r="D3397" s="16">
        <v>95.433999999999997</v>
      </c>
      <c r="H3397" s="16">
        <v>25.98</v>
      </c>
      <c r="I3397" s="16">
        <v>23.95</v>
      </c>
      <c r="J3397" s="16">
        <v>29.29</v>
      </c>
      <c r="K3397" s="16">
        <v>9.8219999999999992</v>
      </c>
      <c r="L3397" s="16">
        <v>27.34</v>
      </c>
      <c r="M3397" s="16">
        <v>271.25299999999999</v>
      </c>
      <c r="N3397" s="16">
        <v>40.01055808371644</v>
      </c>
      <c r="O3397" s="62">
        <v>2201</v>
      </c>
      <c r="P3397" s="16">
        <v>20.774000000000001</v>
      </c>
      <c r="Q3397" s="62">
        <v>1148</v>
      </c>
    </row>
    <row r="3398" spans="1:17" x14ac:dyDescent="0.2">
      <c r="A3398" s="37">
        <f t="shared" si="53"/>
        <v>43646</v>
      </c>
      <c r="B3398" s="16">
        <v>9.3979999999999997</v>
      </c>
      <c r="D3398" s="16">
        <v>97.798000000000002</v>
      </c>
      <c r="H3398" s="16">
        <v>25.323</v>
      </c>
      <c r="I3398" s="16">
        <v>23.34</v>
      </c>
      <c r="J3398" s="16">
        <v>27.17</v>
      </c>
      <c r="K3398" s="16">
        <v>7.8179999999999996</v>
      </c>
      <c r="L3398" s="16">
        <v>20.43</v>
      </c>
      <c r="M3398" s="16">
        <v>292.03899999999999</v>
      </c>
      <c r="N3398" s="16">
        <v>18.316720047485454</v>
      </c>
      <c r="O3398" s="62">
        <v>1755</v>
      </c>
      <c r="P3398" s="16">
        <v>9.157</v>
      </c>
      <c r="Q3398" s="62">
        <v>896</v>
      </c>
    </row>
    <row r="3399" spans="1:17" x14ac:dyDescent="0.2">
      <c r="A3399" s="37">
        <f t="shared" si="53"/>
        <v>43647</v>
      </c>
      <c r="B3399" s="16">
        <v>16.001999999999999</v>
      </c>
      <c r="D3399" s="16">
        <v>97.712999999999994</v>
      </c>
      <c r="H3399" s="16">
        <v>25.414999999999999</v>
      </c>
      <c r="I3399" s="16">
        <v>23.81</v>
      </c>
      <c r="J3399" s="16">
        <v>29.46</v>
      </c>
      <c r="K3399" s="16">
        <v>6.069</v>
      </c>
      <c r="L3399" s="16">
        <v>21.77</v>
      </c>
      <c r="M3399" s="16">
        <v>295.24299999999999</v>
      </c>
      <c r="N3399" s="16">
        <v>21.027866601809041</v>
      </c>
      <c r="O3399" s="62">
        <v>2814</v>
      </c>
      <c r="P3399" s="16">
        <v>11.266999999999999</v>
      </c>
      <c r="Q3399" s="62">
        <v>1437</v>
      </c>
    </row>
    <row r="3400" spans="1:17" x14ac:dyDescent="0.2">
      <c r="A3400" s="37">
        <f t="shared" si="53"/>
        <v>43648</v>
      </c>
      <c r="B3400" s="16">
        <v>0</v>
      </c>
      <c r="D3400" s="16">
        <v>97.403999999999996</v>
      </c>
      <c r="H3400" s="16">
        <v>25.721</v>
      </c>
      <c r="I3400" s="16">
        <v>24.36</v>
      </c>
      <c r="J3400" s="16">
        <v>28.31</v>
      </c>
      <c r="K3400" s="16">
        <v>6.1849999999999996</v>
      </c>
      <c r="L3400" s="16">
        <v>21.59</v>
      </c>
      <c r="M3400" s="16">
        <v>293.44799999999998</v>
      </c>
      <c r="N3400" s="16">
        <v>20.747325703058646</v>
      </c>
      <c r="O3400" s="62">
        <v>2604</v>
      </c>
      <c r="P3400" s="16">
        <v>10.349</v>
      </c>
      <c r="Q3400" s="62">
        <v>1350</v>
      </c>
    </row>
    <row r="3401" spans="1:17" x14ac:dyDescent="0.2">
      <c r="A3401" s="37">
        <f t="shared" si="53"/>
        <v>43649</v>
      </c>
      <c r="B3401" s="16">
        <v>2.286</v>
      </c>
      <c r="D3401" s="16">
        <v>97.817999999999998</v>
      </c>
      <c r="H3401" s="16">
        <v>25.710999999999999</v>
      </c>
      <c r="I3401" s="16">
        <v>24.22</v>
      </c>
      <c r="J3401" s="16">
        <v>28.52</v>
      </c>
      <c r="K3401" s="16">
        <v>7.3780000000000001</v>
      </c>
      <c r="L3401" s="16">
        <v>25.68</v>
      </c>
      <c r="M3401" s="16">
        <v>294.55599999999998</v>
      </c>
      <c r="N3401" s="16">
        <v>22.666356778557585</v>
      </c>
      <c r="O3401" s="62">
        <v>2618</v>
      </c>
      <c r="P3401" s="16">
        <v>11.291</v>
      </c>
      <c r="Q3401" s="62">
        <v>1366</v>
      </c>
    </row>
    <row r="3402" spans="1:17" x14ac:dyDescent="0.2">
      <c r="A3402" s="37">
        <f t="shared" si="53"/>
        <v>43650</v>
      </c>
      <c r="B3402" s="16">
        <v>0.254</v>
      </c>
      <c r="D3402" s="16">
        <v>88.582999999999998</v>
      </c>
      <c r="H3402" s="16">
        <v>26.675999999999998</v>
      </c>
      <c r="I3402" s="16">
        <v>25.16</v>
      </c>
      <c r="J3402" s="16">
        <v>28.86</v>
      </c>
      <c r="K3402" s="16">
        <v>12.500999999999999</v>
      </c>
      <c r="L3402" s="16">
        <v>36.06</v>
      </c>
      <c r="M3402" s="16">
        <v>333.34399999999999</v>
      </c>
      <c r="N3402" s="16">
        <v>41.313384142311214</v>
      </c>
      <c r="O3402" s="62">
        <v>2424</v>
      </c>
      <c r="P3402" s="16">
        <v>21.433</v>
      </c>
      <c r="Q3402" s="62">
        <v>1235</v>
      </c>
    </row>
    <row r="3403" spans="1:17" x14ac:dyDescent="0.2">
      <c r="A3403" s="37">
        <f t="shared" si="53"/>
        <v>43651</v>
      </c>
      <c r="B3403" s="16">
        <v>0</v>
      </c>
      <c r="D3403" s="16">
        <v>87.805000000000007</v>
      </c>
      <c r="H3403" s="16">
        <v>26.210999999999999</v>
      </c>
      <c r="I3403" s="16">
        <v>24.69</v>
      </c>
      <c r="J3403" s="16">
        <v>28.59</v>
      </c>
      <c r="K3403" s="16">
        <v>13.005000000000001</v>
      </c>
      <c r="L3403" s="16">
        <v>34.01</v>
      </c>
      <c r="M3403" s="16">
        <v>307.45600000000002</v>
      </c>
      <c r="N3403" s="16">
        <v>38.983607322229773</v>
      </c>
      <c r="O3403" s="62">
        <v>2521</v>
      </c>
      <c r="P3403" s="16">
        <v>20.533999999999999</v>
      </c>
      <c r="Q3403" s="62">
        <v>1290</v>
      </c>
    </row>
    <row r="3404" spans="1:17" x14ac:dyDescent="0.2">
      <c r="A3404" s="37">
        <f t="shared" si="53"/>
        <v>43652</v>
      </c>
      <c r="B3404" s="16">
        <v>0</v>
      </c>
      <c r="D3404" s="16">
        <v>94.793000000000006</v>
      </c>
      <c r="H3404" s="16">
        <v>25.777000000000001</v>
      </c>
      <c r="I3404" s="16">
        <v>23.85</v>
      </c>
      <c r="J3404" s="16">
        <v>28.18</v>
      </c>
      <c r="K3404" s="16">
        <v>9.9619999999999997</v>
      </c>
      <c r="L3404" s="16">
        <v>27.98</v>
      </c>
      <c r="M3404" s="16">
        <v>282.71600000000001</v>
      </c>
      <c r="N3404" s="16">
        <v>28.268707550585059</v>
      </c>
      <c r="O3404" s="62">
        <v>2674</v>
      </c>
      <c r="P3404" s="16">
        <v>14.772</v>
      </c>
      <c r="Q3404" s="62">
        <v>1354</v>
      </c>
    </row>
    <row r="3405" spans="1:17" x14ac:dyDescent="0.2">
      <c r="A3405" s="37">
        <f t="shared" si="53"/>
        <v>43653</v>
      </c>
      <c r="B3405" s="16">
        <v>7.1120000000000001</v>
      </c>
      <c r="D3405" s="16">
        <v>97.155000000000001</v>
      </c>
      <c r="H3405" s="16">
        <v>26.114999999999998</v>
      </c>
      <c r="I3405" s="16">
        <v>24.22</v>
      </c>
      <c r="J3405" s="16">
        <v>29.53</v>
      </c>
      <c r="K3405" s="16">
        <v>8.7780000000000005</v>
      </c>
      <c r="L3405" s="16">
        <v>29.88</v>
      </c>
      <c r="M3405" s="16">
        <v>298.678</v>
      </c>
      <c r="N3405" s="16">
        <v>29.240621492698764</v>
      </c>
      <c r="O3405" s="62">
        <v>2577</v>
      </c>
      <c r="P3405" s="16">
        <v>14.542</v>
      </c>
      <c r="Q3405" s="62">
        <v>1312</v>
      </c>
    </row>
    <row r="3406" spans="1:17" x14ac:dyDescent="0.2">
      <c r="A3406" s="37">
        <f t="shared" si="53"/>
        <v>43654</v>
      </c>
      <c r="B3406" s="16">
        <v>4.5720000000000001</v>
      </c>
      <c r="D3406" s="16">
        <v>91.944999999999993</v>
      </c>
      <c r="H3406" s="16">
        <v>25.297000000000001</v>
      </c>
      <c r="I3406" s="16">
        <v>22.6</v>
      </c>
      <c r="J3406" s="16">
        <v>30.08</v>
      </c>
      <c r="K3406" s="16">
        <v>6.625</v>
      </c>
      <c r="L3406" s="16">
        <v>35.28</v>
      </c>
      <c r="M3406" s="16">
        <v>133.68299999999999</v>
      </c>
      <c r="N3406" s="16">
        <v>32.909685184209181</v>
      </c>
      <c r="O3406" s="62">
        <v>2688</v>
      </c>
      <c r="P3406" s="16">
        <v>16.515000000000001</v>
      </c>
      <c r="Q3406" s="62">
        <v>1361</v>
      </c>
    </row>
    <row r="3407" spans="1:17" x14ac:dyDescent="0.2">
      <c r="A3407" s="37">
        <f t="shared" si="53"/>
        <v>43655</v>
      </c>
      <c r="B3407" s="16">
        <v>14.986000000000001</v>
      </c>
      <c r="D3407" s="16">
        <v>98.588999999999999</v>
      </c>
      <c r="H3407" s="16">
        <v>24.835999999999999</v>
      </c>
      <c r="I3407" s="16">
        <v>23.95</v>
      </c>
      <c r="J3407" s="16">
        <v>27.17</v>
      </c>
      <c r="K3407" s="16">
        <v>4.74</v>
      </c>
      <c r="L3407" s="16">
        <v>19.440000000000001</v>
      </c>
      <c r="M3407" s="16">
        <v>274.97899999999998</v>
      </c>
      <c r="N3407" s="16">
        <v>16.910473152486549</v>
      </c>
      <c r="O3407" s="62">
        <v>1713</v>
      </c>
      <c r="P3407" s="16">
        <v>8.5180000000000007</v>
      </c>
      <c r="Q3407" s="62">
        <v>847</v>
      </c>
    </row>
    <row r="3408" spans="1:17" x14ac:dyDescent="0.2">
      <c r="A3408" s="37">
        <f t="shared" si="53"/>
        <v>43656</v>
      </c>
      <c r="B3408" s="16">
        <v>21.332000000000001</v>
      </c>
      <c r="D3408" s="16">
        <v>99.093999999999994</v>
      </c>
      <c r="H3408" s="16">
        <v>24.797000000000001</v>
      </c>
      <c r="I3408" s="16">
        <v>23.82</v>
      </c>
      <c r="J3408" s="16">
        <v>27.04</v>
      </c>
      <c r="K3408" s="16">
        <v>8.4350000000000005</v>
      </c>
      <c r="L3408" s="16">
        <v>33.270000000000003</v>
      </c>
      <c r="M3408" s="16">
        <v>280.05599999999998</v>
      </c>
      <c r="N3408" s="16">
        <v>17.283980483961127</v>
      </c>
      <c r="O3408" s="62">
        <v>1783</v>
      </c>
      <c r="P3408" s="16">
        <v>8.7140000000000004</v>
      </c>
      <c r="Q3408" s="62">
        <v>896</v>
      </c>
    </row>
    <row r="3409" spans="1:17" x14ac:dyDescent="0.2">
      <c r="A3409" s="37">
        <f t="shared" si="53"/>
        <v>43657</v>
      </c>
      <c r="B3409" s="16">
        <v>0.76200000000000001</v>
      </c>
      <c r="D3409" s="16">
        <v>95.001999999999995</v>
      </c>
      <c r="H3409" s="16">
        <v>25.527000000000001</v>
      </c>
      <c r="I3409" s="16">
        <v>23.74</v>
      </c>
      <c r="J3409" s="16">
        <v>27.44</v>
      </c>
      <c r="K3409" s="16">
        <v>8.9550000000000001</v>
      </c>
      <c r="L3409" s="16">
        <v>23.32</v>
      </c>
      <c r="M3409" s="16">
        <v>289.95499999999998</v>
      </c>
      <c r="N3409" s="16">
        <v>35.699110166086776</v>
      </c>
      <c r="O3409" s="62">
        <v>2176</v>
      </c>
      <c r="P3409" s="16">
        <v>18.283999999999999</v>
      </c>
      <c r="Q3409" s="62">
        <v>1098</v>
      </c>
    </row>
    <row r="3410" spans="1:17" x14ac:dyDescent="0.2">
      <c r="A3410" s="37">
        <f t="shared" si="53"/>
        <v>43658</v>
      </c>
      <c r="B3410" s="16">
        <v>4.8259999999999996</v>
      </c>
      <c r="D3410" s="16">
        <v>97.480999999999995</v>
      </c>
      <c r="H3410" s="16">
        <v>25.547000000000001</v>
      </c>
      <c r="I3410" s="16">
        <v>24.49</v>
      </c>
      <c r="J3410" s="16">
        <v>27.3</v>
      </c>
      <c r="K3410" s="16">
        <v>7.3230000000000004</v>
      </c>
      <c r="L3410" s="16">
        <v>21.63</v>
      </c>
      <c r="M3410" s="16">
        <v>290.82</v>
      </c>
      <c r="N3410" s="16">
        <v>25.843026696745394</v>
      </c>
      <c r="O3410" s="62">
        <v>2163</v>
      </c>
      <c r="P3410" s="16">
        <v>13.228999999999999</v>
      </c>
      <c r="Q3410" s="62">
        <v>1085</v>
      </c>
    </row>
    <row r="3411" spans="1:17" x14ac:dyDescent="0.2">
      <c r="A3411" s="37">
        <f t="shared" ref="A3411:A3474" si="54">A3410+1</f>
        <v>43659</v>
      </c>
      <c r="B3411" s="16">
        <v>2.54</v>
      </c>
      <c r="D3411" s="16">
        <v>98.096999999999994</v>
      </c>
      <c r="H3411" s="16">
        <v>25.486000000000001</v>
      </c>
      <c r="I3411" s="16">
        <v>23.74</v>
      </c>
      <c r="J3411" s="16">
        <v>27.7</v>
      </c>
      <c r="K3411" s="16">
        <v>6.7770000000000001</v>
      </c>
      <c r="L3411" s="16">
        <v>22.33</v>
      </c>
      <c r="M3411" s="16">
        <v>317.55500000000001</v>
      </c>
      <c r="N3411" s="16">
        <v>17.711574234474131</v>
      </c>
      <c r="O3411" s="62">
        <v>1526</v>
      </c>
      <c r="P3411" s="16">
        <v>9.0589999999999993</v>
      </c>
      <c r="Q3411" s="62">
        <v>792.4</v>
      </c>
    </row>
    <row r="3412" spans="1:17" x14ac:dyDescent="0.2">
      <c r="A3412" s="37">
        <f t="shared" si="54"/>
        <v>43660</v>
      </c>
      <c r="B3412" s="16">
        <v>73.403999999999996</v>
      </c>
      <c r="D3412" s="16">
        <v>98.358999999999995</v>
      </c>
      <c r="H3412" s="16">
        <v>24.047999999999998</v>
      </c>
      <c r="I3412" s="16">
        <v>21.72</v>
      </c>
      <c r="J3412" s="16">
        <v>28.65</v>
      </c>
      <c r="K3412" s="16">
        <v>6.2519999999999998</v>
      </c>
      <c r="L3412" s="16">
        <v>38.07</v>
      </c>
      <c r="M3412" s="16">
        <v>275.43400000000003</v>
      </c>
      <c r="N3412" s="16">
        <v>17.416518130614381</v>
      </c>
      <c r="O3412" s="62">
        <v>2354</v>
      </c>
      <c r="P3412" s="16">
        <v>8.8239999999999998</v>
      </c>
      <c r="Q3412" s="62">
        <v>1180</v>
      </c>
    </row>
    <row r="3413" spans="1:17" x14ac:dyDescent="0.2">
      <c r="A3413" s="37">
        <f t="shared" si="54"/>
        <v>43661</v>
      </c>
      <c r="B3413" s="16">
        <v>52.326000000000001</v>
      </c>
      <c r="D3413" s="16">
        <v>95.632999999999996</v>
      </c>
      <c r="H3413" s="16">
        <v>24.027000000000001</v>
      </c>
      <c r="I3413" s="16">
        <v>21.72</v>
      </c>
      <c r="J3413" s="16">
        <v>28.39</v>
      </c>
      <c r="K3413" s="16">
        <v>6.33</v>
      </c>
      <c r="L3413" s="16">
        <v>26.71</v>
      </c>
      <c r="M3413" s="16">
        <v>238.69300000000001</v>
      </c>
      <c r="N3413" s="16">
        <v>30.960327698035346</v>
      </c>
      <c r="O3413" s="62">
        <v>2521</v>
      </c>
      <c r="P3413" s="16">
        <v>15.920999999999999</v>
      </c>
      <c r="Q3413" s="62">
        <v>1290</v>
      </c>
    </row>
    <row r="3414" spans="1:17" x14ac:dyDescent="0.2">
      <c r="A3414" s="37">
        <f t="shared" si="54"/>
        <v>43662</v>
      </c>
      <c r="B3414" s="16">
        <v>0</v>
      </c>
      <c r="D3414" s="16">
        <v>94.102000000000004</v>
      </c>
      <c r="H3414" s="16">
        <v>24.905000000000001</v>
      </c>
      <c r="I3414" s="16">
        <v>22.19</v>
      </c>
      <c r="J3414" s="16">
        <v>28.38</v>
      </c>
      <c r="K3414" s="16">
        <v>7.6289999999999996</v>
      </c>
      <c r="L3414" s="16">
        <v>27.02</v>
      </c>
      <c r="M3414" s="16">
        <v>265.87299999999999</v>
      </c>
      <c r="N3414" s="16">
        <v>36.491830445124315</v>
      </c>
      <c r="O3414" s="62">
        <v>2744</v>
      </c>
      <c r="P3414" s="16">
        <v>18.738</v>
      </c>
      <c r="Q3414" s="62">
        <v>1405</v>
      </c>
    </row>
    <row r="3415" spans="1:17" x14ac:dyDescent="0.2">
      <c r="A3415" s="37">
        <f t="shared" si="54"/>
        <v>43663</v>
      </c>
      <c r="B3415" s="16">
        <v>7.62</v>
      </c>
      <c r="D3415" s="16">
        <v>93.772999999999996</v>
      </c>
      <c r="H3415" s="16">
        <v>26.617999999999999</v>
      </c>
      <c r="I3415" s="16">
        <v>24.83</v>
      </c>
      <c r="J3415" s="16">
        <v>28.79</v>
      </c>
      <c r="K3415" s="16">
        <v>9.7889999999999997</v>
      </c>
      <c r="L3415" s="16">
        <v>32.14</v>
      </c>
      <c r="M3415" s="16">
        <v>306.82400000000001</v>
      </c>
      <c r="N3415" s="16">
        <v>44.776729361408734</v>
      </c>
      <c r="O3415" s="62">
        <v>2744</v>
      </c>
      <c r="P3415" s="16">
        <v>23.835000000000001</v>
      </c>
      <c r="Q3415" s="62">
        <v>1405</v>
      </c>
    </row>
    <row r="3416" spans="1:17" x14ac:dyDescent="0.2">
      <c r="A3416" s="37">
        <f t="shared" si="54"/>
        <v>43664</v>
      </c>
      <c r="B3416" s="16">
        <v>0.254</v>
      </c>
      <c r="D3416" s="16">
        <v>93.665000000000006</v>
      </c>
      <c r="H3416" s="16">
        <v>26.478999999999999</v>
      </c>
      <c r="I3416" s="16">
        <v>24.76</v>
      </c>
      <c r="J3416" s="16">
        <v>28.99</v>
      </c>
      <c r="K3416" s="16">
        <v>8.0340000000000007</v>
      </c>
      <c r="L3416" s="16">
        <v>27.84</v>
      </c>
      <c r="M3416" s="16">
        <v>330.41500000000002</v>
      </c>
      <c r="N3416" s="16">
        <v>34.446050525009781</v>
      </c>
      <c r="O3416" s="62">
        <v>2243</v>
      </c>
      <c r="P3416" s="16">
        <v>17.838000000000001</v>
      </c>
      <c r="Q3416" s="62">
        <v>1153</v>
      </c>
    </row>
    <row r="3417" spans="1:17" x14ac:dyDescent="0.2">
      <c r="A3417" s="37">
        <f t="shared" si="54"/>
        <v>43665</v>
      </c>
      <c r="B3417" s="16">
        <v>1.778</v>
      </c>
      <c r="D3417" s="16">
        <v>93.594999999999999</v>
      </c>
      <c r="H3417" s="16">
        <v>26.748000000000001</v>
      </c>
      <c r="I3417" s="16">
        <v>25.17</v>
      </c>
      <c r="J3417" s="16">
        <v>29.54</v>
      </c>
      <c r="K3417" s="16">
        <v>9.3620000000000001</v>
      </c>
      <c r="L3417" s="16">
        <v>34.049999999999997</v>
      </c>
      <c r="M3417" s="16">
        <v>335.62599999999998</v>
      </c>
      <c r="N3417" s="16">
        <v>33.550082209628933</v>
      </c>
      <c r="O3417" s="62">
        <v>2493</v>
      </c>
      <c r="P3417" s="16">
        <v>17.2</v>
      </c>
      <c r="Q3417" s="62">
        <v>1263</v>
      </c>
    </row>
    <row r="3418" spans="1:17" x14ac:dyDescent="0.2">
      <c r="A3418" s="37">
        <f t="shared" si="54"/>
        <v>43666</v>
      </c>
      <c r="B3418" s="16">
        <v>0</v>
      </c>
      <c r="D3418" s="16">
        <v>93.811000000000007</v>
      </c>
      <c r="H3418" s="16">
        <v>27.2</v>
      </c>
      <c r="I3418" s="16">
        <v>25.71</v>
      </c>
      <c r="J3418" s="16">
        <v>29.26</v>
      </c>
      <c r="K3418" s="16">
        <v>12.212999999999999</v>
      </c>
      <c r="L3418" s="16">
        <v>35.21</v>
      </c>
      <c r="M3418" s="16">
        <v>322.58</v>
      </c>
      <c r="N3418" s="16">
        <v>43.202780007378557</v>
      </c>
      <c r="O3418" s="62">
        <v>2493</v>
      </c>
      <c r="P3418" s="16">
        <v>22.542000000000002</v>
      </c>
      <c r="Q3418" s="62">
        <v>1276</v>
      </c>
    </row>
    <row r="3419" spans="1:17" x14ac:dyDescent="0.2">
      <c r="A3419" s="37">
        <f t="shared" si="54"/>
        <v>43667</v>
      </c>
      <c r="B3419" s="16">
        <v>0</v>
      </c>
      <c r="D3419" s="16">
        <v>94.064999999999998</v>
      </c>
      <c r="H3419" s="16">
        <v>27.068000000000001</v>
      </c>
      <c r="I3419" s="16">
        <v>25.78</v>
      </c>
      <c r="J3419" s="16">
        <v>28.93</v>
      </c>
      <c r="K3419" s="16">
        <v>11.009</v>
      </c>
      <c r="L3419" s="16">
        <v>26.6</v>
      </c>
      <c r="M3419" s="16">
        <v>320.19099999999997</v>
      </c>
      <c r="N3419" s="16">
        <v>35.377961253042358</v>
      </c>
      <c r="O3419" s="62">
        <v>1871</v>
      </c>
      <c r="P3419" s="16">
        <v>18.62</v>
      </c>
      <c r="Q3419" s="62">
        <v>959</v>
      </c>
    </row>
    <row r="3420" spans="1:17" x14ac:dyDescent="0.2">
      <c r="A3420" s="37">
        <f t="shared" si="54"/>
        <v>43668</v>
      </c>
      <c r="B3420" s="16">
        <v>5.08</v>
      </c>
      <c r="D3420" s="16">
        <v>93.483000000000004</v>
      </c>
      <c r="H3420" s="16">
        <v>26.321999999999999</v>
      </c>
      <c r="I3420" s="16">
        <v>23.27</v>
      </c>
      <c r="J3420" s="16">
        <v>29.2</v>
      </c>
      <c r="K3420" s="16">
        <v>10.388999999999999</v>
      </c>
      <c r="L3420" s="16">
        <v>26.71</v>
      </c>
      <c r="M3420" s="16">
        <v>315.09800000000001</v>
      </c>
      <c r="N3420" s="16">
        <v>37.344080345116282</v>
      </c>
      <c r="O3420" s="62">
        <v>2150</v>
      </c>
      <c r="P3420" s="16">
        <v>19.404</v>
      </c>
      <c r="Q3420" s="62">
        <v>1115</v>
      </c>
    </row>
    <row r="3421" spans="1:17" x14ac:dyDescent="0.2">
      <c r="A3421" s="37">
        <f t="shared" si="54"/>
        <v>43669</v>
      </c>
      <c r="B3421" s="16">
        <v>8.6359999999999992</v>
      </c>
      <c r="D3421" s="16">
        <v>98.632000000000005</v>
      </c>
      <c r="H3421" s="16">
        <v>24.055</v>
      </c>
      <c r="I3421" s="16">
        <v>22.67</v>
      </c>
      <c r="J3421" s="16">
        <v>28.12</v>
      </c>
      <c r="K3421" s="16">
        <v>6.9690000000000003</v>
      </c>
      <c r="L3421" s="16">
        <v>45.05</v>
      </c>
      <c r="M3421" s="16">
        <v>284.04599999999999</v>
      </c>
      <c r="N3421" s="16">
        <v>17.552684578544969</v>
      </c>
      <c r="O3421" s="62">
        <v>2243</v>
      </c>
      <c r="P3421" s="16">
        <v>8.798</v>
      </c>
      <c r="Q3421" s="62">
        <v>1172</v>
      </c>
    </row>
    <row r="3422" spans="1:17" x14ac:dyDescent="0.2">
      <c r="A3422" s="37">
        <f t="shared" si="54"/>
        <v>43670</v>
      </c>
      <c r="B3422" s="16">
        <v>2.794</v>
      </c>
      <c r="D3422" s="16">
        <v>96.647999999999996</v>
      </c>
      <c r="H3422" s="16">
        <v>25.018999999999998</v>
      </c>
      <c r="I3422" s="16">
        <v>23.21</v>
      </c>
      <c r="J3422" s="16">
        <v>28.52</v>
      </c>
      <c r="K3422" s="16">
        <v>6.2850000000000001</v>
      </c>
      <c r="L3422" s="16">
        <v>23.36</v>
      </c>
      <c r="M3422" s="16">
        <v>286.87099999999998</v>
      </c>
      <c r="N3422" s="16">
        <v>31.494366286016927</v>
      </c>
      <c r="O3422" s="62">
        <v>2730</v>
      </c>
      <c r="P3422" s="16">
        <v>15.829000000000001</v>
      </c>
      <c r="Q3422" s="62">
        <v>1361</v>
      </c>
    </row>
    <row r="3423" spans="1:17" x14ac:dyDescent="0.2">
      <c r="A3423" s="37">
        <f t="shared" si="54"/>
        <v>43671</v>
      </c>
      <c r="B3423" s="16">
        <v>0.76200000000000001</v>
      </c>
      <c r="D3423" s="16">
        <v>97.385999999999996</v>
      </c>
      <c r="H3423" s="16">
        <v>24.445</v>
      </c>
      <c r="I3423" s="16">
        <v>23.07</v>
      </c>
      <c r="J3423" s="16">
        <v>25.89</v>
      </c>
      <c r="K3423" s="16">
        <v>8.6820000000000004</v>
      </c>
      <c r="L3423" s="16">
        <v>27.06</v>
      </c>
      <c r="M3423" s="16">
        <v>287.77</v>
      </c>
      <c r="N3423" s="16">
        <v>20.104250276696096</v>
      </c>
      <c r="O3423" s="62">
        <v>1602</v>
      </c>
      <c r="P3423" s="16">
        <v>9.9809999999999999</v>
      </c>
      <c r="Q3423" s="62">
        <v>803</v>
      </c>
    </row>
    <row r="3424" spans="1:17" x14ac:dyDescent="0.2">
      <c r="A3424" s="37">
        <f t="shared" si="54"/>
        <v>43672</v>
      </c>
      <c r="B3424" s="16">
        <v>5.3339999999999996</v>
      </c>
      <c r="D3424" s="16">
        <v>98.983000000000004</v>
      </c>
      <c r="H3424" s="16">
        <v>24.294</v>
      </c>
      <c r="I3424" s="16">
        <v>22.19</v>
      </c>
      <c r="J3424" s="16">
        <v>26.23</v>
      </c>
      <c r="K3424" s="16">
        <v>8.7010000000000005</v>
      </c>
      <c r="L3424" s="16">
        <v>28.26</v>
      </c>
      <c r="M3424" s="16">
        <v>278.39</v>
      </c>
      <c r="N3424" s="16">
        <v>12.514439605082739</v>
      </c>
      <c r="O3424" s="62">
        <v>1073</v>
      </c>
      <c r="P3424" s="16">
        <v>6.0780000000000003</v>
      </c>
      <c r="Q3424" s="62">
        <v>552</v>
      </c>
    </row>
    <row r="3425" spans="1:17" x14ac:dyDescent="0.2">
      <c r="A3425" s="37">
        <f t="shared" si="54"/>
        <v>43673</v>
      </c>
      <c r="B3425" s="16">
        <v>1.778</v>
      </c>
      <c r="D3425" s="16">
        <v>97.391999999999996</v>
      </c>
      <c r="H3425" s="16">
        <v>24.849</v>
      </c>
      <c r="I3425" s="16">
        <v>23</v>
      </c>
      <c r="J3425" s="16">
        <v>26.9</v>
      </c>
      <c r="K3425" s="16">
        <v>11.041</v>
      </c>
      <c r="L3425" s="16">
        <v>30.48</v>
      </c>
      <c r="M3425" s="16">
        <v>290.87299999999999</v>
      </c>
      <c r="N3425" s="16">
        <v>28.648694884340596</v>
      </c>
      <c r="O3425" s="62">
        <v>2674</v>
      </c>
      <c r="P3425" s="16">
        <v>14.775</v>
      </c>
      <c r="Q3425" s="62">
        <v>1291</v>
      </c>
    </row>
    <row r="3426" spans="1:17" x14ac:dyDescent="0.2">
      <c r="A3426" s="37">
        <f t="shared" si="54"/>
        <v>43674</v>
      </c>
      <c r="B3426" s="16">
        <v>0.50800000000000001</v>
      </c>
      <c r="D3426" s="16">
        <v>95.126000000000005</v>
      </c>
      <c r="H3426" s="16">
        <v>26.474</v>
      </c>
      <c r="I3426" s="16">
        <v>25.1</v>
      </c>
      <c r="J3426" s="16">
        <v>28.86</v>
      </c>
      <c r="K3426" s="16">
        <v>11.509</v>
      </c>
      <c r="L3426" s="16">
        <v>30.41</v>
      </c>
      <c r="M3426" s="16">
        <v>311.21300000000002</v>
      </c>
      <c r="N3426" s="16">
        <v>31.689803154810708</v>
      </c>
      <c r="O3426" s="62">
        <v>2375</v>
      </c>
      <c r="P3426" s="16">
        <v>16.097000000000001</v>
      </c>
      <c r="Q3426" s="62">
        <v>1182</v>
      </c>
    </row>
    <row r="3427" spans="1:17" x14ac:dyDescent="0.2">
      <c r="A3427" s="37">
        <f t="shared" si="54"/>
        <v>43675</v>
      </c>
      <c r="B3427" s="16">
        <v>0</v>
      </c>
      <c r="D3427" s="16">
        <v>92.09</v>
      </c>
      <c r="H3427" s="16">
        <v>26.504000000000001</v>
      </c>
      <c r="I3427" s="16">
        <v>24.96</v>
      </c>
      <c r="J3427" s="16">
        <v>29</v>
      </c>
      <c r="K3427" s="16">
        <v>12.914</v>
      </c>
      <c r="L3427" s="16">
        <v>35.99</v>
      </c>
      <c r="M3427" s="16">
        <v>334.9</v>
      </c>
      <c r="N3427" s="16">
        <v>40.270881375350243</v>
      </c>
      <c r="O3427" s="62">
        <v>2688</v>
      </c>
      <c r="P3427" s="16">
        <v>20.68</v>
      </c>
      <c r="Q3427" s="62">
        <v>1361</v>
      </c>
    </row>
    <row r="3428" spans="1:17" x14ac:dyDescent="0.2">
      <c r="A3428" s="37">
        <f t="shared" si="54"/>
        <v>43676</v>
      </c>
      <c r="B3428" s="16">
        <v>2.54</v>
      </c>
      <c r="D3428" s="16">
        <v>92.698999999999998</v>
      </c>
      <c r="H3428" s="16">
        <v>26.116</v>
      </c>
      <c r="I3428" s="16">
        <v>24.42</v>
      </c>
      <c r="J3428" s="16">
        <v>28.52</v>
      </c>
      <c r="K3428" s="16">
        <v>12.148</v>
      </c>
      <c r="L3428" s="16">
        <v>36.090000000000003</v>
      </c>
      <c r="M3428" s="16">
        <v>321.94400000000002</v>
      </c>
      <c r="N3428" s="16">
        <v>40.645771107311425</v>
      </c>
      <c r="O3428" s="62">
        <v>2159</v>
      </c>
      <c r="P3428" s="16">
        <v>20.881</v>
      </c>
      <c r="Q3428" s="62">
        <v>1104</v>
      </c>
    </row>
    <row r="3429" spans="1:17" x14ac:dyDescent="0.2">
      <c r="A3429" s="37">
        <f t="shared" si="54"/>
        <v>43677</v>
      </c>
      <c r="B3429" s="16">
        <v>5.8419999999999996</v>
      </c>
      <c r="D3429" s="16">
        <v>96.483000000000004</v>
      </c>
      <c r="H3429" s="16">
        <v>25.797999999999998</v>
      </c>
      <c r="I3429" s="16">
        <v>23.68</v>
      </c>
      <c r="J3429" s="16">
        <v>28.52</v>
      </c>
      <c r="K3429" s="16">
        <v>10.673999999999999</v>
      </c>
      <c r="L3429" s="16">
        <v>33.200000000000003</v>
      </c>
      <c r="M3429" s="16">
        <v>306.29500000000002</v>
      </c>
      <c r="N3429" s="16">
        <v>29.089680639567582</v>
      </c>
      <c r="O3429" s="62">
        <v>2841</v>
      </c>
      <c r="P3429" s="16">
        <v>14.662000000000001</v>
      </c>
      <c r="Q3429" s="62">
        <v>1443</v>
      </c>
    </row>
    <row r="3430" spans="1:17" x14ac:dyDescent="0.2">
      <c r="A3430" s="37">
        <f t="shared" si="54"/>
        <v>43678</v>
      </c>
      <c r="B3430" s="16">
        <v>10.414</v>
      </c>
      <c r="D3430" s="16">
        <v>98.088999999999999</v>
      </c>
      <c r="H3430" s="16">
        <v>25.928000000000001</v>
      </c>
      <c r="I3430" s="16">
        <v>24.28</v>
      </c>
      <c r="J3430" s="16">
        <v>27.64</v>
      </c>
      <c r="K3430" s="16">
        <v>10.353999999999999</v>
      </c>
      <c r="L3430" s="16">
        <v>27.06</v>
      </c>
      <c r="M3430" s="16">
        <v>297.22399999999999</v>
      </c>
      <c r="N3430" s="16">
        <v>25.162108057062035</v>
      </c>
      <c r="O3430" s="62">
        <v>2855</v>
      </c>
      <c r="P3430" s="16">
        <v>12.755000000000001</v>
      </c>
      <c r="Q3430" s="62">
        <v>1385</v>
      </c>
    </row>
    <row r="3431" spans="1:17" x14ac:dyDescent="0.2">
      <c r="A3431" s="37">
        <f t="shared" si="54"/>
        <v>43679</v>
      </c>
      <c r="B3431" s="16">
        <v>14.224</v>
      </c>
      <c r="D3431" s="16">
        <v>96.501999999999995</v>
      </c>
      <c r="H3431" s="16">
        <v>26.204999999999998</v>
      </c>
      <c r="I3431" s="16">
        <v>24.15</v>
      </c>
      <c r="J3431" s="16">
        <v>29.88</v>
      </c>
      <c r="K3431" s="16">
        <v>8.5530000000000008</v>
      </c>
      <c r="L3431" s="16">
        <v>29.11</v>
      </c>
      <c r="M3431" s="16">
        <v>298.24400000000003</v>
      </c>
      <c r="N3431" s="16">
        <v>37.653478854024549</v>
      </c>
      <c r="O3431" s="62">
        <v>2702</v>
      </c>
      <c r="P3431" s="16">
        <v>18.913</v>
      </c>
      <c r="Q3431" s="62">
        <v>1350</v>
      </c>
    </row>
    <row r="3432" spans="1:17" x14ac:dyDescent="0.2">
      <c r="A3432" s="37">
        <f t="shared" si="54"/>
        <v>43680</v>
      </c>
      <c r="B3432" s="16">
        <v>4.8259999999999996</v>
      </c>
      <c r="D3432" s="16">
        <v>99.884</v>
      </c>
      <c r="H3432" s="16">
        <v>24.808</v>
      </c>
      <c r="I3432" s="16">
        <v>23.82</v>
      </c>
      <c r="J3432" s="16">
        <v>25.49</v>
      </c>
      <c r="K3432" s="16">
        <v>8.0429999999999993</v>
      </c>
      <c r="L3432" s="16">
        <v>21.98</v>
      </c>
      <c r="M3432" s="16">
        <v>263.02600000000001</v>
      </c>
      <c r="N3432" s="16">
        <v>11.064128694573299</v>
      </c>
      <c r="O3432" s="62">
        <v>878</v>
      </c>
      <c r="P3432" s="16">
        <v>5.3170000000000002</v>
      </c>
      <c r="Q3432" s="62">
        <v>431.8</v>
      </c>
    </row>
    <row r="3433" spans="1:17" x14ac:dyDescent="0.2">
      <c r="A3433" s="37">
        <f t="shared" si="54"/>
        <v>43681</v>
      </c>
      <c r="B3433" s="16">
        <v>1.524</v>
      </c>
      <c r="D3433" s="16">
        <v>96.921000000000006</v>
      </c>
      <c r="H3433" s="16">
        <v>25.974</v>
      </c>
      <c r="I3433" s="16">
        <v>24.13</v>
      </c>
      <c r="J3433" s="16">
        <v>29.6</v>
      </c>
      <c r="K3433" s="16">
        <v>7.2789999999999999</v>
      </c>
      <c r="L3433" s="16">
        <v>24.55</v>
      </c>
      <c r="M3433" s="16">
        <v>314.31099999999998</v>
      </c>
      <c r="N3433" s="16">
        <v>34.136565616071096</v>
      </c>
      <c r="O3433" s="62">
        <v>2925</v>
      </c>
      <c r="P3433" s="16">
        <v>17.283000000000001</v>
      </c>
      <c r="Q3433" s="62">
        <v>1454</v>
      </c>
    </row>
    <row r="3434" spans="1:17" x14ac:dyDescent="0.2">
      <c r="A3434" s="37">
        <f t="shared" si="54"/>
        <v>43682</v>
      </c>
      <c r="B3434" s="16">
        <v>0</v>
      </c>
      <c r="D3434" s="16">
        <v>97.448999999999998</v>
      </c>
      <c r="H3434" s="16">
        <v>25.986999999999998</v>
      </c>
      <c r="I3434" s="16">
        <v>24.15</v>
      </c>
      <c r="J3434" s="16">
        <v>28.53</v>
      </c>
      <c r="K3434" s="16">
        <v>8.8780000000000001</v>
      </c>
      <c r="L3434" s="16">
        <v>32.49</v>
      </c>
      <c r="M3434" s="16">
        <v>287.29300000000001</v>
      </c>
      <c r="N3434" s="16">
        <v>33.689531858715213</v>
      </c>
      <c r="O3434" s="62">
        <v>2438</v>
      </c>
      <c r="P3434" s="16">
        <v>17.010000000000002</v>
      </c>
      <c r="Q3434" s="62">
        <v>1238</v>
      </c>
    </row>
    <row r="3435" spans="1:17" x14ac:dyDescent="0.2">
      <c r="A3435" s="37">
        <f t="shared" si="54"/>
        <v>43683</v>
      </c>
      <c r="B3435" s="16">
        <v>38.353999999999999</v>
      </c>
      <c r="D3435" s="16">
        <v>100.11</v>
      </c>
      <c r="H3435" s="16">
        <v>24.891999999999999</v>
      </c>
      <c r="I3435" s="16">
        <v>23.88</v>
      </c>
      <c r="J3435" s="16">
        <v>26.63</v>
      </c>
      <c r="K3435" s="16">
        <v>5.5750000000000002</v>
      </c>
      <c r="L3435" s="16">
        <v>18.38</v>
      </c>
      <c r="M3435" s="16">
        <v>266.827</v>
      </c>
      <c r="N3435" s="16">
        <v>11.136186319937583</v>
      </c>
      <c r="O3435" s="62">
        <v>1978</v>
      </c>
      <c r="P3435" s="16">
        <v>5.4109999999999996</v>
      </c>
      <c r="Q3435" s="62">
        <v>1033</v>
      </c>
    </row>
    <row r="3436" spans="1:17" x14ac:dyDescent="0.2">
      <c r="A3436" s="37">
        <f t="shared" si="54"/>
        <v>43684</v>
      </c>
      <c r="B3436" s="16">
        <v>0.254</v>
      </c>
      <c r="D3436" s="16">
        <v>90.153000000000006</v>
      </c>
      <c r="H3436" s="16">
        <v>25.831</v>
      </c>
      <c r="I3436" s="16">
        <v>23.41</v>
      </c>
      <c r="J3436" s="16">
        <v>29.53</v>
      </c>
      <c r="K3436" s="16">
        <v>10.151</v>
      </c>
      <c r="L3436" s="16">
        <v>25.33</v>
      </c>
      <c r="M3436" s="16">
        <v>124.746</v>
      </c>
      <c r="N3436" s="16">
        <v>44.1695099476675</v>
      </c>
      <c r="O3436" s="62">
        <v>2507</v>
      </c>
      <c r="P3436" s="16">
        <v>22.652999999999999</v>
      </c>
      <c r="Q3436" s="62">
        <v>1242</v>
      </c>
    </row>
    <row r="3437" spans="1:17" x14ac:dyDescent="0.2">
      <c r="A3437" s="37">
        <f t="shared" si="54"/>
        <v>43685</v>
      </c>
      <c r="B3437" s="16">
        <v>0</v>
      </c>
      <c r="D3437" s="16">
        <v>90.361000000000004</v>
      </c>
      <c r="H3437" s="16">
        <v>26.146000000000001</v>
      </c>
      <c r="I3437" s="16">
        <v>23.61</v>
      </c>
      <c r="J3437" s="16">
        <v>29.61</v>
      </c>
      <c r="K3437" s="16">
        <v>8.1039999999999992</v>
      </c>
      <c r="L3437" s="16">
        <v>28.58</v>
      </c>
      <c r="M3437" s="16">
        <v>9.1950000000000003</v>
      </c>
      <c r="N3437" s="16">
        <v>34.474821735137247</v>
      </c>
      <c r="O3437" s="62">
        <v>2612</v>
      </c>
      <c r="P3437" s="16">
        <v>17.425999999999998</v>
      </c>
      <c r="Q3437" s="62">
        <v>1328</v>
      </c>
    </row>
    <row r="3438" spans="1:17" x14ac:dyDescent="0.2">
      <c r="A3438" s="37">
        <f t="shared" si="54"/>
        <v>43686</v>
      </c>
      <c r="B3438" s="16">
        <v>11.938000000000001</v>
      </c>
      <c r="D3438" s="16">
        <v>95.164000000000001</v>
      </c>
      <c r="H3438" s="16">
        <v>26.475999999999999</v>
      </c>
      <c r="I3438" s="16">
        <v>24.83</v>
      </c>
      <c r="J3438" s="16">
        <v>29.88</v>
      </c>
      <c r="K3438" s="16">
        <v>8.4130000000000003</v>
      </c>
      <c r="L3438" s="16">
        <v>24.87</v>
      </c>
      <c r="M3438" s="16">
        <v>322.73700000000002</v>
      </c>
      <c r="N3438" s="16">
        <v>35.467644484610858</v>
      </c>
      <c r="O3438" s="62">
        <v>2535</v>
      </c>
      <c r="P3438" s="16">
        <v>18.059000000000001</v>
      </c>
      <c r="Q3438" s="62">
        <v>1262</v>
      </c>
    </row>
    <row r="3439" spans="1:17" x14ac:dyDescent="0.2">
      <c r="A3439" s="37">
        <f t="shared" si="54"/>
        <v>43687</v>
      </c>
      <c r="B3439" s="16">
        <v>2.54</v>
      </c>
      <c r="D3439" s="16">
        <v>94.71</v>
      </c>
      <c r="H3439" s="16">
        <v>27.158000000000001</v>
      </c>
      <c r="I3439" s="16">
        <v>25.3</v>
      </c>
      <c r="J3439" s="16">
        <v>30.22</v>
      </c>
      <c r="K3439" s="16">
        <v>8.7910000000000004</v>
      </c>
      <c r="L3439" s="16">
        <v>27.69</v>
      </c>
      <c r="M3439" s="16">
        <v>335.9</v>
      </c>
      <c r="N3439" s="16">
        <v>40.411713424923121</v>
      </c>
      <c r="O3439" s="62">
        <v>2229</v>
      </c>
      <c r="P3439" s="16">
        <v>20.451000000000001</v>
      </c>
      <c r="Q3439" s="62">
        <v>1120</v>
      </c>
    </row>
    <row r="3440" spans="1:17" x14ac:dyDescent="0.2">
      <c r="A3440" s="37">
        <f t="shared" si="54"/>
        <v>43688</v>
      </c>
      <c r="B3440" s="16">
        <v>5.3339999999999996</v>
      </c>
      <c r="D3440" s="16">
        <v>96.525999999999996</v>
      </c>
      <c r="H3440" s="16">
        <v>26.824000000000002</v>
      </c>
      <c r="I3440" s="16">
        <v>24.9</v>
      </c>
      <c r="J3440" s="16">
        <v>29.89</v>
      </c>
      <c r="K3440" s="16">
        <v>9.4039999999999999</v>
      </c>
      <c r="L3440" s="16">
        <v>28.58</v>
      </c>
      <c r="M3440" s="16">
        <v>330.637</v>
      </c>
      <c r="N3440" s="16">
        <v>32.610136278767968</v>
      </c>
      <c r="O3440" s="62">
        <v>2150</v>
      </c>
      <c r="P3440" s="16">
        <v>16.420000000000002</v>
      </c>
      <c r="Q3440" s="62">
        <v>1082</v>
      </c>
    </row>
    <row r="3441" spans="1:17" x14ac:dyDescent="0.2">
      <c r="A3441" s="37">
        <f t="shared" si="54"/>
        <v>43689</v>
      </c>
      <c r="B3441" s="16">
        <v>6.35</v>
      </c>
      <c r="D3441" s="16">
        <v>98.51</v>
      </c>
      <c r="H3441" s="16">
        <v>25.32</v>
      </c>
      <c r="I3441" s="16">
        <v>22.6</v>
      </c>
      <c r="J3441" s="16">
        <v>27.78</v>
      </c>
      <c r="K3441" s="16">
        <v>7.5579999999999998</v>
      </c>
      <c r="L3441" s="16">
        <v>25.08</v>
      </c>
      <c r="M3441" s="16">
        <v>305.50599999999997</v>
      </c>
      <c r="N3441" s="16">
        <v>14.547432320696176</v>
      </c>
      <c r="O3441" s="62">
        <v>2591</v>
      </c>
      <c r="P3441" s="16">
        <v>7.1760000000000002</v>
      </c>
      <c r="Q3441" s="62">
        <v>1254</v>
      </c>
    </row>
    <row r="3442" spans="1:17" x14ac:dyDescent="0.2">
      <c r="A3442" s="37">
        <f t="shared" si="54"/>
        <v>43690</v>
      </c>
      <c r="B3442" s="16">
        <v>11.683999999999999</v>
      </c>
      <c r="D3442" s="16">
        <v>98.8</v>
      </c>
      <c r="H3442" s="16">
        <v>26.062000000000001</v>
      </c>
      <c r="I3442" s="16">
        <v>25.03</v>
      </c>
      <c r="J3442" s="16">
        <v>29.26</v>
      </c>
      <c r="K3442" s="16">
        <v>7.8639999999999999</v>
      </c>
      <c r="L3442" s="16">
        <v>20.96</v>
      </c>
      <c r="M3442" s="16">
        <v>302.68799999999999</v>
      </c>
      <c r="N3442" s="16">
        <v>19.761155755926826</v>
      </c>
      <c r="O3442" s="62">
        <v>2256</v>
      </c>
      <c r="P3442" s="16">
        <v>10.076000000000001</v>
      </c>
      <c r="Q3442" s="62">
        <v>1131</v>
      </c>
    </row>
    <row r="3443" spans="1:17" x14ac:dyDescent="0.2">
      <c r="A3443" s="37">
        <f t="shared" si="54"/>
        <v>43691</v>
      </c>
      <c r="B3443" s="16">
        <v>27.437999999999999</v>
      </c>
      <c r="D3443" s="16">
        <v>97.847999999999999</v>
      </c>
      <c r="H3443" s="16">
        <v>24.869</v>
      </c>
      <c r="I3443" s="16">
        <v>23.34</v>
      </c>
      <c r="J3443" s="16">
        <v>26.7</v>
      </c>
      <c r="K3443" s="16">
        <v>7.89</v>
      </c>
      <c r="L3443" s="16">
        <v>21.66</v>
      </c>
      <c r="M3443" s="16">
        <v>259.34100000000001</v>
      </c>
      <c r="N3443" s="16">
        <v>14.831083620541435</v>
      </c>
      <c r="O3443" s="62">
        <v>1553</v>
      </c>
      <c r="P3443" s="16">
        <v>7.3250000000000002</v>
      </c>
      <c r="Q3443" s="62">
        <v>784.3</v>
      </c>
    </row>
    <row r="3444" spans="1:17" x14ac:dyDescent="0.2">
      <c r="A3444" s="37">
        <f t="shared" si="54"/>
        <v>43692</v>
      </c>
      <c r="B3444" s="16">
        <v>16.001999999999999</v>
      </c>
      <c r="D3444" s="16">
        <v>99.575999999999993</v>
      </c>
      <c r="H3444" s="16">
        <v>23.925000000000001</v>
      </c>
      <c r="I3444" s="16">
        <v>22.6</v>
      </c>
      <c r="J3444" s="16">
        <v>25.69</v>
      </c>
      <c r="K3444" s="16">
        <v>5.6779999999999999</v>
      </c>
      <c r="L3444" s="16">
        <v>19.55</v>
      </c>
      <c r="M3444" s="16">
        <v>193.73</v>
      </c>
      <c r="N3444" s="16">
        <v>11.569396072427416</v>
      </c>
      <c r="O3444" s="62">
        <v>1031</v>
      </c>
      <c r="P3444" s="16">
        <v>5.4470000000000001</v>
      </c>
      <c r="Q3444" s="62">
        <v>491.9</v>
      </c>
    </row>
    <row r="3445" spans="1:17" x14ac:dyDescent="0.2">
      <c r="A3445" s="37">
        <f t="shared" si="54"/>
        <v>43693</v>
      </c>
      <c r="B3445" s="16">
        <v>0</v>
      </c>
      <c r="D3445" s="16">
        <v>96.231999999999999</v>
      </c>
      <c r="H3445" s="16">
        <v>24.103999999999999</v>
      </c>
      <c r="I3445" s="16">
        <v>22.6</v>
      </c>
      <c r="J3445" s="16">
        <v>27.54</v>
      </c>
      <c r="K3445" s="16">
        <v>9.8520000000000003</v>
      </c>
      <c r="L3445" s="16">
        <v>24.38</v>
      </c>
      <c r="M3445" s="16">
        <v>137.809</v>
      </c>
      <c r="N3445" s="16">
        <v>26.444025308296908</v>
      </c>
      <c r="O3445" s="62">
        <v>2521</v>
      </c>
      <c r="P3445" s="16">
        <v>13.273999999999999</v>
      </c>
      <c r="Q3445" s="62">
        <v>1295</v>
      </c>
    </row>
    <row r="3446" spans="1:17" x14ac:dyDescent="0.2">
      <c r="A3446" s="37">
        <f t="shared" si="54"/>
        <v>43694</v>
      </c>
      <c r="B3446" s="16">
        <v>1.27</v>
      </c>
      <c r="D3446" s="16">
        <v>92.95</v>
      </c>
      <c r="H3446" s="16">
        <v>25.224</v>
      </c>
      <c r="I3446" s="16">
        <v>22.67</v>
      </c>
      <c r="J3446" s="16">
        <v>29.88</v>
      </c>
      <c r="K3446" s="16">
        <v>6.9749999999999996</v>
      </c>
      <c r="L3446" s="16">
        <v>26.95</v>
      </c>
      <c r="M3446" s="16">
        <v>61.131999999999998</v>
      </c>
      <c r="N3446" s="16">
        <v>44.945468620804952</v>
      </c>
      <c r="O3446" s="62">
        <v>2674</v>
      </c>
      <c r="P3446" s="16">
        <v>22.760999999999999</v>
      </c>
      <c r="Q3446" s="62">
        <v>1325</v>
      </c>
    </row>
    <row r="3447" spans="1:17" x14ac:dyDescent="0.2">
      <c r="A3447" s="37">
        <f t="shared" si="54"/>
        <v>43695</v>
      </c>
      <c r="B3447" s="16">
        <v>0</v>
      </c>
      <c r="D3447" s="16">
        <v>92.006</v>
      </c>
      <c r="H3447" s="16">
        <v>26.312000000000001</v>
      </c>
      <c r="I3447" s="16">
        <v>24.36</v>
      </c>
      <c r="J3447" s="16">
        <v>29.28</v>
      </c>
      <c r="K3447" s="16">
        <v>7.6790000000000003</v>
      </c>
      <c r="L3447" s="16">
        <v>26.25</v>
      </c>
      <c r="M3447" s="16">
        <v>325.63200000000001</v>
      </c>
      <c r="N3447" s="16">
        <v>44.448927646022533</v>
      </c>
      <c r="O3447" s="62">
        <v>2787</v>
      </c>
      <c r="P3447" s="16">
        <v>22.535</v>
      </c>
      <c r="Q3447" s="62">
        <v>1350</v>
      </c>
    </row>
    <row r="3448" spans="1:17" x14ac:dyDescent="0.2">
      <c r="A3448" s="37">
        <f t="shared" si="54"/>
        <v>43696</v>
      </c>
      <c r="B3448" s="16">
        <v>8.6359999999999992</v>
      </c>
      <c r="D3448" s="16">
        <v>97.802000000000007</v>
      </c>
      <c r="H3448" s="16">
        <v>25.472000000000001</v>
      </c>
      <c r="I3448" s="16">
        <v>24.09</v>
      </c>
      <c r="J3448" s="16">
        <v>27.98</v>
      </c>
      <c r="K3448" s="16">
        <v>7.1459999999999999</v>
      </c>
      <c r="L3448" s="16">
        <v>20.07</v>
      </c>
      <c r="M3448" s="16">
        <v>284.61500000000001</v>
      </c>
      <c r="N3448" s="16">
        <v>16.392764170252985</v>
      </c>
      <c r="O3448" s="62">
        <v>1871</v>
      </c>
      <c r="P3448" s="16">
        <v>8.1859999999999999</v>
      </c>
      <c r="Q3448" s="62">
        <v>951</v>
      </c>
    </row>
    <row r="3449" spans="1:17" x14ac:dyDescent="0.2">
      <c r="A3449" s="37">
        <f t="shared" si="54"/>
        <v>43697</v>
      </c>
      <c r="B3449" s="16">
        <v>13.715999999999999</v>
      </c>
      <c r="D3449" s="16">
        <v>94.433999999999997</v>
      </c>
      <c r="H3449" s="16">
        <v>26.219000000000001</v>
      </c>
      <c r="I3449" s="16">
        <v>23.81</v>
      </c>
      <c r="J3449" s="16">
        <v>30.49</v>
      </c>
      <c r="K3449" s="16">
        <v>4.9859999999999998</v>
      </c>
      <c r="L3449" s="16">
        <v>23.43</v>
      </c>
      <c r="M3449" s="16">
        <v>253.63399999999999</v>
      </c>
      <c r="N3449" s="16">
        <v>39.284884228279246</v>
      </c>
      <c r="O3449" s="62">
        <v>2667</v>
      </c>
      <c r="P3449" s="16">
        <v>19.93</v>
      </c>
      <c r="Q3449" s="62">
        <v>1317</v>
      </c>
    </row>
    <row r="3450" spans="1:17" x14ac:dyDescent="0.2">
      <c r="A3450" s="37">
        <f t="shared" si="54"/>
        <v>43698</v>
      </c>
      <c r="B3450" s="16">
        <v>33.53</v>
      </c>
      <c r="D3450" s="16">
        <v>96.921999999999997</v>
      </c>
      <c r="H3450" s="16">
        <v>24.966999999999999</v>
      </c>
      <c r="I3450" s="16">
        <v>21.79</v>
      </c>
      <c r="J3450" s="16">
        <v>28.6</v>
      </c>
      <c r="K3450" s="16">
        <v>6.8369999999999997</v>
      </c>
      <c r="L3450" s="16">
        <v>36.340000000000003</v>
      </c>
      <c r="M3450" s="16">
        <v>274.53899999999999</v>
      </c>
      <c r="N3450" s="16">
        <v>24.615023064488117</v>
      </c>
      <c r="O3450" s="62">
        <v>2451</v>
      </c>
      <c r="P3450" s="16">
        <v>12.388</v>
      </c>
      <c r="Q3450" s="62">
        <v>1241</v>
      </c>
    </row>
    <row r="3451" spans="1:17" x14ac:dyDescent="0.2">
      <c r="A3451" s="37">
        <f t="shared" si="54"/>
        <v>43699</v>
      </c>
      <c r="B3451" s="16">
        <v>0</v>
      </c>
      <c r="D3451" s="16">
        <v>91.581000000000003</v>
      </c>
      <c r="H3451" s="16">
        <v>26.376000000000001</v>
      </c>
      <c r="I3451" s="16">
        <v>23.55</v>
      </c>
      <c r="J3451" s="16">
        <v>30.16</v>
      </c>
      <c r="K3451" s="16">
        <v>8.0609999999999999</v>
      </c>
      <c r="L3451" s="16">
        <v>30.09</v>
      </c>
      <c r="M3451" s="16">
        <v>292.18900000000002</v>
      </c>
      <c r="N3451" s="16">
        <v>42.193541252126515</v>
      </c>
      <c r="O3451" s="62">
        <v>2641</v>
      </c>
      <c r="P3451" s="16">
        <v>21.405000000000001</v>
      </c>
      <c r="Q3451" s="62">
        <v>1312</v>
      </c>
    </row>
    <row r="3452" spans="1:17" x14ac:dyDescent="0.2">
      <c r="A3452" s="37">
        <f t="shared" si="54"/>
        <v>43700</v>
      </c>
      <c r="B3452" s="16">
        <v>0</v>
      </c>
      <c r="D3452" s="16">
        <v>92.917000000000002</v>
      </c>
      <c r="H3452" s="16">
        <v>26.861999999999998</v>
      </c>
      <c r="I3452" s="16">
        <v>25.3</v>
      </c>
      <c r="J3452" s="16">
        <v>29.88</v>
      </c>
      <c r="K3452" s="16">
        <v>10.087999999999999</v>
      </c>
      <c r="L3452" s="16">
        <v>31.15</v>
      </c>
      <c r="M3452" s="16">
        <v>324.02</v>
      </c>
      <c r="N3452" s="16">
        <v>42.568603784148529</v>
      </c>
      <c r="O3452" s="62">
        <v>2919</v>
      </c>
      <c r="P3452" s="16">
        <v>21.754999999999999</v>
      </c>
      <c r="Q3452" s="62">
        <v>1451</v>
      </c>
    </row>
    <row r="3453" spans="1:17" x14ac:dyDescent="0.2">
      <c r="A3453" s="37">
        <f t="shared" si="54"/>
        <v>43701</v>
      </c>
      <c r="B3453" s="16">
        <v>24.13</v>
      </c>
      <c r="D3453" s="16">
        <v>99.694999999999993</v>
      </c>
      <c r="H3453" s="16">
        <v>24.760999999999999</v>
      </c>
      <c r="I3453" s="16">
        <v>23.82</v>
      </c>
      <c r="J3453" s="16">
        <v>26.32</v>
      </c>
      <c r="K3453" s="16">
        <v>8.0329999999999995</v>
      </c>
      <c r="L3453" s="16">
        <v>26.85</v>
      </c>
      <c r="M3453" s="16">
        <v>294.04599999999999</v>
      </c>
      <c r="N3453" s="16">
        <v>3.9201421798900471</v>
      </c>
      <c r="O3453" s="62">
        <v>285.39999999999998</v>
      </c>
      <c r="P3453" s="16">
        <v>1.7609999999999999</v>
      </c>
      <c r="Q3453" s="62">
        <v>124.7</v>
      </c>
    </row>
    <row r="3454" spans="1:17" x14ac:dyDescent="0.2">
      <c r="A3454" s="37">
        <f t="shared" si="54"/>
        <v>43702</v>
      </c>
      <c r="B3454" s="16">
        <v>12.7</v>
      </c>
      <c r="D3454" s="16">
        <v>96.558000000000007</v>
      </c>
      <c r="H3454" s="16">
        <v>25.236000000000001</v>
      </c>
      <c r="I3454" s="16">
        <v>23.14</v>
      </c>
      <c r="J3454" s="16">
        <v>27.45</v>
      </c>
      <c r="K3454" s="16">
        <v>6.14</v>
      </c>
      <c r="L3454" s="16">
        <v>24.31</v>
      </c>
      <c r="M3454" s="16">
        <v>273.613</v>
      </c>
      <c r="N3454" s="16">
        <v>23.503745873318547</v>
      </c>
      <c r="O3454" s="62">
        <v>2468</v>
      </c>
      <c r="P3454" s="16">
        <v>11.766</v>
      </c>
      <c r="Q3454" s="62">
        <v>1241</v>
      </c>
    </row>
    <row r="3455" spans="1:17" x14ac:dyDescent="0.2">
      <c r="A3455" s="37">
        <f t="shared" si="54"/>
        <v>43703</v>
      </c>
      <c r="B3455" s="16">
        <v>0</v>
      </c>
      <c r="D3455" s="16">
        <v>94.929000000000002</v>
      </c>
      <c r="H3455" s="16">
        <v>26.111000000000001</v>
      </c>
      <c r="I3455" s="16">
        <v>24.02</v>
      </c>
      <c r="J3455" s="16">
        <v>28.6</v>
      </c>
      <c r="K3455" s="16">
        <v>9.7469999999999999</v>
      </c>
      <c r="L3455" s="16">
        <v>28.26</v>
      </c>
      <c r="M3455" s="16">
        <v>288.17099999999999</v>
      </c>
      <c r="N3455" s="16">
        <v>39.215764203949</v>
      </c>
      <c r="O3455" s="62">
        <v>2428</v>
      </c>
      <c r="P3455" s="16">
        <v>20.009</v>
      </c>
      <c r="Q3455" s="62">
        <v>1213</v>
      </c>
    </row>
    <row r="3456" spans="1:17" x14ac:dyDescent="0.2">
      <c r="A3456" s="37">
        <f t="shared" si="54"/>
        <v>43704</v>
      </c>
      <c r="B3456" s="16">
        <v>5.8419999999999996</v>
      </c>
      <c r="D3456" s="16">
        <v>94.537000000000006</v>
      </c>
      <c r="H3456" s="16">
        <v>27.355</v>
      </c>
      <c r="I3456" s="16">
        <v>25.57</v>
      </c>
      <c r="J3456" s="16">
        <v>30.35</v>
      </c>
      <c r="K3456" s="16">
        <v>10.41</v>
      </c>
      <c r="L3456" s="16">
        <v>31.58</v>
      </c>
      <c r="M3456" s="16">
        <v>327.51</v>
      </c>
      <c r="N3456" s="16">
        <v>43.771724207646919</v>
      </c>
      <c r="O3456" s="62">
        <v>2688</v>
      </c>
      <c r="P3456" s="16">
        <v>22.027999999999999</v>
      </c>
      <c r="Q3456" s="62">
        <v>1317</v>
      </c>
    </row>
    <row r="3457" spans="1:17" x14ac:dyDescent="0.2">
      <c r="A3457" s="37">
        <f t="shared" si="54"/>
        <v>43705</v>
      </c>
      <c r="B3457" s="16">
        <v>58.421999999999997</v>
      </c>
      <c r="D3457" s="16">
        <v>96.287000000000006</v>
      </c>
      <c r="H3457" s="16">
        <v>24.858000000000001</v>
      </c>
      <c r="I3457" s="16">
        <v>20.85</v>
      </c>
      <c r="J3457" s="16">
        <v>28.59</v>
      </c>
      <c r="K3457" s="16">
        <v>9.4740000000000002</v>
      </c>
      <c r="L3457" s="16">
        <v>65.760000000000005</v>
      </c>
      <c r="M3457" s="16">
        <v>344.05200000000002</v>
      </c>
      <c r="N3457" s="16">
        <v>19.377539620893945</v>
      </c>
      <c r="O3457" s="62">
        <v>1572</v>
      </c>
      <c r="P3457" s="16">
        <v>10.068</v>
      </c>
      <c r="Q3457" s="62">
        <v>784.2</v>
      </c>
    </row>
    <row r="3458" spans="1:17" x14ac:dyDescent="0.2">
      <c r="A3458" s="37">
        <f t="shared" si="54"/>
        <v>43706</v>
      </c>
      <c r="B3458" s="16">
        <v>0.254</v>
      </c>
      <c r="D3458" s="16">
        <v>93.031000000000006</v>
      </c>
      <c r="H3458" s="16">
        <v>25.260999999999999</v>
      </c>
      <c r="I3458" s="16">
        <v>22.8</v>
      </c>
      <c r="J3458" s="16">
        <v>28.13</v>
      </c>
      <c r="K3458" s="16">
        <v>8.0340000000000007</v>
      </c>
      <c r="L3458" s="16">
        <v>25.97</v>
      </c>
      <c r="M3458" s="16">
        <v>307.88900000000001</v>
      </c>
      <c r="N3458" s="16">
        <v>36.688476914343873</v>
      </c>
      <c r="O3458" s="62">
        <v>2249</v>
      </c>
      <c r="P3458" s="16">
        <v>18.956</v>
      </c>
      <c r="Q3458" s="62">
        <v>1137</v>
      </c>
    </row>
    <row r="3459" spans="1:17" x14ac:dyDescent="0.2">
      <c r="A3459" s="37">
        <f t="shared" si="54"/>
        <v>43707</v>
      </c>
      <c r="B3459" s="16">
        <v>0</v>
      </c>
      <c r="D3459" s="16">
        <v>99.004000000000005</v>
      </c>
      <c r="H3459" s="16">
        <v>24.748000000000001</v>
      </c>
      <c r="I3459" s="16">
        <v>23.55</v>
      </c>
      <c r="J3459" s="16">
        <v>25.37</v>
      </c>
      <c r="K3459" s="16">
        <v>8.34</v>
      </c>
      <c r="L3459" s="16">
        <v>31.51</v>
      </c>
      <c r="M3459" s="16">
        <v>303.36900000000003</v>
      </c>
      <c r="N3459" s="16">
        <v>13.664596809938077</v>
      </c>
      <c r="O3459" s="62">
        <v>808</v>
      </c>
      <c r="P3459" s="16">
        <v>6.61</v>
      </c>
      <c r="Q3459" s="62">
        <v>404.5</v>
      </c>
    </row>
    <row r="3460" spans="1:17" x14ac:dyDescent="0.2">
      <c r="A3460" s="37">
        <f t="shared" si="54"/>
        <v>43708</v>
      </c>
      <c r="B3460" s="16">
        <v>0</v>
      </c>
      <c r="D3460" s="16">
        <v>96.650999999999996</v>
      </c>
      <c r="H3460" s="16">
        <v>26.224</v>
      </c>
      <c r="I3460" s="16">
        <v>24.9</v>
      </c>
      <c r="J3460" s="16">
        <v>28.66</v>
      </c>
      <c r="K3460" s="16">
        <v>8.5559999999999992</v>
      </c>
      <c r="L3460" s="16">
        <v>25.26</v>
      </c>
      <c r="M3460" s="16">
        <v>299.40600000000001</v>
      </c>
      <c r="N3460" s="16">
        <v>32.890849977579187</v>
      </c>
      <c r="O3460" s="62">
        <v>2396</v>
      </c>
      <c r="P3460" s="16">
        <v>16.553000000000001</v>
      </c>
      <c r="Q3460" s="62">
        <v>1186</v>
      </c>
    </row>
    <row r="3461" spans="1:17" x14ac:dyDescent="0.2">
      <c r="A3461" s="37">
        <f t="shared" si="54"/>
        <v>43709</v>
      </c>
      <c r="B3461" s="16">
        <v>3.048</v>
      </c>
      <c r="D3461" s="16">
        <v>98.451999999999998</v>
      </c>
      <c r="H3461" s="16">
        <v>25.913</v>
      </c>
      <c r="I3461" s="16">
        <v>24.9</v>
      </c>
      <c r="J3461" s="16">
        <v>27.92</v>
      </c>
      <c r="K3461" s="16">
        <v>7.875</v>
      </c>
      <c r="L3461" s="16">
        <v>23.64</v>
      </c>
      <c r="M3461" s="16">
        <v>289.11900000000003</v>
      </c>
      <c r="N3461" s="16">
        <v>25.917071522809174</v>
      </c>
      <c r="O3461" s="14">
        <v>2681</v>
      </c>
      <c r="P3461" s="16">
        <v>12.754</v>
      </c>
      <c r="Q3461" s="14">
        <v>1328</v>
      </c>
    </row>
    <row r="3462" spans="1:17" x14ac:dyDescent="0.2">
      <c r="A3462" s="37">
        <f t="shared" si="54"/>
        <v>43710</v>
      </c>
      <c r="B3462" s="16">
        <v>0</v>
      </c>
      <c r="D3462" s="16">
        <v>97.576999999999998</v>
      </c>
      <c r="H3462" s="16">
        <v>25.789000000000001</v>
      </c>
      <c r="I3462" s="16">
        <v>24.69</v>
      </c>
      <c r="J3462" s="16">
        <v>29.01</v>
      </c>
      <c r="K3462" s="16">
        <v>6.4349999999999996</v>
      </c>
      <c r="L3462" s="16">
        <v>22.61</v>
      </c>
      <c r="M3462" s="16">
        <v>319.76600000000002</v>
      </c>
      <c r="N3462" s="16">
        <v>27.046924720517499</v>
      </c>
      <c r="O3462" s="14">
        <v>2354</v>
      </c>
      <c r="P3462" s="16">
        <v>13.297000000000001</v>
      </c>
      <c r="Q3462" s="14">
        <v>1186</v>
      </c>
    </row>
    <row r="3463" spans="1:17" x14ac:dyDescent="0.2">
      <c r="A3463" s="37">
        <f t="shared" si="54"/>
        <v>43711</v>
      </c>
      <c r="B3463" s="16">
        <v>0</v>
      </c>
      <c r="D3463" s="16">
        <v>97.492000000000004</v>
      </c>
      <c r="H3463" s="16">
        <v>25.5</v>
      </c>
      <c r="I3463" s="16">
        <v>24.15</v>
      </c>
      <c r="J3463" s="16">
        <v>28.73</v>
      </c>
      <c r="K3463" s="16">
        <v>7.1379999999999999</v>
      </c>
      <c r="L3463" s="16">
        <v>25.33</v>
      </c>
      <c r="M3463" s="16">
        <v>283.24400000000003</v>
      </c>
      <c r="N3463" s="16">
        <v>26.287814053310544</v>
      </c>
      <c r="O3463" s="14">
        <v>2554</v>
      </c>
      <c r="P3463" s="16">
        <v>13.147</v>
      </c>
      <c r="Q3463" s="14">
        <v>1279</v>
      </c>
    </row>
    <row r="3464" spans="1:17" x14ac:dyDescent="0.2">
      <c r="A3464" s="37">
        <f t="shared" si="54"/>
        <v>43712</v>
      </c>
      <c r="B3464" s="16">
        <v>23.367999999999999</v>
      </c>
      <c r="D3464" s="16">
        <v>95.581999999999994</v>
      </c>
      <c r="H3464" s="16">
        <v>25.117000000000001</v>
      </c>
      <c r="I3464" s="16">
        <v>22.33</v>
      </c>
      <c r="J3464" s="16">
        <v>28.06</v>
      </c>
      <c r="K3464" s="16">
        <v>8.0969999999999995</v>
      </c>
      <c r="L3464" s="16">
        <v>23.43</v>
      </c>
      <c r="M3464" s="16">
        <v>289.27699999999999</v>
      </c>
      <c r="N3464" s="16">
        <v>34.937407497967435</v>
      </c>
      <c r="O3464" s="14">
        <v>2660</v>
      </c>
      <c r="P3464" s="16">
        <v>17.536999999999999</v>
      </c>
      <c r="Q3464" s="14">
        <v>1317</v>
      </c>
    </row>
    <row r="3465" spans="1:17" x14ac:dyDescent="0.2">
      <c r="A3465" s="37">
        <f t="shared" si="54"/>
        <v>43713</v>
      </c>
      <c r="B3465" s="16">
        <v>10.16</v>
      </c>
      <c r="D3465" s="16">
        <v>95.834000000000003</v>
      </c>
      <c r="H3465" s="16">
        <v>25.236999999999998</v>
      </c>
      <c r="I3465" s="16">
        <v>23.28</v>
      </c>
      <c r="J3465" s="16">
        <v>28.73</v>
      </c>
      <c r="K3465" s="16">
        <v>7.27</v>
      </c>
      <c r="L3465" s="16">
        <v>28.15</v>
      </c>
      <c r="M3465" s="16">
        <v>244.21600000000001</v>
      </c>
      <c r="N3465" s="16">
        <v>33.346523737976355</v>
      </c>
      <c r="O3465" s="14">
        <v>2879</v>
      </c>
      <c r="P3465" s="16">
        <v>16.562000000000001</v>
      </c>
      <c r="Q3465" s="14">
        <v>1421</v>
      </c>
    </row>
    <row r="3466" spans="1:17" x14ac:dyDescent="0.2">
      <c r="A3466" s="37">
        <f t="shared" si="54"/>
        <v>43714</v>
      </c>
      <c r="B3466" s="16">
        <v>5.5880000000000001</v>
      </c>
      <c r="D3466" s="16">
        <v>96.789000000000001</v>
      </c>
      <c r="H3466" s="16">
        <v>25.597999999999999</v>
      </c>
      <c r="I3466" s="16">
        <v>23.88</v>
      </c>
      <c r="J3466" s="16">
        <v>28.39</v>
      </c>
      <c r="K3466" s="16">
        <v>8.0129999999999999</v>
      </c>
      <c r="L3466" s="16">
        <v>26.28</v>
      </c>
      <c r="M3466" s="16">
        <v>284.12099999999998</v>
      </c>
      <c r="N3466" s="16">
        <v>33.358706142264559</v>
      </c>
      <c r="O3466" s="14">
        <v>3025</v>
      </c>
      <c r="P3466" s="16">
        <v>16.562000000000001</v>
      </c>
      <c r="Q3466" s="14">
        <v>1485</v>
      </c>
    </row>
    <row r="3467" spans="1:17" x14ac:dyDescent="0.2">
      <c r="A3467" s="37">
        <f t="shared" si="54"/>
        <v>43715</v>
      </c>
      <c r="B3467" s="16">
        <v>17.271999999999998</v>
      </c>
      <c r="D3467" s="16">
        <v>98.323999999999998</v>
      </c>
      <c r="H3467" s="16">
        <v>25.282</v>
      </c>
      <c r="I3467" s="16">
        <v>24.01</v>
      </c>
      <c r="J3467" s="16">
        <v>28.8</v>
      </c>
      <c r="K3467" s="16">
        <v>6.9420000000000002</v>
      </c>
      <c r="L3467" s="16">
        <v>29.21</v>
      </c>
      <c r="M3467" s="16">
        <v>257.06</v>
      </c>
      <c r="N3467" s="16">
        <v>25.400226540879739</v>
      </c>
      <c r="O3467" s="14">
        <v>2716</v>
      </c>
      <c r="P3467" s="16">
        <v>12.284000000000001</v>
      </c>
      <c r="Q3467" s="14">
        <v>1347</v>
      </c>
    </row>
    <row r="3468" spans="1:17" x14ac:dyDescent="0.2">
      <c r="A3468" s="37">
        <f t="shared" si="54"/>
        <v>43716</v>
      </c>
      <c r="B3468" s="16">
        <v>3.302</v>
      </c>
      <c r="D3468" s="16">
        <v>99.01</v>
      </c>
      <c r="H3468" s="16">
        <v>25.033999999999999</v>
      </c>
      <c r="I3468" s="16">
        <v>23.95</v>
      </c>
      <c r="J3468" s="16">
        <v>28.26</v>
      </c>
      <c r="K3468" s="16">
        <v>7.3460000000000001</v>
      </c>
      <c r="L3468" s="16">
        <v>23.25</v>
      </c>
      <c r="M3468" s="16">
        <v>274.33800000000002</v>
      </c>
      <c r="N3468" s="16">
        <v>22.259758235434898</v>
      </c>
      <c r="O3468" s="14">
        <v>3043</v>
      </c>
      <c r="P3468" s="16">
        <v>10.867000000000001</v>
      </c>
      <c r="Q3468" s="14">
        <v>1508</v>
      </c>
    </row>
    <row r="3469" spans="1:17" x14ac:dyDescent="0.2">
      <c r="A3469" s="37">
        <f t="shared" si="54"/>
        <v>43717</v>
      </c>
      <c r="B3469" s="16">
        <v>0</v>
      </c>
      <c r="D3469" s="16">
        <v>95.981999999999999</v>
      </c>
      <c r="H3469" s="16">
        <v>26.091000000000001</v>
      </c>
      <c r="I3469" s="16">
        <v>24.09</v>
      </c>
      <c r="J3469" s="16">
        <v>29.31</v>
      </c>
      <c r="K3469" s="16">
        <v>8.4960000000000004</v>
      </c>
      <c r="L3469" s="16">
        <v>26.39</v>
      </c>
      <c r="M3469" s="16">
        <v>286.36900000000003</v>
      </c>
      <c r="N3469" s="16">
        <v>38.401357517277845</v>
      </c>
      <c r="O3469" s="14">
        <v>2883</v>
      </c>
      <c r="P3469" s="16">
        <v>19.032</v>
      </c>
      <c r="Q3469" s="14">
        <v>1438</v>
      </c>
    </row>
    <row r="3470" spans="1:17" x14ac:dyDescent="0.2">
      <c r="A3470" s="37">
        <f t="shared" si="54"/>
        <v>43718</v>
      </c>
      <c r="B3470" s="16">
        <v>0.50800000000000001</v>
      </c>
      <c r="D3470" s="16">
        <v>97.491</v>
      </c>
      <c r="H3470" s="16">
        <v>26.364999999999998</v>
      </c>
      <c r="I3470" s="16">
        <v>25.17</v>
      </c>
      <c r="J3470" s="16">
        <v>27.93</v>
      </c>
      <c r="K3470" s="16">
        <v>9.734</v>
      </c>
      <c r="L3470" s="16">
        <v>31.75</v>
      </c>
      <c r="M3470" s="16">
        <v>297.74200000000002</v>
      </c>
      <c r="N3470" s="16">
        <v>34.622047386960681</v>
      </c>
      <c r="O3470" s="14">
        <v>2256</v>
      </c>
      <c r="P3470" s="16">
        <v>17.263999999999999</v>
      </c>
      <c r="Q3470" s="14">
        <v>1137</v>
      </c>
    </row>
    <row r="3471" spans="1:17" x14ac:dyDescent="0.2">
      <c r="A3471" s="37">
        <f t="shared" si="54"/>
        <v>43719</v>
      </c>
      <c r="B3471" s="16">
        <v>3.556</v>
      </c>
      <c r="D3471" s="16">
        <v>99.075999999999993</v>
      </c>
      <c r="H3471" s="16">
        <v>25.748999999999999</v>
      </c>
      <c r="I3471" s="16">
        <v>24.73</v>
      </c>
      <c r="J3471" s="16">
        <v>28.73</v>
      </c>
      <c r="K3471" s="16">
        <v>9.218</v>
      </c>
      <c r="L3471" s="16">
        <v>26.85</v>
      </c>
      <c r="M3471" s="16">
        <v>278.31099999999998</v>
      </c>
      <c r="N3471" s="16">
        <v>23.197371365474719</v>
      </c>
      <c r="O3471" s="14">
        <v>2131</v>
      </c>
      <c r="P3471" s="16">
        <v>11.462</v>
      </c>
      <c r="Q3471" s="14">
        <v>1058</v>
      </c>
    </row>
    <row r="3472" spans="1:17" x14ac:dyDescent="0.2">
      <c r="A3472" s="37">
        <f t="shared" si="54"/>
        <v>43720</v>
      </c>
      <c r="B3472" s="16">
        <v>24.13</v>
      </c>
      <c r="D3472" s="16">
        <v>99.834999999999994</v>
      </c>
      <c r="H3472" s="16">
        <v>25.256</v>
      </c>
      <c r="I3472" s="16">
        <v>23.48</v>
      </c>
      <c r="J3472" s="16">
        <v>27.78</v>
      </c>
      <c r="K3472" s="16">
        <v>7.3120000000000003</v>
      </c>
      <c r="L3472" s="16">
        <v>21.91</v>
      </c>
      <c r="M3472" s="16">
        <v>293.03800000000001</v>
      </c>
      <c r="N3472" s="16">
        <v>12.449812382333958</v>
      </c>
      <c r="O3472" s="14">
        <v>1334</v>
      </c>
      <c r="P3472" s="16">
        <v>6.5289999999999999</v>
      </c>
      <c r="Q3472" s="14">
        <v>663.3</v>
      </c>
    </row>
    <row r="3473" spans="1:17" x14ac:dyDescent="0.2">
      <c r="A3473" s="37">
        <f t="shared" si="54"/>
        <v>43721</v>
      </c>
      <c r="B3473" s="16">
        <v>2.286</v>
      </c>
      <c r="D3473" s="16">
        <v>98.478999999999999</v>
      </c>
      <c r="H3473" s="16">
        <v>24.762</v>
      </c>
      <c r="I3473" s="16">
        <v>23.48</v>
      </c>
      <c r="J3473" s="16">
        <v>26.23</v>
      </c>
      <c r="K3473" s="16">
        <v>8.3109999999999999</v>
      </c>
      <c r="L3473" s="16">
        <v>25.23</v>
      </c>
      <c r="M3473" s="16">
        <v>265.96600000000001</v>
      </c>
      <c r="N3473" s="16">
        <v>18.008963139155025</v>
      </c>
      <c r="O3473" s="14">
        <v>1490</v>
      </c>
      <c r="P3473" s="16">
        <v>8.68</v>
      </c>
      <c r="Q3473" s="14">
        <v>715.9</v>
      </c>
    </row>
    <row r="3474" spans="1:17" x14ac:dyDescent="0.2">
      <c r="A3474" s="37">
        <f t="shared" si="54"/>
        <v>43722</v>
      </c>
      <c r="B3474" s="16">
        <v>0</v>
      </c>
      <c r="D3474" s="16">
        <v>95.471000000000004</v>
      </c>
      <c r="H3474" s="16">
        <v>25.966000000000001</v>
      </c>
      <c r="I3474" s="16">
        <v>24.09</v>
      </c>
      <c r="J3474" s="16">
        <v>28.4</v>
      </c>
      <c r="K3474" s="16">
        <v>8.7829999999999995</v>
      </c>
      <c r="L3474" s="16">
        <v>22.65</v>
      </c>
      <c r="M3474" s="16">
        <v>289.81700000000001</v>
      </c>
      <c r="N3474" s="16">
        <v>36.039439885882835</v>
      </c>
      <c r="O3474" s="14">
        <v>2591</v>
      </c>
      <c r="P3474" s="16">
        <v>17.943000000000001</v>
      </c>
      <c r="Q3474" s="14">
        <v>1290</v>
      </c>
    </row>
    <row r="3475" spans="1:17" x14ac:dyDescent="0.2">
      <c r="A3475" s="37">
        <f t="shared" ref="A3475:A3538" si="55">A3474+1</f>
        <v>43723</v>
      </c>
      <c r="B3475" s="16">
        <v>16.763999999999999</v>
      </c>
      <c r="D3475" s="16">
        <v>100.093</v>
      </c>
      <c r="H3475" s="16">
        <v>24.716000000000001</v>
      </c>
      <c r="I3475" s="16">
        <v>22.87</v>
      </c>
      <c r="J3475" s="16">
        <v>26.11</v>
      </c>
      <c r="K3475" s="16">
        <v>7.6779999999999999</v>
      </c>
      <c r="L3475" s="16">
        <v>41.95</v>
      </c>
      <c r="M3475" s="16">
        <v>215.06700000000001</v>
      </c>
      <c r="N3475" s="16">
        <v>12.182231488145483</v>
      </c>
      <c r="O3475" s="14">
        <v>1010</v>
      </c>
      <c r="P3475" s="16">
        <v>5.88</v>
      </c>
      <c r="Q3475" s="14">
        <v>497.4</v>
      </c>
    </row>
    <row r="3476" spans="1:17" x14ac:dyDescent="0.2">
      <c r="A3476" s="37">
        <f t="shared" si="55"/>
        <v>43724</v>
      </c>
      <c r="B3476" s="16">
        <v>0.254</v>
      </c>
      <c r="D3476" s="16">
        <v>94.093000000000004</v>
      </c>
      <c r="H3476" s="16">
        <v>25.132999999999999</v>
      </c>
      <c r="I3476" s="16">
        <v>22.94</v>
      </c>
      <c r="J3476" s="16">
        <v>28.81</v>
      </c>
      <c r="K3476" s="16">
        <v>10.183</v>
      </c>
      <c r="L3476" s="16">
        <v>23.36</v>
      </c>
      <c r="M3476" s="16">
        <v>126.49</v>
      </c>
      <c r="N3476" s="16">
        <v>29.08596543825983</v>
      </c>
      <c r="O3476" s="14">
        <v>2828</v>
      </c>
      <c r="P3476" s="16">
        <v>18.399999999999999</v>
      </c>
      <c r="Q3476" s="14">
        <v>1388</v>
      </c>
    </row>
    <row r="3477" spans="1:17" x14ac:dyDescent="0.2">
      <c r="A3477" s="37">
        <f t="shared" si="55"/>
        <v>43725</v>
      </c>
      <c r="B3477" s="16">
        <v>1.016</v>
      </c>
      <c r="D3477" s="16">
        <v>97.063000000000002</v>
      </c>
      <c r="H3477" s="16">
        <v>25.722000000000001</v>
      </c>
      <c r="I3477" s="16">
        <v>24.02</v>
      </c>
      <c r="J3477" s="16">
        <v>28.81</v>
      </c>
      <c r="K3477" s="16">
        <v>6.1760000000000002</v>
      </c>
      <c r="L3477" s="16">
        <v>22.12</v>
      </c>
      <c r="M3477" s="16">
        <v>272.56700000000001</v>
      </c>
      <c r="N3477" s="16">
        <v>31.706564760710794</v>
      </c>
      <c r="O3477" s="14">
        <v>2786</v>
      </c>
      <c r="P3477" s="16">
        <v>15.759</v>
      </c>
      <c r="Q3477" s="14">
        <v>1364</v>
      </c>
    </row>
    <row r="3478" spans="1:17" x14ac:dyDescent="0.2">
      <c r="A3478" s="37">
        <f t="shared" si="55"/>
        <v>43726</v>
      </c>
      <c r="B3478" s="16">
        <v>1.524</v>
      </c>
      <c r="D3478" s="16">
        <v>97.135000000000005</v>
      </c>
      <c r="H3478" s="16">
        <v>25.465</v>
      </c>
      <c r="I3478" s="16">
        <v>24.22</v>
      </c>
      <c r="J3478" s="16">
        <v>27.48</v>
      </c>
      <c r="K3478" s="16">
        <v>7.17</v>
      </c>
      <c r="L3478" s="16">
        <v>28.72</v>
      </c>
      <c r="M3478" s="16">
        <v>268.92899999999997</v>
      </c>
      <c r="N3478" s="16">
        <v>29.798592889104697</v>
      </c>
      <c r="O3478" s="14">
        <v>2787</v>
      </c>
      <c r="P3478" s="16">
        <v>14.819000000000001</v>
      </c>
      <c r="Q3478" s="14">
        <v>1361</v>
      </c>
    </row>
    <row r="3479" spans="1:17" x14ac:dyDescent="0.2">
      <c r="A3479" s="37">
        <f t="shared" si="55"/>
        <v>43727</v>
      </c>
      <c r="B3479" s="16">
        <v>4.0640000000000001</v>
      </c>
      <c r="D3479" s="16">
        <v>96.950999999999993</v>
      </c>
      <c r="H3479" s="16">
        <v>24.391999999999999</v>
      </c>
      <c r="I3479" s="16">
        <v>22.26</v>
      </c>
      <c r="J3479" s="16">
        <v>26.5</v>
      </c>
      <c r="K3479" s="16">
        <v>8.0169999999999995</v>
      </c>
      <c r="L3479" s="16">
        <v>28.89</v>
      </c>
      <c r="M3479" s="16">
        <v>137.077</v>
      </c>
      <c r="N3479" s="16">
        <v>17.73222384174279</v>
      </c>
      <c r="O3479" s="14">
        <v>2124</v>
      </c>
      <c r="P3479" s="16">
        <v>8.5389999999999997</v>
      </c>
      <c r="Q3479" s="14">
        <v>1074</v>
      </c>
    </row>
    <row r="3480" spans="1:17" x14ac:dyDescent="0.2">
      <c r="A3480" s="37">
        <f t="shared" si="55"/>
        <v>43728</v>
      </c>
      <c r="B3480" s="16">
        <v>0</v>
      </c>
      <c r="D3480" s="16">
        <v>92.644000000000005</v>
      </c>
      <c r="H3480" s="16">
        <v>25.577000000000002</v>
      </c>
      <c r="I3480" s="16">
        <v>22.84</v>
      </c>
      <c r="J3480" s="16">
        <v>29.92</v>
      </c>
      <c r="K3480" s="16">
        <v>10.319000000000001</v>
      </c>
      <c r="L3480" s="16">
        <v>25.08</v>
      </c>
      <c r="M3480" s="16">
        <v>117.218</v>
      </c>
      <c r="N3480" s="16">
        <v>43.995500286416096</v>
      </c>
      <c r="O3480" s="14">
        <v>2605</v>
      </c>
      <c r="P3480" s="16">
        <v>22.181999999999999</v>
      </c>
      <c r="Q3480" s="14">
        <v>1314</v>
      </c>
    </row>
    <row r="3481" spans="1:17" x14ac:dyDescent="0.2">
      <c r="A3481" s="37">
        <f t="shared" si="55"/>
        <v>43729</v>
      </c>
      <c r="B3481" s="16">
        <v>0</v>
      </c>
      <c r="D3481" s="16">
        <v>92.441999999999993</v>
      </c>
      <c r="H3481" s="16">
        <v>25.736000000000001</v>
      </c>
      <c r="I3481" s="16">
        <v>23.48</v>
      </c>
      <c r="J3481" s="16">
        <v>29.41</v>
      </c>
      <c r="K3481" s="16">
        <v>10.699</v>
      </c>
      <c r="L3481" s="16">
        <v>25.82</v>
      </c>
      <c r="M3481" s="16">
        <v>119.33199999999999</v>
      </c>
      <c r="N3481" s="16">
        <v>43.285896836635686</v>
      </c>
      <c r="O3481" s="14">
        <v>2521</v>
      </c>
      <c r="P3481" s="16">
        <v>21.82</v>
      </c>
      <c r="Q3481" s="14">
        <v>1223</v>
      </c>
    </row>
    <row r="3482" spans="1:17" x14ac:dyDescent="0.2">
      <c r="A3482" s="37">
        <f t="shared" si="55"/>
        <v>43730</v>
      </c>
      <c r="B3482" s="16">
        <v>0.254</v>
      </c>
      <c r="D3482" s="16">
        <v>93.001999999999995</v>
      </c>
      <c r="H3482" s="16">
        <v>25.869</v>
      </c>
      <c r="I3482" s="16">
        <v>23.95</v>
      </c>
      <c r="J3482" s="16">
        <v>29.55</v>
      </c>
      <c r="K3482" s="16">
        <v>7.2409999999999997</v>
      </c>
      <c r="L3482" s="16">
        <v>21.8</v>
      </c>
      <c r="M3482" s="16">
        <v>119.539</v>
      </c>
      <c r="N3482" s="16">
        <v>36.791811350717595</v>
      </c>
      <c r="O3482" s="14">
        <v>2720</v>
      </c>
      <c r="P3482" s="16">
        <v>19.013999999999999</v>
      </c>
      <c r="Q3482" s="14">
        <v>1350</v>
      </c>
    </row>
    <row r="3483" spans="1:17" x14ac:dyDescent="0.2">
      <c r="A3483" s="37">
        <f t="shared" si="55"/>
        <v>43731</v>
      </c>
      <c r="B3483" s="16">
        <v>0</v>
      </c>
      <c r="D3483" s="16">
        <v>90.766999999999996</v>
      </c>
      <c r="H3483" s="16">
        <v>26.318999999999999</v>
      </c>
      <c r="I3483" s="16">
        <v>24.09</v>
      </c>
      <c r="J3483" s="16">
        <v>30.02</v>
      </c>
      <c r="K3483" s="16">
        <v>7.8029999999999999</v>
      </c>
      <c r="L3483" s="16">
        <v>27.55</v>
      </c>
      <c r="M3483" s="16">
        <v>122.59099999999999</v>
      </c>
      <c r="N3483" s="16">
        <v>46.310934701449007</v>
      </c>
      <c r="O3483" s="14">
        <v>2826</v>
      </c>
      <c r="P3483" s="16">
        <v>23.698</v>
      </c>
      <c r="Q3483" s="14">
        <v>1391</v>
      </c>
    </row>
    <row r="3484" spans="1:17" x14ac:dyDescent="0.2">
      <c r="A3484" s="37">
        <f t="shared" si="55"/>
        <v>43732</v>
      </c>
      <c r="B3484" s="16">
        <v>0</v>
      </c>
      <c r="D3484" s="16">
        <v>94.498999999999995</v>
      </c>
      <c r="H3484" s="16">
        <v>25.654</v>
      </c>
      <c r="I3484" s="16">
        <v>23.88</v>
      </c>
      <c r="J3484" s="16">
        <v>28.4</v>
      </c>
      <c r="K3484" s="16">
        <v>10.497</v>
      </c>
      <c r="L3484" s="16">
        <v>26.64</v>
      </c>
      <c r="M3484" s="16">
        <v>125.3</v>
      </c>
      <c r="N3484" s="16">
        <v>33.736619875290195</v>
      </c>
      <c r="O3484" s="14">
        <v>3012</v>
      </c>
      <c r="P3484" s="16">
        <v>18.818000000000001</v>
      </c>
      <c r="Q3484" s="14">
        <v>1487</v>
      </c>
    </row>
    <row r="3485" spans="1:17" x14ac:dyDescent="0.2">
      <c r="A3485" s="37">
        <f t="shared" si="55"/>
        <v>43733</v>
      </c>
      <c r="B3485" s="16">
        <v>0</v>
      </c>
      <c r="D3485" s="16">
        <v>91.361000000000004</v>
      </c>
      <c r="H3485" s="16">
        <v>26.414000000000001</v>
      </c>
      <c r="I3485" s="16">
        <v>24.36</v>
      </c>
      <c r="J3485" s="16">
        <v>29.69</v>
      </c>
      <c r="K3485" s="16">
        <v>13.099</v>
      </c>
      <c r="L3485" s="16">
        <v>32.92</v>
      </c>
      <c r="M3485" s="16">
        <v>123.527</v>
      </c>
      <c r="N3485" s="16">
        <v>44.121298730697148</v>
      </c>
      <c r="O3485" s="14">
        <v>2588</v>
      </c>
      <c r="P3485" s="16">
        <v>22.451000000000001</v>
      </c>
      <c r="Q3485" s="14">
        <v>1275</v>
      </c>
    </row>
    <row r="3486" spans="1:17" x14ac:dyDescent="0.2">
      <c r="A3486" s="37">
        <f t="shared" si="55"/>
        <v>43734</v>
      </c>
      <c r="B3486" s="16">
        <v>0</v>
      </c>
      <c r="D3486" s="16">
        <v>92.897999999999996</v>
      </c>
      <c r="H3486" s="16">
        <v>25.861000000000001</v>
      </c>
      <c r="I3486" s="16">
        <v>23.34</v>
      </c>
      <c r="J3486" s="16">
        <v>29.69</v>
      </c>
      <c r="K3486" s="16">
        <v>11.646000000000001</v>
      </c>
      <c r="L3486" s="16">
        <v>34.29</v>
      </c>
      <c r="M3486" s="16">
        <v>123.712</v>
      </c>
      <c r="N3486" s="16">
        <v>44.168905147454609</v>
      </c>
      <c r="O3486" s="14">
        <v>2800</v>
      </c>
      <c r="P3486" s="16">
        <v>22.763999999999999</v>
      </c>
      <c r="Q3486" s="14">
        <v>1385</v>
      </c>
    </row>
    <row r="3487" spans="1:17" x14ac:dyDescent="0.2">
      <c r="A3487" s="37">
        <f t="shared" si="55"/>
        <v>43735</v>
      </c>
      <c r="B3487" s="16">
        <v>0</v>
      </c>
      <c r="D3487" s="16">
        <v>92.075999999999993</v>
      </c>
      <c r="H3487" s="16">
        <v>26.245000000000001</v>
      </c>
      <c r="I3487" s="16">
        <v>24.22</v>
      </c>
      <c r="J3487" s="16">
        <v>30.16</v>
      </c>
      <c r="K3487" s="16">
        <v>12.506</v>
      </c>
      <c r="L3487" s="16">
        <v>28.93</v>
      </c>
      <c r="M3487" s="16">
        <v>121.777</v>
      </c>
      <c r="N3487" s="16">
        <v>30.310081069148534</v>
      </c>
      <c r="O3487" s="14">
        <v>2660</v>
      </c>
      <c r="P3487" s="16">
        <v>20.248000000000001</v>
      </c>
      <c r="Q3487" s="14">
        <v>1353</v>
      </c>
    </row>
    <row r="3488" spans="1:17" x14ac:dyDescent="0.2">
      <c r="A3488" s="37">
        <f t="shared" si="55"/>
        <v>43736</v>
      </c>
      <c r="B3488" s="16">
        <v>12.192</v>
      </c>
      <c r="D3488" s="16">
        <v>94.275000000000006</v>
      </c>
      <c r="H3488" s="16">
        <v>26.154</v>
      </c>
      <c r="I3488" s="16">
        <v>24.15</v>
      </c>
      <c r="J3488" s="16">
        <v>30.43</v>
      </c>
      <c r="K3488" s="16">
        <v>7.8150000000000004</v>
      </c>
      <c r="L3488" s="16">
        <v>24.63</v>
      </c>
      <c r="M3488" s="16">
        <v>150.41399999999999</v>
      </c>
      <c r="N3488" s="16">
        <v>32.051041681966673</v>
      </c>
      <c r="O3488" s="14">
        <v>2574</v>
      </c>
      <c r="P3488" s="16">
        <v>16.981000000000002</v>
      </c>
      <c r="Q3488" s="14">
        <v>1260</v>
      </c>
    </row>
    <row r="3489" spans="1:17" x14ac:dyDescent="0.2">
      <c r="A3489" s="37">
        <f t="shared" si="55"/>
        <v>43737</v>
      </c>
      <c r="B3489" s="16">
        <v>9.1440000000000001</v>
      </c>
      <c r="D3489" s="16">
        <v>97.756</v>
      </c>
      <c r="H3489" s="16">
        <v>25.619</v>
      </c>
      <c r="I3489" s="16">
        <v>23.95</v>
      </c>
      <c r="J3489" s="16">
        <v>28.33</v>
      </c>
      <c r="K3489" s="16">
        <v>7.585</v>
      </c>
      <c r="L3489" s="16">
        <v>25.51</v>
      </c>
      <c r="M3489" s="16">
        <v>297.67500000000001</v>
      </c>
      <c r="N3489" s="16">
        <v>26.039327565843298</v>
      </c>
      <c r="O3489" s="14">
        <v>2438</v>
      </c>
      <c r="P3489" s="16">
        <v>13.157</v>
      </c>
      <c r="Q3489" s="14">
        <v>1230</v>
      </c>
    </row>
    <row r="3490" spans="1:17" x14ac:dyDescent="0.2">
      <c r="A3490" s="37">
        <f t="shared" si="55"/>
        <v>43738</v>
      </c>
      <c r="B3490" s="16">
        <v>71.372</v>
      </c>
      <c r="D3490" s="16">
        <v>100.098</v>
      </c>
      <c r="H3490" s="16">
        <v>23.484000000000002</v>
      </c>
      <c r="I3490" s="16">
        <v>21.65</v>
      </c>
      <c r="J3490" s="16">
        <v>25.64</v>
      </c>
      <c r="K3490" s="16">
        <v>7.0270000000000001</v>
      </c>
      <c r="L3490" s="16">
        <v>46.04</v>
      </c>
      <c r="M3490" s="16">
        <v>277.15100000000001</v>
      </c>
      <c r="N3490" s="16">
        <v>9.5013249444663792</v>
      </c>
      <c r="O3490" s="14">
        <v>623.9</v>
      </c>
      <c r="P3490" s="16">
        <v>4.6360000000000001</v>
      </c>
      <c r="Q3490" s="14">
        <v>292.5</v>
      </c>
    </row>
    <row r="3491" spans="1:17" x14ac:dyDescent="0.2">
      <c r="A3491" s="37">
        <f t="shared" si="55"/>
        <v>43739</v>
      </c>
      <c r="B3491" s="16">
        <v>0.254</v>
      </c>
      <c r="D3491" s="16">
        <v>92.051000000000002</v>
      </c>
      <c r="H3491" s="16">
        <v>25.344000000000001</v>
      </c>
      <c r="I3491" s="16">
        <v>22.57</v>
      </c>
      <c r="J3491" s="16">
        <v>29.14</v>
      </c>
      <c r="K3491" s="16">
        <v>10.24</v>
      </c>
      <c r="L3491" s="16">
        <v>29.53</v>
      </c>
      <c r="M3491" s="16">
        <v>127.767</v>
      </c>
      <c r="N3491" s="16">
        <v>35.972134262191254</v>
      </c>
      <c r="O3491" s="62">
        <v>2660</v>
      </c>
      <c r="P3491" s="16">
        <v>18.62</v>
      </c>
      <c r="Q3491" s="62">
        <f t="shared" ref="Q3491:Q3521" si="56">MAX(N3491:O3491)</f>
        <v>2660</v>
      </c>
    </row>
    <row r="3492" spans="1:17" x14ac:dyDescent="0.2">
      <c r="A3492" s="37">
        <f t="shared" si="55"/>
        <v>43740</v>
      </c>
      <c r="B3492" s="16">
        <v>0.50800000000000001</v>
      </c>
      <c r="D3492" s="16">
        <v>90.965000000000003</v>
      </c>
      <c r="H3492" s="16">
        <v>25.477</v>
      </c>
      <c r="I3492" s="16">
        <v>22.46</v>
      </c>
      <c r="J3492" s="16">
        <v>29.65</v>
      </c>
      <c r="K3492" s="16">
        <v>8.7240000000000002</v>
      </c>
      <c r="L3492" s="16">
        <v>30.98</v>
      </c>
      <c r="M3492" s="16">
        <v>124.949</v>
      </c>
      <c r="N3492" s="16">
        <v>41.947819565632486</v>
      </c>
      <c r="O3492" s="62">
        <v>2249</v>
      </c>
      <c r="P3492" s="16">
        <v>22.385999999999999</v>
      </c>
      <c r="Q3492" s="62">
        <f t="shared" si="56"/>
        <v>2249</v>
      </c>
    </row>
    <row r="3493" spans="1:17" x14ac:dyDescent="0.2">
      <c r="A3493" s="37">
        <f t="shared" si="55"/>
        <v>43741</v>
      </c>
      <c r="B3493" s="16">
        <v>0</v>
      </c>
      <c r="D3493" s="16">
        <v>92.959000000000003</v>
      </c>
      <c r="H3493" s="16">
        <v>25.890999999999998</v>
      </c>
      <c r="I3493" s="16">
        <v>23.34</v>
      </c>
      <c r="J3493" s="16">
        <v>29.89</v>
      </c>
      <c r="K3493" s="16">
        <v>10.112</v>
      </c>
      <c r="L3493" s="16">
        <v>26.74</v>
      </c>
      <c r="M3493" s="16">
        <v>121.916</v>
      </c>
      <c r="N3493" s="16">
        <v>40.883543991007485</v>
      </c>
      <c r="O3493" s="62">
        <v>2501</v>
      </c>
      <c r="P3493" s="16">
        <v>20.814</v>
      </c>
      <c r="Q3493" s="62">
        <f t="shared" si="56"/>
        <v>2501</v>
      </c>
    </row>
    <row r="3494" spans="1:17" x14ac:dyDescent="0.2">
      <c r="A3494" s="37">
        <f t="shared" si="55"/>
        <v>43742</v>
      </c>
      <c r="B3494" s="16">
        <v>3.048</v>
      </c>
      <c r="D3494" s="16">
        <v>95.52</v>
      </c>
      <c r="H3494" s="16">
        <v>25.774999999999999</v>
      </c>
      <c r="I3494" s="16">
        <v>23.88</v>
      </c>
      <c r="J3494" s="16">
        <v>29.62</v>
      </c>
      <c r="K3494" s="16">
        <v>5.0819999999999999</v>
      </c>
      <c r="L3494" s="16">
        <v>24.7</v>
      </c>
      <c r="M3494" s="16">
        <v>3.7909999999999999</v>
      </c>
      <c r="N3494" s="16">
        <v>28.939430986679707</v>
      </c>
      <c r="O3494" s="62">
        <v>2720</v>
      </c>
      <c r="P3494" s="16">
        <v>15.308999999999999</v>
      </c>
      <c r="Q3494" s="62">
        <f t="shared" si="56"/>
        <v>2720</v>
      </c>
    </row>
    <row r="3495" spans="1:17" x14ac:dyDescent="0.2">
      <c r="A3495" s="37">
        <f t="shared" si="55"/>
        <v>43743</v>
      </c>
      <c r="B3495" s="16">
        <v>12.192</v>
      </c>
      <c r="D3495" s="16">
        <v>96.894999999999996</v>
      </c>
      <c r="H3495" s="16">
        <v>25.283000000000001</v>
      </c>
      <c r="I3495" s="16">
        <v>23.21</v>
      </c>
      <c r="J3495" s="16">
        <v>29.82</v>
      </c>
      <c r="K3495" s="16">
        <v>4.8520000000000003</v>
      </c>
      <c r="L3495" s="16">
        <v>21.84</v>
      </c>
      <c r="M3495" s="16">
        <v>255.227</v>
      </c>
      <c r="N3495" s="16">
        <v>23.151924949477579</v>
      </c>
      <c r="O3495" s="62">
        <v>2614</v>
      </c>
      <c r="P3495" s="16">
        <v>11.75</v>
      </c>
      <c r="Q3495" s="62">
        <f t="shared" si="56"/>
        <v>2614</v>
      </c>
    </row>
    <row r="3496" spans="1:17" x14ac:dyDescent="0.2">
      <c r="A3496" s="37">
        <f t="shared" si="55"/>
        <v>43744</v>
      </c>
      <c r="B3496" s="16">
        <v>8.3819999999999997</v>
      </c>
      <c r="D3496" s="16">
        <v>97.98</v>
      </c>
      <c r="H3496" s="16">
        <v>24.667999999999999</v>
      </c>
      <c r="I3496" s="16">
        <v>22.87</v>
      </c>
      <c r="J3496" s="16">
        <v>26.71</v>
      </c>
      <c r="K3496" s="16">
        <v>5.8129999999999997</v>
      </c>
      <c r="L3496" s="16">
        <v>24.66</v>
      </c>
      <c r="M3496" s="16">
        <v>147.13499999999999</v>
      </c>
      <c r="N3496" s="16">
        <v>18.277580833708452</v>
      </c>
      <c r="O3496" s="62">
        <v>889</v>
      </c>
      <c r="P3496" s="16">
        <v>9.1120000000000001</v>
      </c>
      <c r="Q3496" s="62">
        <f t="shared" si="56"/>
        <v>889</v>
      </c>
    </row>
    <row r="3497" spans="1:17" x14ac:dyDescent="0.2">
      <c r="A3497" s="37">
        <f t="shared" si="55"/>
        <v>43745</v>
      </c>
      <c r="B3497" s="16">
        <v>0</v>
      </c>
      <c r="D3497" s="16">
        <v>91.7</v>
      </c>
      <c r="H3497" s="16">
        <v>25.824000000000002</v>
      </c>
      <c r="I3497" s="16">
        <v>23.21</v>
      </c>
      <c r="J3497" s="16">
        <v>29.55</v>
      </c>
      <c r="K3497" s="16">
        <v>9.1999999999999993</v>
      </c>
      <c r="L3497" s="16">
        <v>21.31</v>
      </c>
      <c r="M3497" s="16">
        <v>119.218</v>
      </c>
      <c r="N3497" s="16">
        <v>41.204001703808601</v>
      </c>
      <c r="O3497" s="62">
        <v>2322</v>
      </c>
      <c r="P3497" s="16">
        <v>20.934999999999999</v>
      </c>
      <c r="Q3497" s="62">
        <f t="shared" si="56"/>
        <v>2322</v>
      </c>
    </row>
    <row r="3498" spans="1:17" x14ac:dyDescent="0.2">
      <c r="A3498" s="37">
        <f t="shared" si="55"/>
        <v>43746</v>
      </c>
      <c r="B3498" s="16">
        <v>22.86</v>
      </c>
      <c r="D3498" s="16">
        <v>92.995000000000005</v>
      </c>
      <c r="H3498" s="16">
        <v>25.922999999999998</v>
      </c>
      <c r="I3498" s="16">
        <v>23.68</v>
      </c>
      <c r="J3498" s="16">
        <v>29.96</v>
      </c>
      <c r="K3498" s="16">
        <v>6.1449999999999996</v>
      </c>
      <c r="L3498" s="16">
        <v>28.89</v>
      </c>
      <c r="M3498" s="16">
        <v>95.980999999999995</v>
      </c>
      <c r="N3498" s="16">
        <v>33.455042176174842</v>
      </c>
      <c r="O3498" s="62">
        <v>2375</v>
      </c>
      <c r="P3498" s="16">
        <v>16.933</v>
      </c>
      <c r="Q3498" s="62">
        <f t="shared" si="56"/>
        <v>2375</v>
      </c>
    </row>
    <row r="3499" spans="1:17" x14ac:dyDescent="0.2">
      <c r="A3499" s="37">
        <f t="shared" si="55"/>
        <v>43747</v>
      </c>
      <c r="B3499" s="16">
        <v>13.208</v>
      </c>
      <c r="D3499" s="16">
        <v>98.08</v>
      </c>
      <c r="H3499" s="16">
        <v>25.358000000000001</v>
      </c>
      <c r="I3499" s="16">
        <v>23.68</v>
      </c>
      <c r="J3499" s="16">
        <v>27.73</v>
      </c>
      <c r="K3499" s="16">
        <v>4.4009999999999998</v>
      </c>
      <c r="L3499" s="16">
        <v>29.35</v>
      </c>
      <c r="M3499" s="16">
        <v>242.16800000000001</v>
      </c>
      <c r="N3499" s="16">
        <v>17.365974112822887</v>
      </c>
      <c r="O3499" s="62">
        <v>1546</v>
      </c>
      <c r="P3499" s="16">
        <v>10.054</v>
      </c>
      <c r="Q3499" s="62">
        <f t="shared" si="56"/>
        <v>1546</v>
      </c>
    </row>
    <row r="3500" spans="1:17" x14ac:dyDescent="0.2">
      <c r="A3500" s="37">
        <f t="shared" si="55"/>
        <v>43748</v>
      </c>
      <c r="B3500" s="16">
        <v>43.688000000000002</v>
      </c>
      <c r="D3500" s="16">
        <v>98.302999999999997</v>
      </c>
      <c r="H3500" s="16">
        <v>24.826000000000001</v>
      </c>
      <c r="I3500" s="16">
        <v>23</v>
      </c>
      <c r="J3500" s="16">
        <v>29.14</v>
      </c>
      <c r="K3500" s="16">
        <v>5.0469999999999997</v>
      </c>
      <c r="L3500" s="16">
        <v>26.04</v>
      </c>
      <c r="M3500" s="16">
        <v>196.553</v>
      </c>
      <c r="N3500" s="16">
        <v>23.510139475569094</v>
      </c>
      <c r="O3500" s="62">
        <v>2641</v>
      </c>
      <c r="P3500" s="16">
        <v>11.904999999999999</v>
      </c>
      <c r="Q3500" s="62">
        <f t="shared" si="56"/>
        <v>2641</v>
      </c>
    </row>
    <row r="3501" spans="1:17" x14ac:dyDescent="0.2">
      <c r="A3501" s="37">
        <f t="shared" si="55"/>
        <v>43749</v>
      </c>
      <c r="B3501" s="16">
        <v>3.556</v>
      </c>
      <c r="D3501" s="16">
        <v>96.843000000000004</v>
      </c>
      <c r="H3501" s="16">
        <v>24.834</v>
      </c>
      <c r="I3501" s="16">
        <v>23.28</v>
      </c>
      <c r="J3501" s="16">
        <v>29.14</v>
      </c>
      <c r="K3501" s="16">
        <v>5.2270000000000003</v>
      </c>
      <c r="L3501" s="16">
        <v>19.05</v>
      </c>
      <c r="M3501" s="16">
        <v>142.22800000000001</v>
      </c>
      <c r="N3501" s="16">
        <v>29.56488080683804</v>
      </c>
      <c r="O3501" s="62">
        <v>2740</v>
      </c>
      <c r="P3501" s="16">
        <v>14.965999999999999</v>
      </c>
      <c r="Q3501" s="62">
        <f t="shared" si="56"/>
        <v>2740</v>
      </c>
    </row>
    <row r="3502" spans="1:17" x14ac:dyDescent="0.2">
      <c r="A3502" s="37">
        <f t="shared" si="55"/>
        <v>43750</v>
      </c>
      <c r="B3502" s="16">
        <v>1.778</v>
      </c>
      <c r="D3502" s="16">
        <v>96.097999999999999</v>
      </c>
      <c r="H3502" s="16">
        <v>25.256</v>
      </c>
      <c r="I3502" s="16">
        <v>23.41</v>
      </c>
      <c r="J3502" s="16">
        <v>28.87</v>
      </c>
      <c r="K3502" s="16">
        <v>6.524</v>
      </c>
      <c r="L3502" s="16">
        <v>24.52</v>
      </c>
      <c r="M3502" s="16">
        <v>124.071</v>
      </c>
      <c r="N3502" s="16">
        <v>25.470815365727006</v>
      </c>
      <c r="O3502" s="62">
        <v>2800</v>
      </c>
      <c r="P3502" s="16">
        <v>14.964</v>
      </c>
      <c r="Q3502" s="62">
        <f t="shared" si="56"/>
        <v>2800</v>
      </c>
    </row>
    <row r="3503" spans="1:17" x14ac:dyDescent="0.2">
      <c r="A3503" s="37">
        <f t="shared" si="55"/>
        <v>43751</v>
      </c>
      <c r="B3503" s="16">
        <v>0.254</v>
      </c>
      <c r="D3503" s="16">
        <v>97.266999999999996</v>
      </c>
      <c r="H3503" s="16">
        <v>24.972000000000001</v>
      </c>
      <c r="I3503" s="16">
        <v>23.48</v>
      </c>
      <c r="J3503" s="16">
        <v>27.32</v>
      </c>
      <c r="K3503" s="16">
        <v>9.2970000000000006</v>
      </c>
      <c r="L3503" s="16">
        <v>28.29</v>
      </c>
      <c r="M3503" s="16">
        <v>122.45099999999999</v>
      </c>
      <c r="N3503" s="16">
        <v>30.193354628060824</v>
      </c>
      <c r="O3503" s="62">
        <v>2064</v>
      </c>
      <c r="P3503" s="16">
        <v>15.37</v>
      </c>
      <c r="Q3503" s="62">
        <f t="shared" si="56"/>
        <v>2064</v>
      </c>
    </row>
    <row r="3504" spans="1:17" x14ac:dyDescent="0.2">
      <c r="A3504" s="37">
        <f t="shared" si="55"/>
        <v>43752</v>
      </c>
      <c r="B3504" s="16">
        <v>0</v>
      </c>
      <c r="D3504" s="16">
        <v>94.408000000000001</v>
      </c>
      <c r="H3504" s="16">
        <v>24.905000000000001</v>
      </c>
      <c r="I3504" s="16">
        <v>23.55</v>
      </c>
      <c r="J3504" s="16">
        <v>26.64</v>
      </c>
      <c r="K3504" s="16">
        <v>11.316000000000001</v>
      </c>
      <c r="L3504" s="16">
        <v>31.36</v>
      </c>
      <c r="M3504" s="16">
        <v>122.30200000000001</v>
      </c>
      <c r="N3504" s="16">
        <v>25.878105109092996</v>
      </c>
      <c r="O3504" s="62">
        <v>2256</v>
      </c>
      <c r="P3504" s="16">
        <v>13.625999999999999</v>
      </c>
      <c r="Q3504" s="62">
        <f t="shared" si="56"/>
        <v>2256</v>
      </c>
    </row>
    <row r="3505" spans="1:17" x14ac:dyDescent="0.2">
      <c r="A3505" s="37">
        <f t="shared" si="55"/>
        <v>43753</v>
      </c>
      <c r="B3505" s="16">
        <v>0</v>
      </c>
      <c r="D3505" s="16">
        <v>93.305000000000007</v>
      </c>
      <c r="H3505" s="16">
        <v>25.626000000000001</v>
      </c>
      <c r="I3505" s="16">
        <v>23.21</v>
      </c>
      <c r="J3505" s="16">
        <v>28.6</v>
      </c>
      <c r="K3505" s="16">
        <v>7.06</v>
      </c>
      <c r="L3505" s="16">
        <v>25.61</v>
      </c>
      <c r="M3505" s="16">
        <v>332.37099999999998</v>
      </c>
      <c r="N3505" s="16">
        <v>31.265492605453396</v>
      </c>
      <c r="O3505" s="62">
        <v>2482</v>
      </c>
      <c r="P3505" s="16">
        <v>15.954000000000001</v>
      </c>
      <c r="Q3505" s="62">
        <f t="shared" si="56"/>
        <v>2482</v>
      </c>
    </row>
    <row r="3506" spans="1:17" x14ac:dyDescent="0.2">
      <c r="A3506" s="37">
        <f t="shared" si="55"/>
        <v>43754</v>
      </c>
      <c r="B3506" s="16">
        <v>8.89</v>
      </c>
      <c r="D3506" s="16">
        <v>96.576999999999998</v>
      </c>
      <c r="H3506" s="16">
        <v>25.614999999999998</v>
      </c>
      <c r="I3506" s="16">
        <v>24.36</v>
      </c>
      <c r="J3506" s="16">
        <v>27.93</v>
      </c>
      <c r="K3506" s="16">
        <v>6.1529999999999996</v>
      </c>
      <c r="L3506" s="16">
        <v>19.47</v>
      </c>
      <c r="M3506" s="16">
        <v>291.71699999999998</v>
      </c>
      <c r="N3506" s="16">
        <v>25.287733701282264</v>
      </c>
      <c r="O3506" s="62">
        <v>1626</v>
      </c>
      <c r="P3506" s="16">
        <v>13.403</v>
      </c>
      <c r="Q3506" s="62">
        <f t="shared" si="56"/>
        <v>1626</v>
      </c>
    </row>
    <row r="3507" spans="1:17" x14ac:dyDescent="0.2">
      <c r="A3507" s="37">
        <f t="shared" si="55"/>
        <v>43755</v>
      </c>
      <c r="B3507" s="16">
        <v>1.27</v>
      </c>
      <c r="D3507" s="16">
        <v>97.055000000000007</v>
      </c>
      <c r="H3507" s="16">
        <v>24.475999999999999</v>
      </c>
      <c r="I3507" s="16">
        <v>22.39</v>
      </c>
      <c r="J3507" s="16">
        <v>25.9</v>
      </c>
      <c r="K3507" s="16">
        <v>7.835</v>
      </c>
      <c r="L3507" s="16">
        <v>20.99</v>
      </c>
      <c r="M3507" s="16">
        <v>278.06799999999998</v>
      </c>
      <c r="N3507" s="16">
        <v>23.858849998315197</v>
      </c>
      <c r="O3507" s="62">
        <v>2209</v>
      </c>
      <c r="P3507" s="16">
        <v>12.135999999999999</v>
      </c>
      <c r="Q3507" s="62">
        <f t="shared" si="56"/>
        <v>2209</v>
      </c>
    </row>
    <row r="3508" spans="1:17" x14ac:dyDescent="0.2">
      <c r="A3508" s="37">
        <f t="shared" si="55"/>
        <v>43756</v>
      </c>
      <c r="B3508" s="16">
        <v>0.254</v>
      </c>
      <c r="D3508" s="16">
        <v>95.244</v>
      </c>
      <c r="H3508" s="16">
        <v>24.463000000000001</v>
      </c>
      <c r="I3508" s="16">
        <v>23.21</v>
      </c>
      <c r="J3508" s="16">
        <v>26.58</v>
      </c>
      <c r="K3508" s="16">
        <v>4.5810000000000004</v>
      </c>
      <c r="L3508" s="16">
        <v>22.9</v>
      </c>
      <c r="M3508" s="16">
        <v>284.27300000000002</v>
      </c>
      <c r="N3508" s="16">
        <v>15.109032518379445</v>
      </c>
      <c r="O3508" s="62">
        <v>769.7</v>
      </c>
      <c r="P3508" s="16">
        <v>7.4509999999999996</v>
      </c>
      <c r="Q3508" s="62">
        <f t="shared" si="56"/>
        <v>769.7</v>
      </c>
    </row>
    <row r="3509" spans="1:17" x14ac:dyDescent="0.2">
      <c r="A3509" s="37">
        <f t="shared" si="55"/>
        <v>43757</v>
      </c>
      <c r="B3509" s="16">
        <v>0.254</v>
      </c>
      <c r="D3509" s="16">
        <v>94.531999999999996</v>
      </c>
      <c r="H3509" s="16">
        <v>24.989000000000001</v>
      </c>
      <c r="I3509" s="16">
        <v>22.73</v>
      </c>
      <c r="J3509" s="16">
        <v>28.33</v>
      </c>
      <c r="K3509" s="16">
        <v>9.3580000000000005</v>
      </c>
      <c r="L3509" s="16">
        <v>33.729999999999997</v>
      </c>
      <c r="M3509" s="16">
        <v>120.05</v>
      </c>
      <c r="N3509" s="16">
        <v>41.547960224881997</v>
      </c>
      <c r="O3509" s="62">
        <v>2375</v>
      </c>
      <c r="P3509" s="16">
        <v>21.673999999999999</v>
      </c>
      <c r="Q3509" s="62">
        <f t="shared" si="56"/>
        <v>2375</v>
      </c>
    </row>
    <row r="3510" spans="1:17" x14ac:dyDescent="0.2">
      <c r="A3510" s="37">
        <f t="shared" si="55"/>
        <v>43758</v>
      </c>
      <c r="B3510" s="16">
        <v>2.54</v>
      </c>
      <c r="D3510" s="16">
        <v>99.662999999999997</v>
      </c>
      <c r="H3510" s="16">
        <v>24.102</v>
      </c>
      <c r="I3510" s="16">
        <v>22.94</v>
      </c>
      <c r="J3510" s="16">
        <v>25.64</v>
      </c>
      <c r="K3510" s="16">
        <v>11.355</v>
      </c>
      <c r="L3510" s="16">
        <v>27.77</v>
      </c>
      <c r="M3510" s="16">
        <v>122.827</v>
      </c>
      <c r="N3510" s="16">
        <v>16.384815367455008</v>
      </c>
      <c r="O3510" s="62">
        <v>1925</v>
      </c>
      <c r="P3510" s="16">
        <v>8.3420000000000005</v>
      </c>
      <c r="Q3510" s="62">
        <f t="shared" si="56"/>
        <v>1925</v>
      </c>
    </row>
    <row r="3511" spans="1:17" x14ac:dyDescent="0.2">
      <c r="A3511" s="37">
        <f t="shared" si="55"/>
        <v>43759</v>
      </c>
      <c r="B3511" s="16">
        <v>0.254</v>
      </c>
      <c r="D3511" s="16">
        <v>92.769000000000005</v>
      </c>
      <c r="H3511" s="16">
        <v>25.065000000000001</v>
      </c>
      <c r="I3511" s="16">
        <v>22.8</v>
      </c>
      <c r="J3511" s="16">
        <v>28.33</v>
      </c>
      <c r="K3511" s="16">
        <v>12.635</v>
      </c>
      <c r="L3511" s="16">
        <v>29.92</v>
      </c>
      <c r="M3511" s="16">
        <v>116.681</v>
      </c>
      <c r="N3511" s="16">
        <v>34.384965703507923</v>
      </c>
      <c r="O3511" s="62">
        <v>2375</v>
      </c>
      <c r="P3511" s="16">
        <v>17.960999999999999</v>
      </c>
      <c r="Q3511" s="62">
        <f t="shared" si="56"/>
        <v>2375</v>
      </c>
    </row>
    <row r="3512" spans="1:17" x14ac:dyDescent="0.2">
      <c r="A3512" s="37">
        <f t="shared" si="55"/>
        <v>43760</v>
      </c>
      <c r="B3512" s="16">
        <v>16.763999999999999</v>
      </c>
      <c r="D3512" s="16">
        <v>96.254999999999995</v>
      </c>
      <c r="H3512" s="16">
        <v>24.417000000000002</v>
      </c>
      <c r="I3512" s="16">
        <v>22.33</v>
      </c>
      <c r="J3512" s="16">
        <v>27.93</v>
      </c>
      <c r="K3512" s="16">
        <v>6.26</v>
      </c>
      <c r="L3512" s="16">
        <v>24.66</v>
      </c>
      <c r="M3512" s="16">
        <v>241.52799999999999</v>
      </c>
      <c r="N3512" s="16">
        <v>17.334092501600558</v>
      </c>
      <c r="O3512" s="62">
        <v>1658</v>
      </c>
      <c r="P3512" s="16">
        <v>8.9160000000000004</v>
      </c>
      <c r="Q3512" s="62">
        <f t="shared" si="56"/>
        <v>1658</v>
      </c>
    </row>
    <row r="3513" spans="1:17" x14ac:dyDescent="0.2">
      <c r="A3513" s="37">
        <f t="shared" si="55"/>
        <v>43761</v>
      </c>
      <c r="B3513" s="16">
        <v>2.54</v>
      </c>
      <c r="D3513" s="16">
        <v>97.454999999999998</v>
      </c>
      <c r="H3513" s="16">
        <v>24.544</v>
      </c>
      <c r="I3513" s="16">
        <v>22.67</v>
      </c>
      <c r="J3513" s="16">
        <v>27.18</v>
      </c>
      <c r="K3513" s="16">
        <v>4.2240000000000002</v>
      </c>
      <c r="L3513" s="16">
        <v>15.42</v>
      </c>
      <c r="M3513" s="16">
        <v>272.50299999999999</v>
      </c>
      <c r="N3513" s="16">
        <v>20.464452003487104</v>
      </c>
      <c r="O3513" s="62">
        <v>1616</v>
      </c>
      <c r="P3513" s="16">
        <v>10.292999999999999</v>
      </c>
      <c r="Q3513" s="62">
        <f t="shared" si="56"/>
        <v>1616</v>
      </c>
    </row>
    <row r="3514" spans="1:17" x14ac:dyDescent="0.2">
      <c r="A3514" s="37">
        <f t="shared" si="55"/>
        <v>43762</v>
      </c>
      <c r="B3514" s="16">
        <v>8.89</v>
      </c>
      <c r="D3514" s="16">
        <v>97.808999999999997</v>
      </c>
      <c r="H3514" s="16">
        <v>24.831</v>
      </c>
      <c r="I3514" s="16">
        <v>23.55</v>
      </c>
      <c r="J3514" s="16">
        <v>27.46</v>
      </c>
      <c r="K3514" s="16">
        <v>7.4130000000000003</v>
      </c>
      <c r="L3514" s="16">
        <v>24.48</v>
      </c>
      <c r="M3514" s="16">
        <v>119.09099999999999</v>
      </c>
      <c r="N3514" s="16">
        <v>28.734835714662172</v>
      </c>
      <c r="O3514" s="62">
        <v>2216</v>
      </c>
      <c r="P3514" s="16">
        <v>14.736000000000001</v>
      </c>
      <c r="Q3514" s="62">
        <f t="shared" si="56"/>
        <v>2216</v>
      </c>
    </row>
    <row r="3515" spans="1:17" x14ac:dyDescent="0.2">
      <c r="A3515" s="37">
        <f t="shared" si="55"/>
        <v>43763</v>
      </c>
      <c r="B3515" s="16">
        <v>0.254</v>
      </c>
      <c r="D3515" s="16">
        <v>93.738</v>
      </c>
      <c r="H3515" s="16">
        <v>25.376000000000001</v>
      </c>
      <c r="I3515" s="16">
        <v>23.41</v>
      </c>
      <c r="J3515" s="16">
        <v>29.35</v>
      </c>
      <c r="K3515" s="16">
        <v>9.5180000000000007</v>
      </c>
      <c r="L3515" s="16">
        <v>25.93</v>
      </c>
      <c r="M3515" s="16">
        <v>121.16500000000001</v>
      </c>
      <c r="N3515" s="16">
        <v>38.223114254536213</v>
      </c>
      <c r="O3515" s="62">
        <v>2541</v>
      </c>
      <c r="P3515" s="16">
        <v>19.609000000000002</v>
      </c>
      <c r="Q3515" s="62">
        <f t="shared" si="56"/>
        <v>2541</v>
      </c>
    </row>
    <row r="3516" spans="1:17" x14ac:dyDescent="0.2">
      <c r="A3516" s="37">
        <f t="shared" si="55"/>
        <v>43764</v>
      </c>
      <c r="B3516" s="16">
        <v>69.084000000000003</v>
      </c>
      <c r="D3516" s="16">
        <v>94.006</v>
      </c>
      <c r="H3516" s="16">
        <v>25.288</v>
      </c>
      <c r="I3516" s="16">
        <v>22.94</v>
      </c>
      <c r="J3516" s="16">
        <v>29.89</v>
      </c>
      <c r="K3516" s="16">
        <v>5.7489999999999997</v>
      </c>
      <c r="L3516" s="16">
        <v>25.97</v>
      </c>
      <c r="M3516" s="16">
        <v>94.668000000000006</v>
      </c>
      <c r="N3516" s="16">
        <v>28.60039726733984</v>
      </c>
      <c r="O3516" s="62">
        <v>2422</v>
      </c>
      <c r="P3516" s="16">
        <v>14.702</v>
      </c>
      <c r="Q3516" s="62">
        <f t="shared" si="56"/>
        <v>2422</v>
      </c>
    </row>
    <row r="3517" spans="1:17" x14ac:dyDescent="0.2">
      <c r="A3517" s="37">
        <f t="shared" si="55"/>
        <v>43765</v>
      </c>
      <c r="B3517" s="16">
        <v>1.016</v>
      </c>
      <c r="D3517" s="16">
        <v>93.658000000000001</v>
      </c>
      <c r="H3517" s="16">
        <v>25.556999999999999</v>
      </c>
      <c r="I3517" s="16">
        <v>22.73</v>
      </c>
      <c r="J3517" s="16">
        <v>29.28</v>
      </c>
      <c r="K3517" s="16">
        <v>4.6120000000000001</v>
      </c>
      <c r="L3517" s="16">
        <v>29.28</v>
      </c>
      <c r="M3517" s="16">
        <v>304.11</v>
      </c>
      <c r="N3517" s="16">
        <v>35.927724646559071</v>
      </c>
      <c r="O3517" s="62">
        <v>2614</v>
      </c>
      <c r="P3517" s="16">
        <v>18.210999999999999</v>
      </c>
      <c r="Q3517" s="62">
        <f t="shared" si="56"/>
        <v>2614</v>
      </c>
    </row>
    <row r="3518" spans="1:17" x14ac:dyDescent="0.2">
      <c r="A3518" s="37">
        <f t="shared" si="55"/>
        <v>43766</v>
      </c>
      <c r="B3518" s="16">
        <v>8.1280000000000001</v>
      </c>
      <c r="D3518" s="16">
        <v>96.462999999999994</v>
      </c>
      <c r="H3518" s="16">
        <v>25.706</v>
      </c>
      <c r="I3518" s="16">
        <v>23.88</v>
      </c>
      <c r="J3518" s="16">
        <v>29.01</v>
      </c>
      <c r="K3518" s="16">
        <v>8.9109999999999996</v>
      </c>
      <c r="L3518" s="16">
        <v>27.55</v>
      </c>
      <c r="M3518" s="16">
        <v>275.57900000000001</v>
      </c>
      <c r="N3518" s="16">
        <v>41.613537847965318</v>
      </c>
      <c r="O3518" s="62">
        <v>2203</v>
      </c>
      <c r="P3518" s="16">
        <v>21.265999999999998</v>
      </c>
      <c r="Q3518" s="62">
        <f t="shared" si="56"/>
        <v>2203</v>
      </c>
    </row>
    <row r="3519" spans="1:17" x14ac:dyDescent="0.2">
      <c r="A3519" s="37">
        <f t="shared" si="55"/>
        <v>43767</v>
      </c>
      <c r="B3519" s="16">
        <v>0</v>
      </c>
      <c r="D3519" s="16">
        <v>98.18</v>
      </c>
      <c r="H3519" s="16">
        <v>24.978000000000002</v>
      </c>
      <c r="I3519" s="16">
        <v>23.28</v>
      </c>
      <c r="J3519" s="16">
        <v>27.32</v>
      </c>
      <c r="K3519" s="16">
        <v>6.6550000000000002</v>
      </c>
      <c r="L3519" s="16">
        <v>21.41</v>
      </c>
      <c r="M3519" s="16">
        <v>256.97300000000001</v>
      </c>
      <c r="N3519" s="16">
        <v>22.637758368490946</v>
      </c>
      <c r="O3519" s="62">
        <v>1606</v>
      </c>
      <c r="P3519" s="16">
        <v>11.295</v>
      </c>
      <c r="Q3519" s="62">
        <f t="shared" si="56"/>
        <v>1606</v>
      </c>
    </row>
    <row r="3520" spans="1:17" x14ac:dyDescent="0.2">
      <c r="A3520" s="37">
        <f t="shared" si="55"/>
        <v>43768</v>
      </c>
      <c r="B3520" s="16">
        <v>9.3979999999999997</v>
      </c>
      <c r="D3520" s="16">
        <v>98.578999999999994</v>
      </c>
      <c r="H3520" s="16">
        <v>25.132000000000001</v>
      </c>
      <c r="I3520" s="16">
        <v>23.55</v>
      </c>
      <c r="J3520" s="16">
        <v>28.13</v>
      </c>
      <c r="K3520" s="16">
        <v>5.6020000000000003</v>
      </c>
      <c r="L3520" s="16">
        <v>25.65</v>
      </c>
      <c r="M3520" s="16">
        <v>303.55900000000003</v>
      </c>
      <c r="N3520" s="16">
        <v>24.030613258775865</v>
      </c>
      <c r="O3520" s="62">
        <v>2594</v>
      </c>
      <c r="P3520" s="16">
        <v>12.177</v>
      </c>
      <c r="Q3520" s="62">
        <f t="shared" si="56"/>
        <v>2594</v>
      </c>
    </row>
    <row r="3521" spans="1:17" x14ac:dyDescent="0.2">
      <c r="A3521" s="37">
        <f t="shared" si="55"/>
        <v>43769</v>
      </c>
      <c r="B3521" s="16">
        <v>0.76200000000000001</v>
      </c>
      <c r="D3521" s="16">
        <v>98.233000000000004</v>
      </c>
      <c r="H3521" s="16">
        <v>25.731000000000002</v>
      </c>
      <c r="I3521" s="16">
        <v>24.22</v>
      </c>
      <c r="J3521" s="16">
        <v>28.4</v>
      </c>
      <c r="K3521" s="16">
        <v>6.1189999999999998</v>
      </c>
      <c r="L3521" s="16">
        <v>19.510000000000002</v>
      </c>
      <c r="M3521" s="16">
        <v>287.012</v>
      </c>
      <c r="N3521" s="16">
        <v>25.572508201522886</v>
      </c>
      <c r="O3521" s="62">
        <v>2176</v>
      </c>
      <c r="P3521" s="16">
        <v>13.15</v>
      </c>
      <c r="Q3521" s="62">
        <f t="shared" si="56"/>
        <v>2176</v>
      </c>
    </row>
    <row r="3522" spans="1:17" x14ac:dyDescent="0.2">
      <c r="A3522" s="37">
        <f t="shared" si="55"/>
        <v>43770</v>
      </c>
      <c r="B3522" s="16">
        <v>12.7</v>
      </c>
      <c r="D3522" s="16">
        <v>100.145</v>
      </c>
      <c r="H3522" s="16">
        <v>24.329000000000001</v>
      </c>
      <c r="I3522" s="16">
        <v>22.97</v>
      </c>
      <c r="J3522" s="16">
        <v>25.78</v>
      </c>
      <c r="K3522" s="16">
        <v>7.6459999999999999</v>
      </c>
      <c r="L3522" s="16">
        <v>27.13</v>
      </c>
      <c r="M3522" s="16">
        <v>286.92099999999999</v>
      </c>
      <c r="N3522" s="16">
        <v>13.375675108237639</v>
      </c>
      <c r="O3522" s="62">
        <v>856</v>
      </c>
      <c r="P3522" s="16">
        <v>6.4359999999999999</v>
      </c>
      <c r="Q3522" s="62">
        <v>406.1</v>
      </c>
    </row>
    <row r="3523" spans="1:17" x14ac:dyDescent="0.2">
      <c r="A3523" s="37">
        <f t="shared" si="55"/>
        <v>43771</v>
      </c>
      <c r="B3523" s="16">
        <v>20.832000000000001</v>
      </c>
      <c r="D3523" s="16">
        <v>100.27800000000001</v>
      </c>
      <c r="H3523" s="16">
        <v>24.068999999999999</v>
      </c>
      <c r="I3523" s="16">
        <v>23.41</v>
      </c>
      <c r="J3523" s="16">
        <v>24.95</v>
      </c>
      <c r="K3523" s="16">
        <v>7.9870000000000001</v>
      </c>
      <c r="L3523" s="16">
        <v>19.23</v>
      </c>
      <c r="M3523" s="16">
        <v>271.26299999999998</v>
      </c>
      <c r="N3523" s="16">
        <v>10.45518128022381</v>
      </c>
      <c r="O3523" s="62">
        <v>657</v>
      </c>
      <c r="P3523" s="16">
        <v>5.1529999999999996</v>
      </c>
      <c r="Q3523" s="62">
        <v>333.5</v>
      </c>
    </row>
    <row r="3524" spans="1:17" x14ac:dyDescent="0.2">
      <c r="A3524" s="37">
        <f t="shared" si="55"/>
        <v>43772</v>
      </c>
      <c r="B3524" s="16">
        <v>19.558</v>
      </c>
      <c r="D3524" s="16">
        <v>99.465000000000003</v>
      </c>
      <c r="H3524" s="16">
        <v>24.98</v>
      </c>
      <c r="I3524" s="16">
        <v>23.27</v>
      </c>
      <c r="J3524" s="16">
        <v>27.25</v>
      </c>
      <c r="K3524" s="16">
        <v>7.3780000000000001</v>
      </c>
      <c r="L3524" s="16">
        <v>28.86</v>
      </c>
      <c r="M3524" s="16">
        <v>285.17700000000002</v>
      </c>
      <c r="N3524" s="16">
        <v>22.487422315572655</v>
      </c>
      <c r="O3524" s="62">
        <v>2143</v>
      </c>
      <c r="P3524" s="16">
        <v>11.486000000000001</v>
      </c>
      <c r="Q3524" s="62">
        <v>1123</v>
      </c>
    </row>
    <row r="3525" spans="1:17" x14ac:dyDescent="0.2">
      <c r="A3525" s="37">
        <f t="shared" si="55"/>
        <v>43773</v>
      </c>
      <c r="B3525" s="16">
        <v>0</v>
      </c>
      <c r="D3525" s="16">
        <v>94.498000000000005</v>
      </c>
      <c r="H3525" s="16">
        <v>25.838999999999999</v>
      </c>
      <c r="I3525" s="16">
        <v>23.48</v>
      </c>
      <c r="J3525" s="16">
        <v>28.54</v>
      </c>
      <c r="K3525" s="16">
        <v>9.3800000000000008</v>
      </c>
      <c r="L3525" s="16">
        <v>33.130000000000003</v>
      </c>
      <c r="M3525" s="16">
        <v>294.68299999999999</v>
      </c>
      <c r="N3525" s="16">
        <v>43.268357630461885</v>
      </c>
      <c r="O3525" s="62">
        <v>2548</v>
      </c>
      <c r="P3525" s="16">
        <v>22.323</v>
      </c>
      <c r="Q3525" s="62">
        <v>1290</v>
      </c>
    </row>
    <row r="3526" spans="1:17" x14ac:dyDescent="0.2">
      <c r="A3526" s="37">
        <f t="shared" si="55"/>
        <v>43774</v>
      </c>
      <c r="B3526" s="16">
        <v>3.81</v>
      </c>
      <c r="D3526" s="16">
        <v>97.724000000000004</v>
      </c>
      <c r="H3526" s="16">
        <v>24.946999999999999</v>
      </c>
      <c r="I3526" s="16">
        <v>23.07</v>
      </c>
      <c r="J3526" s="16">
        <v>26.85</v>
      </c>
      <c r="K3526" s="16">
        <v>9.3000000000000007</v>
      </c>
      <c r="L3526" s="16">
        <v>27.91</v>
      </c>
      <c r="M3526" s="16">
        <v>309.25200000000001</v>
      </c>
      <c r="N3526" s="16">
        <v>24.697967093684415</v>
      </c>
      <c r="O3526" s="62">
        <v>1898</v>
      </c>
      <c r="P3526" s="16">
        <v>12.603</v>
      </c>
      <c r="Q3526" s="62">
        <v>965</v>
      </c>
    </row>
    <row r="3527" spans="1:17" x14ac:dyDescent="0.2">
      <c r="A3527" s="37">
        <f t="shared" si="55"/>
        <v>43775</v>
      </c>
      <c r="B3527" s="16">
        <v>0</v>
      </c>
      <c r="D3527" s="16">
        <v>97.643000000000001</v>
      </c>
      <c r="H3527" s="16">
        <v>25.440999999999999</v>
      </c>
      <c r="I3527" s="16">
        <v>24.22</v>
      </c>
      <c r="J3527" s="16">
        <v>27.59</v>
      </c>
      <c r="K3527" s="16">
        <v>7.3579999999999997</v>
      </c>
      <c r="L3527" s="16">
        <v>22.19</v>
      </c>
      <c r="M3527" s="16">
        <v>275.38099999999997</v>
      </c>
      <c r="N3527" s="16">
        <v>27.37023363432224</v>
      </c>
      <c r="O3527" s="62">
        <v>2004</v>
      </c>
      <c r="P3527" s="16">
        <v>14.023999999999999</v>
      </c>
      <c r="Q3527" s="62">
        <v>1033</v>
      </c>
    </row>
    <row r="3528" spans="1:17" x14ac:dyDescent="0.2">
      <c r="A3528" s="37">
        <f t="shared" si="55"/>
        <v>43776</v>
      </c>
      <c r="B3528" s="16">
        <v>0.76200000000000001</v>
      </c>
      <c r="D3528" s="16">
        <v>97.923000000000002</v>
      </c>
      <c r="H3528" s="16">
        <v>25.949000000000002</v>
      </c>
      <c r="I3528" s="16">
        <v>23.95</v>
      </c>
      <c r="J3528" s="16">
        <v>29.21</v>
      </c>
      <c r="K3528" s="16">
        <v>8.9350000000000005</v>
      </c>
      <c r="L3528" s="16">
        <v>32.14</v>
      </c>
      <c r="M3528" s="16">
        <v>305.19200000000001</v>
      </c>
      <c r="N3528" s="16">
        <v>30.93950529070586</v>
      </c>
      <c r="O3528" s="62">
        <v>2004</v>
      </c>
      <c r="P3528" s="16">
        <v>15.654999999999999</v>
      </c>
      <c r="Q3528" s="62">
        <v>1022</v>
      </c>
    </row>
    <row r="3529" spans="1:17" x14ac:dyDescent="0.2">
      <c r="A3529" s="37">
        <f t="shared" si="55"/>
        <v>43777</v>
      </c>
      <c r="B3529" s="16">
        <v>0</v>
      </c>
      <c r="D3529" s="16">
        <v>93.698999999999998</v>
      </c>
      <c r="H3529" s="16">
        <v>27.164999999999999</v>
      </c>
      <c r="I3529" s="16">
        <v>25.44</v>
      </c>
      <c r="J3529" s="16">
        <v>29.52</v>
      </c>
      <c r="K3529" s="16">
        <v>7.9080000000000004</v>
      </c>
      <c r="L3529" s="16">
        <v>29.14</v>
      </c>
      <c r="M3529" s="16">
        <v>333.24900000000002</v>
      </c>
      <c r="N3529" s="16">
        <v>39.488010699779764</v>
      </c>
      <c r="O3529" s="62">
        <v>2396</v>
      </c>
      <c r="P3529" s="16">
        <v>20.149999999999999</v>
      </c>
      <c r="Q3529" s="62">
        <v>1194</v>
      </c>
    </row>
    <row r="3530" spans="1:17" x14ac:dyDescent="0.2">
      <c r="A3530" s="37">
        <f t="shared" si="55"/>
        <v>43778</v>
      </c>
      <c r="B3530" s="16">
        <v>0</v>
      </c>
      <c r="D3530" s="16">
        <v>95.894999999999996</v>
      </c>
      <c r="H3530" s="16">
        <v>26.137</v>
      </c>
      <c r="I3530" s="16">
        <v>23.75</v>
      </c>
      <c r="J3530" s="16">
        <v>28.67</v>
      </c>
      <c r="K3530" s="16">
        <v>6.7430000000000003</v>
      </c>
      <c r="L3530" s="16">
        <v>22.83</v>
      </c>
      <c r="M3530" s="16">
        <v>358.56099999999998</v>
      </c>
      <c r="N3530" s="16">
        <v>22.700225590479405</v>
      </c>
      <c r="O3530" s="62">
        <v>1393</v>
      </c>
      <c r="P3530" s="16">
        <v>11.394</v>
      </c>
      <c r="Q3530" s="62">
        <v>702.3</v>
      </c>
    </row>
    <row r="3531" spans="1:17" x14ac:dyDescent="0.2">
      <c r="A3531" s="37">
        <f t="shared" si="55"/>
        <v>43779</v>
      </c>
      <c r="B3531" s="16">
        <v>4.8259999999999996</v>
      </c>
      <c r="D3531" s="16">
        <v>100.02800000000001</v>
      </c>
      <c r="H3531" s="16">
        <v>24.408000000000001</v>
      </c>
      <c r="I3531" s="16">
        <v>23.07</v>
      </c>
      <c r="J3531" s="16">
        <v>26.51</v>
      </c>
      <c r="K3531" s="16">
        <v>5.4029999999999996</v>
      </c>
      <c r="L3531" s="16">
        <v>26</v>
      </c>
      <c r="M3531" s="16">
        <v>210.17699999999999</v>
      </c>
      <c r="N3531" s="16">
        <v>9.5993025789545072</v>
      </c>
      <c r="O3531" s="62">
        <v>2296</v>
      </c>
      <c r="P3531" s="16">
        <v>4.5789999999999997</v>
      </c>
      <c r="Q3531" s="62">
        <v>1134</v>
      </c>
    </row>
    <row r="3532" spans="1:17" x14ac:dyDescent="0.2">
      <c r="A3532" s="37">
        <f t="shared" si="55"/>
        <v>43780</v>
      </c>
      <c r="B3532" s="16">
        <v>33.271999999999998</v>
      </c>
      <c r="D3532" s="16">
        <v>98.581999999999994</v>
      </c>
      <c r="H3532" s="16">
        <v>24.532</v>
      </c>
      <c r="I3532" s="16">
        <v>23.21</v>
      </c>
      <c r="J3532" s="16">
        <v>28.2</v>
      </c>
      <c r="K3532" s="16">
        <v>5.7380000000000004</v>
      </c>
      <c r="L3532" s="16">
        <v>35.840000000000003</v>
      </c>
      <c r="M3532" s="16">
        <v>240.81700000000001</v>
      </c>
      <c r="N3532" s="16">
        <v>25.828511491636043</v>
      </c>
      <c r="O3532" s="62">
        <v>2700</v>
      </c>
      <c r="P3532" s="16">
        <v>12.943</v>
      </c>
      <c r="Q3532" s="62">
        <v>1372</v>
      </c>
    </row>
    <row r="3533" spans="1:17" x14ac:dyDescent="0.2">
      <c r="A3533" s="37">
        <f t="shared" si="55"/>
        <v>43781</v>
      </c>
      <c r="B3533" s="16">
        <v>12.192</v>
      </c>
      <c r="D3533" s="16">
        <v>98.918999999999997</v>
      </c>
      <c r="H3533" s="16">
        <v>24.241</v>
      </c>
      <c r="I3533" s="16">
        <v>22.54</v>
      </c>
      <c r="J3533" s="16">
        <v>27.59</v>
      </c>
      <c r="K3533" s="16">
        <v>8.8409999999999993</v>
      </c>
      <c r="L3533" s="16">
        <v>24.13</v>
      </c>
      <c r="M3533" s="16">
        <v>271.392</v>
      </c>
      <c r="N3533" s="16">
        <v>22.523019128102732</v>
      </c>
      <c r="O3533" s="62">
        <v>2243</v>
      </c>
      <c r="P3533" s="16">
        <v>11.247999999999999</v>
      </c>
      <c r="Q3533" s="62">
        <v>1115</v>
      </c>
    </row>
    <row r="3534" spans="1:17" x14ac:dyDescent="0.2">
      <c r="A3534" s="37">
        <f t="shared" si="55"/>
        <v>43782</v>
      </c>
      <c r="B3534" s="16">
        <v>0.50800000000000001</v>
      </c>
      <c r="D3534" s="16">
        <v>94.989000000000004</v>
      </c>
      <c r="H3534" s="16">
        <v>24.654</v>
      </c>
      <c r="I3534" s="16">
        <v>22.74</v>
      </c>
      <c r="J3534" s="16">
        <v>26.98</v>
      </c>
      <c r="K3534" s="16">
        <v>8.6560000000000006</v>
      </c>
      <c r="L3534" s="16">
        <v>22.44</v>
      </c>
      <c r="M3534" s="16">
        <v>286.39800000000002</v>
      </c>
      <c r="N3534" s="16">
        <v>34.168792827415068</v>
      </c>
      <c r="O3534" s="62">
        <v>2429</v>
      </c>
      <c r="P3534" s="16">
        <v>17.395</v>
      </c>
      <c r="Q3534" s="62">
        <v>1209</v>
      </c>
    </row>
    <row r="3535" spans="1:17" x14ac:dyDescent="0.2">
      <c r="A3535" s="37">
        <f t="shared" si="55"/>
        <v>43783</v>
      </c>
      <c r="B3535" s="16">
        <v>8.1280000000000001</v>
      </c>
      <c r="D3535" s="16">
        <v>99.673000000000002</v>
      </c>
      <c r="H3535" s="16">
        <v>24.83</v>
      </c>
      <c r="I3535" s="16">
        <v>23.81</v>
      </c>
      <c r="J3535" s="16">
        <v>27.18</v>
      </c>
      <c r="K3535" s="16">
        <v>6.4109999999999996</v>
      </c>
      <c r="L3535" s="16">
        <v>22.01</v>
      </c>
      <c r="M3535" s="16">
        <v>281.572</v>
      </c>
      <c r="N3535" s="16">
        <v>21.447252349432826</v>
      </c>
      <c r="O3535" s="62">
        <v>2753</v>
      </c>
      <c r="P3535" s="16">
        <v>10.536</v>
      </c>
      <c r="Q3535" s="62">
        <v>1380</v>
      </c>
    </row>
    <row r="3536" spans="1:17" x14ac:dyDescent="0.2">
      <c r="A3536" s="37">
        <f t="shared" si="55"/>
        <v>43784</v>
      </c>
      <c r="B3536" s="16">
        <v>21.844000000000001</v>
      </c>
      <c r="D3536" s="16">
        <v>99.259</v>
      </c>
      <c r="H3536" s="16">
        <v>24.875</v>
      </c>
      <c r="I3536" s="16">
        <v>23.55</v>
      </c>
      <c r="J3536" s="16">
        <v>27.39</v>
      </c>
      <c r="K3536" s="16">
        <v>7.7450000000000001</v>
      </c>
      <c r="L3536" s="16">
        <v>21.73</v>
      </c>
      <c r="M3536" s="16">
        <v>279.27699999999999</v>
      </c>
      <c r="N3536" s="16">
        <v>28.732330113780201</v>
      </c>
      <c r="O3536" s="62">
        <v>2601</v>
      </c>
      <c r="P3536" s="16">
        <v>14.564</v>
      </c>
      <c r="Q3536" s="62">
        <v>1328</v>
      </c>
    </row>
    <row r="3537" spans="1:17" x14ac:dyDescent="0.2">
      <c r="A3537" s="37">
        <f t="shared" si="55"/>
        <v>43785</v>
      </c>
      <c r="B3537" s="16">
        <v>29.718</v>
      </c>
      <c r="D3537" s="16">
        <v>99.578999999999994</v>
      </c>
      <c r="H3537" s="16">
        <v>24.914999999999999</v>
      </c>
      <c r="I3537" s="16">
        <v>23.27</v>
      </c>
      <c r="J3537" s="16">
        <v>26.98</v>
      </c>
      <c r="K3537" s="16">
        <v>5.5640000000000001</v>
      </c>
      <c r="L3537" s="16">
        <v>22.83</v>
      </c>
      <c r="M3537" s="16">
        <v>282.19600000000003</v>
      </c>
      <c r="N3537" s="16">
        <v>26.468908517055798</v>
      </c>
      <c r="O3537" s="62">
        <v>2057</v>
      </c>
      <c r="P3537" s="16">
        <v>13.31</v>
      </c>
      <c r="Q3537" s="62">
        <v>1022</v>
      </c>
    </row>
    <row r="3538" spans="1:17" x14ac:dyDescent="0.2">
      <c r="A3538" s="37">
        <f t="shared" si="55"/>
        <v>43786</v>
      </c>
      <c r="B3538" s="16">
        <v>0</v>
      </c>
      <c r="D3538" s="16">
        <v>95.948999999999998</v>
      </c>
      <c r="H3538" s="16">
        <v>25.141999999999999</v>
      </c>
      <c r="I3538" s="16">
        <v>23.41</v>
      </c>
      <c r="J3538" s="16">
        <v>27.59</v>
      </c>
      <c r="K3538" s="16">
        <v>6.2590000000000003</v>
      </c>
      <c r="L3538" s="16">
        <v>22.33</v>
      </c>
      <c r="M3538" s="16">
        <v>286.68299999999999</v>
      </c>
      <c r="N3538" s="16">
        <v>36.240319956592622</v>
      </c>
      <c r="O3538" s="62">
        <v>2647</v>
      </c>
      <c r="P3538" s="16">
        <v>18.356999999999999</v>
      </c>
      <c r="Q3538" s="62">
        <v>1317</v>
      </c>
    </row>
    <row r="3539" spans="1:17" x14ac:dyDescent="0.2">
      <c r="A3539" s="37">
        <f t="shared" ref="A3539:A3582" si="57">A3538+1</f>
        <v>43787</v>
      </c>
      <c r="B3539" s="16">
        <v>0.76200000000000001</v>
      </c>
      <c r="D3539" s="16">
        <v>97.228999999999999</v>
      </c>
      <c r="H3539" s="16">
        <v>25.097000000000001</v>
      </c>
      <c r="I3539" s="16">
        <v>23.88</v>
      </c>
      <c r="J3539" s="16">
        <v>27.18</v>
      </c>
      <c r="K3539" s="16">
        <v>3.903</v>
      </c>
      <c r="L3539" s="16">
        <v>19.93</v>
      </c>
      <c r="M3539" s="16">
        <v>301.14600000000002</v>
      </c>
      <c r="N3539" s="16">
        <v>30.057620180282303</v>
      </c>
      <c r="O3539" s="62">
        <v>2694</v>
      </c>
      <c r="P3539" s="16">
        <v>15.186</v>
      </c>
      <c r="Q3539" s="62">
        <v>1365</v>
      </c>
    </row>
    <row r="3540" spans="1:17" x14ac:dyDescent="0.2">
      <c r="A3540" s="37">
        <f t="shared" si="57"/>
        <v>43788</v>
      </c>
      <c r="B3540" s="16">
        <v>1.524</v>
      </c>
      <c r="D3540" s="16">
        <v>94.643000000000001</v>
      </c>
      <c r="H3540" s="16">
        <v>25.177</v>
      </c>
      <c r="I3540" s="16">
        <v>23.08</v>
      </c>
      <c r="J3540" s="16">
        <v>28.27</v>
      </c>
      <c r="K3540" s="16">
        <v>4.4550000000000001</v>
      </c>
      <c r="L3540" s="16">
        <v>21.84</v>
      </c>
      <c r="M3540" s="16">
        <v>288.39299999999997</v>
      </c>
      <c r="N3540" s="16">
        <v>40.985236826803359</v>
      </c>
      <c r="O3540" s="62">
        <v>2402</v>
      </c>
      <c r="P3540" s="16">
        <v>20.890999999999998</v>
      </c>
      <c r="Q3540" s="62">
        <v>1224</v>
      </c>
    </row>
    <row r="3541" spans="1:17" x14ac:dyDescent="0.2">
      <c r="A3541" s="37">
        <f t="shared" si="57"/>
        <v>43789</v>
      </c>
      <c r="B3541" s="16">
        <v>0.254</v>
      </c>
      <c r="D3541" s="16">
        <v>94.433000000000007</v>
      </c>
      <c r="H3541" s="16">
        <v>25.201000000000001</v>
      </c>
      <c r="I3541" s="16">
        <v>22.88</v>
      </c>
      <c r="J3541" s="16">
        <v>28.14</v>
      </c>
      <c r="K3541" s="16">
        <v>4.7910000000000004</v>
      </c>
      <c r="L3541" s="16">
        <v>24.31</v>
      </c>
      <c r="M3541" s="16">
        <v>298.59100000000001</v>
      </c>
      <c r="N3541" s="16">
        <v>39.038298541481083</v>
      </c>
      <c r="O3541" s="62">
        <v>2341</v>
      </c>
      <c r="P3541" s="16">
        <v>20.036000000000001</v>
      </c>
      <c r="Q3541" s="62">
        <v>1228</v>
      </c>
    </row>
    <row r="3542" spans="1:17" x14ac:dyDescent="0.2">
      <c r="A3542" s="37">
        <f t="shared" si="57"/>
        <v>43790</v>
      </c>
      <c r="B3542" s="16">
        <v>0</v>
      </c>
      <c r="D3542" s="16">
        <v>91.174000000000007</v>
      </c>
      <c r="H3542" s="16">
        <v>25.715</v>
      </c>
      <c r="I3542" s="16">
        <v>24.13</v>
      </c>
      <c r="J3542" s="16">
        <v>28.68</v>
      </c>
      <c r="K3542" s="16">
        <v>6.8380000000000001</v>
      </c>
      <c r="L3542" s="16">
        <v>29.95</v>
      </c>
      <c r="M3542" s="16">
        <v>314.89400000000001</v>
      </c>
      <c r="N3542" s="16">
        <v>44.809215772843949</v>
      </c>
      <c r="O3542" s="62">
        <v>2150</v>
      </c>
      <c r="P3542" s="16">
        <v>23.295000000000002</v>
      </c>
      <c r="Q3542" s="62">
        <v>1060</v>
      </c>
    </row>
    <row r="3543" spans="1:17" x14ac:dyDescent="0.2">
      <c r="A3543" s="37">
        <f t="shared" si="57"/>
        <v>43791</v>
      </c>
      <c r="B3543" s="16">
        <v>13.208</v>
      </c>
      <c r="D3543" s="16">
        <v>96.656000000000006</v>
      </c>
      <c r="H3543" s="16">
        <v>24.888999999999999</v>
      </c>
      <c r="I3543" s="16">
        <v>22.33</v>
      </c>
      <c r="J3543" s="16">
        <v>27.18</v>
      </c>
      <c r="K3543" s="16">
        <v>6.5119999999999996</v>
      </c>
      <c r="L3543" s="16">
        <v>29.28</v>
      </c>
      <c r="M3543" s="16">
        <v>297.98399999999998</v>
      </c>
      <c r="N3543" s="16">
        <v>33.346523737976355</v>
      </c>
      <c r="O3543" s="62">
        <v>2926</v>
      </c>
      <c r="P3543" s="16">
        <v>16.911999999999999</v>
      </c>
      <c r="Q3543" s="62">
        <v>1416</v>
      </c>
    </row>
    <row r="3544" spans="1:17" x14ac:dyDescent="0.2">
      <c r="A3544" s="37">
        <f t="shared" si="57"/>
        <v>43792</v>
      </c>
      <c r="B3544" s="16">
        <v>1.524</v>
      </c>
      <c r="D3544" s="16">
        <v>96.091999999999999</v>
      </c>
      <c r="H3544" s="16">
        <v>25.495000000000001</v>
      </c>
      <c r="I3544" s="16">
        <v>24.09</v>
      </c>
      <c r="J3544" s="16">
        <v>28.47</v>
      </c>
      <c r="K3544" s="16">
        <v>5.5039999999999996</v>
      </c>
      <c r="L3544" s="16">
        <v>26.53</v>
      </c>
      <c r="M3544" s="16">
        <v>315.70100000000002</v>
      </c>
      <c r="N3544" s="16">
        <v>37.991130172877817</v>
      </c>
      <c r="O3544" s="62">
        <v>2476</v>
      </c>
      <c r="P3544" s="16">
        <v>19.428000000000001</v>
      </c>
      <c r="Q3544" s="62">
        <v>1279</v>
      </c>
    </row>
    <row r="3545" spans="1:17" x14ac:dyDescent="0.2">
      <c r="A3545" s="37">
        <f t="shared" si="57"/>
        <v>43793</v>
      </c>
      <c r="B3545" s="16">
        <v>23.366</v>
      </c>
      <c r="D3545" s="16">
        <v>95.537999999999997</v>
      </c>
      <c r="H3545" s="16">
        <v>25.821999999999999</v>
      </c>
      <c r="I3545" s="16">
        <v>23.82</v>
      </c>
      <c r="J3545" s="16">
        <v>28.2</v>
      </c>
      <c r="K3545" s="16">
        <v>7.8529999999999998</v>
      </c>
      <c r="L3545" s="16">
        <v>26.32</v>
      </c>
      <c r="M3545" s="16">
        <v>308.94900000000001</v>
      </c>
      <c r="N3545" s="16">
        <v>42.973560726693371</v>
      </c>
      <c r="O3545" s="62">
        <v>2577</v>
      </c>
      <c r="P3545" s="16">
        <v>21.914000000000001</v>
      </c>
      <c r="Q3545" s="62">
        <v>1260</v>
      </c>
    </row>
    <row r="3546" spans="1:17" x14ac:dyDescent="0.2">
      <c r="A3546" s="37">
        <f t="shared" si="57"/>
        <v>43794</v>
      </c>
      <c r="B3546" s="16">
        <v>0.50800000000000001</v>
      </c>
      <c r="D3546" s="16">
        <v>96.042000000000002</v>
      </c>
      <c r="H3546" s="16">
        <v>25.994</v>
      </c>
      <c r="I3546" s="16">
        <v>23.95</v>
      </c>
      <c r="J3546" s="16">
        <v>28.27</v>
      </c>
      <c r="K3546" s="16">
        <v>9.2799999999999994</v>
      </c>
      <c r="L3546" s="16">
        <v>31.75</v>
      </c>
      <c r="M3546" s="16">
        <v>332.66500000000002</v>
      </c>
      <c r="N3546" s="16">
        <v>30.696807605276273</v>
      </c>
      <c r="O3546" s="62">
        <v>2745</v>
      </c>
      <c r="P3546" s="16">
        <v>15.561999999999999</v>
      </c>
      <c r="Q3546" s="62">
        <v>1344</v>
      </c>
    </row>
    <row r="3547" spans="1:17" x14ac:dyDescent="0.2">
      <c r="A3547" s="37">
        <f t="shared" si="57"/>
        <v>43795</v>
      </c>
      <c r="B3547" s="16">
        <v>1.27</v>
      </c>
      <c r="D3547" s="16">
        <v>97.421000000000006</v>
      </c>
      <c r="H3547" s="16">
        <v>25.934999999999999</v>
      </c>
      <c r="I3547" s="16">
        <v>24.32</v>
      </c>
      <c r="J3547" s="16">
        <v>28.87</v>
      </c>
      <c r="K3547" s="16">
        <v>9.7129999999999992</v>
      </c>
      <c r="L3547" s="16">
        <v>28.75</v>
      </c>
      <c r="M3547" s="16">
        <v>310.53899999999999</v>
      </c>
      <c r="N3547" s="16">
        <v>29.130029453770369</v>
      </c>
      <c r="O3547" s="62">
        <v>2602</v>
      </c>
      <c r="P3547" s="16">
        <v>14.744</v>
      </c>
      <c r="Q3547" s="62">
        <v>1288</v>
      </c>
    </row>
    <row r="3548" spans="1:17" x14ac:dyDescent="0.2">
      <c r="A3548" s="37">
        <f t="shared" si="57"/>
        <v>43796</v>
      </c>
      <c r="B3548" s="16">
        <v>0.254</v>
      </c>
      <c r="D3548" s="16">
        <v>94.805000000000007</v>
      </c>
      <c r="H3548" s="16">
        <v>27.222999999999999</v>
      </c>
      <c r="I3548" s="16">
        <v>24.63</v>
      </c>
      <c r="J3548" s="16">
        <v>30.98</v>
      </c>
      <c r="K3548" s="16">
        <v>6.5839999999999996</v>
      </c>
      <c r="L3548" s="16">
        <v>27.13</v>
      </c>
      <c r="M3548" s="16">
        <v>302.58499999999998</v>
      </c>
      <c r="N3548" s="16">
        <v>41.483419402163626</v>
      </c>
      <c r="O3548" s="62">
        <v>2084</v>
      </c>
      <c r="P3548" s="16">
        <v>21.068000000000001</v>
      </c>
      <c r="Q3548" s="62">
        <v>1033</v>
      </c>
    </row>
    <row r="3549" spans="1:17" x14ac:dyDescent="0.2">
      <c r="A3549" s="37">
        <f t="shared" si="57"/>
        <v>43797</v>
      </c>
      <c r="B3549" s="16">
        <v>13.462</v>
      </c>
      <c r="D3549" s="16">
        <v>97.587999999999994</v>
      </c>
      <c r="H3549" s="16">
        <v>25.984000000000002</v>
      </c>
      <c r="I3549" s="16">
        <v>23.95</v>
      </c>
      <c r="J3549" s="16">
        <v>28.81</v>
      </c>
      <c r="K3549" s="16">
        <v>4.2089999999999996</v>
      </c>
      <c r="L3549" s="16">
        <v>27.02</v>
      </c>
      <c r="M3549" s="16">
        <v>347.375</v>
      </c>
      <c r="N3549" s="16">
        <v>15.063067702199831</v>
      </c>
      <c r="O3549" s="62">
        <v>1254</v>
      </c>
      <c r="P3549" s="16">
        <v>7.1959999999999997</v>
      </c>
      <c r="Q3549" s="62">
        <v>623.29999999999995</v>
      </c>
    </row>
    <row r="3550" spans="1:17" x14ac:dyDescent="0.2">
      <c r="A3550" s="37">
        <f t="shared" si="57"/>
        <v>43798</v>
      </c>
      <c r="B3550" s="16">
        <v>16.763999999999999</v>
      </c>
      <c r="D3550" s="16">
        <v>97.567999999999998</v>
      </c>
      <c r="H3550" s="16">
        <v>25.283000000000001</v>
      </c>
      <c r="I3550" s="16">
        <v>22.87</v>
      </c>
      <c r="J3550" s="16">
        <v>27.73</v>
      </c>
      <c r="K3550" s="16">
        <v>6.4480000000000004</v>
      </c>
      <c r="L3550" s="16">
        <v>24.41</v>
      </c>
      <c r="M3550" s="16">
        <v>297.82499999999999</v>
      </c>
      <c r="N3550" s="16">
        <v>23.473419462643648</v>
      </c>
      <c r="O3550" s="62">
        <v>2422</v>
      </c>
      <c r="P3550" s="16">
        <v>11.744</v>
      </c>
      <c r="Q3550" s="62">
        <v>1202</v>
      </c>
    </row>
    <row r="3551" spans="1:17" x14ac:dyDescent="0.2">
      <c r="A3551" s="37">
        <f t="shared" si="57"/>
        <v>43799</v>
      </c>
      <c r="B3551" s="16">
        <v>0</v>
      </c>
      <c r="D3551" s="16">
        <v>91.57</v>
      </c>
      <c r="H3551" s="16">
        <v>26.251000000000001</v>
      </c>
      <c r="I3551" s="16">
        <v>24.7</v>
      </c>
      <c r="J3551" s="16">
        <v>28.81</v>
      </c>
      <c r="K3551" s="16">
        <v>8.9990000000000006</v>
      </c>
      <c r="L3551" s="16">
        <v>31.26</v>
      </c>
      <c r="M3551" s="16">
        <v>334.81299999999999</v>
      </c>
      <c r="N3551" s="16">
        <v>40.752302344810424</v>
      </c>
      <c r="O3551" s="62">
        <v>2456</v>
      </c>
      <c r="P3551" s="16">
        <v>20.872</v>
      </c>
      <c r="Q3551" s="62">
        <v>1236</v>
      </c>
    </row>
    <row r="3552" spans="1:17" x14ac:dyDescent="0.2">
      <c r="A3552" s="37">
        <f t="shared" si="57"/>
        <v>43800</v>
      </c>
      <c r="B3552" s="16">
        <v>0</v>
      </c>
      <c r="D3552" s="16">
        <v>92.084000000000003</v>
      </c>
      <c r="H3552" s="16">
        <v>25.983000000000001</v>
      </c>
      <c r="I3552" s="16">
        <v>24.57</v>
      </c>
      <c r="J3552" s="16">
        <v>28.07</v>
      </c>
      <c r="K3552" s="16">
        <v>8.65</v>
      </c>
      <c r="L3552" s="16">
        <v>30.23</v>
      </c>
      <c r="M3552" s="16">
        <v>318.48099999999999</v>
      </c>
      <c r="N3552" s="16">
        <v>39.803716410908173</v>
      </c>
      <c r="O3552" s="14">
        <v>2582</v>
      </c>
      <c r="P3552" s="16">
        <v>20.686</v>
      </c>
      <c r="Q3552" s="14">
        <v>1298</v>
      </c>
    </row>
    <row r="3553" spans="1:17" x14ac:dyDescent="0.2">
      <c r="A3553" s="37">
        <f t="shared" si="57"/>
        <v>43801</v>
      </c>
      <c r="B3553" s="16">
        <v>0</v>
      </c>
      <c r="D3553" s="16">
        <v>94.658000000000001</v>
      </c>
      <c r="H3553" s="16">
        <v>25.797000000000001</v>
      </c>
      <c r="I3553" s="16">
        <v>24.09</v>
      </c>
      <c r="J3553" s="16">
        <v>28.01</v>
      </c>
      <c r="K3553" s="16">
        <v>9.5969999999999995</v>
      </c>
      <c r="L3553" s="16">
        <v>29.53</v>
      </c>
      <c r="M3553" s="16">
        <v>306.74200000000002</v>
      </c>
      <c r="N3553" s="16">
        <v>35.707663769097643</v>
      </c>
      <c r="O3553" s="14">
        <v>2310</v>
      </c>
      <c r="P3553" s="16">
        <v>18.306999999999999</v>
      </c>
      <c r="Q3553" s="14">
        <v>1181</v>
      </c>
    </row>
    <row r="3554" spans="1:17" x14ac:dyDescent="0.2">
      <c r="A3554" s="37">
        <f t="shared" si="57"/>
        <v>43802</v>
      </c>
      <c r="B3554" s="16">
        <v>10.414</v>
      </c>
      <c r="D3554" s="16">
        <v>97.641000000000005</v>
      </c>
      <c r="H3554" s="16">
        <v>25.077999999999999</v>
      </c>
      <c r="I3554" s="16">
        <v>23.35</v>
      </c>
      <c r="J3554" s="16">
        <v>27.32</v>
      </c>
      <c r="K3554" s="16">
        <v>9.8460000000000001</v>
      </c>
      <c r="L3554" s="16">
        <v>29.74</v>
      </c>
      <c r="M3554" s="16">
        <v>305.60599999999999</v>
      </c>
      <c r="N3554" s="16">
        <v>18.016479941800938</v>
      </c>
      <c r="O3554" s="14">
        <v>2438</v>
      </c>
      <c r="P3554" s="16">
        <v>8.9939999999999998</v>
      </c>
      <c r="Q3554" s="14">
        <v>1198</v>
      </c>
    </row>
    <row r="3555" spans="1:17" x14ac:dyDescent="0.2">
      <c r="A3555" s="37">
        <f t="shared" si="57"/>
        <v>43803</v>
      </c>
      <c r="B3555" s="16">
        <v>14.986000000000001</v>
      </c>
      <c r="D3555" s="16">
        <v>100.274</v>
      </c>
      <c r="H3555" s="16">
        <v>24.126000000000001</v>
      </c>
      <c r="I3555" s="16">
        <v>23.14</v>
      </c>
      <c r="J3555" s="16">
        <v>24.76</v>
      </c>
      <c r="K3555" s="16">
        <v>8.3360000000000003</v>
      </c>
      <c r="L3555" s="16">
        <v>24.13</v>
      </c>
      <c r="M3555" s="16">
        <v>271.44900000000001</v>
      </c>
      <c r="N3555" s="16">
        <v>10.202288391205512</v>
      </c>
      <c r="O3555" s="14">
        <v>1234</v>
      </c>
      <c r="P3555" s="16">
        <v>4.8259999999999996</v>
      </c>
      <c r="Q3555" s="14">
        <v>602.1</v>
      </c>
    </row>
    <row r="3556" spans="1:17" x14ac:dyDescent="0.2">
      <c r="A3556" s="37">
        <f t="shared" si="57"/>
        <v>43804</v>
      </c>
      <c r="B3556" s="16">
        <v>21.59</v>
      </c>
      <c r="D3556" s="16">
        <v>100.246</v>
      </c>
      <c r="H3556" s="16">
        <v>24.582999999999998</v>
      </c>
      <c r="I3556" s="16">
        <v>23</v>
      </c>
      <c r="J3556" s="16">
        <v>25.7</v>
      </c>
      <c r="K3556" s="16">
        <v>8.2110000000000003</v>
      </c>
      <c r="L3556" s="16">
        <v>24.73</v>
      </c>
      <c r="M3556" s="16">
        <v>275.07</v>
      </c>
      <c r="N3556" s="16">
        <v>14.703297975560886</v>
      </c>
      <c r="O3556" s="14">
        <v>989</v>
      </c>
      <c r="P3556" s="16">
        <v>6.8639999999999999</v>
      </c>
      <c r="Q3556" s="14">
        <v>466.3</v>
      </c>
    </row>
    <row r="3557" spans="1:17" x14ac:dyDescent="0.2">
      <c r="A3557" s="37">
        <f t="shared" si="57"/>
        <v>43805</v>
      </c>
      <c r="B3557" s="16">
        <v>52.578000000000003</v>
      </c>
      <c r="C3557" s="16">
        <v>99.2</v>
      </c>
      <c r="D3557" s="16">
        <v>100.229</v>
      </c>
      <c r="E3557" s="16">
        <v>25.17</v>
      </c>
      <c r="F3557" s="16">
        <v>24.46</v>
      </c>
      <c r="G3557" s="16">
        <v>26.91</v>
      </c>
      <c r="H3557" s="16">
        <v>24.806999999999999</v>
      </c>
      <c r="I3557" s="16">
        <v>23.28</v>
      </c>
      <c r="J3557" s="16">
        <v>27.25</v>
      </c>
      <c r="K3557" s="16">
        <v>7.4740000000000002</v>
      </c>
      <c r="L3557" s="16">
        <v>27.06</v>
      </c>
      <c r="M3557" s="16">
        <v>261.26100000000002</v>
      </c>
      <c r="N3557" s="16">
        <v>17.062191605891446</v>
      </c>
      <c r="O3557" s="14">
        <v>2409</v>
      </c>
      <c r="P3557" s="16">
        <v>8.2379999999999995</v>
      </c>
      <c r="Q3557" s="14">
        <v>1204</v>
      </c>
    </row>
    <row r="3558" spans="1:17" x14ac:dyDescent="0.2">
      <c r="A3558" s="37">
        <f t="shared" si="57"/>
        <v>43806</v>
      </c>
      <c r="B3558" s="16">
        <v>13.462</v>
      </c>
      <c r="C3558" s="16">
        <v>100.003</v>
      </c>
      <c r="D3558" s="16">
        <v>97.557000000000002</v>
      </c>
      <c r="E3558" s="16">
        <v>25.122</v>
      </c>
      <c r="F3558" s="16">
        <v>23.96</v>
      </c>
      <c r="G3558" s="16">
        <v>27.86</v>
      </c>
      <c r="H3558" s="16">
        <v>25.155999999999999</v>
      </c>
      <c r="I3558" s="16">
        <v>22.57</v>
      </c>
      <c r="J3558" s="16">
        <v>27.86</v>
      </c>
      <c r="K3558" s="16">
        <v>6.3369999999999997</v>
      </c>
      <c r="L3558" s="16">
        <v>24.84</v>
      </c>
      <c r="M3558" s="16">
        <v>288.26100000000002</v>
      </c>
      <c r="N3558" s="16">
        <v>27.867811409469613</v>
      </c>
      <c r="O3558" s="14">
        <v>2482</v>
      </c>
      <c r="P3558" s="16">
        <v>13.847</v>
      </c>
      <c r="Q3558" s="14">
        <v>1251</v>
      </c>
    </row>
    <row r="3559" spans="1:17" x14ac:dyDescent="0.2">
      <c r="A3559" s="37">
        <f t="shared" si="57"/>
        <v>43807</v>
      </c>
      <c r="B3559" s="16">
        <v>7.62</v>
      </c>
      <c r="C3559" s="16">
        <v>100.03100000000001</v>
      </c>
      <c r="D3559" s="16">
        <v>96.105999999999995</v>
      </c>
      <c r="E3559" s="16">
        <v>25.048999999999999</v>
      </c>
      <c r="F3559" s="16">
        <v>23.69</v>
      </c>
      <c r="G3559" s="16">
        <v>27.26</v>
      </c>
      <c r="H3559" s="16">
        <v>25.263000000000002</v>
      </c>
      <c r="I3559" s="16">
        <v>22.54</v>
      </c>
      <c r="J3559" s="16">
        <v>28.95</v>
      </c>
      <c r="K3559" s="16">
        <v>8.4030000000000005</v>
      </c>
      <c r="L3559" s="16">
        <v>35.700000000000003</v>
      </c>
      <c r="M3559" s="16">
        <v>314.10599999999999</v>
      </c>
      <c r="N3559" s="16">
        <v>31.806961596050481</v>
      </c>
      <c r="O3559" s="14">
        <v>2356</v>
      </c>
      <c r="P3559" s="16">
        <v>16.222000000000001</v>
      </c>
      <c r="Q3559" s="14">
        <v>1179</v>
      </c>
    </row>
    <row r="3560" spans="1:17" x14ac:dyDescent="0.2">
      <c r="A3560" s="37">
        <f t="shared" si="57"/>
        <v>43808</v>
      </c>
      <c r="B3560" s="16">
        <v>16.510000000000002</v>
      </c>
      <c r="C3560" s="16">
        <v>100.057</v>
      </c>
      <c r="D3560" s="16">
        <v>92.697999999999993</v>
      </c>
      <c r="E3560" s="16">
        <v>25.08</v>
      </c>
      <c r="F3560" s="16">
        <v>23.49</v>
      </c>
      <c r="G3560" s="16">
        <v>27.53</v>
      </c>
      <c r="H3560" s="16">
        <v>25.945</v>
      </c>
      <c r="I3560" s="16">
        <v>22.95</v>
      </c>
      <c r="J3560" s="16">
        <v>28.55</v>
      </c>
      <c r="K3560" s="16">
        <v>8.2639999999999993</v>
      </c>
      <c r="L3560" s="16">
        <v>38.6</v>
      </c>
      <c r="M3560" s="16">
        <v>340.81200000000001</v>
      </c>
      <c r="N3560" s="16">
        <v>35.793631799358394</v>
      </c>
      <c r="O3560" s="14">
        <v>2438</v>
      </c>
      <c r="P3560" s="16">
        <v>18.491</v>
      </c>
      <c r="Q3560" s="14">
        <v>1150</v>
      </c>
    </row>
    <row r="3561" spans="1:17" x14ac:dyDescent="0.2">
      <c r="A3561" s="37">
        <f t="shared" si="57"/>
        <v>43809</v>
      </c>
      <c r="B3561" s="16">
        <v>0</v>
      </c>
      <c r="C3561" s="16">
        <v>98.201999999999998</v>
      </c>
      <c r="D3561" s="16">
        <v>92.367999999999995</v>
      </c>
      <c r="E3561" s="16">
        <v>25.734000000000002</v>
      </c>
      <c r="F3561" s="16">
        <v>23.96</v>
      </c>
      <c r="G3561" s="16">
        <v>28.72</v>
      </c>
      <c r="H3561" s="16">
        <v>26.337</v>
      </c>
      <c r="I3561" s="16">
        <v>23.62</v>
      </c>
      <c r="J3561" s="16">
        <v>29.09</v>
      </c>
      <c r="K3561" s="16">
        <v>7.2119999999999997</v>
      </c>
      <c r="L3561" s="16">
        <v>22.97</v>
      </c>
      <c r="M3561" s="16">
        <v>335.54899999999998</v>
      </c>
      <c r="N3561" s="16">
        <v>34.341074488058219</v>
      </c>
      <c r="O3561" s="14">
        <v>2118</v>
      </c>
      <c r="P3561" s="16">
        <v>17.585000000000001</v>
      </c>
      <c r="Q3561" s="14">
        <v>1063</v>
      </c>
    </row>
    <row r="3562" spans="1:17" x14ac:dyDescent="0.2">
      <c r="A3562" s="37">
        <f t="shared" si="57"/>
        <v>43810</v>
      </c>
      <c r="B3562" s="16">
        <v>6.6040000000000001</v>
      </c>
      <c r="C3562" s="16">
        <v>98.995999999999995</v>
      </c>
      <c r="D3562" s="16">
        <v>97.686000000000007</v>
      </c>
      <c r="E3562" s="16">
        <v>25.353000000000002</v>
      </c>
      <c r="F3562" s="16">
        <v>24.15</v>
      </c>
      <c r="G3562" s="16">
        <v>28.14</v>
      </c>
      <c r="H3562" s="16">
        <v>25.225999999999999</v>
      </c>
      <c r="I3562" s="16">
        <v>23.48</v>
      </c>
      <c r="J3562" s="16">
        <v>27.87</v>
      </c>
      <c r="K3562" s="16">
        <v>6.9240000000000004</v>
      </c>
      <c r="L3562" s="16">
        <v>21.94</v>
      </c>
      <c r="M3562" s="16">
        <v>290.15499999999997</v>
      </c>
      <c r="N3562" s="16">
        <v>24.931419975859828</v>
      </c>
      <c r="O3562" s="14">
        <v>2555</v>
      </c>
      <c r="P3562" s="16">
        <v>12.696999999999999</v>
      </c>
      <c r="Q3562" s="14">
        <v>1305</v>
      </c>
    </row>
    <row r="3563" spans="1:17" x14ac:dyDescent="0.2">
      <c r="A3563" s="37">
        <f t="shared" si="57"/>
        <v>43811</v>
      </c>
      <c r="B3563" s="16">
        <v>4.0640000000000001</v>
      </c>
      <c r="C3563" s="16">
        <v>99.906999999999996</v>
      </c>
      <c r="D3563" s="16">
        <v>92.039000000000001</v>
      </c>
      <c r="E3563" s="16">
        <v>24.939</v>
      </c>
      <c r="F3563" s="16">
        <v>24.03</v>
      </c>
      <c r="G3563" s="16">
        <v>26.72</v>
      </c>
      <c r="H3563" s="16">
        <v>25.785</v>
      </c>
      <c r="I3563" s="16">
        <v>23.48</v>
      </c>
      <c r="J3563" s="16">
        <v>28.88</v>
      </c>
      <c r="K3563" s="16">
        <v>5.6150000000000002</v>
      </c>
      <c r="L3563" s="16">
        <v>26.92</v>
      </c>
      <c r="M3563" s="16">
        <v>352.40100000000001</v>
      </c>
      <c r="N3563" s="16">
        <v>26.366351680955791</v>
      </c>
      <c r="O3563" s="14">
        <v>2041</v>
      </c>
      <c r="P3563" s="16">
        <v>13.468999999999999</v>
      </c>
      <c r="Q3563" s="14">
        <v>1030</v>
      </c>
    </row>
    <row r="3564" spans="1:17" x14ac:dyDescent="0.2">
      <c r="A3564" s="37">
        <f t="shared" si="57"/>
        <v>43812</v>
      </c>
      <c r="B3564" s="16">
        <v>28.702000000000002</v>
      </c>
      <c r="C3564" s="16">
        <v>97.760999999999996</v>
      </c>
      <c r="D3564" s="16">
        <v>91.75</v>
      </c>
      <c r="E3564" s="16">
        <v>24.875</v>
      </c>
      <c r="F3564" s="16">
        <v>23.21</v>
      </c>
      <c r="G3564" s="16">
        <v>28.38</v>
      </c>
      <c r="H3564" s="16">
        <v>25.468</v>
      </c>
      <c r="I3564" s="16">
        <v>22.31</v>
      </c>
      <c r="J3564" s="16">
        <v>28.75</v>
      </c>
      <c r="K3564" s="16">
        <v>7.3940000000000001</v>
      </c>
      <c r="L3564" s="16">
        <v>28.96</v>
      </c>
      <c r="M3564" s="16">
        <v>325.56</v>
      </c>
      <c r="N3564" s="16">
        <v>35.359903646686078</v>
      </c>
      <c r="O3564" s="14">
        <v>2323</v>
      </c>
      <c r="P3564" s="16">
        <v>17.888999999999999</v>
      </c>
      <c r="Q3564" s="14">
        <v>1203</v>
      </c>
    </row>
    <row r="3565" spans="1:17" x14ac:dyDescent="0.2">
      <c r="A3565" s="37">
        <f t="shared" si="57"/>
        <v>43813</v>
      </c>
      <c r="B3565" s="16">
        <v>22.606000000000002</v>
      </c>
      <c r="C3565" s="16">
        <v>98.641999999999996</v>
      </c>
      <c r="D3565" s="16">
        <v>94.947000000000003</v>
      </c>
      <c r="E3565" s="16">
        <v>24.376000000000001</v>
      </c>
      <c r="F3565" s="16">
        <v>22.1</v>
      </c>
      <c r="G3565" s="16">
        <v>26.93</v>
      </c>
      <c r="H3565" s="16">
        <v>24.568999999999999</v>
      </c>
      <c r="I3565" s="16">
        <v>21.6</v>
      </c>
      <c r="J3565" s="16">
        <v>27.33</v>
      </c>
      <c r="K3565" s="16">
        <v>8.1999999999999993</v>
      </c>
      <c r="L3565" s="16">
        <v>26.81</v>
      </c>
      <c r="M3565" s="16">
        <v>301.238</v>
      </c>
      <c r="N3565" s="16">
        <v>41.325220946477771</v>
      </c>
      <c r="O3565" s="14">
        <v>2389</v>
      </c>
      <c r="P3565" s="16">
        <v>21.1</v>
      </c>
      <c r="Q3565" s="14">
        <v>1198</v>
      </c>
    </row>
    <row r="3566" spans="1:17" x14ac:dyDescent="0.2">
      <c r="A3566" s="37">
        <f t="shared" si="57"/>
        <v>43814</v>
      </c>
      <c r="B3566" s="16">
        <v>16.510000000000002</v>
      </c>
      <c r="C3566" s="16">
        <v>100.045</v>
      </c>
      <c r="D3566" s="16">
        <v>96.567999999999998</v>
      </c>
      <c r="E3566" s="16">
        <v>24.986000000000001</v>
      </c>
      <c r="F3566" s="16">
        <v>23.89</v>
      </c>
      <c r="G3566" s="16">
        <v>26.65</v>
      </c>
      <c r="H3566" s="16">
        <v>25.085000000000001</v>
      </c>
      <c r="I3566" s="16">
        <v>22.81</v>
      </c>
      <c r="J3566" s="16">
        <v>27.87</v>
      </c>
      <c r="K3566" s="16">
        <v>7.7690000000000001</v>
      </c>
      <c r="L3566" s="16">
        <v>29.32</v>
      </c>
      <c r="M3566" s="16">
        <v>300.29700000000003</v>
      </c>
      <c r="N3566" s="16">
        <v>35.250607608213876</v>
      </c>
      <c r="O3566" s="14">
        <v>2376</v>
      </c>
      <c r="P3566" s="16">
        <v>18.033000000000001</v>
      </c>
      <c r="Q3566" s="14">
        <v>1214</v>
      </c>
    </row>
    <row r="3567" spans="1:17" x14ac:dyDescent="0.2">
      <c r="A3567" s="37">
        <f t="shared" si="57"/>
        <v>43815</v>
      </c>
      <c r="B3567" s="16">
        <v>9.6519999999999992</v>
      </c>
      <c r="C3567" s="16">
        <v>100.387</v>
      </c>
      <c r="D3567" s="16">
        <v>99.111000000000004</v>
      </c>
      <c r="E3567" s="16">
        <v>24.972999999999999</v>
      </c>
      <c r="F3567" s="16">
        <v>23.76</v>
      </c>
      <c r="G3567" s="16">
        <v>27.26</v>
      </c>
      <c r="H3567" s="16">
        <v>24.76</v>
      </c>
      <c r="I3567" s="16">
        <v>22.54</v>
      </c>
      <c r="J3567" s="16">
        <v>28.07</v>
      </c>
      <c r="K3567" s="16">
        <v>9.4130000000000003</v>
      </c>
      <c r="L3567" s="16">
        <v>26</v>
      </c>
      <c r="M3567" s="16">
        <v>291.43</v>
      </c>
      <c r="N3567" s="16">
        <v>24.355131773006381</v>
      </c>
      <c r="O3567" s="14">
        <v>2508</v>
      </c>
      <c r="P3567" s="16">
        <v>11.907999999999999</v>
      </c>
      <c r="Q3567" s="14">
        <v>1268</v>
      </c>
    </row>
    <row r="3568" spans="1:17" x14ac:dyDescent="0.2">
      <c r="A3568" s="37">
        <f t="shared" si="57"/>
        <v>43816</v>
      </c>
      <c r="B3568" s="16">
        <v>7.62</v>
      </c>
      <c r="C3568" s="16">
        <v>100.268</v>
      </c>
      <c r="D3568" s="16">
        <v>99.430999999999997</v>
      </c>
      <c r="E3568" s="16">
        <v>25.358000000000001</v>
      </c>
      <c r="F3568" s="16">
        <v>23.48</v>
      </c>
      <c r="G3568" s="16">
        <v>27.12</v>
      </c>
      <c r="H3568" s="16">
        <v>25.062000000000001</v>
      </c>
      <c r="I3568" s="16">
        <v>23.21</v>
      </c>
      <c r="J3568" s="16">
        <v>27.46</v>
      </c>
      <c r="K3568" s="16">
        <v>9.8889999999999993</v>
      </c>
      <c r="L3568" s="16">
        <v>29</v>
      </c>
      <c r="M3568" s="16">
        <v>264.79500000000002</v>
      </c>
      <c r="N3568" s="16">
        <v>33.844101513123732</v>
      </c>
      <c r="O3568" s="14">
        <v>2588</v>
      </c>
      <c r="P3568" s="16">
        <v>17.295999999999999</v>
      </c>
      <c r="Q3568" s="14">
        <v>1296</v>
      </c>
    </row>
    <row r="3569" spans="1:17" x14ac:dyDescent="0.2">
      <c r="A3569" s="37">
        <f t="shared" si="57"/>
        <v>43817</v>
      </c>
      <c r="B3569" s="16">
        <v>3.048</v>
      </c>
      <c r="C3569" s="16">
        <v>100.39400000000001</v>
      </c>
      <c r="D3569" s="16">
        <v>98.54</v>
      </c>
      <c r="E3569" s="16">
        <v>25.414999999999999</v>
      </c>
      <c r="F3569" s="16">
        <v>24.67</v>
      </c>
      <c r="G3569" s="16">
        <v>26.72</v>
      </c>
      <c r="H3569" s="16">
        <v>25.283999999999999</v>
      </c>
      <c r="I3569" s="16">
        <v>23.34</v>
      </c>
      <c r="J3569" s="16">
        <v>27.46</v>
      </c>
      <c r="K3569" s="16">
        <v>7.4779999999999998</v>
      </c>
      <c r="L3569" s="16">
        <v>20.92</v>
      </c>
      <c r="M3569" s="16">
        <v>270.03199999999998</v>
      </c>
      <c r="N3569" s="16">
        <v>22.269089438719483</v>
      </c>
      <c r="O3569" s="14">
        <v>1513</v>
      </c>
      <c r="P3569" s="16">
        <v>11.067</v>
      </c>
      <c r="Q3569" s="14">
        <v>764.1</v>
      </c>
    </row>
    <row r="3570" spans="1:17" x14ac:dyDescent="0.2">
      <c r="A3570" s="37">
        <f t="shared" si="57"/>
        <v>43818</v>
      </c>
      <c r="B3570" s="16">
        <v>6.0960000000000001</v>
      </c>
      <c r="C3570" s="16">
        <v>100.47</v>
      </c>
      <c r="D3570" s="16">
        <v>99.653999999999996</v>
      </c>
      <c r="E3570" s="16">
        <v>25.388999999999999</v>
      </c>
      <c r="F3570" s="16">
        <v>24.76</v>
      </c>
      <c r="G3570" s="16">
        <v>26.93</v>
      </c>
      <c r="H3570" s="16">
        <v>25.091000000000001</v>
      </c>
      <c r="I3570" s="16">
        <v>23.34</v>
      </c>
      <c r="J3570" s="16">
        <v>27.86</v>
      </c>
      <c r="K3570" s="16">
        <v>4.8780000000000001</v>
      </c>
      <c r="L3570" s="16">
        <v>26.28</v>
      </c>
      <c r="M3570" s="16">
        <v>305.69900000000001</v>
      </c>
      <c r="N3570" s="16">
        <v>19.337363606751989</v>
      </c>
      <c r="O3570" s="14">
        <v>2522</v>
      </c>
      <c r="P3570" s="16">
        <v>9.577</v>
      </c>
      <c r="Q3570" s="14">
        <v>1287</v>
      </c>
    </row>
    <row r="3571" spans="1:17" x14ac:dyDescent="0.2">
      <c r="A3571" s="37">
        <f t="shared" si="57"/>
        <v>43819</v>
      </c>
      <c r="B3571" s="16">
        <v>1.016</v>
      </c>
      <c r="C3571" s="16">
        <v>100.297</v>
      </c>
      <c r="D3571" s="16">
        <v>99.316999999999993</v>
      </c>
      <c r="E3571" s="16">
        <v>25.463000000000001</v>
      </c>
      <c r="F3571" s="16">
        <v>23.01</v>
      </c>
      <c r="G3571" s="16">
        <v>27.06</v>
      </c>
      <c r="H3571" s="16">
        <v>25.14</v>
      </c>
      <c r="I3571" s="16">
        <v>23.08</v>
      </c>
      <c r="J3571" s="16">
        <v>27.36</v>
      </c>
      <c r="K3571" s="16">
        <v>9.5180000000000007</v>
      </c>
      <c r="L3571" s="16">
        <v>26.92</v>
      </c>
      <c r="M3571" s="16">
        <v>286.17599999999999</v>
      </c>
      <c r="N3571" s="16">
        <v>27.382761638732095</v>
      </c>
      <c r="O3571" s="14">
        <v>2588</v>
      </c>
      <c r="P3571" s="16">
        <v>13.954000000000001</v>
      </c>
      <c r="Q3571" s="14">
        <v>1340</v>
      </c>
    </row>
    <row r="3572" spans="1:17" x14ac:dyDescent="0.2">
      <c r="A3572" s="37">
        <f t="shared" si="57"/>
        <v>43820</v>
      </c>
      <c r="B3572" s="16">
        <v>0</v>
      </c>
      <c r="C3572" s="16">
        <v>99.006</v>
      </c>
      <c r="D3572" s="16">
        <v>94.741</v>
      </c>
      <c r="E3572" s="16">
        <v>26.431999999999999</v>
      </c>
      <c r="F3572" s="16">
        <v>25.3</v>
      </c>
      <c r="G3572" s="16">
        <v>28.89</v>
      </c>
      <c r="H3572" s="16">
        <v>26.734999999999999</v>
      </c>
      <c r="I3572" s="16">
        <v>24.7</v>
      </c>
      <c r="J3572" s="16">
        <v>29.77</v>
      </c>
      <c r="K3572" s="16">
        <v>5.077</v>
      </c>
      <c r="L3572" s="16">
        <v>21.59</v>
      </c>
      <c r="M3572" s="16">
        <v>316.67700000000002</v>
      </c>
      <c r="N3572" s="16">
        <v>34.441212123306663</v>
      </c>
      <c r="O3572" s="14">
        <v>2489</v>
      </c>
      <c r="P3572" s="16">
        <v>17.475000000000001</v>
      </c>
      <c r="Q3572" s="14">
        <v>1255</v>
      </c>
    </row>
    <row r="3573" spans="1:17" x14ac:dyDescent="0.2">
      <c r="A3573" s="37">
        <f t="shared" si="57"/>
        <v>43821</v>
      </c>
      <c r="B3573" s="16">
        <v>0.50800000000000001</v>
      </c>
      <c r="C3573" s="16">
        <v>99.29</v>
      </c>
      <c r="D3573" s="16">
        <v>97.468000000000004</v>
      </c>
      <c r="E3573" s="16">
        <v>26.173999999999999</v>
      </c>
      <c r="F3573" s="16">
        <v>25.04</v>
      </c>
      <c r="G3573" s="16">
        <v>27.94</v>
      </c>
      <c r="H3573" s="16">
        <v>25.989000000000001</v>
      </c>
      <c r="I3573" s="16">
        <v>23.48</v>
      </c>
      <c r="J3573" s="16">
        <v>28.55</v>
      </c>
      <c r="K3573" s="16">
        <v>5.4390000000000001</v>
      </c>
      <c r="L3573" s="16">
        <v>20.36</v>
      </c>
      <c r="M3573" s="16">
        <v>305.06099999999998</v>
      </c>
      <c r="N3573" s="16">
        <v>17.675199821670336</v>
      </c>
      <c r="O3573" s="14">
        <v>1811</v>
      </c>
      <c r="P3573" s="16">
        <v>8.4</v>
      </c>
      <c r="Q3573" s="14">
        <v>893</v>
      </c>
    </row>
    <row r="3574" spans="1:17" x14ac:dyDescent="0.2">
      <c r="A3574" s="37">
        <f t="shared" si="57"/>
        <v>43822</v>
      </c>
      <c r="B3574" s="16">
        <v>33.020000000000003</v>
      </c>
      <c r="C3574" s="16">
        <v>100.42</v>
      </c>
      <c r="D3574" s="16">
        <v>99.05</v>
      </c>
      <c r="E3574" s="16">
        <v>25.341000000000001</v>
      </c>
      <c r="F3574" s="16">
        <v>23.82</v>
      </c>
      <c r="G3574" s="16">
        <v>27.26</v>
      </c>
      <c r="H3574" s="16">
        <v>25.085000000000001</v>
      </c>
      <c r="I3574" s="16">
        <v>22.73</v>
      </c>
      <c r="J3574" s="16">
        <v>27.8</v>
      </c>
      <c r="K3574" s="16">
        <v>9.7010000000000005</v>
      </c>
      <c r="L3574" s="16">
        <v>26.74</v>
      </c>
      <c r="M3574" s="16">
        <v>290.5</v>
      </c>
      <c r="N3574" s="16">
        <v>28.256179546175197</v>
      </c>
      <c r="O3574" s="14">
        <v>2283</v>
      </c>
      <c r="P3574" s="16">
        <v>14.253</v>
      </c>
      <c r="Q3574" s="14">
        <v>1128</v>
      </c>
    </row>
    <row r="3575" spans="1:17" x14ac:dyDescent="0.2">
      <c r="A3575" s="37">
        <f t="shared" si="57"/>
        <v>43823</v>
      </c>
      <c r="B3575" s="16">
        <v>5.3339999999999996</v>
      </c>
      <c r="C3575" s="16">
        <v>100.46899999999999</v>
      </c>
      <c r="D3575" s="16">
        <v>100.024</v>
      </c>
      <c r="E3575" s="16">
        <v>25.391999999999999</v>
      </c>
      <c r="F3575" s="16">
        <v>24.22</v>
      </c>
      <c r="G3575" s="16">
        <v>26.92</v>
      </c>
      <c r="H3575" s="16">
        <v>25.026</v>
      </c>
      <c r="I3575" s="16">
        <v>23.75</v>
      </c>
      <c r="J3575" s="16">
        <v>27.33</v>
      </c>
      <c r="K3575" s="16">
        <v>9.9190000000000005</v>
      </c>
      <c r="L3575" s="16">
        <v>25.79</v>
      </c>
      <c r="M3575" s="16">
        <v>281.96300000000002</v>
      </c>
      <c r="N3575" s="16">
        <v>19.813514174356989</v>
      </c>
      <c r="O3575" s="14">
        <v>2466</v>
      </c>
      <c r="P3575" s="16">
        <v>9.8539999999999992</v>
      </c>
      <c r="Q3575" s="14">
        <v>1219</v>
      </c>
    </row>
    <row r="3576" spans="1:17" x14ac:dyDescent="0.2">
      <c r="A3576" s="37">
        <f t="shared" si="57"/>
        <v>43824</v>
      </c>
      <c r="B3576" s="16">
        <v>34.036000000000001</v>
      </c>
      <c r="C3576" s="16">
        <v>100.499</v>
      </c>
      <c r="D3576" s="16">
        <v>98.138000000000005</v>
      </c>
      <c r="E3576" s="16">
        <v>25.887</v>
      </c>
      <c r="F3576" s="16">
        <v>24.22</v>
      </c>
      <c r="G3576" s="16">
        <v>27.67</v>
      </c>
      <c r="H3576" s="16">
        <v>25.864000000000001</v>
      </c>
      <c r="I3576" s="16">
        <v>23.55</v>
      </c>
      <c r="J3576" s="16">
        <v>28.28</v>
      </c>
      <c r="K3576" s="16">
        <v>7.4409999999999998</v>
      </c>
      <c r="L3576" s="16">
        <v>24.59</v>
      </c>
      <c r="M3576" s="16">
        <v>328.80200000000002</v>
      </c>
      <c r="N3576" s="16">
        <v>25.276328897267771</v>
      </c>
      <c r="O3576" s="14">
        <v>2062</v>
      </c>
      <c r="P3576" s="16">
        <v>12.699</v>
      </c>
      <c r="Q3576" s="14">
        <v>1041</v>
      </c>
    </row>
    <row r="3577" spans="1:17" x14ac:dyDescent="0.2">
      <c r="A3577" s="37">
        <f t="shared" si="57"/>
        <v>43825</v>
      </c>
      <c r="B3577" s="16">
        <v>0.254</v>
      </c>
      <c r="C3577" s="16">
        <v>99.369</v>
      </c>
      <c r="D3577" s="16">
        <v>93.326999999999998</v>
      </c>
      <c r="E3577" s="16">
        <v>25.817</v>
      </c>
      <c r="F3577" s="16">
        <v>24.09</v>
      </c>
      <c r="G3577" s="16">
        <v>28.28</v>
      </c>
      <c r="H3577" s="16">
        <v>26.302</v>
      </c>
      <c r="I3577" s="16">
        <v>23.99</v>
      </c>
      <c r="J3577" s="16">
        <v>29.22</v>
      </c>
      <c r="K3577" s="16">
        <v>9.4580000000000002</v>
      </c>
      <c r="L3577" s="16">
        <v>33.799999999999997</v>
      </c>
      <c r="M3577" s="16">
        <v>349.16300000000001</v>
      </c>
      <c r="N3577" s="16">
        <v>34.36630329693876</v>
      </c>
      <c r="O3577" s="14">
        <v>2264</v>
      </c>
      <c r="P3577" s="16">
        <v>17.657</v>
      </c>
      <c r="Q3577" s="14">
        <v>1143</v>
      </c>
    </row>
    <row r="3578" spans="1:17" x14ac:dyDescent="0.2">
      <c r="A3578" s="37">
        <f t="shared" si="57"/>
        <v>43826</v>
      </c>
      <c r="B3578" s="16">
        <v>1.524</v>
      </c>
      <c r="C3578" s="16">
        <v>100.10299999999999</v>
      </c>
      <c r="D3578" s="16">
        <v>97.266000000000005</v>
      </c>
      <c r="E3578" s="16">
        <v>26.285</v>
      </c>
      <c r="F3578" s="16">
        <v>25.27</v>
      </c>
      <c r="G3578" s="16">
        <v>27.87</v>
      </c>
      <c r="H3578" s="16">
        <v>26.202999999999999</v>
      </c>
      <c r="I3578" s="16">
        <v>24.09</v>
      </c>
      <c r="J3578" s="16">
        <v>28.41</v>
      </c>
      <c r="K3578" s="16">
        <v>11.475</v>
      </c>
      <c r="L3578" s="16">
        <v>33.159999999999997</v>
      </c>
      <c r="M3578" s="16">
        <v>335.91399999999999</v>
      </c>
      <c r="N3578" s="16">
        <v>28.933987784763701</v>
      </c>
      <c r="O3578" s="14">
        <v>2243</v>
      </c>
      <c r="P3578" s="16">
        <v>14.737</v>
      </c>
      <c r="Q3578" s="14">
        <v>1142</v>
      </c>
    </row>
    <row r="3579" spans="1:17" x14ac:dyDescent="0.2">
      <c r="A3579" s="37">
        <f t="shared" si="57"/>
        <v>43827</v>
      </c>
      <c r="B3579" s="16">
        <v>0</v>
      </c>
      <c r="C3579" s="16">
        <v>99.406000000000006</v>
      </c>
      <c r="D3579" s="16">
        <v>97.227000000000004</v>
      </c>
      <c r="E3579" s="16">
        <v>26.155000000000001</v>
      </c>
      <c r="F3579" s="16">
        <v>24.6</v>
      </c>
      <c r="G3579" s="16">
        <v>28.82</v>
      </c>
      <c r="H3579" s="16">
        <v>26.093</v>
      </c>
      <c r="I3579" s="16">
        <v>23.88</v>
      </c>
      <c r="J3579" s="16">
        <v>28.99</v>
      </c>
      <c r="K3579" s="16">
        <v>8.8490000000000002</v>
      </c>
      <c r="L3579" s="16">
        <v>32.99</v>
      </c>
      <c r="M3579" s="16">
        <v>335.77699999999999</v>
      </c>
      <c r="N3579" s="16">
        <v>28.007261058555891</v>
      </c>
      <c r="O3579" s="14">
        <v>2336</v>
      </c>
      <c r="P3579" s="16">
        <v>14.406000000000001</v>
      </c>
      <c r="Q3579" s="14">
        <v>1190</v>
      </c>
    </row>
    <row r="3580" spans="1:17" x14ac:dyDescent="0.2">
      <c r="A3580" s="37">
        <f t="shared" si="57"/>
        <v>43828</v>
      </c>
      <c r="B3580" s="16">
        <v>0.50800000000000001</v>
      </c>
      <c r="C3580" s="16">
        <v>97.938999999999993</v>
      </c>
      <c r="D3580" s="16">
        <v>94.798000000000002</v>
      </c>
      <c r="E3580" s="16">
        <v>26.484000000000002</v>
      </c>
      <c r="F3580" s="16">
        <v>25.1</v>
      </c>
      <c r="G3580" s="16">
        <v>29.93</v>
      </c>
      <c r="H3580" s="16">
        <v>26.481000000000002</v>
      </c>
      <c r="I3580" s="16">
        <v>23.82</v>
      </c>
      <c r="J3580" s="16">
        <v>29.83</v>
      </c>
      <c r="K3580" s="16">
        <v>9.1110000000000007</v>
      </c>
      <c r="L3580" s="16">
        <v>34.049999999999997</v>
      </c>
      <c r="M3580" s="16">
        <v>332.76</v>
      </c>
      <c r="N3580" s="16">
        <v>37.856691725555486</v>
      </c>
      <c r="O3580" s="14">
        <v>2153</v>
      </c>
      <c r="P3580" s="16">
        <v>19.692</v>
      </c>
      <c r="Q3580" s="14">
        <v>1088</v>
      </c>
    </row>
    <row r="3581" spans="1:17" x14ac:dyDescent="0.2">
      <c r="A3581" s="37">
        <f t="shared" si="57"/>
        <v>43829</v>
      </c>
      <c r="B3581" s="16">
        <v>3.81</v>
      </c>
      <c r="C3581" s="16">
        <v>99.942999999999998</v>
      </c>
      <c r="D3581" s="16">
        <v>96.954999999999998</v>
      </c>
      <c r="E3581" s="16">
        <v>25.936</v>
      </c>
      <c r="F3581" s="16">
        <v>24.97</v>
      </c>
      <c r="G3581" s="16">
        <v>27.53</v>
      </c>
      <c r="H3581" s="16">
        <v>25.907</v>
      </c>
      <c r="I3581" s="16">
        <v>24.09</v>
      </c>
      <c r="J3581" s="16">
        <v>27.8</v>
      </c>
      <c r="K3581" s="16">
        <v>11.807</v>
      </c>
      <c r="L3581" s="16">
        <v>32.03</v>
      </c>
      <c r="M3581" s="16">
        <v>329.19799999999998</v>
      </c>
      <c r="N3581" s="16">
        <v>26.018332358452987</v>
      </c>
      <c r="O3581" s="14">
        <v>2397</v>
      </c>
      <c r="P3581" s="16">
        <v>13.345000000000001</v>
      </c>
      <c r="Q3581" s="14">
        <v>1231</v>
      </c>
    </row>
    <row r="3582" spans="1:17" x14ac:dyDescent="0.2">
      <c r="A3582" s="37">
        <f t="shared" si="57"/>
        <v>43830</v>
      </c>
      <c r="B3582" s="16">
        <v>112.78</v>
      </c>
      <c r="C3582" s="16">
        <v>100.5</v>
      </c>
      <c r="D3582" s="16">
        <v>95.082999999999998</v>
      </c>
      <c r="E3582" s="16">
        <v>24.78</v>
      </c>
      <c r="F3582" s="16">
        <v>22.85</v>
      </c>
      <c r="G3582" s="16">
        <v>26.79</v>
      </c>
      <c r="H3582" s="16">
        <v>25.126999999999999</v>
      </c>
      <c r="I3582" s="16">
        <v>21.93</v>
      </c>
      <c r="J3582" s="16">
        <v>28.07</v>
      </c>
      <c r="K3582" s="16">
        <v>11.964</v>
      </c>
      <c r="L3582" s="16">
        <v>33.270000000000003</v>
      </c>
      <c r="M3582" s="16">
        <v>328.07799999999997</v>
      </c>
      <c r="N3582" s="16">
        <v>26.351145275603137</v>
      </c>
      <c r="O3582" s="14">
        <v>2389</v>
      </c>
      <c r="P3582" s="16">
        <v>13.404</v>
      </c>
      <c r="Q3582" s="14">
        <v>1213</v>
      </c>
    </row>
    <row r="3583" spans="1:17" x14ac:dyDescent="0.2">
      <c r="A3583" s="37">
        <v>43831</v>
      </c>
      <c r="B3583" s="16">
        <v>18.288</v>
      </c>
      <c r="C3583" s="16">
        <v>100</v>
      </c>
      <c r="D3583" s="16">
        <v>98.466999999999999</v>
      </c>
      <c r="E3583" s="16">
        <v>24.436</v>
      </c>
      <c r="F3583" s="16">
        <v>23.55</v>
      </c>
      <c r="G3583" s="16">
        <v>25.17</v>
      </c>
      <c r="H3583" s="16">
        <v>24.347000000000001</v>
      </c>
      <c r="I3583" s="16">
        <v>22.87</v>
      </c>
      <c r="J3583" s="16">
        <v>25.51</v>
      </c>
      <c r="K3583" s="16">
        <v>9.8140000000000001</v>
      </c>
      <c r="L3583" s="16">
        <v>29.88</v>
      </c>
      <c r="M3583" s="16">
        <v>307.54199999999997</v>
      </c>
      <c r="N3583" s="16">
        <v>13.320551888834265</v>
      </c>
      <c r="O3583" s="62">
        <v>1463</v>
      </c>
      <c r="P3583" s="16">
        <v>6.2140000000000004</v>
      </c>
      <c r="Q3583" s="16">
        <f t="shared" ref="Q3583:Q3613" si="58">MAX(N3583:O3583)</f>
        <v>1463</v>
      </c>
    </row>
    <row r="3584" spans="1:17" x14ac:dyDescent="0.2">
      <c r="A3584" s="37">
        <f t="shared" ref="A3584:A3647" si="59">A3583+1</f>
        <v>43832</v>
      </c>
      <c r="B3584" s="16">
        <v>0.254</v>
      </c>
      <c r="C3584" s="16">
        <v>99.234999999999999</v>
      </c>
      <c r="D3584" s="16">
        <v>95.45</v>
      </c>
      <c r="E3584" s="16">
        <v>24.751999999999999</v>
      </c>
      <c r="F3584" s="16">
        <v>23.15</v>
      </c>
      <c r="G3584" s="16">
        <v>28.75</v>
      </c>
      <c r="H3584" s="16">
        <v>25.114000000000001</v>
      </c>
      <c r="I3584" s="16">
        <v>23.83</v>
      </c>
      <c r="J3584" s="16">
        <v>27.67</v>
      </c>
      <c r="K3584" s="16">
        <v>9.65</v>
      </c>
      <c r="L3584" s="16">
        <v>28.12</v>
      </c>
      <c r="M3584" s="16">
        <v>307.74599999999998</v>
      </c>
      <c r="N3584" s="16">
        <v>33.246472502758323</v>
      </c>
      <c r="O3584" s="62">
        <v>2320</v>
      </c>
      <c r="P3584" s="16">
        <v>17.187999999999999</v>
      </c>
      <c r="Q3584" s="16">
        <f t="shared" si="58"/>
        <v>2320</v>
      </c>
    </row>
    <row r="3585" spans="1:17" x14ac:dyDescent="0.2">
      <c r="A3585" s="37">
        <f t="shared" si="59"/>
        <v>43833</v>
      </c>
      <c r="B3585" s="16">
        <v>0</v>
      </c>
      <c r="C3585" s="16">
        <v>96.739000000000004</v>
      </c>
      <c r="D3585" s="16">
        <v>93.489000000000004</v>
      </c>
      <c r="E3585" s="16">
        <v>25.332999999999998</v>
      </c>
      <c r="F3585" s="16">
        <v>23.89</v>
      </c>
      <c r="G3585" s="16">
        <v>27.94</v>
      </c>
      <c r="H3585" s="16">
        <v>25.523</v>
      </c>
      <c r="I3585" s="16">
        <v>23.83</v>
      </c>
      <c r="J3585" s="16">
        <v>27.94</v>
      </c>
      <c r="K3585" s="16">
        <v>8.5790000000000006</v>
      </c>
      <c r="L3585" s="16">
        <v>27.84</v>
      </c>
      <c r="M3585" s="16">
        <v>302.30200000000002</v>
      </c>
      <c r="N3585" s="16">
        <v>41.460436994073817</v>
      </c>
      <c r="O3585" s="62">
        <v>2041</v>
      </c>
      <c r="P3585" s="16">
        <v>21.901</v>
      </c>
      <c r="Q3585" s="16">
        <f t="shared" si="58"/>
        <v>2041</v>
      </c>
    </row>
    <row r="3586" spans="1:17" x14ac:dyDescent="0.2">
      <c r="A3586" s="37">
        <f t="shared" si="59"/>
        <v>43834</v>
      </c>
      <c r="B3586" s="16">
        <v>0</v>
      </c>
      <c r="C3586" s="16">
        <v>97.123999999999995</v>
      </c>
      <c r="D3586" s="16">
        <v>94.379000000000005</v>
      </c>
      <c r="E3586" s="16">
        <v>25.634</v>
      </c>
      <c r="F3586" s="16">
        <v>24.43</v>
      </c>
      <c r="G3586" s="16">
        <v>28.18</v>
      </c>
      <c r="H3586" s="16">
        <v>25.664000000000001</v>
      </c>
      <c r="I3586" s="16">
        <v>24.1</v>
      </c>
      <c r="J3586" s="16">
        <v>27.94</v>
      </c>
      <c r="K3586" s="16">
        <v>10.57</v>
      </c>
      <c r="L3586" s="16">
        <v>32.950000000000003</v>
      </c>
      <c r="M3586" s="16">
        <v>321.69499999999999</v>
      </c>
      <c r="N3586" s="16">
        <v>41.199595302257542</v>
      </c>
      <c r="O3586" s="62">
        <v>2250</v>
      </c>
      <c r="P3586" s="16">
        <v>21.968</v>
      </c>
      <c r="Q3586" s="16">
        <f t="shared" si="58"/>
        <v>2250</v>
      </c>
    </row>
    <row r="3587" spans="1:17" x14ac:dyDescent="0.2">
      <c r="A3587" s="37">
        <f t="shared" si="59"/>
        <v>43835</v>
      </c>
      <c r="B3587" s="16">
        <v>0</v>
      </c>
      <c r="C3587" s="16">
        <v>96.138000000000005</v>
      </c>
      <c r="D3587" s="16">
        <v>89.954999999999998</v>
      </c>
      <c r="E3587" s="16">
        <v>25.341999999999999</v>
      </c>
      <c r="F3587" s="16">
        <v>24.23</v>
      </c>
      <c r="G3587" s="16">
        <v>28.21</v>
      </c>
      <c r="H3587" s="16">
        <v>25.757000000000001</v>
      </c>
      <c r="I3587" s="16">
        <v>24.3</v>
      </c>
      <c r="J3587" s="16">
        <v>28.14</v>
      </c>
      <c r="K3587" s="16">
        <v>11.914999999999999</v>
      </c>
      <c r="L3587" s="16">
        <v>35.56</v>
      </c>
      <c r="M3587" s="16">
        <v>338.09100000000001</v>
      </c>
      <c r="N3587" s="16">
        <v>42.686712625722841</v>
      </c>
      <c r="O3587" s="62">
        <v>1878</v>
      </c>
      <c r="P3587" s="16">
        <v>22.751000000000001</v>
      </c>
      <c r="Q3587" s="16">
        <f t="shared" si="58"/>
        <v>1878</v>
      </c>
    </row>
    <row r="3588" spans="1:17" x14ac:dyDescent="0.2">
      <c r="A3588" s="37">
        <f t="shared" si="59"/>
        <v>43836</v>
      </c>
      <c r="B3588" s="16">
        <v>0</v>
      </c>
      <c r="C3588" s="16">
        <v>95.799000000000007</v>
      </c>
      <c r="D3588" s="16">
        <v>87.923000000000002</v>
      </c>
      <c r="E3588" s="16">
        <v>25.212</v>
      </c>
      <c r="F3588" s="16">
        <v>23.83</v>
      </c>
      <c r="G3588" s="16">
        <v>28.24</v>
      </c>
      <c r="H3588" s="16">
        <v>25.815999999999999</v>
      </c>
      <c r="I3588" s="16">
        <v>24.43</v>
      </c>
      <c r="J3588" s="16">
        <v>28.14</v>
      </c>
      <c r="K3588" s="16">
        <v>12.475</v>
      </c>
      <c r="L3588" s="16">
        <v>36.94</v>
      </c>
      <c r="M3588" s="16">
        <v>335.39499999999998</v>
      </c>
      <c r="N3588" s="16">
        <v>41.658725063871223</v>
      </c>
      <c r="O3588" s="62">
        <v>2341</v>
      </c>
      <c r="P3588" s="16">
        <v>21.861999999999998</v>
      </c>
      <c r="Q3588" s="16">
        <f t="shared" si="58"/>
        <v>2341</v>
      </c>
    </row>
    <row r="3589" spans="1:17" x14ac:dyDescent="0.2">
      <c r="A3589" s="37">
        <f t="shared" si="59"/>
        <v>43837</v>
      </c>
      <c r="B3589" s="16">
        <v>0</v>
      </c>
      <c r="C3589" s="16">
        <v>96.406000000000006</v>
      </c>
      <c r="D3589" s="16">
        <v>90.013000000000005</v>
      </c>
      <c r="E3589" s="16">
        <v>25.117000000000001</v>
      </c>
      <c r="F3589" s="16">
        <v>23.56</v>
      </c>
      <c r="G3589" s="16">
        <v>27.94</v>
      </c>
      <c r="H3589" s="16">
        <v>25.582999999999998</v>
      </c>
      <c r="I3589" s="16">
        <v>23.96</v>
      </c>
      <c r="J3589" s="16">
        <v>27.87</v>
      </c>
      <c r="K3589" s="16">
        <v>12.337999999999999</v>
      </c>
      <c r="L3589" s="16">
        <v>35.950000000000003</v>
      </c>
      <c r="M3589" s="16">
        <v>336.77100000000002</v>
      </c>
      <c r="N3589" s="16">
        <v>39.333009045219178</v>
      </c>
      <c r="O3589" s="62">
        <v>2402</v>
      </c>
      <c r="P3589" s="16">
        <v>20.754000000000001</v>
      </c>
      <c r="Q3589" s="16">
        <f t="shared" si="58"/>
        <v>2402</v>
      </c>
    </row>
    <row r="3590" spans="1:17" x14ac:dyDescent="0.2">
      <c r="A3590" s="37">
        <f t="shared" si="59"/>
        <v>43838</v>
      </c>
      <c r="B3590" s="16">
        <v>0</v>
      </c>
      <c r="C3590" s="16">
        <v>97.147999999999996</v>
      </c>
      <c r="D3590" s="16">
        <v>92.417000000000002</v>
      </c>
      <c r="E3590" s="16">
        <v>25.66</v>
      </c>
      <c r="F3590" s="16">
        <v>24.16</v>
      </c>
      <c r="G3590" s="16">
        <v>28.41</v>
      </c>
      <c r="H3590" s="16">
        <v>26.007000000000001</v>
      </c>
      <c r="I3590" s="16">
        <v>24.44</v>
      </c>
      <c r="J3590" s="16">
        <v>28.68</v>
      </c>
      <c r="K3590" s="16">
        <v>11.468</v>
      </c>
      <c r="L3590" s="16">
        <v>39.340000000000003</v>
      </c>
      <c r="M3590" s="16">
        <v>345.108</v>
      </c>
      <c r="N3590" s="16">
        <v>32.908302783722576</v>
      </c>
      <c r="O3590" s="62">
        <v>2555</v>
      </c>
      <c r="P3590" s="16">
        <v>17.3</v>
      </c>
      <c r="Q3590" s="16">
        <f t="shared" si="58"/>
        <v>2555</v>
      </c>
    </row>
    <row r="3591" spans="1:17" x14ac:dyDescent="0.2">
      <c r="A3591" s="37">
        <f t="shared" si="59"/>
        <v>43839</v>
      </c>
      <c r="B3591" s="16">
        <v>0</v>
      </c>
      <c r="C3591" s="16">
        <v>94.287999999999997</v>
      </c>
      <c r="D3591" s="16">
        <v>87.116</v>
      </c>
      <c r="E3591" s="16">
        <v>25.792999999999999</v>
      </c>
      <c r="F3591" s="16">
        <v>24.3</v>
      </c>
      <c r="G3591" s="16">
        <v>29.29</v>
      </c>
      <c r="H3591" s="16">
        <v>26.399000000000001</v>
      </c>
      <c r="I3591" s="16">
        <v>24.5</v>
      </c>
      <c r="J3591" s="16">
        <v>29.49</v>
      </c>
      <c r="K3591" s="16">
        <v>11.384</v>
      </c>
      <c r="L3591" s="16">
        <v>32.1</v>
      </c>
      <c r="M3591" s="16">
        <v>353.48</v>
      </c>
      <c r="N3591" s="16">
        <v>42.669691819731518</v>
      </c>
      <c r="O3591" s="62">
        <v>1992</v>
      </c>
      <c r="P3591" s="16">
        <v>22.388000000000002</v>
      </c>
      <c r="Q3591" s="16">
        <f t="shared" si="58"/>
        <v>1992</v>
      </c>
    </row>
    <row r="3592" spans="1:17" x14ac:dyDescent="0.2">
      <c r="A3592" s="37">
        <f t="shared" si="59"/>
        <v>43840</v>
      </c>
      <c r="B3592" s="16">
        <v>0</v>
      </c>
      <c r="C3592" s="16">
        <v>95.108000000000004</v>
      </c>
      <c r="D3592" s="16">
        <v>88.393000000000001</v>
      </c>
      <c r="E3592" s="16">
        <v>25.486000000000001</v>
      </c>
      <c r="F3592" s="16">
        <v>23.56</v>
      </c>
      <c r="G3592" s="16">
        <v>29.43</v>
      </c>
      <c r="H3592" s="16">
        <v>26.102</v>
      </c>
      <c r="I3592" s="16">
        <v>24.23</v>
      </c>
      <c r="J3592" s="16">
        <v>29.05</v>
      </c>
      <c r="K3592" s="16">
        <v>10.704000000000001</v>
      </c>
      <c r="L3592" s="16">
        <v>29.81</v>
      </c>
      <c r="M3592" s="16">
        <v>340.76600000000002</v>
      </c>
      <c r="N3592" s="16">
        <v>38.193997444287099</v>
      </c>
      <c r="O3592" s="62">
        <v>2203</v>
      </c>
      <c r="P3592" s="16">
        <v>20.292999999999999</v>
      </c>
      <c r="Q3592" s="16">
        <f t="shared" si="58"/>
        <v>2203</v>
      </c>
    </row>
    <row r="3593" spans="1:17" x14ac:dyDescent="0.2">
      <c r="A3593" s="37">
        <f t="shared" si="59"/>
        <v>43841</v>
      </c>
      <c r="B3593" s="16">
        <v>0</v>
      </c>
      <c r="C3593" s="16">
        <v>96.06</v>
      </c>
      <c r="D3593" s="16">
        <v>92.772999999999996</v>
      </c>
      <c r="E3593" s="16">
        <v>25.946000000000002</v>
      </c>
      <c r="F3593" s="16">
        <v>24.1</v>
      </c>
      <c r="G3593" s="16">
        <v>29.29</v>
      </c>
      <c r="H3593" s="16">
        <v>26.202999999999999</v>
      </c>
      <c r="I3593" s="16">
        <v>24.44</v>
      </c>
      <c r="J3593" s="16">
        <v>29.09</v>
      </c>
      <c r="K3593" s="16">
        <v>10.25</v>
      </c>
      <c r="L3593" s="16">
        <v>28.44</v>
      </c>
      <c r="M3593" s="16">
        <v>331.88</v>
      </c>
      <c r="N3593" s="16">
        <v>39.644308354796536</v>
      </c>
      <c r="O3593" s="62">
        <v>2104</v>
      </c>
      <c r="P3593" s="16">
        <v>20.82</v>
      </c>
      <c r="Q3593" s="16">
        <f t="shared" si="58"/>
        <v>2104</v>
      </c>
    </row>
    <row r="3594" spans="1:17" x14ac:dyDescent="0.2">
      <c r="A3594" s="37">
        <f t="shared" si="59"/>
        <v>43842</v>
      </c>
      <c r="B3594" s="16">
        <v>0</v>
      </c>
      <c r="C3594" s="16">
        <v>95.429000000000002</v>
      </c>
      <c r="D3594" s="16">
        <v>91.548000000000002</v>
      </c>
      <c r="E3594" s="16">
        <v>26.097999999999999</v>
      </c>
      <c r="F3594" s="16">
        <v>24.77</v>
      </c>
      <c r="G3594" s="16">
        <v>28.95</v>
      </c>
      <c r="H3594" s="16">
        <v>26.259</v>
      </c>
      <c r="I3594" s="16">
        <v>24.98</v>
      </c>
      <c r="J3594" s="16">
        <v>29.02</v>
      </c>
      <c r="K3594" s="16">
        <v>12.419</v>
      </c>
      <c r="L3594" s="16">
        <v>33.619999999999997</v>
      </c>
      <c r="M3594" s="16">
        <v>333.92</v>
      </c>
      <c r="N3594" s="16">
        <v>42.187147649875968</v>
      </c>
      <c r="O3594" s="62">
        <v>1838</v>
      </c>
      <c r="P3594" s="16">
        <v>22.212</v>
      </c>
      <c r="Q3594" s="16">
        <f t="shared" si="58"/>
        <v>1838</v>
      </c>
    </row>
    <row r="3595" spans="1:17" x14ac:dyDescent="0.2">
      <c r="A3595" s="37">
        <f t="shared" si="59"/>
        <v>43843</v>
      </c>
      <c r="B3595" s="16">
        <v>0</v>
      </c>
      <c r="C3595" s="16">
        <v>95.034000000000006</v>
      </c>
      <c r="D3595" s="16">
        <v>90.498999999999995</v>
      </c>
      <c r="E3595" s="16">
        <v>25.997</v>
      </c>
      <c r="F3595" s="16">
        <v>24.77</v>
      </c>
      <c r="G3595" s="16">
        <v>29.22</v>
      </c>
      <c r="H3595" s="16">
        <v>26.238</v>
      </c>
      <c r="I3595" s="16">
        <v>25.18</v>
      </c>
      <c r="J3595" s="16">
        <v>28.88</v>
      </c>
      <c r="K3595" s="16">
        <v>12.837</v>
      </c>
      <c r="L3595" s="16">
        <v>35.53</v>
      </c>
      <c r="M3595" s="16">
        <v>334.93700000000001</v>
      </c>
      <c r="N3595" s="16">
        <v>42.234581266572604</v>
      </c>
      <c r="O3595" s="62">
        <v>1858</v>
      </c>
      <c r="P3595" s="16">
        <v>22.181000000000001</v>
      </c>
      <c r="Q3595" s="16">
        <f t="shared" si="58"/>
        <v>1858</v>
      </c>
    </row>
    <row r="3596" spans="1:17" x14ac:dyDescent="0.2">
      <c r="A3596" s="37">
        <f t="shared" si="59"/>
        <v>43844</v>
      </c>
      <c r="B3596" s="16">
        <v>0</v>
      </c>
      <c r="C3596" s="16">
        <v>94.275000000000006</v>
      </c>
      <c r="D3596" s="16">
        <v>88.765000000000001</v>
      </c>
      <c r="E3596" s="16">
        <v>25.658999999999999</v>
      </c>
      <c r="F3596" s="16">
        <v>24.4</v>
      </c>
      <c r="G3596" s="16">
        <v>28.89</v>
      </c>
      <c r="H3596" s="16">
        <v>25.847000000000001</v>
      </c>
      <c r="I3596" s="16">
        <v>24.7</v>
      </c>
      <c r="J3596" s="16">
        <v>28.14</v>
      </c>
      <c r="K3596" s="16">
        <v>12.596</v>
      </c>
      <c r="L3596" s="16">
        <v>33.9</v>
      </c>
      <c r="M3596" s="16">
        <v>347.13499999999999</v>
      </c>
      <c r="N3596" s="16">
        <v>42.966821524321176</v>
      </c>
      <c r="O3596" s="62">
        <v>1951</v>
      </c>
      <c r="P3596" s="16">
        <v>22.507999999999999</v>
      </c>
      <c r="Q3596" s="16">
        <f t="shared" si="58"/>
        <v>1951</v>
      </c>
    </row>
    <row r="3597" spans="1:17" x14ac:dyDescent="0.2">
      <c r="A3597" s="37">
        <f t="shared" si="59"/>
        <v>43845</v>
      </c>
      <c r="B3597" s="16">
        <v>0</v>
      </c>
      <c r="C3597" s="16">
        <v>93.923000000000002</v>
      </c>
      <c r="D3597" s="16">
        <v>87.664000000000001</v>
      </c>
      <c r="E3597" s="16">
        <v>25.399000000000001</v>
      </c>
      <c r="F3597" s="16">
        <v>23.83</v>
      </c>
      <c r="G3597" s="16">
        <v>28.55</v>
      </c>
      <c r="H3597" s="16">
        <v>25.719000000000001</v>
      </c>
      <c r="I3597" s="16">
        <v>24.33</v>
      </c>
      <c r="J3597" s="16">
        <v>27.94</v>
      </c>
      <c r="K3597" s="16">
        <v>13.608000000000001</v>
      </c>
      <c r="L3597" s="16">
        <v>37.43</v>
      </c>
      <c r="M3597" s="16">
        <v>343.94099999999997</v>
      </c>
      <c r="N3597" s="16">
        <v>39.90627324700818</v>
      </c>
      <c r="O3597" s="62">
        <v>2350</v>
      </c>
      <c r="P3597" s="16">
        <v>21.009</v>
      </c>
      <c r="Q3597" s="16">
        <f t="shared" si="58"/>
        <v>2350</v>
      </c>
    </row>
    <row r="3598" spans="1:17" x14ac:dyDescent="0.2">
      <c r="A3598" s="37">
        <f t="shared" si="59"/>
        <v>43846</v>
      </c>
      <c r="B3598" s="16">
        <v>0</v>
      </c>
      <c r="C3598" s="16">
        <v>94.733000000000004</v>
      </c>
      <c r="D3598" s="16">
        <v>91.676000000000002</v>
      </c>
      <c r="E3598" s="16">
        <v>26.006</v>
      </c>
      <c r="F3598" s="16">
        <v>24.4</v>
      </c>
      <c r="G3598" s="16">
        <v>28.82</v>
      </c>
      <c r="H3598" s="16">
        <v>26.123999999999999</v>
      </c>
      <c r="I3598" s="16">
        <v>24.64</v>
      </c>
      <c r="J3598" s="16">
        <v>28.62</v>
      </c>
      <c r="K3598" s="16">
        <v>13.663</v>
      </c>
      <c r="L3598" s="16">
        <v>34.75</v>
      </c>
      <c r="M3598" s="16">
        <v>333.96800000000002</v>
      </c>
      <c r="N3598" s="16">
        <v>41.228366512385008</v>
      </c>
      <c r="O3598" s="62">
        <v>2118</v>
      </c>
      <c r="P3598" s="16">
        <v>21.606000000000002</v>
      </c>
      <c r="Q3598" s="16">
        <f t="shared" si="58"/>
        <v>2118</v>
      </c>
    </row>
    <row r="3599" spans="1:17" x14ac:dyDescent="0.2">
      <c r="A3599" s="37">
        <f t="shared" si="59"/>
        <v>43847</v>
      </c>
      <c r="B3599" s="16">
        <v>0</v>
      </c>
      <c r="C3599" s="16">
        <v>96.162999999999997</v>
      </c>
      <c r="D3599" s="16">
        <v>94.233999999999995</v>
      </c>
      <c r="E3599" s="16">
        <v>26.085000000000001</v>
      </c>
      <c r="F3599" s="16">
        <v>24.84</v>
      </c>
      <c r="G3599" s="16">
        <v>28.35</v>
      </c>
      <c r="H3599" s="16">
        <v>25.978000000000002</v>
      </c>
      <c r="I3599" s="16">
        <v>24.91</v>
      </c>
      <c r="J3599" s="16">
        <v>27.94</v>
      </c>
      <c r="K3599" s="16">
        <v>11.494</v>
      </c>
      <c r="L3599" s="16">
        <v>32.67</v>
      </c>
      <c r="M3599" s="16">
        <v>342.69200000000001</v>
      </c>
      <c r="N3599" s="16">
        <v>30.78908283775716</v>
      </c>
      <c r="O3599" s="62">
        <v>2595</v>
      </c>
      <c r="P3599" s="16">
        <v>16.143000000000001</v>
      </c>
      <c r="Q3599" s="16">
        <f t="shared" si="58"/>
        <v>2595</v>
      </c>
    </row>
    <row r="3600" spans="1:17" x14ac:dyDescent="0.2">
      <c r="A3600" s="37">
        <f t="shared" si="59"/>
        <v>43848</v>
      </c>
      <c r="B3600" s="16">
        <v>0</v>
      </c>
      <c r="C3600" s="16">
        <v>96.102000000000004</v>
      </c>
      <c r="D3600" s="16">
        <v>94.968999999999994</v>
      </c>
      <c r="E3600" s="16">
        <v>25.867999999999999</v>
      </c>
      <c r="F3600" s="16">
        <v>24.84</v>
      </c>
      <c r="G3600" s="16">
        <v>28.07</v>
      </c>
      <c r="H3600" s="16">
        <v>25.555</v>
      </c>
      <c r="I3600" s="16">
        <v>24.63</v>
      </c>
      <c r="J3600" s="16">
        <v>27.33</v>
      </c>
      <c r="K3600" s="16">
        <v>12.808999999999999</v>
      </c>
      <c r="L3600" s="16">
        <v>36.97</v>
      </c>
      <c r="M3600" s="16">
        <v>345.41500000000002</v>
      </c>
      <c r="N3600" s="16">
        <v>28.20667232874866</v>
      </c>
      <c r="O3600" s="62">
        <v>2622</v>
      </c>
      <c r="P3600" s="16">
        <v>14.396000000000001</v>
      </c>
      <c r="Q3600" s="16">
        <f t="shared" si="58"/>
        <v>2622</v>
      </c>
    </row>
    <row r="3601" spans="1:17" x14ac:dyDescent="0.2">
      <c r="A3601" s="37">
        <f t="shared" si="59"/>
        <v>43849</v>
      </c>
      <c r="B3601" s="16">
        <v>0</v>
      </c>
      <c r="C3601" s="16">
        <v>94.155000000000001</v>
      </c>
      <c r="D3601" s="16">
        <v>92.078999999999994</v>
      </c>
      <c r="E3601" s="16">
        <v>26.167000000000002</v>
      </c>
      <c r="F3601" s="16">
        <v>24.97</v>
      </c>
      <c r="G3601" s="16">
        <v>29.49</v>
      </c>
      <c r="H3601" s="16">
        <v>26.053000000000001</v>
      </c>
      <c r="I3601" s="16">
        <v>24.91</v>
      </c>
      <c r="J3601" s="16">
        <v>28.68</v>
      </c>
      <c r="K3601" s="16">
        <v>12.455</v>
      </c>
      <c r="L3601" s="16">
        <v>32</v>
      </c>
      <c r="M3601" s="16">
        <v>336.79599999999999</v>
      </c>
      <c r="N3601" s="16">
        <v>43.773365808224767</v>
      </c>
      <c r="O3601" s="62">
        <v>2077</v>
      </c>
      <c r="P3601" s="16">
        <v>22.713000000000001</v>
      </c>
      <c r="Q3601" s="16">
        <f t="shared" si="58"/>
        <v>2077</v>
      </c>
    </row>
    <row r="3602" spans="1:17" x14ac:dyDescent="0.2">
      <c r="A3602" s="37">
        <f t="shared" si="59"/>
        <v>43850</v>
      </c>
      <c r="B3602" s="16">
        <v>0.254</v>
      </c>
      <c r="C3602" s="16">
        <v>95.18</v>
      </c>
      <c r="D3602" s="16">
        <v>92.698999999999998</v>
      </c>
      <c r="E3602" s="16">
        <v>25.905000000000001</v>
      </c>
      <c r="F3602" s="16">
        <v>24.54</v>
      </c>
      <c r="G3602" s="16">
        <v>28.55</v>
      </c>
      <c r="H3602" s="16">
        <v>25.805</v>
      </c>
      <c r="I3602" s="16">
        <v>24.77</v>
      </c>
      <c r="J3602" s="16">
        <v>28.28</v>
      </c>
      <c r="K3602" s="16">
        <v>12.162000000000001</v>
      </c>
      <c r="L3602" s="16">
        <v>35.28</v>
      </c>
      <c r="M3602" s="16">
        <v>333.178</v>
      </c>
      <c r="N3602" s="16">
        <v>31.506548690305138</v>
      </c>
      <c r="O3602" s="62">
        <v>2327</v>
      </c>
      <c r="P3602" s="16">
        <v>16.260000000000002</v>
      </c>
      <c r="Q3602" s="16">
        <f t="shared" si="58"/>
        <v>2327</v>
      </c>
    </row>
    <row r="3603" spans="1:17" x14ac:dyDescent="0.2">
      <c r="A3603" s="37">
        <f t="shared" si="59"/>
        <v>43851</v>
      </c>
      <c r="B3603" s="16">
        <v>2.032</v>
      </c>
      <c r="C3603" s="16">
        <v>97.176000000000002</v>
      </c>
      <c r="D3603" s="16">
        <v>93.762</v>
      </c>
      <c r="E3603" s="16">
        <v>25.596</v>
      </c>
      <c r="F3603" s="16">
        <v>24.57</v>
      </c>
      <c r="G3603" s="16">
        <v>27.87</v>
      </c>
      <c r="H3603" s="16">
        <v>25.606999999999999</v>
      </c>
      <c r="I3603" s="16">
        <v>24.37</v>
      </c>
      <c r="J3603" s="16">
        <v>27.8</v>
      </c>
      <c r="K3603" s="16">
        <v>12.525</v>
      </c>
      <c r="L3603" s="16">
        <v>33.659999999999997</v>
      </c>
      <c r="M3603" s="16">
        <v>326.30700000000002</v>
      </c>
      <c r="N3603" s="16">
        <v>33.213726891231865</v>
      </c>
      <c r="O3603" s="62">
        <v>2422</v>
      </c>
      <c r="P3603" s="16">
        <v>17.196999999999999</v>
      </c>
      <c r="Q3603" s="16">
        <f t="shared" si="58"/>
        <v>2422</v>
      </c>
    </row>
    <row r="3604" spans="1:17" x14ac:dyDescent="0.2">
      <c r="A3604" s="37">
        <f t="shared" si="59"/>
        <v>43852</v>
      </c>
      <c r="B3604" s="16">
        <v>4.5720000000000001</v>
      </c>
      <c r="C3604" s="16">
        <v>99.091999999999999</v>
      </c>
      <c r="D3604" s="16">
        <v>99.238</v>
      </c>
      <c r="E3604" s="16">
        <v>24.222000000000001</v>
      </c>
      <c r="F3604" s="16">
        <v>22.68</v>
      </c>
      <c r="G3604" s="16">
        <v>25.3</v>
      </c>
      <c r="H3604" s="16">
        <v>23.783999999999999</v>
      </c>
      <c r="I3604" s="16">
        <v>22.24</v>
      </c>
      <c r="J3604" s="16">
        <v>25.31</v>
      </c>
      <c r="K3604" s="16">
        <v>10.412000000000001</v>
      </c>
      <c r="L3604" s="16">
        <v>30.23</v>
      </c>
      <c r="M3604" s="16">
        <v>300.53699999999998</v>
      </c>
      <c r="N3604" s="16">
        <v>15.387672616460762</v>
      </c>
      <c r="O3604" s="62">
        <v>1498</v>
      </c>
      <c r="P3604" s="16">
        <v>7.101</v>
      </c>
      <c r="Q3604" s="16">
        <f t="shared" si="58"/>
        <v>1498</v>
      </c>
    </row>
    <row r="3605" spans="1:17" x14ac:dyDescent="0.2">
      <c r="A3605" s="37">
        <f t="shared" si="59"/>
        <v>43853</v>
      </c>
      <c r="B3605" s="16">
        <v>20.574000000000002</v>
      </c>
      <c r="C3605" s="16">
        <v>100</v>
      </c>
      <c r="D3605" s="16">
        <v>99.531999999999996</v>
      </c>
      <c r="E3605" s="16">
        <v>23.853999999999999</v>
      </c>
      <c r="F3605" s="16">
        <v>22.47</v>
      </c>
      <c r="G3605" s="16">
        <v>25.03</v>
      </c>
      <c r="H3605" s="16">
        <v>23.547000000000001</v>
      </c>
      <c r="I3605" s="16">
        <v>22.27</v>
      </c>
      <c r="J3605" s="16">
        <v>25.17</v>
      </c>
      <c r="K3605" s="16">
        <v>8.532</v>
      </c>
      <c r="L3605" s="16">
        <v>25.47</v>
      </c>
      <c r="M3605" s="16">
        <v>334.77</v>
      </c>
      <c r="N3605" s="16">
        <v>17.536786972949013</v>
      </c>
      <c r="O3605" s="62">
        <v>1756</v>
      </c>
      <c r="P3605" s="16">
        <v>8.3740000000000006</v>
      </c>
      <c r="Q3605" s="16">
        <f t="shared" si="58"/>
        <v>1756</v>
      </c>
    </row>
    <row r="3606" spans="1:17" x14ac:dyDescent="0.2">
      <c r="A3606" s="37">
        <f t="shared" si="59"/>
        <v>43854</v>
      </c>
      <c r="B3606" s="16">
        <v>0</v>
      </c>
      <c r="C3606" s="16">
        <v>98.293999999999997</v>
      </c>
      <c r="D3606" s="16">
        <v>91.328000000000003</v>
      </c>
      <c r="E3606" s="16">
        <v>24.399000000000001</v>
      </c>
      <c r="F3606" s="16">
        <v>23.02</v>
      </c>
      <c r="G3606" s="16">
        <v>26.86</v>
      </c>
      <c r="H3606" s="16">
        <v>24.869</v>
      </c>
      <c r="I3606" s="16">
        <v>23.35</v>
      </c>
      <c r="J3606" s="16">
        <v>27.67</v>
      </c>
      <c r="K3606" s="16">
        <v>10.725</v>
      </c>
      <c r="L3606" s="16">
        <v>29.81</v>
      </c>
      <c r="M3606" s="16">
        <v>342.78300000000002</v>
      </c>
      <c r="N3606" s="16">
        <v>40.919659203720038</v>
      </c>
      <c r="O3606" s="62">
        <v>2263</v>
      </c>
      <c r="P3606" s="16">
        <v>21.08</v>
      </c>
      <c r="Q3606" s="16">
        <f t="shared" si="58"/>
        <v>2263</v>
      </c>
    </row>
    <row r="3607" spans="1:17" x14ac:dyDescent="0.2">
      <c r="A3607" s="37">
        <f t="shared" si="59"/>
        <v>43855</v>
      </c>
      <c r="B3607" s="16">
        <v>0</v>
      </c>
      <c r="C3607" s="16">
        <v>96.024000000000001</v>
      </c>
      <c r="D3607" s="16">
        <v>88.887</v>
      </c>
      <c r="E3607" s="16">
        <v>24.298999999999999</v>
      </c>
      <c r="F3607" s="16">
        <v>22.88</v>
      </c>
      <c r="G3607" s="16">
        <v>27.4</v>
      </c>
      <c r="H3607" s="16">
        <v>24.693000000000001</v>
      </c>
      <c r="I3607" s="16">
        <v>23.08</v>
      </c>
      <c r="J3607" s="16">
        <v>27.13</v>
      </c>
      <c r="K3607" s="16">
        <v>11.923</v>
      </c>
      <c r="L3607" s="16">
        <v>30.34</v>
      </c>
      <c r="M3607" s="16">
        <v>335.44200000000001</v>
      </c>
      <c r="N3607" s="16">
        <v>39.877588436911125</v>
      </c>
      <c r="O3607" s="62">
        <v>2438</v>
      </c>
      <c r="P3607" s="16">
        <v>20.614000000000001</v>
      </c>
      <c r="Q3607" s="16">
        <f t="shared" si="58"/>
        <v>2438</v>
      </c>
    </row>
    <row r="3608" spans="1:17" x14ac:dyDescent="0.2">
      <c r="A3608" s="37">
        <f t="shared" si="59"/>
        <v>43856</v>
      </c>
      <c r="B3608" s="16">
        <v>0</v>
      </c>
      <c r="C3608" s="16">
        <v>93.234999999999999</v>
      </c>
      <c r="D3608" s="16">
        <v>87.311999999999998</v>
      </c>
      <c r="E3608" s="16">
        <v>24.196000000000002</v>
      </c>
      <c r="F3608" s="16">
        <v>22.31</v>
      </c>
      <c r="G3608" s="16">
        <v>27.6</v>
      </c>
      <c r="H3608" s="16">
        <v>24.609000000000002</v>
      </c>
      <c r="I3608" s="16">
        <v>22.47</v>
      </c>
      <c r="J3608" s="16">
        <v>27.2</v>
      </c>
      <c r="K3608" s="16">
        <v>11.247</v>
      </c>
      <c r="L3608" s="16">
        <v>28.22</v>
      </c>
      <c r="M3608" s="16">
        <v>320.59500000000003</v>
      </c>
      <c r="N3608" s="16">
        <v>45.866665745066342</v>
      </c>
      <c r="O3608" s="62">
        <v>2230</v>
      </c>
      <c r="P3608" s="16">
        <v>24.024999999999999</v>
      </c>
      <c r="Q3608" s="16">
        <f t="shared" si="58"/>
        <v>2230</v>
      </c>
    </row>
    <row r="3609" spans="1:17" x14ac:dyDescent="0.2">
      <c r="A3609" s="37">
        <f t="shared" si="59"/>
        <v>43857</v>
      </c>
      <c r="B3609" s="16">
        <v>0</v>
      </c>
      <c r="C3609" s="16">
        <v>95.938000000000002</v>
      </c>
      <c r="D3609" s="16">
        <v>92.578999999999994</v>
      </c>
      <c r="E3609" s="16">
        <v>24.181000000000001</v>
      </c>
      <c r="F3609" s="16">
        <v>22.54</v>
      </c>
      <c r="G3609" s="16">
        <v>27.2</v>
      </c>
      <c r="H3609" s="16">
        <v>24.344999999999999</v>
      </c>
      <c r="I3609" s="16">
        <v>22.34</v>
      </c>
      <c r="J3609" s="16">
        <v>26.86</v>
      </c>
      <c r="K3609" s="16">
        <v>7.1790000000000003</v>
      </c>
      <c r="L3609" s="16">
        <v>26.21</v>
      </c>
      <c r="M3609" s="16">
        <v>315.48200000000003</v>
      </c>
      <c r="N3609" s="16">
        <v>28.484448426525844</v>
      </c>
      <c r="O3609" s="62">
        <v>2675</v>
      </c>
      <c r="P3609" s="16">
        <v>14.467000000000001</v>
      </c>
      <c r="Q3609" s="16">
        <f t="shared" si="58"/>
        <v>2675</v>
      </c>
    </row>
    <row r="3610" spans="1:17" x14ac:dyDescent="0.2">
      <c r="A3610" s="37">
        <f t="shared" si="59"/>
        <v>43858</v>
      </c>
      <c r="B3610" s="16">
        <v>0</v>
      </c>
      <c r="C3610" s="16">
        <v>94.539000000000001</v>
      </c>
      <c r="D3610" s="16">
        <v>90.95</v>
      </c>
      <c r="E3610" s="16">
        <v>24.966000000000001</v>
      </c>
      <c r="F3610" s="16">
        <v>23.02</v>
      </c>
      <c r="G3610" s="16">
        <v>28.88</v>
      </c>
      <c r="H3610" s="16">
        <v>25.309000000000001</v>
      </c>
      <c r="I3610" s="16">
        <v>22.88</v>
      </c>
      <c r="J3610" s="16">
        <v>28.34</v>
      </c>
      <c r="K3610" s="16">
        <v>7.02</v>
      </c>
      <c r="L3610" s="16">
        <v>22.65</v>
      </c>
      <c r="M3610" s="16">
        <v>326.97199999999998</v>
      </c>
      <c r="N3610" s="16">
        <v>40.824100770083469</v>
      </c>
      <c r="O3610" s="62">
        <v>2602</v>
      </c>
      <c r="P3610" s="16">
        <v>21.027000000000001</v>
      </c>
      <c r="Q3610" s="16">
        <f t="shared" si="58"/>
        <v>2602</v>
      </c>
    </row>
    <row r="3611" spans="1:17" x14ac:dyDescent="0.2">
      <c r="A3611" s="37">
        <f t="shared" si="59"/>
        <v>43859</v>
      </c>
      <c r="B3611" s="16">
        <v>0</v>
      </c>
      <c r="C3611" s="16">
        <v>92.984999999999999</v>
      </c>
      <c r="D3611" s="16">
        <v>89.103999999999999</v>
      </c>
      <c r="E3611" s="16">
        <v>25.295999999999999</v>
      </c>
      <c r="F3611" s="16">
        <v>23.15</v>
      </c>
      <c r="G3611" s="16">
        <v>29.02</v>
      </c>
      <c r="H3611" s="16">
        <v>25.617000000000001</v>
      </c>
      <c r="I3611" s="16">
        <v>23.22</v>
      </c>
      <c r="J3611" s="16">
        <v>29.36</v>
      </c>
      <c r="K3611" s="16">
        <v>6.8840000000000003</v>
      </c>
      <c r="L3611" s="16">
        <v>24.13</v>
      </c>
      <c r="M3611" s="16">
        <v>356.28100000000001</v>
      </c>
      <c r="N3611" s="16">
        <v>42.130037229773102</v>
      </c>
      <c r="O3611" s="62">
        <v>2502</v>
      </c>
      <c r="P3611" s="16">
        <v>21.446999999999999</v>
      </c>
      <c r="Q3611" s="16">
        <f t="shared" si="58"/>
        <v>2502</v>
      </c>
    </row>
    <row r="3612" spans="1:17" x14ac:dyDescent="0.2">
      <c r="A3612" s="37">
        <f t="shared" si="59"/>
        <v>43860</v>
      </c>
      <c r="B3612" s="16">
        <v>0</v>
      </c>
      <c r="C3612" s="16">
        <v>91.811000000000007</v>
      </c>
      <c r="D3612" s="16">
        <v>87.156000000000006</v>
      </c>
      <c r="E3612" s="16">
        <v>24.981000000000002</v>
      </c>
      <c r="F3612" s="16">
        <v>22.34</v>
      </c>
      <c r="G3612" s="16">
        <v>29.02</v>
      </c>
      <c r="H3612" s="16">
        <v>25.440999999999999</v>
      </c>
      <c r="I3612" s="16">
        <v>23.08</v>
      </c>
      <c r="J3612" s="16">
        <v>28.68</v>
      </c>
      <c r="K3612" s="16">
        <v>8.4139999999999997</v>
      </c>
      <c r="L3612" s="16">
        <v>28.79</v>
      </c>
      <c r="M3612" s="16">
        <v>336.67500000000001</v>
      </c>
      <c r="N3612" s="16">
        <v>47.485975115063233</v>
      </c>
      <c r="O3612" s="62">
        <v>1951</v>
      </c>
      <c r="P3612" s="16">
        <v>25.03</v>
      </c>
      <c r="Q3612" s="16">
        <f t="shared" si="58"/>
        <v>1951</v>
      </c>
    </row>
    <row r="3613" spans="1:17" x14ac:dyDescent="0.2">
      <c r="A3613" s="37">
        <f t="shared" si="59"/>
        <v>43861</v>
      </c>
      <c r="B3613" s="16">
        <v>0</v>
      </c>
      <c r="C3613" s="16">
        <v>95.275999999999996</v>
      </c>
      <c r="D3613" s="16">
        <v>91.275999999999996</v>
      </c>
      <c r="E3613" s="16">
        <v>25.161000000000001</v>
      </c>
      <c r="F3613" s="16">
        <v>23.49</v>
      </c>
      <c r="G3613" s="16">
        <v>28.01</v>
      </c>
      <c r="H3613" s="16">
        <v>25.376999999999999</v>
      </c>
      <c r="I3613" s="16">
        <v>23.73</v>
      </c>
      <c r="J3613" s="16">
        <v>28.21</v>
      </c>
      <c r="K3613" s="16">
        <v>11.644</v>
      </c>
      <c r="L3613" s="16">
        <v>39.159999999999997</v>
      </c>
      <c r="M3613" s="16">
        <v>333.262</v>
      </c>
      <c r="N3613" s="16">
        <v>38.458554337411123</v>
      </c>
      <c r="O3613" s="62">
        <v>2602</v>
      </c>
      <c r="P3613" s="16">
        <v>19.785</v>
      </c>
      <c r="Q3613" s="16">
        <f t="shared" si="58"/>
        <v>2602</v>
      </c>
    </row>
    <row r="3614" spans="1:17" x14ac:dyDescent="0.2">
      <c r="A3614" s="37">
        <f t="shared" si="59"/>
        <v>43862</v>
      </c>
      <c r="B3614" s="16">
        <v>1.27</v>
      </c>
      <c r="C3614" s="16">
        <v>98.875</v>
      </c>
      <c r="D3614" s="16">
        <v>98.361000000000004</v>
      </c>
      <c r="E3614" s="16">
        <v>25.222999999999999</v>
      </c>
      <c r="F3614" s="16">
        <v>24.37</v>
      </c>
      <c r="G3614" s="16">
        <v>26.79</v>
      </c>
      <c r="H3614" s="16">
        <v>25.071000000000002</v>
      </c>
      <c r="I3614" s="16">
        <v>24.06</v>
      </c>
      <c r="J3614" s="16">
        <v>26.38</v>
      </c>
      <c r="K3614" s="16">
        <v>12.458</v>
      </c>
      <c r="L3614" s="16">
        <v>34.5</v>
      </c>
      <c r="M3614" s="16">
        <v>311.43799999999999</v>
      </c>
      <c r="N3614" s="16">
        <v>21.19142185938049</v>
      </c>
      <c r="O3614" s="62">
        <v>2522</v>
      </c>
      <c r="P3614" s="16">
        <v>10.863</v>
      </c>
      <c r="Q3614" s="16">
        <v>1304</v>
      </c>
    </row>
    <row r="3615" spans="1:17" x14ac:dyDescent="0.2">
      <c r="A3615" s="37">
        <f t="shared" si="59"/>
        <v>43863</v>
      </c>
      <c r="B3615" s="16">
        <v>0.254</v>
      </c>
      <c r="C3615" s="16">
        <v>96.159000000000006</v>
      </c>
      <c r="D3615" s="16">
        <v>91.945999999999998</v>
      </c>
      <c r="E3615" s="16">
        <v>26.02</v>
      </c>
      <c r="F3615" s="16">
        <v>24.4</v>
      </c>
      <c r="G3615" s="16">
        <v>29.36</v>
      </c>
      <c r="H3615" s="16">
        <v>26.141999999999999</v>
      </c>
      <c r="I3615" s="16">
        <v>24.77</v>
      </c>
      <c r="J3615" s="16">
        <v>28.82</v>
      </c>
      <c r="K3615" s="16">
        <v>13.7</v>
      </c>
      <c r="L3615" s="16">
        <v>36.799999999999997</v>
      </c>
      <c r="M3615" s="16">
        <v>342.69600000000003</v>
      </c>
      <c r="N3615" s="16">
        <v>44.451260446843669</v>
      </c>
      <c r="O3615" s="62">
        <v>2118</v>
      </c>
      <c r="P3615" s="16">
        <v>23.026</v>
      </c>
      <c r="Q3615" s="16">
        <v>1080</v>
      </c>
    </row>
    <row r="3616" spans="1:17" x14ac:dyDescent="0.2">
      <c r="A3616" s="37">
        <f t="shared" si="59"/>
        <v>43864</v>
      </c>
      <c r="B3616" s="16">
        <v>0</v>
      </c>
      <c r="C3616" s="16">
        <v>94.548000000000002</v>
      </c>
      <c r="D3616" s="16">
        <v>88.307000000000002</v>
      </c>
      <c r="E3616" s="16">
        <v>25.387</v>
      </c>
      <c r="F3616" s="16">
        <v>23.76</v>
      </c>
      <c r="G3616" s="16">
        <v>27.4</v>
      </c>
      <c r="H3616" s="16">
        <v>25.712</v>
      </c>
      <c r="I3616" s="16">
        <v>24.5</v>
      </c>
      <c r="J3616" s="16">
        <v>27.47</v>
      </c>
      <c r="K3616" s="16">
        <v>13.754</v>
      </c>
      <c r="L3616" s="16">
        <v>42.16</v>
      </c>
      <c r="M3616" s="16">
        <v>338.834</v>
      </c>
      <c r="N3616" s="16">
        <v>33.23524049880465</v>
      </c>
      <c r="O3616" s="62">
        <v>2675</v>
      </c>
      <c r="P3616" s="16">
        <v>16.984999999999999</v>
      </c>
      <c r="Q3616" s="16">
        <v>1364</v>
      </c>
    </row>
    <row r="3617" spans="1:17" x14ac:dyDescent="0.2">
      <c r="A3617" s="37">
        <f t="shared" si="59"/>
        <v>43865</v>
      </c>
      <c r="B3617" s="16">
        <v>0</v>
      </c>
      <c r="C3617" s="16">
        <v>95.408000000000001</v>
      </c>
      <c r="D3617" s="16">
        <v>91.99</v>
      </c>
      <c r="E3617" s="16">
        <v>25.86</v>
      </c>
      <c r="F3617" s="16">
        <v>24.54</v>
      </c>
      <c r="G3617" s="16">
        <v>28.55</v>
      </c>
      <c r="H3617" s="16">
        <v>25.882000000000001</v>
      </c>
      <c r="I3617" s="16">
        <v>24.36</v>
      </c>
      <c r="J3617" s="16">
        <v>28.14</v>
      </c>
      <c r="K3617" s="16">
        <v>12.734999999999999</v>
      </c>
      <c r="L3617" s="16">
        <v>35.92</v>
      </c>
      <c r="M3617" s="16">
        <v>333.91300000000001</v>
      </c>
      <c r="N3617" s="16">
        <v>37.192102691620143</v>
      </c>
      <c r="O3617" s="62">
        <v>2257</v>
      </c>
      <c r="P3617" s="16">
        <v>19.55</v>
      </c>
      <c r="Q3617" s="16">
        <v>1157</v>
      </c>
    </row>
    <row r="3618" spans="1:17" x14ac:dyDescent="0.2">
      <c r="A3618" s="37">
        <f t="shared" si="59"/>
        <v>43866</v>
      </c>
      <c r="B3618" s="16">
        <v>0</v>
      </c>
      <c r="C3618" s="16">
        <v>95.215999999999994</v>
      </c>
      <c r="D3618" s="16">
        <v>91.111000000000004</v>
      </c>
      <c r="E3618" s="16">
        <v>25.518999999999998</v>
      </c>
      <c r="F3618" s="16">
        <v>24.3</v>
      </c>
      <c r="G3618" s="16">
        <v>27.87</v>
      </c>
      <c r="H3618" s="16">
        <v>25.64</v>
      </c>
      <c r="I3618" s="16">
        <v>24.64</v>
      </c>
      <c r="J3618" s="16">
        <v>27.74</v>
      </c>
      <c r="K3618" s="16">
        <v>11.753</v>
      </c>
      <c r="L3618" s="16">
        <v>31.93</v>
      </c>
      <c r="M3618" s="16">
        <v>329.887</v>
      </c>
      <c r="N3618" s="16">
        <v>31.572644713570934</v>
      </c>
      <c r="O3618" s="62">
        <v>1487</v>
      </c>
      <c r="P3618" s="16">
        <v>16.335000000000001</v>
      </c>
      <c r="Q3618" s="16">
        <v>765.7</v>
      </c>
    </row>
    <row r="3619" spans="1:17" x14ac:dyDescent="0.2">
      <c r="A3619" s="37">
        <f t="shared" si="59"/>
        <v>43867</v>
      </c>
      <c r="B3619" s="16">
        <v>0</v>
      </c>
      <c r="C3619" s="16">
        <v>93.203000000000003</v>
      </c>
      <c r="D3619" s="16">
        <v>89.596000000000004</v>
      </c>
      <c r="E3619" s="16">
        <v>25.420999999999999</v>
      </c>
      <c r="F3619" s="16">
        <v>23.56</v>
      </c>
      <c r="G3619" s="16">
        <v>28.75</v>
      </c>
      <c r="H3619" s="16">
        <v>25.565999999999999</v>
      </c>
      <c r="I3619" s="16">
        <v>23.83</v>
      </c>
      <c r="J3619" s="16">
        <v>28.28</v>
      </c>
      <c r="K3619" s="16">
        <v>11.414999999999999</v>
      </c>
      <c r="L3619" s="16">
        <v>28.26</v>
      </c>
      <c r="M3619" s="16">
        <v>322.93099999999998</v>
      </c>
      <c r="N3619" s="16">
        <v>41.449118590089739</v>
      </c>
      <c r="O3619" s="62">
        <v>2341</v>
      </c>
      <c r="P3619" s="16">
        <v>21.616</v>
      </c>
      <c r="Q3619" s="16">
        <v>1195</v>
      </c>
    </row>
    <row r="3620" spans="1:17" x14ac:dyDescent="0.2">
      <c r="A3620" s="37">
        <f t="shared" si="59"/>
        <v>43868</v>
      </c>
      <c r="B3620" s="16">
        <v>0</v>
      </c>
      <c r="C3620" s="16">
        <v>92.644000000000005</v>
      </c>
      <c r="D3620" s="16">
        <v>89.453000000000003</v>
      </c>
      <c r="E3620" s="16">
        <v>25.155999999999999</v>
      </c>
      <c r="F3620" s="16">
        <v>23.02</v>
      </c>
      <c r="G3620" s="16">
        <v>28.75</v>
      </c>
      <c r="H3620" s="16">
        <v>25.353999999999999</v>
      </c>
      <c r="I3620" s="16">
        <v>23.29</v>
      </c>
      <c r="J3620" s="16">
        <v>28.28</v>
      </c>
      <c r="K3620" s="16">
        <v>10.548</v>
      </c>
      <c r="L3620" s="16">
        <v>28.65</v>
      </c>
      <c r="M3620" s="16">
        <v>323.30099999999999</v>
      </c>
      <c r="N3620" s="16">
        <v>44.143244338422001</v>
      </c>
      <c r="O3620" s="62">
        <v>2327</v>
      </c>
      <c r="P3620" s="16">
        <v>22.951000000000001</v>
      </c>
      <c r="Q3620" s="16">
        <v>1216</v>
      </c>
    </row>
    <row r="3621" spans="1:17" x14ac:dyDescent="0.2">
      <c r="A3621" s="37">
        <f t="shared" si="59"/>
        <v>43869</v>
      </c>
      <c r="B3621" s="16">
        <v>0</v>
      </c>
      <c r="C3621" s="16">
        <v>92.575999999999993</v>
      </c>
      <c r="D3621" s="16">
        <v>89.159000000000006</v>
      </c>
      <c r="E3621" s="16">
        <v>25.896000000000001</v>
      </c>
      <c r="F3621" s="16">
        <v>24.3</v>
      </c>
      <c r="G3621" s="16">
        <v>29.49</v>
      </c>
      <c r="H3621" s="16">
        <v>25.943000000000001</v>
      </c>
      <c r="I3621" s="16">
        <v>24.37</v>
      </c>
      <c r="J3621" s="16">
        <v>28.68</v>
      </c>
      <c r="K3621" s="16">
        <v>12.824999999999999</v>
      </c>
      <c r="L3621" s="16">
        <v>36.51</v>
      </c>
      <c r="M3621" s="16">
        <v>330.33600000000001</v>
      </c>
      <c r="N3621" s="16">
        <v>44.990223836558791</v>
      </c>
      <c r="O3621" s="62">
        <v>2137</v>
      </c>
      <c r="P3621" s="16">
        <v>23.385000000000002</v>
      </c>
      <c r="Q3621" s="16">
        <v>1094</v>
      </c>
    </row>
    <row r="3622" spans="1:17" x14ac:dyDescent="0.2">
      <c r="A3622" s="37">
        <f t="shared" si="59"/>
        <v>43870</v>
      </c>
      <c r="B3622" s="16">
        <v>0.50800000000000001</v>
      </c>
      <c r="C3622" s="16">
        <v>91.587999999999994</v>
      </c>
      <c r="D3622" s="16">
        <v>87.200999999999993</v>
      </c>
      <c r="E3622" s="16">
        <v>25.628</v>
      </c>
      <c r="F3622" s="16">
        <v>23.96</v>
      </c>
      <c r="G3622" s="16">
        <v>29.29</v>
      </c>
      <c r="H3622" s="16">
        <v>25.699000000000002</v>
      </c>
      <c r="I3622" s="16">
        <v>23.22</v>
      </c>
      <c r="J3622" s="16">
        <v>28.21</v>
      </c>
      <c r="K3622" s="16">
        <v>14.048</v>
      </c>
      <c r="L3622" s="16">
        <v>38.979999999999997</v>
      </c>
      <c r="M3622" s="16">
        <v>336.036</v>
      </c>
      <c r="N3622" s="16">
        <v>47.327949459438209</v>
      </c>
      <c r="O3622" s="62">
        <v>2020</v>
      </c>
      <c r="P3622" s="16">
        <v>24.492999999999999</v>
      </c>
      <c r="Q3622" s="16">
        <v>1031</v>
      </c>
    </row>
    <row r="3623" spans="1:17" x14ac:dyDescent="0.2">
      <c r="A3623" s="37">
        <f t="shared" si="59"/>
        <v>43871</v>
      </c>
      <c r="B3623" s="16">
        <v>0.254</v>
      </c>
      <c r="C3623" s="16">
        <v>93.503</v>
      </c>
      <c r="D3623" s="16">
        <v>88.488</v>
      </c>
      <c r="E3623" s="16">
        <v>25.672000000000001</v>
      </c>
      <c r="F3623" s="16">
        <v>23.49</v>
      </c>
      <c r="G3623" s="16">
        <v>29.63</v>
      </c>
      <c r="H3623" s="16">
        <v>25.925000000000001</v>
      </c>
      <c r="I3623" s="16">
        <v>24.3</v>
      </c>
      <c r="J3623" s="16">
        <v>28.75</v>
      </c>
      <c r="K3623" s="16">
        <v>13.303000000000001</v>
      </c>
      <c r="L3623" s="16">
        <v>35.17</v>
      </c>
      <c r="M3623" s="16">
        <v>332.56700000000001</v>
      </c>
      <c r="N3623" s="16">
        <v>46.926362118079467</v>
      </c>
      <c r="O3623" s="62">
        <v>2327</v>
      </c>
      <c r="P3623" s="16">
        <v>24.228000000000002</v>
      </c>
      <c r="Q3623" s="16">
        <v>1198</v>
      </c>
    </row>
    <row r="3624" spans="1:17" x14ac:dyDescent="0.2">
      <c r="A3624" s="37">
        <f t="shared" si="59"/>
        <v>43872</v>
      </c>
      <c r="B3624" s="16">
        <v>0</v>
      </c>
      <c r="C3624" s="16">
        <v>93.093000000000004</v>
      </c>
      <c r="D3624" s="16">
        <v>90.846000000000004</v>
      </c>
      <c r="E3624" s="16">
        <v>26.11</v>
      </c>
      <c r="F3624" s="16">
        <v>24.54</v>
      </c>
      <c r="G3624" s="16">
        <v>29.43</v>
      </c>
      <c r="H3624" s="16">
        <v>25.997</v>
      </c>
      <c r="I3624" s="16">
        <v>24.77</v>
      </c>
      <c r="J3624" s="16">
        <v>28.48</v>
      </c>
      <c r="K3624" s="16">
        <v>12.536</v>
      </c>
      <c r="L3624" s="16">
        <v>32.35</v>
      </c>
      <c r="M3624" s="16">
        <v>331.96699999999998</v>
      </c>
      <c r="N3624" s="16">
        <v>40.956811216797547</v>
      </c>
      <c r="O3624" s="62">
        <v>2243</v>
      </c>
      <c r="P3624" s="16">
        <v>21.175999999999998</v>
      </c>
      <c r="Q3624" s="16">
        <v>1170</v>
      </c>
    </row>
    <row r="3625" spans="1:17" x14ac:dyDescent="0.2">
      <c r="A3625" s="37">
        <f t="shared" si="59"/>
        <v>43873</v>
      </c>
      <c r="B3625" s="16">
        <v>0</v>
      </c>
      <c r="C3625" s="16">
        <v>91.686000000000007</v>
      </c>
      <c r="D3625" s="16">
        <v>89.837000000000003</v>
      </c>
      <c r="E3625" s="16">
        <v>26.18</v>
      </c>
      <c r="F3625" s="16">
        <v>24.6</v>
      </c>
      <c r="G3625" s="16">
        <v>29.63</v>
      </c>
      <c r="H3625" s="16">
        <v>25.986000000000001</v>
      </c>
      <c r="I3625" s="16">
        <v>24.64</v>
      </c>
      <c r="J3625" s="16">
        <v>28.68</v>
      </c>
      <c r="K3625" s="16">
        <v>12.933999999999999</v>
      </c>
      <c r="L3625" s="16">
        <v>34.29</v>
      </c>
      <c r="M3625" s="16">
        <v>334.27800000000002</v>
      </c>
      <c r="N3625" s="16">
        <v>46.588537999165375</v>
      </c>
      <c r="O3625" s="62">
        <v>2027</v>
      </c>
      <c r="P3625" s="16">
        <v>24.157</v>
      </c>
      <c r="Q3625" s="16">
        <v>1031</v>
      </c>
    </row>
    <row r="3626" spans="1:17" x14ac:dyDescent="0.2">
      <c r="A3626" s="37">
        <f t="shared" si="59"/>
        <v>43874</v>
      </c>
      <c r="B3626" s="16">
        <v>0</v>
      </c>
      <c r="C3626" s="16">
        <v>91.813999999999993</v>
      </c>
      <c r="D3626" s="16">
        <v>90.897000000000006</v>
      </c>
      <c r="E3626" s="16">
        <v>26.3</v>
      </c>
      <c r="F3626" s="16">
        <v>24.77</v>
      </c>
      <c r="G3626" s="16">
        <v>30.04</v>
      </c>
      <c r="H3626" s="16">
        <v>26.056000000000001</v>
      </c>
      <c r="I3626" s="16">
        <v>24.7</v>
      </c>
      <c r="J3626" s="16">
        <v>28.82</v>
      </c>
      <c r="K3626" s="16">
        <v>13.276</v>
      </c>
      <c r="L3626" s="16">
        <v>35.39</v>
      </c>
      <c r="M3626" s="16">
        <v>329.21199999999999</v>
      </c>
      <c r="N3626" s="16">
        <v>47.623005563297959</v>
      </c>
      <c r="O3626" s="62">
        <v>2006</v>
      </c>
      <c r="P3626" s="16">
        <v>24.623999999999999</v>
      </c>
      <c r="Q3626" s="16">
        <v>1020</v>
      </c>
    </row>
    <row r="3627" spans="1:17" x14ac:dyDescent="0.2">
      <c r="A3627" s="37">
        <f t="shared" si="59"/>
        <v>43875</v>
      </c>
      <c r="B3627" s="16">
        <v>0.254</v>
      </c>
      <c r="C3627" s="16">
        <v>92.228999999999999</v>
      </c>
      <c r="D3627" s="16">
        <v>91.218000000000004</v>
      </c>
      <c r="E3627" s="16">
        <v>26.245999999999999</v>
      </c>
      <c r="F3627" s="16">
        <v>24.67</v>
      </c>
      <c r="G3627" s="16">
        <v>30.1</v>
      </c>
      <c r="H3627" s="16">
        <v>25.968</v>
      </c>
      <c r="I3627" s="16">
        <v>24.57</v>
      </c>
      <c r="J3627" s="16">
        <v>28.61</v>
      </c>
      <c r="K3627" s="16">
        <v>13.864000000000001</v>
      </c>
      <c r="L3627" s="16">
        <v>38.31</v>
      </c>
      <c r="M3627" s="16">
        <v>336.09500000000003</v>
      </c>
      <c r="N3627" s="16">
        <v>45.557353636188473</v>
      </c>
      <c r="O3627" s="62">
        <v>2215</v>
      </c>
      <c r="P3627" s="16">
        <v>23.497</v>
      </c>
      <c r="Q3627" s="16">
        <v>1123</v>
      </c>
    </row>
    <row r="3628" spans="1:17" x14ac:dyDescent="0.2">
      <c r="A3628" s="37">
        <f t="shared" si="59"/>
        <v>43876</v>
      </c>
      <c r="B3628" s="16">
        <v>1.27</v>
      </c>
      <c r="C3628" s="16">
        <v>95.662999999999997</v>
      </c>
      <c r="D3628" s="16">
        <v>93.052000000000007</v>
      </c>
      <c r="E3628" s="16">
        <v>25.69</v>
      </c>
      <c r="F3628" s="16">
        <v>24.3</v>
      </c>
      <c r="G3628" s="16">
        <v>29.7</v>
      </c>
      <c r="H3628" s="16">
        <v>25.524999999999999</v>
      </c>
      <c r="I3628" s="16">
        <v>23.69</v>
      </c>
      <c r="J3628" s="16">
        <v>28.07</v>
      </c>
      <c r="K3628" s="16">
        <v>15.59</v>
      </c>
      <c r="L3628" s="16">
        <v>45.26</v>
      </c>
      <c r="M3628" s="16">
        <v>337.60599999999999</v>
      </c>
      <c r="N3628" s="16">
        <v>44.846540585982282</v>
      </c>
      <c r="O3628" s="62">
        <v>2299</v>
      </c>
      <c r="P3628" s="16">
        <v>22.99</v>
      </c>
      <c r="Q3628" s="16">
        <v>1195</v>
      </c>
    </row>
    <row r="3629" spans="1:17" x14ac:dyDescent="0.2">
      <c r="A3629" s="37">
        <f t="shared" si="59"/>
        <v>43877</v>
      </c>
      <c r="B3629" s="16">
        <v>0</v>
      </c>
      <c r="C3629" s="16">
        <v>94.58</v>
      </c>
      <c r="D3629" s="16">
        <v>89.447000000000003</v>
      </c>
      <c r="E3629" s="16">
        <v>25.61</v>
      </c>
      <c r="F3629" s="16">
        <v>23.69</v>
      </c>
      <c r="G3629" s="16">
        <v>29.36</v>
      </c>
      <c r="H3629" s="16">
        <v>25.710999999999999</v>
      </c>
      <c r="I3629" s="16">
        <v>24.37</v>
      </c>
      <c r="J3629" s="16">
        <v>28.01</v>
      </c>
      <c r="K3629" s="16">
        <v>16.030999999999999</v>
      </c>
      <c r="L3629" s="16">
        <v>42.19</v>
      </c>
      <c r="M3629" s="16">
        <v>342.101</v>
      </c>
      <c r="N3629" s="16">
        <v>44.992297437288698</v>
      </c>
      <c r="O3629" s="62">
        <v>2452</v>
      </c>
      <c r="P3629" s="16">
        <v>23.01</v>
      </c>
      <c r="Q3629" s="16">
        <v>1230</v>
      </c>
    </row>
    <row r="3630" spans="1:17" x14ac:dyDescent="0.2">
      <c r="A3630" s="37">
        <f t="shared" si="59"/>
        <v>43878</v>
      </c>
      <c r="B3630" s="16">
        <v>1.524</v>
      </c>
      <c r="C3630" s="16">
        <v>97.927999999999997</v>
      </c>
      <c r="D3630" s="16">
        <v>94.272999999999996</v>
      </c>
      <c r="E3630" s="16">
        <v>25.120999999999999</v>
      </c>
      <c r="F3630" s="16">
        <v>24.16</v>
      </c>
      <c r="G3630" s="16">
        <v>27.4</v>
      </c>
      <c r="H3630" s="16">
        <v>25.108000000000001</v>
      </c>
      <c r="I3630" s="16">
        <v>23.86</v>
      </c>
      <c r="J3630" s="16">
        <v>26.86</v>
      </c>
      <c r="K3630" s="16">
        <v>15.01</v>
      </c>
      <c r="L3630" s="16">
        <v>43.85</v>
      </c>
      <c r="M3630" s="16">
        <v>340.74</v>
      </c>
      <c r="N3630" s="16">
        <v>28.654742886469492</v>
      </c>
      <c r="O3630" s="62">
        <v>2773</v>
      </c>
      <c r="P3630" s="16">
        <v>14.51</v>
      </c>
      <c r="Q3630" s="16">
        <v>1407</v>
      </c>
    </row>
    <row r="3631" spans="1:17" x14ac:dyDescent="0.2">
      <c r="A3631" s="37">
        <f t="shared" si="59"/>
        <v>43879</v>
      </c>
      <c r="B3631" s="16">
        <v>0.50800000000000001</v>
      </c>
      <c r="C3631" s="16">
        <v>95.997</v>
      </c>
      <c r="D3631" s="16">
        <v>93.397000000000006</v>
      </c>
      <c r="E3631" s="16">
        <v>25.747</v>
      </c>
      <c r="F3631" s="16">
        <v>24.23</v>
      </c>
      <c r="G3631" s="16">
        <v>29.09</v>
      </c>
      <c r="H3631" s="16">
        <v>25.614999999999998</v>
      </c>
      <c r="I3631" s="16">
        <v>24.1</v>
      </c>
      <c r="J3631" s="16">
        <v>27.67</v>
      </c>
      <c r="K3631" s="16">
        <v>15.465</v>
      </c>
      <c r="L3631" s="16">
        <v>38.81</v>
      </c>
      <c r="M3631" s="16">
        <v>333.53699999999998</v>
      </c>
      <c r="N3631" s="16">
        <v>35.939475050695215</v>
      </c>
      <c r="O3631" s="62">
        <v>2884</v>
      </c>
      <c r="P3631" s="16">
        <v>18.399999999999999</v>
      </c>
      <c r="Q3631" s="16">
        <v>1433</v>
      </c>
    </row>
    <row r="3632" spans="1:17" x14ac:dyDescent="0.2">
      <c r="A3632" s="37">
        <f t="shared" si="59"/>
        <v>43880</v>
      </c>
      <c r="B3632" s="16">
        <v>0</v>
      </c>
      <c r="C3632" s="16">
        <v>93.801000000000002</v>
      </c>
      <c r="D3632" s="16">
        <v>93.48</v>
      </c>
      <c r="E3632" s="16">
        <v>26.431000000000001</v>
      </c>
      <c r="F3632" s="16">
        <v>25.3</v>
      </c>
      <c r="G3632" s="16">
        <v>28.85</v>
      </c>
      <c r="H3632" s="16">
        <v>26.100999999999999</v>
      </c>
      <c r="I3632" s="16">
        <v>25.24</v>
      </c>
      <c r="J3632" s="16">
        <v>28.28</v>
      </c>
      <c r="K3632" s="16">
        <v>16.169</v>
      </c>
      <c r="L3632" s="16">
        <v>41.63</v>
      </c>
      <c r="M3632" s="16">
        <v>331.80799999999999</v>
      </c>
      <c r="N3632" s="16">
        <v>34.362242495509356</v>
      </c>
      <c r="O3632" s="62">
        <v>2752</v>
      </c>
      <c r="P3632" s="16">
        <v>17.809999999999999</v>
      </c>
      <c r="Q3632" s="16">
        <v>1402</v>
      </c>
    </row>
    <row r="3633" spans="1:17" x14ac:dyDescent="0.2">
      <c r="A3633" s="37">
        <f t="shared" si="59"/>
        <v>43881</v>
      </c>
      <c r="B3633" s="16">
        <v>1.524</v>
      </c>
      <c r="C3633" s="16">
        <v>96.100999999999999</v>
      </c>
      <c r="D3633" s="16">
        <v>92.927999999999997</v>
      </c>
      <c r="E3633" s="16">
        <v>25.827999999999999</v>
      </c>
      <c r="F3633" s="16">
        <v>24.67</v>
      </c>
      <c r="G3633" s="16">
        <v>29.02</v>
      </c>
      <c r="H3633" s="16">
        <v>25.710999999999999</v>
      </c>
      <c r="I3633" s="16">
        <v>24.3</v>
      </c>
      <c r="J3633" s="16">
        <v>28.01</v>
      </c>
      <c r="K3633" s="16">
        <v>15.151</v>
      </c>
      <c r="L3633" s="16">
        <v>41.6</v>
      </c>
      <c r="M3633" s="16">
        <v>335.7</v>
      </c>
      <c r="N3633" s="16">
        <v>43.035682348560186</v>
      </c>
      <c r="O3633" s="62">
        <v>2717</v>
      </c>
      <c r="P3633" s="16">
        <v>21.94</v>
      </c>
      <c r="Q3633" s="16">
        <v>1357</v>
      </c>
    </row>
    <row r="3634" spans="1:17" x14ac:dyDescent="0.2">
      <c r="A3634" s="37">
        <f t="shared" si="59"/>
        <v>43882</v>
      </c>
      <c r="B3634" s="16">
        <v>11.683999999999999</v>
      </c>
      <c r="C3634" s="16">
        <v>96.769000000000005</v>
      </c>
      <c r="D3634" s="16">
        <v>92.882999999999996</v>
      </c>
      <c r="E3634" s="16">
        <v>25.591999999999999</v>
      </c>
      <c r="F3634" s="16">
        <v>24.44</v>
      </c>
      <c r="G3634" s="16">
        <v>28.82</v>
      </c>
      <c r="H3634" s="16">
        <v>25.491</v>
      </c>
      <c r="I3634" s="16">
        <v>23.69</v>
      </c>
      <c r="J3634" s="16">
        <v>28.41</v>
      </c>
      <c r="K3634" s="16">
        <v>15.301</v>
      </c>
      <c r="L3634" s="16">
        <v>37.82</v>
      </c>
      <c r="M3634" s="16">
        <v>336.25900000000001</v>
      </c>
      <c r="N3634" s="16">
        <v>45.39068797752217</v>
      </c>
      <c r="O3634" s="62">
        <v>2494</v>
      </c>
      <c r="P3634" s="16">
        <v>23.088999999999999</v>
      </c>
      <c r="Q3634" s="16">
        <v>1266</v>
      </c>
    </row>
    <row r="3635" spans="1:17" x14ac:dyDescent="0.2">
      <c r="A3635" s="37">
        <f t="shared" si="59"/>
        <v>43883</v>
      </c>
      <c r="B3635" s="16">
        <v>0</v>
      </c>
      <c r="C3635" s="16">
        <v>93.266999999999996</v>
      </c>
      <c r="D3635" s="16">
        <v>88.421000000000006</v>
      </c>
      <c r="E3635" s="16">
        <v>25.271000000000001</v>
      </c>
      <c r="F3635" s="16">
        <v>23.76</v>
      </c>
      <c r="G3635" s="16">
        <v>28.72</v>
      </c>
      <c r="H3635" s="16">
        <v>25.359000000000002</v>
      </c>
      <c r="I3635" s="16">
        <v>24.1</v>
      </c>
      <c r="J3635" s="16">
        <v>27.6</v>
      </c>
      <c r="K3635" s="16">
        <v>14.083</v>
      </c>
      <c r="L3635" s="16">
        <v>37.75</v>
      </c>
      <c r="M3635" s="16">
        <v>330.71100000000001</v>
      </c>
      <c r="N3635" s="16">
        <v>42.818040671950314</v>
      </c>
      <c r="O3635" s="62">
        <v>2550</v>
      </c>
      <c r="P3635" s="16">
        <v>21.843</v>
      </c>
      <c r="Q3635" s="16">
        <v>1285</v>
      </c>
    </row>
    <row r="3636" spans="1:17" x14ac:dyDescent="0.2">
      <c r="A3636" s="37">
        <f t="shared" si="59"/>
        <v>43884</v>
      </c>
      <c r="B3636" s="16">
        <v>0</v>
      </c>
      <c r="C3636" s="16">
        <v>89.948999999999998</v>
      </c>
      <c r="D3636" s="16">
        <v>83.927999999999997</v>
      </c>
      <c r="E3636" s="16">
        <v>24.866</v>
      </c>
      <c r="F3636" s="16">
        <v>22.68</v>
      </c>
      <c r="G3636" s="16">
        <v>28.99</v>
      </c>
      <c r="H3636" s="16">
        <v>25.117999999999999</v>
      </c>
      <c r="I3636" s="16">
        <v>23.29</v>
      </c>
      <c r="J3636" s="16">
        <v>28.21</v>
      </c>
      <c r="K3636" s="16">
        <v>12.353</v>
      </c>
      <c r="L3636" s="16">
        <v>35.49</v>
      </c>
      <c r="M3636" s="16">
        <v>338.41899999999998</v>
      </c>
      <c r="N3636" s="16">
        <v>49.996587198798693</v>
      </c>
      <c r="O3636" s="62">
        <v>2397</v>
      </c>
      <c r="P3636" s="16">
        <v>25.797000000000001</v>
      </c>
      <c r="Q3636" s="16">
        <v>1211</v>
      </c>
    </row>
    <row r="3637" spans="1:17" x14ac:dyDescent="0.2">
      <c r="A3637" s="37">
        <f t="shared" si="59"/>
        <v>43885</v>
      </c>
      <c r="B3637" s="16">
        <v>0</v>
      </c>
      <c r="C3637" s="16">
        <v>89.787000000000006</v>
      </c>
      <c r="D3637" s="16">
        <v>84.659000000000006</v>
      </c>
      <c r="E3637" s="16">
        <v>24.686</v>
      </c>
      <c r="F3637" s="16">
        <v>22.27</v>
      </c>
      <c r="G3637" s="16">
        <v>28.78</v>
      </c>
      <c r="H3637" s="16">
        <v>24.992000000000001</v>
      </c>
      <c r="I3637" s="16">
        <v>22.81</v>
      </c>
      <c r="J3637" s="16">
        <v>27.67</v>
      </c>
      <c r="K3637" s="16">
        <v>12.281000000000001</v>
      </c>
      <c r="L3637" s="16">
        <v>33.450000000000003</v>
      </c>
      <c r="M3637" s="16">
        <v>329.87299999999999</v>
      </c>
      <c r="N3637" s="16">
        <v>48.473613862712078</v>
      </c>
      <c r="O3637" s="62">
        <v>2550</v>
      </c>
      <c r="P3637" s="16">
        <v>24.881</v>
      </c>
      <c r="Q3637" s="16">
        <v>1269</v>
      </c>
    </row>
    <row r="3638" spans="1:17" x14ac:dyDescent="0.2">
      <c r="A3638" s="37">
        <f t="shared" si="59"/>
        <v>43886</v>
      </c>
      <c r="B3638" s="16">
        <v>0</v>
      </c>
      <c r="C3638" s="16">
        <v>89.683999999999997</v>
      </c>
      <c r="D3638" s="16">
        <v>86.177000000000007</v>
      </c>
      <c r="E3638" s="16">
        <v>24.690999999999999</v>
      </c>
      <c r="F3638" s="16">
        <v>22.1</v>
      </c>
      <c r="G3638" s="16">
        <v>29.22</v>
      </c>
      <c r="H3638" s="16">
        <v>24.928999999999998</v>
      </c>
      <c r="I3638" s="16">
        <v>22.81</v>
      </c>
      <c r="J3638" s="16">
        <v>28</v>
      </c>
      <c r="K3638" s="16">
        <v>10.587999999999999</v>
      </c>
      <c r="L3638" s="16">
        <v>31.22</v>
      </c>
      <c r="M3638" s="16">
        <v>329.61700000000002</v>
      </c>
      <c r="N3638" s="16">
        <v>51.410523696504335</v>
      </c>
      <c r="O3638" s="62">
        <v>2285</v>
      </c>
      <c r="P3638" s="16">
        <v>26.241</v>
      </c>
      <c r="Q3638" s="16">
        <v>1154</v>
      </c>
    </row>
    <row r="3639" spans="1:17" x14ac:dyDescent="0.2">
      <c r="A3639" s="37">
        <f t="shared" si="59"/>
        <v>43887</v>
      </c>
      <c r="B3639" s="16">
        <v>0</v>
      </c>
      <c r="C3639" s="16">
        <v>91.832999999999998</v>
      </c>
      <c r="D3639" s="16">
        <v>92.236000000000004</v>
      </c>
      <c r="E3639" s="16">
        <v>25.760999999999999</v>
      </c>
      <c r="F3639" s="16">
        <v>23.22</v>
      </c>
      <c r="G3639" s="16">
        <v>30.37</v>
      </c>
      <c r="H3639" s="16">
        <v>25.558</v>
      </c>
      <c r="I3639" s="16">
        <v>23.29</v>
      </c>
      <c r="J3639" s="16">
        <v>28.55</v>
      </c>
      <c r="K3639" s="16">
        <v>9.2799999999999994</v>
      </c>
      <c r="L3639" s="16">
        <v>30.45</v>
      </c>
      <c r="M3639" s="16">
        <v>325.822</v>
      </c>
      <c r="N3639" s="16">
        <v>51.633694975060628</v>
      </c>
      <c r="O3639" s="62">
        <v>2215</v>
      </c>
      <c r="P3639" s="16">
        <v>26.300999999999998</v>
      </c>
      <c r="Q3639" s="16">
        <v>1143</v>
      </c>
    </row>
    <row r="3640" spans="1:17" x14ac:dyDescent="0.2">
      <c r="A3640" s="37">
        <f t="shared" si="59"/>
        <v>43888</v>
      </c>
      <c r="B3640" s="16">
        <v>0</v>
      </c>
      <c r="C3640" s="16">
        <v>90.551000000000002</v>
      </c>
      <c r="D3640" s="16">
        <v>90.027000000000001</v>
      </c>
      <c r="E3640" s="16">
        <v>26.036999999999999</v>
      </c>
      <c r="F3640" s="16">
        <v>23.69</v>
      </c>
      <c r="G3640" s="16">
        <v>30.85</v>
      </c>
      <c r="H3640" s="16">
        <v>25.881</v>
      </c>
      <c r="I3640" s="16">
        <v>23.73</v>
      </c>
      <c r="J3640" s="16">
        <v>29.22</v>
      </c>
      <c r="K3640" s="16">
        <v>10.497999999999999</v>
      </c>
      <c r="L3640" s="16">
        <v>35.53</v>
      </c>
      <c r="M3640" s="16">
        <v>336.64100000000002</v>
      </c>
      <c r="N3640" s="16">
        <v>51.330085268190004</v>
      </c>
      <c r="O3640" s="62">
        <v>2229</v>
      </c>
      <c r="P3640" s="16">
        <v>26.212</v>
      </c>
      <c r="Q3640" s="16">
        <v>1122</v>
      </c>
    </row>
    <row r="3641" spans="1:17" x14ac:dyDescent="0.2">
      <c r="A3641" s="37">
        <f t="shared" si="59"/>
        <v>43889</v>
      </c>
      <c r="B3641" s="16">
        <v>0.254</v>
      </c>
      <c r="C3641" s="16">
        <v>92.119</v>
      </c>
      <c r="D3641" s="16">
        <v>90.168999999999997</v>
      </c>
      <c r="E3641" s="16">
        <v>25.696999999999999</v>
      </c>
      <c r="F3641" s="16">
        <v>24.03</v>
      </c>
      <c r="G3641" s="16">
        <v>29.43</v>
      </c>
      <c r="H3641" s="16">
        <v>25.535</v>
      </c>
      <c r="I3641" s="16">
        <v>23.89</v>
      </c>
      <c r="J3641" s="16">
        <v>28.21</v>
      </c>
      <c r="K3641" s="16">
        <v>14.494999999999999</v>
      </c>
      <c r="L3641" s="16">
        <v>41.52</v>
      </c>
      <c r="M3641" s="16">
        <v>331.22500000000002</v>
      </c>
      <c r="N3641" s="16">
        <v>38.387447112381381</v>
      </c>
      <c r="O3641" s="62">
        <v>2708</v>
      </c>
      <c r="P3641" s="16">
        <v>19.535</v>
      </c>
      <c r="Q3641" s="16">
        <v>1309</v>
      </c>
    </row>
    <row r="3642" spans="1:17" x14ac:dyDescent="0.2">
      <c r="A3642" s="37">
        <f t="shared" si="59"/>
        <v>43890</v>
      </c>
      <c r="B3642" s="16">
        <v>2.286</v>
      </c>
      <c r="C3642" s="16">
        <v>93.025999999999996</v>
      </c>
      <c r="D3642" s="16">
        <v>85.763000000000005</v>
      </c>
      <c r="E3642" s="16">
        <v>25.523</v>
      </c>
      <c r="F3642" s="16">
        <v>23.96</v>
      </c>
      <c r="G3642" s="16">
        <v>29.49</v>
      </c>
      <c r="H3642" s="16">
        <v>25.902000000000001</v>
      </c>
      <c r="I3642" s="16">
        <v>23.86</v>
      </c>
      <c r="J3642" s="16">
        <v>28.82</v>
      </c>
      <c r="K3642" s="16">
        <v>15.058999999999999</v>
      </c>
      <c r="L3642" s="16">
        <v>44.42</v>
      </c>
      <c r="M3642" s="16">
        <v>339.673</v>
      </c>
      <c r="N3642" s="16">
        <v>51.81530783898836</v>
      </c>
      <c r="O3642" s="62">
        <v>2383</v>
      </c>
      <c r="P3642" s="16">
        <v>26.338999999999999</v>
      </c>
      <c r="Q3642" s="16">
        <v>1178</v>
      </c>
    </row>
    <row r="3643" spans="1:17" x14ac:dyDescent="0.2">
      <c r="A3643" s="37">
        <f t="shared" si="59"/>
        <v>43891</v>
      </c>
      <c r="B3643" s="16">
        <v>0</v>
      </c>
      <c r="C3643" s="16">
        <v>87.141999999999996</v>
      </c>
      <c r="D3643" s="16">
        <v>81.637</v>
      </c>
      <c r="E3643" s="16">
        <v>25.593</v>
      </c>
      <c r="F3643" s="16">
        <v>23.29</v>
      </c>
      <c r="G3643" s="16">
        <v>29.9</v>
      </c>
      <c r="H3643" s="16">
        <v>25.736999999999998</v>
      </c>
      <c r="I3643" s="16">
        <v>24.06</v>
      </c>
      <c r="J3643" s="16">
        <v>28.55</v>
      </c>
      <c r="K3643" s="16">
        <v>13.895</v>
      </c>
      <c r="L3643" s="16">
        <v>35.770000000000003</v>
      </c>
      <c r="M3643" s="16">
        <v>332.41399999999999</v>
      </c>
      <c r="N3643" s="16">
        <v>51.411128496717225</v>
      </c>
      <c r="O3643" s="62">
        <v>2424</v>
      </c>
      <c r="P3643" s="16">
        <v>26.280999999999999</v>
      </c>
      <c r="Q3643" s="16">
        <v>1211</v>
      </c>
    </row>
    <row r="3644" spans="1:17" x14ac:dyDescent="0.2">
      <c r="A3644" s="37">
        <f t="shared" si="59"/>
        <v>43892</v>
      </c>
      <c r="B3644" s="16">
        <v>0</v>
      </c>
      <c r="C3644" s="16">
        <v>87.67</v>
      </c>
      <c r="D3644" s="16">
        <v>85.206000000000003</v>
      </c>
      <c r="E3644" s="16">
        <v>26.097000000000001</v>
      </c>
      <c r="F3644" s="16">
        <v>23.96</v>
      </c>
      <c r="G3644" s="16">
        <v>30.68</v>
      </c>
      <c r="H3644" s="16">
        <v>25.879000000000001</v>
      </c>
      <c r="I3644" s="16">
        <v>23.96</v>
      </c>
      <c r="J3644" s="16">
        <v>28.95</v>
      </c>
      <c r="K3644" s="16">
        <v>14.121</v>
      </c>
      <c r="L3644" s="16">
        <v>37.82</v>
      </c>
      <c r="M3644" s="16">
        <v>334.21499999999997</v>
      </c>
      <c r="N3644" s="16">
        <v>50.777643473730492</v>
      </c>
      <c r="O3644" s="62">
        <v>2201</v>
      </c>
      <c r="P3644" s="16">
        <v>25.710999999999999</v>
      </c>
      <c r="Q3644" s="16">
        <v>1112</v>
      </c>
    </row>
    <row r="3645" spans="1:17" x14ac:dyDescent="0.2">
      <c r="A3645" s="37">
        <f t="shared" si="59"/>
        <v>43893</v>
      </c>
      <c r="B3645" s="16">
        <v>0</v>
      </c>
      <c r="C3645" s="16">
        <v>91.599000000000004</v>
      </c>
      <c r="D3645" s="16">
        <v>88.834000000000003</v>
      </c>
      <c r="E3645" s="16">
        <v>25.809000000000001</v>
      </c>
      <c r="F3645" s="16">
        <v>23.89</v>
      </c>
      <c r="G3645" s="16">
        <v>30.03</v>
      </c>
      <c r="H3645" s="16">
        <v>25.741</v>
      </c>
      <c r="I3645" s="16">
        <v>24.1</v>
      </c>
      <c r="J3645" s="16">
        <v>28.75</v>
      </c>
      <c r="K3645" s="16">
        <v>12.576000000000001</v>
      </c>
      <c r="L3645" s="16">
        <v>33.76</v>
      </c>
      <c r="M3645" s="16">
        <v>332.04500000000002</v>
      </c>
      <c r="N3645" s="16">
        <v>40.021617287609281</v>
      </c>
      <c r="O3645" s="62">
        <v>2703</v>
      </c>
      <c r="P3645" s="16">
        <v>20.518000000000001</v>
      </c>
      <c r="Q3645" s="16">
        <v>1372</v>
      </c>
    </row>
    <row r="3646" spans="1:17" x14ac:dyDescent="0.2">
      <c r="A3646" s="37">
        <f t="shared" si="59"/>
        <v>43894</v>
      </c>
      <c r="B3646" s="16">
        <v>0</v>
      </c>
      <c r="C3646" s="16">
        <v>88.491</v>
      </c>
      <c r="D3646" s="16">
        <v>86.781000000000006</v>
      </c>
      <c r="E3646" s="16">
        <v>26.318999999999999</v>
      </c>
      <c r="F3646" s="16">
        <v>23.89</v>
      </c>
      <c r="G3646" s="16">
        <v>30.71</v>
      </c>
      <c r="H3646" s="16">
        <v>26.119</v>
      </c>
      <c r="I3646" s="16">
        <v>24.37</v>
      </c>
      <c r="J3646" s="16">
        <v>29.19</v>
      </c>
      <c r="K3646" s="16">
        <v>12.872999999999999</v>
      </c>
      <c r="L3646" s="16">
        <v>34.33</v>
      </c>
      <c r="M3646" s="16">
        <v>330.29300000000001</v>
      </c>
      <c r="N3646" s="16">
        <v>52.239791188406492</v>
      </c>
      <c r="O3646" s="62">
        <v>2410</v>
      </c>
      <c r="P3646" s="16">
        <v>26.754999999999999</v>
      </c>
      <c r="Q3646" s="16">
        <v>1205</v>
      </c>
    </row>
    <row r="3647" spans="1:17" x14ac:dyDescent="0.2">
      <c r="A3647" s="37">
        <f t="shared" si="59"/>
        <v>43895</v>
      </c>
      <c r="B3647" s="16">
        <v>0</v>
      </c>
      <c r="C3647" s="16">
        <v>91.188999999999993</v>
      </c>
      <c r="D3647" s="16">
        <v>89.114999999999995</v>
      </c>
      <c r="E3647" s="16">
        <v>25.908999999999999</v>
      </c>
      <c r="F3647" s="16">
        <v>23.69</v>
      </c>
      <c r="G3647" s="16">
        <v>29.22</v>
      </c>
      <c r="H3647" s="16">
        <v>25.82</v>
      </c>
      <c r="I3647" s="16">
        <v>24.5</v>
      </c>
      <c r="J3647" s="16">
        <v>28.41</v>
      </c>
      <c r="K3647" s="16">
        <v>14.701000000000001</v>
      </c>
      <c r="L3647" s="16">
        <v>36.69</v>
      </c>
      <c r="M3647" s="16">
        <v>325.786</v>
      </c>
      <c r="N3647" s="16">
        <v>34.852994668254119</v>
      </c>
      <c r="O3647" s="62">
        <v>2215</v>
      </c>
      <c r="P3647" s="16">
        <v>17.919</v>
      </c>
      <c r="Q3647" s="16">
        <v>1151</v>
      </c>
    </row>
    <row r="3648" spans="1:17" x14ac:dyDescent="0.2">
      <c r="A3648" s="37">
        <f t="shared" ref="A3648:A3711" si="60">A3647+1</f>
        <v>43896</v>
      </c>
      <c r="B3648" s="16">
        <v>0</v>
      </c>
      <c r="C3648" s="16">
        <v>89.495000000000005</v>
      </c>
      <c r="D3648" s="16">
        <v>88.334999999999994</v>
      </c>
      <c r="E3648" s="16">
        <v>26.359000000000002</v>
      </c>
      <c r="F3648" s="16">
        <v>24.5</v>
      </c>
      <c r="G3648" s="16">
        <v>30.3</v>
      </c>
      <c r="H3648" s="16">
        <v>26.038</v>
      </c>
      <c r="I3648" s="16">
        <v>24.57</v>
      </c>
      <c r="J3648" s="16">
        <v>28.61</v>
      </c>
      <c r="K3648" s="16">
        <v>14.03</v>
      </c>
      <c r="L3648" s="16">
        <v>36.799999999999997</v>
      </c>
      <c r="M3648" s="16">
        <v>334.69200000000001</v>
      </c>
      <c r="N3648" s="16">
        <v>46.130704238007887</v>
      </c>
      <c r="O3648" s="62">
        <v>2606</v>
      </c>
      <c r="P3648" s="16">
        <v>23.826000000000001</v>
      </c>
      <c r="Q3648" s="16">
        <v>1342</v>
      </c>
    </row>
    <row r="3649" spans="1:17" x14ac:dyDescent="0.2">
      <c r="A3649" s="37">
        <f t="shared" si="60"/>
        <v>43897</v>
      </c>
      <c r="B3649" s="16">
        <v>0.50800000000000001</v>
      </c>
      <c r="C3649" s="16">
        <v>90.447000000000003</v>
      </c>
      <c r="D3649" s="16">
        <v>87.722999999999999</v>
      </c>
      <c r="E3649" s="16">
        <v>25.991</v>
      </c>
      <c r="F3649" s="16">
        <v>23.76</v>
      </c>
      <c r="G3649" s="16">
        <v>30.31</v>
      </c>
      <c r="H3649" s="16">
        <v>25.795000000000002</v>
      </c>
      <c r="I3649" s="16">
        <v>23.49</v>
      </c>
      <c r="J3649" s="16">
        <v>28.55</v>
      </c>
      <c r="K3649" s="16">
        <v>15.132</v>
      </c>
      <c r="L3649" s="16">
        <v>39.83</v>
      </c>
      <c r="M3649" s="16">
        <v>335.90100000000001</v>
      </c>
      <c r="N3649" s="16">
        <v>47.385664679753965</v>
      </c>
      <c r="O3649" s="62">
        <v>2369</v>
      </c>
      <c r="P3649" s="16">
        <v>24.166</v>
      </c>
      <c r="Q3649" s="16">
        <v>1203</v>
      </c>
    </row>
    <row r="3650" spans="1:17" x14ac:dyDescent="0.2">
      <c r="A3650" s="37">
        <f t="shared" si="60"/>
        <v>43898</v>
      </c>
      <c r="B3650" s="16">
        <v>0</v>
      </c>
      <c r="C3650" s="16">
        <v>89.688999999999993</v>
      </c>
      <c r="D3650" s="16">
        <v>84.769000000000005</v>
      </c>
      <c r="E3650" s="16">
        <v>25.378</v>
      </c>
      <c r="F3650" s="16">
        <v>23.22</v>
      </c>
      <c r="G3650" s="16">
        <v>29.22</v>
      </c>
      <c r="H3650" s="16">
        <v>25.503</v>
      </c>
      <c r="I3650" s="16">
        <v>23.62</v>
      </c>
      <c r="J3650" s="16">
        <v>27.87</v>
      </c>
      <c r="K3650" s="16">
        <v>14.304</v>
      </c>
      <c r="L3650" s="16">
        <v>38.31</v>
      </c>
      <c r="M3650" s="16">
        <v>342.37400000000002</v>
      </c>
      <c r="N3650" s="16">
        <v>39.106036165324724</v>
      </c>
      <c r="O3650" s="62">
        <v>2661</v>
      </c>
      <c r="P3650" s="16">
        <v>20.105</v>
      </c>
      <c r="Q3650" s="16">
        <v>1372</v>
      </c>
    </row>
    <row r="3651" spans="1:17" x14ac:dyDescent="0.2">
      <c r="A3651" s="37">
        <f t="shared" si="60"/>
        <v>43899</v>
      </c>
      <c r="B3651" s="16">
        <v>0</v>
      </c>
      <c r="C3651" s="16">
        <v>86.183999999999997</v>
      </c>
      <c r="D3651" s="16">
        <v>83.375</v>
      </c>
      <c r="E3651" s="16">
        <v>26.111000000000001</v>
      </c>
      <c r="F3651" s="16">
        <v>23.08</v>
      </c>
      <c r="G3651" s="16">
        <v>31.12</v>
      </c>
      <c r="H3651" s="16">
        <v>25.994</v>
      </c>
      <c r="I3651" s="16">
        <v>24.03</v>
      </c>
      <c r="J3651" s="16">
        <v>28.95</v>
      </c>
      <c r="K3651" s="16">
        <v>15.313000000000001</v>
      </c>
      <c r="L3651" s="16">
        <v>42.51</v>
      </c>
      <c r="M3651" s="16">
        <v>340.85700000000003</v>
      </c>
      <c r="N3651" s="16">
        <v>51.599653363077977</v>
      </c>
      <c r="O3651" s="62">
        <v>2341</v>
      </c>
      <c r="P3651" s="16">
        <v>26.545999999999999</v>
      </c>
      <c r="Q3651" s="16">
        <v>1192</v>
      </c>
    </row>
    <row r="3652" spans="1:17" x14ac:dyDescent="0.2">
      <c r="A3652" s="37">
        <f t="shared" si="60"/>
        <v>43900</v>
      </c>
      <c r="B3652" s="16">
        <v>0</v>
      </c>
      <c r="C3652" s="16">
        <v>87.35</v>
      </c>
      <c r="D3652" s="16">
        <v>86.192999999999998</v>
      </c>
      <c r="E3652" s="16">
        <v>26.277999999999999</v>
      </c>
      <c r="F3652" s="16">
        <v>24.03</v>
      </c>
      <c r="G3652" s="16">
        <v>30.68</v>
      </c>
      <c r="H3652" s="16">
        <v>25.957999999999998</v>
      </c>
      <c r="I3652" s="16">
        <v>24.23</v>
      </c>
      <c r="J3652" s="16">
        <v>29.02</v>
      </c>
      <c r="K3652" s="16">
        <v>13.839</v>
      </c>
      <c r="L3652" s="16">
        <v>41.6</v>
      </c>
      <c r="M3652" s="16">
        <v>332.50299999999999</v>
      </c>
      <c r="N3652" s="16">
        <v>49.26097733986402</v>
      </c>
      <c r="O3652" s="62">
        <v>2390</v>
      </c>
      <c r="P3652" s="16">
        <v>25.253</v>
      </c>
      <c r="Q3652" s="16">
        <v>1197</v>
      </c>
    </row>
    <row r="3653" spans="1:17" x14ac:dyDescent="0.2">
      <c r="A3653" s="37">
        <f t="shared" si="60"/>
        <v>43901</v>
      </c>
      <c r="B3653" s="16">
        <v>0</v>
      </c>
      <c r="C3653" s="16">
        <v>87.057000000000002</v>
      </c>
      <c r="D3653" s="16">
        <v>85.436000000000007</v>
      </c>
      <c r="E3653" s="16">
        <v>25.966999999999999</v>
      </c>
      <c r="F3653" s="16">
        <v>22.85</v>
      </c>
      <c r="G3653" s="16">
        <v>30.71</v>
      </c>
      <c r="H3653" s="16">
        <v>25.707000000000001</v>
      </c>
      <c r="I3653" s="16">
        <v>23.56</v>
      </c>
      <c r="J3653" s="16">
        <v>28.89</v>
      </c>
      <c r="K3653" s="16">
        <v>13.09</v>
      </c>
      <c r="L3653" s="16">
        <v>39.44</v>
      </c>
      <c r="M3653" s="16">
        <v>333.02</v>
      </c>
      <c r="N3653" s="16">
        <v>51.573819753984552</v>
      </c>
      <c r="O3653" s="62">
        <v>2313</v>
      </c>
      <c r="P3653" s="16">
        <v>26.428000000000001</v>
      </c>
      <c r="Q3653" s="16">
        <v>1123</v>
      </c>
    </row>
    <row r="3654" spans="1:17" x14ac:dyDescent="0.2">
      <c r="A3654" s="37">
        <f t="shared" si="60"/>
        <v>43902</v>
      </c>
      <c r="B3654" s="16">
        <v>0</v>
      </c>
      <c r="C3654" s="16">
        <v>85.332999999999998</v>
      </c>
      <c r="D3654" s="16">
        <v>83.77</v>
      </c>
      <c r="E3654" s="16">
        <v>25.824000000000002</v>
      </c>
      <c r="F3654" s="16">
        <v>23.22</v>
      </c>
      <c r="G3654" s="16">
        <v>30.88</v>
      </c>
      <c r="H3654" s="16">
        <v>25.555</v>
      </c>
      <c r="I3654" s="16">
        <v>23.56</v>
      </c>
      <c r="J3654" s="16">
        <v>28.88</v>
      </c>
      <c r="K3654" s="16">
        <v>11.962</v>
      </c>
      <c r="L3654" s="16">
        <v>34.15</v>
      </c>
      <c r="M3654" s="16">
        <v>335.99299999999999</v>
      </c>
      <c r="N3654" s="16">
        <v>51.506773330384213</v>
      </c>
      <c r="O3654" s="62">
        <v>2494</v>
      </c>
      <c r="P3654" s="16">
        <v>26.347000000000001</v>
      </c>
      <c r="Q3654" s="16">
        <v>1219</v>
      </c>
    </row>
    <row r="3655" spans="1:17" x14ac:dyDescent="0.2">
      <c r="A3655" s="37">
        <f t="shared" si="60"/>
        <v>43903</v>
      </c>
      <c r="B3655" s="16">
        <v>0</v>
      </c>
      <c r="C3655" s="16">
        <v>85.638999999999996</v>
      </c>
      <c r="D3655" s="16">
        <v>84.174999999999997</v>
      </c>
      <c r="E3655" s="16">
        <v>25.657</v>
      </c>
      <c r="F3655" s="16">
        <v>22.75</v>
      </c>
      <c r="G3655" s="16">
        <v>30.98</v>
      </c>
      <c r="H3655" s="16">
        <v>25.521000000000001</v>
      </c>
      <c r="I3655" s="16">
        <v>23.35</v>
      </c>
      <c r="J3655" s="16">
        <v>28.68</v>
      </c>
      <c r="K3655" s="16">
        <v>12.016999999999999</v>
      </c>
      <c r="L3655" s="16">
        <v>34.89</v>
      </c>
      <c r="M3655" s="16">
        <v>332.26100000000002</v>
      </c>
      <c r="N3655" s="16">
        <v>55.133933007144414</v>
      </c>
      <c r="O3655" s="62">
        <v>2188</v>
      </c>
      <c r="P3655" s="16">
        <v>27.991</v>
      </c>
      <c r="Q3655" s="16">
        <v>1099</v>
      </c>
    </row>
    <row r="3656" spans="1:17" x14ac:dyDescent="0.2">
      <c r="A3656" s="37">
        <f t="shared" si="60"/>
        <v>43904</v>
      </c>
      <c r="B3656" s="16">
        <v>0</v>
      </c>
      <c r="C3656" s="16">
        <v>86.774000000000001</v>
      </c>
      <c r="D3656" s="16">
        <v>85.644000000000005</v>
      </c>
      <c r="E3656" s="16">
        <v>25.994</v>
      </c>
      <c r="F3656" s="16">
        <v>22.75</v>
      </c>
      <c r="G3656" s="16">
        <v>31.32</v>
      </c>
      <c r="H3656" s="16">
        <v>25.748000000000001</v>
      </c>
      <c r="I3656" s="16">
        <v>23.35</v>
      </c>
      <c r="J3656" s="16">
        <v>29.36</v>
      </c>
      <c r="K3656" s="16">
        <v>12.211</v>
      </c>
      <c r="L3656" s="16">
        <v>38.81</v>
      </c>
      <c r="M3656" s="16">
        <v>338.334</v>
      </c>
      <c r="N3656" s="16">
        <v>52.262341596344243</v>
      </c>
      <c r="O3656" s="62">
        <v>2452</v>
      </c>
      <c r="P3656" s="16">
        <v>26.352</v>
      </c>
      <c r="Q3656" s="16">
        <v>1246</v>
      </c>
    </row>
    <row r="3657" spans="1:17" x14ac:dyDescent="0.2">
      <c r="A3657" s="37">
        <f t="shared" si="60"/>
        <v>43905</v>
      </c>
      <c r="B3657" s="16">
        <v>2.286</v>
      </c>
      <c r="C3657" s="16">
        <v>87.573999999999998</v>
      </c>
      <c r="D3657" s="16">
        <v>87.253</v>
      </c>
      <c r="E3657" s="16">
        <v>26.001999999999999</v>
      </c>
      <c r="F3657" s="16">
        <v>23.29</v>
      </c>
      <c r="G3657" s="16">
        <v>31.12</v>
      </c>
      <c r="H3657" s="16">
        <v>25.611000000000001</v>
      </c>
      <c r="I3657" s="16">
        <v>23.62</v>
      </c>
      <c r="J3657" s="16">
        <v>28.89</v>
      </c>
      <c r="K3657" s="16">
        <v>13.302</v>
      </c>
      <c r="L3657" s="16">
        <v>38.880000000000003</v>
      </c>
      <c r="M3657" s="16">
        <v>341.565</v>
      </c>
      <c r="N3657" s="16">
        <v>50.708523449400253</v>
      </c>
      <c r="O3657" s="62">
        <v>2633</v>
      </c>
      <c r="P3657" s="16">
        <v>25.492999999999999</v>
      </c>
      <c r="Q3657" s="16">
        <v>1323</v>
      </c>
    </row>
    <row r="3658" spans="1:17" x14ac:dyDescent="0.2">
      <c r="A3658" s="37">
        <f t="shared" si="60"/>
        <v>43906</v>
      </c>
      <c r="B3658" s="16">
        <v>4.3179999999999996</v>
      </c>
      <c r="C3658" s="16">
        <v>92.891000000000005</v>
      </c>
      <c r="D3658" s="16">
        <v>86.685000000000002</v>
      </c>
      <c r="E3658" s="16">
        <v>25.254000000000001</v>
      </c>
      <c r="F3658" s="16">
        <v>23.08</v>
      </c>
      <c r="G3658" s="16">
        <v>29.76</v>
      </c>
      <c r="H3658" s="16">
        <v>25.472000000000001</v>
      </c>
      <c r="I3658" s="16">
        <v>23.22</v>
      </c>
      <c r="J3658" s="16">
        <v>28.75</v>
      </c>
      <c r="K3658" s="16">
        <v>13.212</v>
      </c>
      <c r="L3658" s="16">
        <v>40.5</v>
      </c>
      <c r="M3658" s="16">
        <v>339.839</v>
      </c>
      <c r="N3658" s="16">
        <v>53.429606007221317</v>
      </c>
      <c r="O3658" s="62">
        <v>2522</v>
      </c>
      <c r="P3658" s="16">
        <v>26.695</v>
      </c>
      <c r="Q3658" s="16">
        <v>1234</v>
      </c>
    </row>
    <row r="3659" spans="1:17" x14ac:dyDescent="0.2">
      <c r="A3659" s="37">
        <f t="shared" si="60"/>
        <v>43907</v>
      </c>
      <c r="B3659" s="16">
        <v>0</v>
      </c>
      <c r="C3659" s="16">
        <v>91.305000000000007</v>
      </c>
      <c r="D3659" s="16">
        <v>85.847999999999999</v>
      </c>
      <c r="E3659" s="16">
        <v>24.779</v>
      </c>
      <c r="F3659" s="16">
        <v>22.34</v>
      </c>
      <c r="G3659" s="16">
        <v>30.24</v>
      </c>
      <c r="H3659" s="16">
        <v>25.030999999999999</v>
      </c>
      <c r="I3659" s="16">
        <v>23.35</v>
      </c>
      <c r="J3659" s="16">
        <v>28.75</v>
      </c>
      <c r="K3659" s="16">
        <v>12.939</v>
      </c>
      <c r="L3659" s="16">
        <v>37.11</v>
      </c>
      <c r="M3659" s="16">
        <v>337.89100000000002</v>
      </c>
      <c r="N3659" s="16">
        <v>40.311662189705089</v>
      </c>
      <c r="O3659" s="62">
        <v>2801</v>
      </c>
      <c r="P3659" s="16">
        <v>20.141999999999999</v>
      </c>
      <c r="Q3659" s="16">
        <v>1413</v>
      </c>
    </row>
    <row r="3660" spans="1:17" x14ac:dyDescent="0.2">
      <c r="A3660" s="37">
        <f t="shared" si="60"/>
        <v>43908</v>
      </c>
      <c r="B3660" s="16">
        <v>0</v>
      </c>
      <c r="C3660" s="16">
        <v>88.335999999999999</v>
      </c>
      <c r="D3660" s="16">
        <v>85.542000000000002</v>
      </c>
      <c r="E3660" s="16">
        <v>26.001999999999999</v>
      </c>
      <c r="F3660" s="16">
        <v>23.49</v>
      </c>
      <c r="G3660" s="16">
        <v>31.25</v>
      </c>
      <c r="H3660" s="16">
        <v>25.867000000000001</v>
      </c>
      <c r="I3660" s="16">
        <v>23.96</v>
      </c>
      <c r="J3660" s="16">
        <v>29.43</v>
      </c>
      <c r="K3660" s="16">
        <v>13.55</v>
      </c>
      <c r="L3660" s="16">
        <v>37.29</v>
      </c>
      <c r="M3660" s="16">
        <v>338.88400000000001</v>
      </c>
      <c r="N3660" s="16">
        <v>50.36948973006038</v>
      </c>
      <c r="O3660" s="62">
        <v>2550</v>
      </c>
      <c r="P3660" s="16">
        <v>25.317</v>
      </c>
      <c r="Q3660" s="16">
        <v>1287</v>
      </c>
    </row>
    <row r="3661" spans="1:17" x14ac:dyDescent="0.2">
      <c r="A3661" s="37">
        <f t="shared" si="60"/>
        <v>43909</v>
      </c>
      <c r="B3661" s="16">
        <v>0</v>
      </c>
      <c r="C3661" s="16">
        <v>86.688999999999993</v>
      </c>
      <c r="D3661" s="16">
        <v>84.724999999999994</v>
      </c>
      <c r="E3661" s="16">
        <v>26.388999999999999</v>
      </c>
      <c r="F3661" s="16">
        <v>24.03</v>
      </c>
      <c r="G3661" s="16">
        <v>31.59</v>
      </c>
      <c r="H3661" s="16">
        <v>26.196000000000002</v>
      </c>
      <c r="I3661" s="16">
        <v>24.44</v>
      </c>
      <c r="J3661" s="16">
        <v>29.9</v>
      </c>
      <c r="K3661" s="16">
        <v>13.167</v>
      </c>
      <c r="L3661" s="16">
        <v>38.03</v>
      </c>
      <c r="M3661" s="16">
        <v>337.69600000000003</v>
      </c>
      <c r="N3661" s="16">
        <v>52.265538397469506</v>
      </c>
      <c r="O3661" s="62">
        <v>2508</v>
      </c>
      <c r="P3661" s="16">
        <v>26.312000000000001</v>
      </c>
      <c r="Q3661" s="16">
        <v>1263</v>
      </c>
    </row>
    <row r="3662" spans="1:17" x14ac:dyDescent="0.2">
      <c r="A3662" s="37">
        <f t="shared" si="60"/>
        <v>43910</v>
      </c>
      <c r="B3662" s="16">
        <v>2.032</v>
      </c>
      <c r="C3662" s="16">
        <v>89.587999999999994</v>
      </c>
      <c r="D3662" s="16">
        <v>85.45</v>
      </c>
      <c r="E3662" s="16">
        <v>25.948</v>
      </c>
      <c r="F3662" s="16">
        <v>23.62</v>
      </c>
      <c r="G3662" s="16">
        <v>30.37</v>
      </c>
      <c r="H3662" s="16">
        <v>25.96</v>
      </c>
      <c r="I3662" s="16">
        <v>24.09</v>
      </c>
      <c r="J3662" s="16">
        <v>29.36</v>
      </c>
      <c r="K3662" s="16">
        <v>12.695</v>
      </c>
      <c r="L3662" s="16">
        <v>34.47</v>
      </c>
      <c r="M3662" s="16">
        <v>331.40100000000001</v>
      </c>
      <c r="N3662" s="16">
        <v>54.794812887774128</v>
      </c>
      <c r="O3662" s="62">
        <v>2606</v>
      </c>
      <c r="P3662" s="16">
        <v>27.667000000000002</v>
      </c>
      <c r="Q3662" s="16">
        <v>1318</v>
      </c>
    </row>
    <row r="3663" spans="1:17" x14ac:dyDescent="0.2">
      <c r="A3663" s="37">
        <f t="shared" si="60"/>
        <v>43911</v>
      </c>
      <c r="B3663" s="16">
        <v>0.50800000000000001</v>
      </c>
      <c r="C3663" s="16">
        <v>92.134</v>
      </c>
      <c r="D3663" s="16">
        <v>86.394999999999996</v>
      </c>
      <c r="E3663" s="16">
        <v>25.103999999999999</v>
      </c>
      <c r="F3663" s="16">
        <v>23.08</v>
      </c>
      <c r="G3663" s="16">
        <v>28.82</v>
      </c>
      <c r="H3663" s="16">
        <v>25.43</v>
      </c>
      <c r="I3663" s="16">
        <v>23.55</v>
      </c>
      <c r="J3663" s="16">
        <v>28.41</v>
      </c>
      <c r="K3663" s="16">
        <v>12.335000000000001</v>
      </c>
      <c r="L3663" s="16">
        <v>31.93</v>
      </c>
      <c r="M3663" s="16">
        <v>339.76799999999997</v>
      </c>
      <c r="N3663" s="16">
        <v>38.616579993036154</v>
      </c>
      <c r="O3663" s="62">
        <v>2842</v>
      </c>
      <c r="P3663" s="16">
        <v>19.170000000000002</v>
      </c>
      <c r="Q3663" s="16">
        <v>1391</v>
      </c>
    </row>
    <row r="3664" spans="1:17" x14ac:dyDescent="0.2">
      <c r="A3664" s="37">
        <f t="shared" si="60"/>
        <v>43912</v>
      </c>
      <c r="B3664" s="16">
        <v>0</v>
      </c>
      <c r="C3664" s="16">
        <v>85.971000000000004</v>
      </c>
      <c r="D3664" s="16">
        <v>83.317999999999998</v>
      </c>
      <c r="E3664" s="16">
        <v>26.202000000000002</v>
      </c>
      <c r="F3664" s="16">
        <v>23.22</v>
      </c>
      <c r="G3664" s="16">
        <v>31.66</v>
      </c>
      <c r="H3664" s="16">
        <v>26.102</v>
      </c>
      <c r="I3664" s="16">
        <v>23.89</v>
      </c>
      <c r="J3664" s="16">
        <v>29.9</v>
      </c>
      <c r="K3664" s="16">
        <v>12.666</v>
      </c>
      <c r="L3664" s="16">
        <v>39.229999999999997</v>
      </c>
      <c r="M3664" s="16">
        <v>343.38900000000001</v>
      </c>
      <c r="N3664" s="16">
        <v>52.148466356260158</v>
      </c>
      <c r="O3664" s="62">
        <v>2745</v>
      </c>
      <c r="P3664" s="16">
        <v>26.079000000000001</v>
      </c>
      <c r="Q3664" s="16">
        <v>1339</v>
      </c>
    </row>
    <row r="3665" spans="1:17" x14ac:dyDescent="0.2">
      <c r="A3665" s="37">
        <f t="shared" si="60"/>
        <v>43913</v>
      </c>
      <c r="B3665" s="16">
        <v>0</v>
      </c>
      <c r="C3665" s="16">
        <v>85.427000000000007</v>
      </c>
      <c r="D3665" s="16">
        <v>84.727999999999994</v>
      </c>
      <c r="E3665" s="16">
        <v>26.504999999999999</v>
      </c>
      <c r="F3665" s="16">
        <v>23.49</v>
      </c>
      <c r="G3665" s="16">
        <v>32.130000000000003</v>
      </c>
      <c r="H3665" s="16">
        <v>26.161999999999999</v>
      </c>
      <c r="I3665" s="16">
        <v>23.96</v>
      </c>
      <c r="J3665" s="16">
        <v>29.7</v>
      </c>
      <c r="K3665" s="16">
        <v>12.395</v>
      </c>
      <c r="L3665" s="16">
        <v>40.36</v>
      </c>
      <c r="M3665" s="16">
        <v>335.24400000000003</v>
      </c>
      <c r="N3665" s="16">
        <v>53.300265161693332</v>
      </c>
      <c r="O3665" s="62">
        <v>2773</v>
      </c>
      <c r="P3665" s="16">
        <v>26.709</v>
      </c>
      <c r="Q3665" s="16">
        <v>1391</v>
      </c>
    </row>
    <row r="3666" spans="1:17" x14ac:dyDescent="0.2">
      <c r="A3666" s="37">
        <f t="shared" si="60"/>
        <v>43914</v>
      </c>
      <c r="B3666" s="16">
        <v>0</v>
      </c>
      <c r="C3666" s="16">
        <v>87.224999999999994</v>
      </c>
      <c r="D3666" s="16">
        <v>86.923000000000002</v>
      </c>
      <c r="E3666" s="16">
        <v>26.518999999999998</v>
      </c>
      <c r="F3666" s="16">
        <v>24.1</v>
      </c>
      <c r="G3666" s="16">
        <v>30.85</v>
      </c>
      <c r="H3666" s="16">
        <v>26.126000000000001</v>
      </c>
      <c r="I3666" s="16">
        <v>24.47</v>
      </c>
      <c r="J3666" s="16">
        <v>28.95</v>
      </c>
      <c r="K3666" s="16">
        <v>13.724</v>
      </c>
      <c r="L3666" s="16">
        <v>36.659999999999997</v>
      </c>
      <c r="M3666" s="16">
        <v>332.17099999999999</v>
      </c>
      <c r="N3666" s="16">
        <v>47.676487182123488</v>
      </c>
      <c r="O3666" s="62">
        <v>2592</v>
      </c>
      <c r="P3666" s="16">
        <v>23.978999999999999</v>
      </c>
      <c r="Q3666" s="16">
        <v>1307</v>
      </c>
    </row>
    <row r="3667" spans="1:17" x14ac:dyDescent="0.2">
      <c r="A3667" s="37">
        <f t="shared" si="60"/>
        <v>43915</v>
      </c>
      <c r="B3667" s="16">
        <v>0</v>
      </c>
      <c r="C3667" s="16">
        <v>84.991</v>
      </c>
      <c r="D3667" s="16">
        <v>84.787999999999997</v>
      </c>
      <c r="E3667" s="16">
        <v>26.847999999999999</v>
      </c>
      <c r="F3667" s="16">
        <v>24.23</v>
      </c>
      <c r="G3667" s="16">
        <v>32.06</v>
      </c>
      <c r="H3667" s="16">
        <v>26.358000000000001</v>
      </c>
      <c r="I3667" s="16">
        <v>24.77</v>
      </c>
      <c r="J3667" s="16">
        <v>29.83</v>
      </c>
      <c r="K3667" s="16">
        <v>13.581</v>
      </c>
      <c r="L3667" s="16">
        <v>35.92</v>
      </c>
      <c r="M3667" s="16">
        <v>331.96899999999999</v>
      </c>
      <c r="N3667" s="16">
        <v>52.967279444482365</v>
      </c>
      <c r="O3667" s="62">
        <v>2480</v>
      </c>
      <c r="P3667" s="16">
        <v>26.641999999999999</v>
      </c>
      <c r="Q3667" s="16">
        <v>1238</v>
      </c>
    </row>
    <row r="3668" spans="1:17" x14ac:dyDescent="0.2">
      <c r="A3668" s="37">
        <f t="shared" si="60"/>
        <v>43916</v>
      </c>
      <c r="B3668" s="16">
        <v>0</v>
      </c>
      <c r="C3668" s="16">
        <v>84.037000000000006</v>
      </c>
      <c r="D3668" s="16">
        <v>83.816000000000003</v>
      </c>
      <c r="E3668" s="16">
        <v>26.49</v>
      </c>
      <c r="F3668" s="16">
        <v>23.69</v>
      </c>
      <c r="G3668" s="16">
        <v>31.79</v>
      </c>
      <c r="H3668" s="16">
        <v>26.016999999999999</v>
      </c>
      <c r="I3668" s="16">
        <v>24.13</v>
      </c>
      <c r="J3668" s="16">
        <v>29.63</v>
      </c>
      <c r="K3668" s="16">
        <v>12.584</v>
      </c>
      <c r="L3668" s="16">
        <v>34.54</v>
      </c>
      <c r="M3668" s="16">
        <v>335.50099999999998</v>
      </c>
      <c r="N3668" s="16">
        <v>55.933392488554148</v>
      </c>
      <c r="O3668" s="62">
        <v>2452</v>
      </c>
      <c r="P3668" s="16">
        <v>28.239000000000001</v>
      </c>
      <c r="Q3668" s="16">
        <v>1222</v>
      </c>
    </row>
    <row r="3669" spans="1:17" x14ac:dyDescent="0.2">
      <c r="A3669" s="37">
        <f t="shared" si="60"/>
        <v>43917</v>
      </c>
      <c r="B3669" s="16">
        <v>0</v>
      </c>
      <c r="C3669" s="16">
        <v>84.662000000000006</v>
      </c>
      <c r="D3669" s="16">
        <v>84.215999999999994</v>
      </c>
      <c r="E3669" s="16">
        <v>26.396999999999998</v>
      </c>
      <c r="F3669" s="16">
        <v>23.02</v>
      </c>
      <c r="G3669" s="16">
        <v>31.99</v>
      </c>
      <c r="H3669" s="16">
        <v>26.018000000000001</v>
      </c>
      <c r="I3669" s="16">
        <v>23.69</v>
      </c>
      <c r="J3669" s="16">
        <v>29.9</v>
      </c>
      <c r="K3669" s="16">
        <v>12.776999999999999</v>
      </c>
      <c r="L3669" s="16">
        <v>36.76</v>
      </c>
      <c r="M3669" s="16">
        <v>335.39600000000002</v>
      </c>
      <c r="N3669" s="16">
        <v>54.329807924092385</v>
      </c>
      <c r="O3669" s="62">
        <v>2550</v>
      </c>
      <c r="P3669" s="16">
        <v>27.349</v>
      </c>
      <c r="Q3669" s="16">
        <v>1264</v>
      </c>
    </row>
    <row r="3670" spans="1:17" x14ac:dyDescent="0.2">
      <c r="A3670" s="37">
        <f t="shared" si="60"/>
        <v>43918</v>
      </c>
      <c r="B3670" s="16">
        <v>0</v>
      </c>
      <c r="C3670" s="16">
        <v>84.287999999999997</v>
      </c>
      <c r="D3670" s="16">
        <v>82.412000000000006</v>
      </c>
      <c r="E3670" s="16">
        <v>26.497</v>
      </c>
      <c r="F3670" s="16">
        <v>24.03</v>
      </c>
      <c r="G3670" s="16">
        <v>32</v>
      </c>
      <c r="H3670" s="16">
        <v>26.294</v>
      </c>
      <c r="I3670" s="16">
        <v>24.37</v>
      </c>
      <c r="J3670" s="16">
        <v>29.93</v>
      </c>
      <c r="K3670" s="16">
        <v>12.887</v>
      </c>
      <c r="L3670" s="16">
        <v>40.96</v>
      </c>
      <c r="M3670" s="16">
        <v>342.33499999999998</v>
      </c>
      <c r="N3670" s="16">
        <v>49.086794878551792</v>
      </c>
      <c r="O3670" s="62">
        <v>2633</v>
      </c>
      <c r="P3670" s="16">
        <v>24.76</v>
      </c>
      <c r="Q3670" s="16">
        <v>1321</v>
      </c>
    </row>
    <row r="3671" spans="1:17" x14ac:dyDescent="0.2">
      <c r="A3671" s="37">
        <f t="shared" si="60"/>
        <v>43919</v>
      </c>
      <c r="B3671" s="16">
        <v>0</v>
      </c>
      <c r="C3671" s="16">
        <v>82.989000000000004</v>
      </c>
      <c r="D3671" s="16">
        <v>82.846999999999994</v>
      </c>
      <c r="E3671" s="16">
        <v>26.741</v>
      </c>
      <c r="F3671" s="16">
        <v>23.62</v>
      </c>
      <c r="G3671" s="16">
        <v>32.33</v>
      </c>
      <c r="H3671" s="16">
        <v>26.247</v>
      </c>
      <c r="I3671" s="16">
        <v>24.47</v>
      </c>
      <c r="J3671" s="16">
        <v>29.29</v>
      </c>
      <c r="K3671" s="16">
        <v>13.611000000000001</v>
      </c>
      <c r="L3671" s="16">
        <v>39.049999999999997</v>
      </c>
      <c r="M3671" s="16">
        <v>333.59500000000003</v>
      </c>
      <c r="N3671" s="16">
        <v>52.972809046428779</v>
      </c>
      <c r="O3671" s="62">
        <v>2383</v>
      </c>
      <c r="P3671" s="16">
        <v>26.707999999999998</v>
      </c>
      <c r="Q3671" s="16">
        <v>1173</v>
      </c>
    </row>
    <row r="3672" spans="1:17" x14ac:dyDescent="0.2">
      <c r="A3672" s="37">
        <f t="shared" si="60"/>
        <v>43920</v>
      </c>
      <c r="B3672" s="16">
        <v>0</v>
      </c>
      <c r="C3672" s="16">
        <v>85.480999999999995</v>
      </c>
      <c r="D3672" s="16">
        <v>87.328000000000003</v>
      </c>
      <c r="E3672" s="16">
        <v>27.042000000000002</v>
      </c>
      <c r="F3672" s="16">
        <v>24.97</v>
      </c>
      <c r="G3672" s="16">
        <v>31.62</v>
      </c>
      <c r="H3672" s="16">
        <v>26.297000000000001</v>
      </c>
      <c r="I3672" s="16">
        <v>25.04</v>
      </c>
      <c r="J3672" s="16">
        <v>29.15</v>
      </c>
      <c r="K3672" s="16">
        <v>13.747999999999999</v>
      </c>
      <c r="L3672" s="16">
        <v>36.659999999999997</v>
      </c>
      <c r="M3672" s="16">
        <v>331.23700000000002</v>
      </c>
      <c r="N3672" s="16">
        <v>45.987539387613865</v>
      </c>
      <c r="O3672" s="62">
        <v>2438</v>
      </c>
      <c r="P3672" s="16">
        <v>23.454000000000001</v>
      </c>
      <c r="Q3672" s="16">
        <v>1263</v>
      </c>
    </row>
    <row r="3673" spans="1:17" x14ac:dyDescent="0.2">
      <c r="A3673" s="37">
        <f t="shared" si="60"/>
        <v>43921</v>
      </c>
      <c r="B3673" s="16">
        <v>0</v>
      </c>
      <c r="C3673" s="16">
        <v>87.912000000000006</v>
      </c>
      <c r="D3673" s="16">
        <v>89.346000000000004</v>
      </c>
      <c r="E3673" s="16">
        <v>26.736999999999998</v>
      </c>
      <c r="F3673" s="16">
        <v>24.64</v>
      </c>
      <c r="G3673" s="16">
        <v>31.22</v>
      </c>
      <c r="H3673" s="16">
        <v>26.164000000000001</v>
      </c>
      <c r="I3673" s="16">
        <v>24.64</v>
      </c>
      <c r="J3673" s="16">
        <v>29.29</v>
      </c>
      <c r="K3673" s="16">
        <v>11.656000000000001</v>
      </c>
      <c r="L3673" s="16">
        <v>32.39</v>
      </c>
      <c r="M3673" s="16">
        <v>334.82299999999998</v>
      </c>
      <c r="N3673" s="16">
        <v>42.423106132933356</v>
      </c>
      <c r="O3673" s="62">
        <v>2668</v>
      </c>
      <c r="P3673" s="16">
        <v>21.545000000000002</v>
      </c>
      <c r="Q3673" s="16">
        <v>1369</v>
      </c>
    </row>
    <row r="3674" spans="1:17" x14ac:dyDescent="0.2">
      <c r="A3674" s="37">
        <f t="shared" si="60"/>
        <v>43922</v>
      </c>
      <c r="B3674" s="16">
        <v>0</v>
      </c>
      <c r="C3674" s="16">
        <v>87.296999999999997</v>
      </c>
      <c r="D3674" s="16">
        <v>88.081999999999994</v>
      </c>
      <c r="E3674" s="16">
        <v>26.052</v>
      </c>
      <c r="F3674" s="16">
        <v>22.95</v>
      </c>
      <c r="G3674" s="16">
        <v>31.62</v>
      </c>
      <c r="H3674" s="16">
        <v>25.585000000000001</v>
      </c>
      <c r="I3674" s="16">
        <v>23.42</v>
      </c>
      <c r="J3674" s="16">
        <v>29.63</v>
      </c>
      <c r="K3674" s="16">
        <v>9.19</v>
      </c>
      <c r="L3674" s="16">
        <v>29.64</v>
      </c>
      <c r="M3674" s="16">
        <v>340.69200000000001</v>
      </c>
      <c r="N3674" s="16">
        <v>43.487208907497532</v>
      </c>
      <c r="O3674" s="62">
        <v>2870</v>
      </c>
      <c r="P3674" s="16">
        <v>21.937000000000001</v>
      </c>
      <c r="Q3674" s="16">
        <v>1446</v>
      </c>
    </row>
    <row r="3675" spans="1:17" x14ac:dyDescent="0.2">
      <c r="A3675" s="37">
        <f t="shared" si="60"/>
        <v>43923</v>
      </c>
      <c r="B3675" s="16">
        <v>0</v>
      </c>
      <c r="C3675" s="16">
        <v>83.786000000000001</v>
      </c>
      <c r="D3675" s="16">
        <v>85.251000000000005</v>
      </c>
      <c r="E3675" s="16">
        <v>26.530999999999999</v>
      </c>
      <c r="F3675" s="16">
        <v>23.29</v>
      </c>
      <c r="G3675" s="16">
        <v>33.01</v>
      </c>
      <c r="H3675" s="16">
        <v>25.898</v>
      </c>
      <c r="I3675" s="16">
        <v>23.35</v>
      </c>
      <c r="J3675" s="16">
        <v>29.9</v>
      </c>
      <c r="K3675" s="16">
        <v>9.5530000000000008</v>
      </c>
      <c r="L3675" s="16">
        <v>31.08</v>
      </c>
      <c r="M3675" s="16">
        <v>347.661</v>
      </c>
      <c r="N3675" s="16">
        <v>54.306479915880928</v>
      </c>
      <c r="O3675" s="62">
        <v>2299</v>
      </c>
      <c r="P3675" s="16">
        <v>27.475999999999999</v>
      </c>
      <c r="Q3675" s="16">
        <v>1186</v>
      </c>
    </row>
    <row r="3676" spans="1:17" x14ac:dyDescent="0.2">
      <c r="A3676" s="37">
        <f t="shared" si="60"/>
        <v>43924</v>
      </c>
      <c r="B3676" s="16">
        <v>4.3179999999999996</v>
      </c>
      <c r="C3676" s="16">
        <v>96.015000000000001</v>
      </c>
      <c r="D3676" s="16">
        <v>95.959000000000003</v>
      </c>
      <c r="E3676" s="16">
        <v>25.184999999999999</v>
      </c>
      <c r="F3676" s="16">
        <v>23.96</v>
      </c>
      <c r="G3676" s="16">
        <v>27.46</v>
      </c>
      <c r="H3676" s="16">
        <v>24.978999999999999</v>
      </c>
      <c r="I3676" s="16">
        <v>23.14</v>
      </c>
      <c r="J3676" s="16">
        <v>27.33</v>
      </c>
      <c r="K3676" s="16">
        <v>10.909000000000001</v>
      </c>
      <c r="L3676" s="16">
        <v>29.56</v>
      </c>
      <c r="M3676" s="16">
        <v>322.255</v>
      </c>
      <c r="N3676" s="16">
        <v>27.546316896303544</v>
      </c>
      <c r="O3676" s="62">
        <v>2452</v>
      </c>
      <c r="P3676" s="16">
        <v>13.574999999999999</v>
      </c>
      <c r="Q3676" s="16">
        <v>1178</v>
      </c>
    </row>
    <row r="3677" spans="1:17" x14ac:dyDescent="0.2">
      <c r="A3677" s="37">
        <f t="shared" si="60"/>
        <v>43925</v>
      </c>
      <c r="B3677" s="16">
        <v>0</v>
      </c>
      <c r="C3677" s="16">
        <v>91.95</v>
      </c>
      <c r="D3677" s="16">
        <v>89.850999999999999</v>
      </c>
      <c r="E3677" s="16">
        <v>26.256</v>
      </c>
      <c r="F3677" s="16">
        <v>23.76</v>
      </c>
      <c r="G3677" s="16">
        <v>31.01</v>
      </c>
      <c r="H3677" s="16">
        <v>26.125</v>
      </c>
      <c r="I3677" s="16">
        <v>24.03</v>
      </c>
      <c r="J3677" s="16">
        <v>29.9</v>
      </c>
      <c r="K3677" s="16">
        <v>10.217000000000001</v>
      </c>
      <c r="L3677" s="16">
        <v>31.75</v>
      </c>
      <c r="M3677" s="16">
        <v>338.60399999999998</v>
      </c>
      <c r="N3677" s="16">
        <v>44.841961384370407</v>
      </c>
      <c r="O3677" s="62">
        <v>2369</v>
      </c>
      <c r="P3677" s="16">
        <v>22.843</v>
      </c>
      <c r="Q3677" s="16">
        <v>1211</v>
      </c>
    </row>
    <row r="3678" spans="1:17" x14ac:dyDescent="0.2">
      <c r="A3678" s="37">
        <f t="shared" si="60"/>
        <v>43926</v>
      </c>
      <c r="B3678" s="16">
        <v>0</v>
      </c>
      <c r="C3678" s="16">
        <v>86.113</v>
      </c>
      <c r="D3678" s="16">
        <v>85.685000000000002</v>
      </c>
      <c r="E3678" s="16">
        <v>26.937999999999999</v>
      </c>
      <c r="F3678" s="16">
        <v>23.83</v>
      </c>
      <c r="G3678" s="16">
        <v>32.159999999999997</v>
      </c>
      <c r="H3678" s="16">
        <v>26.456</v>
      </c>
      <c r="I3678" s="16">
        <v>24.1</v>
      </c>
      <c r="J3678" s="16">
        <v>29.9</v>
      </c>
      <c r="K3678" s="16">
        <v>12.657999999999999</v>
      </c>
      <c r="L3678" s="16">
        <v>37.26</v>
      </c>
      <c r="M3678" s="16">
        <v>336.30200000000002</v>
      </c>
      <c r="N3678" s="16">
        <v>52.597141714193882</v>
      </c>
      <c r="O3678" s="62">
        <v>2160</v>
      </c>
      <c r="P3678" s="16">
        <v>26.622</v>
      </c>
      <c r="Q3678" s="16">
        <v>1091</v>
      </c>
    </row>
    <row r="3679" spans="1:17" x14ac:dyDescent="0.2">
      <c r="A3679" s="37">
        <f t="shared" si="60"/>
        <v>43927</v>
      </c>
      <c r="B3679" s="16">
        <v>0</v>
      </c>
      <c r="C3679" s="16">
        <v>87.716999999999999</v>
      </c>
      <c r="D3679" s="16">
        <v>90.311999999999998</v>
      </c>
      <c r="E3679" s="16">
        <v>27.898</v>
      </c>
      <c r="F3679" s="16">
        <v>25.91</v>
      </c>
      <c r="G3679" s="16">
        <v>32.47</v>
      </c>
      <c r="H3679" s="16">
        <v>27.109000000000002</v>
      </c>
      <c r="I3679" s="16">
        <v>25.71</v>
      </c>
      <c r="J3679" s="16">
        <v>30</v>
      </c>
      <c r="K3679" s="16">
        <v>15.077</v>
      </c>
      <c r="L3679" s="16">
        <v>36.020000000000003</v>
      </c>
      <c r="M3679" s="16">
        <v>328.41</v>
      </c>
      <c r="N3679" s="16">
        <v>46.411331536788701</v>
      </c>
      <c r="O3679" s="62">
        <v>2522</v>
      </c>
      <c r="P3679" s="16">
        <v>23.219000000000001</v>
      </c>
      <c r="Q3679" s="16">
        <v>1282</v>
      </c>
    </row>
    <row r="3680" spans="1:17" x14ac:dyDescent="0.2">
      <c r="A3680" s="37">
        <f t="shared" si="60"/>
        <v>43928</v>
      </c>
      <c r="B3680" s="16">
        <v>0.254</v>
      </c>
      <c r="C3680" s="16">
        <v>92.337000000000003</v>
      </c>
      <c r="D3680" s="16">
        <v>95.022000000000006</v>
      </c>
      <c r="E3680" s="16">
        <v>27.274000000000001</v>
      </c>
      <c r="F3680" s="16">
        <v>25.65</v>
      </c>
      <c r="G3680" s="16">
        <v>32.130000000000003</v>
      </c>
      <c r="H3680" s="16">
        <v>26.547999999999998</v>
      </c>
      <c r="I3680" s="16">
        <v>25.38</v>
      </c>
      <c r="J3680" s="16">
        <v>29.22</v>
      </c>
      <c r="K3680" s="16">
        <v>15.064</v>
      </c>
      <c r="L3680" s="16">
        <v>42.62</v>
      </c>
      <c r="M3680" s="16">
        <v>335.553</v>
      </c>
      <c r="N3680" s="16">
        <v>34.761583436077366</v>
      </c>
      <c r="O3680" s="62">
        <v>2606</v>
      </c>
      <c r="P3680" s="16">
        <v>17.178000000000001</v>
      </c>
      <c r="Q3680" s="16">
        <v>1304</v>
      </c>
    </row>
    <row r="3681" spans="1:17" x14ac:dyDescent="0.2">
      <c r="A3681" s="37">
        <f t="shared" si="60"/>
        <v>43929</v>
      </c>
      <c r="B3681" s="16">
        <v>9.3979999999999997</v>
      </c>
      <c r="C3681" s="16">
        <v>94.590999999999994</v>
      </c>
      <c r="D3681" s="16">
        <v>94.543000000000006</v>
      </c>
      <c r="E3681" s="16">
        <v>26.585999999999999</v>
      </c>
      <c r="F3681" s="16">
        <v>25.57</v>
      </c>
      <c r="G3681" s="16">
        <v>29.06</v>
      </c>
      <c r="H3681" s="16">
        <v>26.234000000000002</v>
      </c>
      <c r="I3681" s="16">
        <v>25.31</v>
      </c>
      <c r="J3681" s="16">
        <v>28.21</v>
      </c>
      <c r="K3681" s="16">
        <v>14.013</v>
      </c>
      <c r="L3681" s="16">
        <v>37.96</v>
      </c>
      <c r="M3681" s="16">
        <v>332.89699999999999</v>
      </c>
      <c r="N3681" s="16">
        <v>23.314097806562426</v>
      </c>
      <c r="O3681" s="62">
        <v>2870</v>
      </c>
      <c r="P3681" s="16">
        <v>11.467000000000001</v>
      </c>
      <c r="Q3681" s="16">
        <v>1378</v>
      </c>
    </row>
    <row r="3682" spans="1:17" x14ac:dyDescent="0.2">
      <c r="A3682" s="37">
        <f t="shared" si="60"/>
        <v>43930</v>
      </c>
      <c r="B3682" s="16">
        <v>0.254</v>
      </c>
      <c r="C3682" s="16">
        <v>93.8</v>
      </c>
      <c r="D3682" s="16">
        <v>91.900999999999996</v>
      </c>
      <c r="E3682" s="16">
        <v>26.835000000000001</v>
      </c>
      <c r="F3682" s="16">
        <v>25.11</v>
      </c>
      <c r="G3682" s="16">
        <v>30.95</v>
      </c>
      <c r="H3682" s="16">
        <v>26.466999999999999</v>
      </c>
      <c r="I3682" s="16">
        <v>24.9</v>
      </c>
      <c r="J3682" s="16">
        <v>29.9</v>
      </c>
      <c r="K3682" s="16">
        <v>12.534000000000001</v>
      </c>
      <c r="L3682" s="16">
        <v>35.42</v>
      </c>
      <c r="M3682" s="16">
        <v>336.37200000000001</v>
      </c>
      <c r="N3682" s="16">
        <v>48.581009100515196</v>
      </c>
      <c r="O3682" s="62">
        <v>2285</v>
      </c>
      <c r="P3682" s="16">
        <v>24.472999999999999</v>
      </c>
      <c r="Q3682" s="16">
        <v>1137</v>
      </c>
    </row>
    <row r="3683" spans="1:17" x14ac:dyDescent="0.2">
      <c r="A3683" s="37">
        <f t="shared" si="60"/>
        <v>43931</v>
      </c>
      <c r="B3683" s="16">
        <v>4.5720000000000001</v>
      </c>
      <c r="C3683" s="16">
        <v>94.805000000000007</v>
      </c>
      <c r="D3683" s="16">
        <v>93.477000000000004</v>
      </c>
      <c r="E3683" s="16">
        <v>26.661000000000001</v>
      </c>
      <c r="F3683" s="16">
        <v>25.21</v>
      </c>
      <c r="G3683" s="16">
        <v>30.58</v>
      </c>
      <c r="H3683" s="16">
        <v>26.416</v>
      </c>
      <c r="I3683" s="16">
        <v>25.03</v>
      </c>
      <c r="J3683" s="16">
        <v>29.7</v>
      </c>
      <c r="K3683" s="16">
        <v>13.061999999999999</v>
      </c>
      <c r="L3683" s="16">
        <v>36.299999999999997</v>
      </c>
      <c r="M3683" s="16">
        <v>322.60399999999998</v>
      </c>
      <c r="N3683" s="16">
        <v>40.711262330364335</v>
      </c>
      <c r="O3683" s="62">
        <v>2633</v>
      </c>
      <c r="P3683" s="16">
        <v>20.36</v>
      </c>
      <c r="Q3683" s="16">
        <v>1283</v>
      </c>
    </row>
    <row r="3684" spans="1:17" x14ac:dyDescent="0.2">
      <c r="A3684" s="37">
        <f t="shared" si="60"/>
        <v>43932</v>
      </c>
      <c r="B3684" s="16">
        <v>0</v>
      </c>
      <c r="C3684" s="16">
        <v>95.090999999999994</v>
      </c>
      <c r="D3684" s="16">
        <v>94.167000000000002</v>
      </c>
      <c r="E3684" s="16">
        <v>26.550999999999998</v>
      </c>
      <c r="F3684" s="16">
        <v>24.77</v>
      </c>
      <c r="G3684" s="16">
        <v>29.49</v>
      </c>
      <c r="H3684" s="16">
        <v>26.338999999999999</v>
      </c>
      <c r="I3684" s="16">
        <v>24.64</v>
      </c>
      <c r="J3684" s="16">
        <v>29.02</v>
      </c>
      <c r="K3684" s="16">
        <v>11.742000000000001</v>
      </c>
      <c r="L3684" s="16">
        <v>31.15</v>
      </c>
      <c r="M3684" s="16">
        <v>328.06700000000001</v>
      </c>
      <c r="N3684" s="16">
        <v>32.820952352975226</v>
      </c>
      <c r="O3684" s="62">
        <v>2564</v>
      </c>
      <c r="P3684" s="16">
        <v>16.475999999999999</v>
      </c>
      <c r="Q3684" s="16">
        <v>1266</v>
      </c>
    </row>
    <row r="3685" spans="1:17" x14ac:dyDescent="0.2">
      <c r="A3685" s="37">
        <f t="shared" si="60"/>
        <v>43933</v>
      </c>
      <c r="B3685" s="16">
        <v>9.1440000000000001</v>
      </c>
      <c r="C3685" s="16">
        <v>99.179000000000002</v>
      </c>
      <c r="D3685" s="16">
        <v>98.793000000000006</v>
      </c>
      <c r="E3685" s="16">
        <v>26.207999999999998</v>
      </c>
      <c r="F3685" s="16">
        <v>25.18</v>
      </c>
      <c r="G3685" s="16">
        <v>28.41</v>
      </c>
      <c r="H3685" s="16">
        <v>26.009</v>
      </c>
      <c r="I3685" s="16">
        <v>24.9</v>
      </c>
      <c r="J3685" s="16">
        <v>28.01</v>
      </c>
      <c r="K3685" s="16">
        <v>9.7260000000000009</v>
      </c>
      <c r="L3685" s="16">
        <v>31.08</v>
      </c>
      <c r="M3685" s="16">
        <v>322.27999999999997</v>
      </c>
      <c r="N3685" s="16">
        <v>18.071430361143484</v>
      </c>
      <c r="O3685" s="62">
        <v>2543</v>
      </c>
      <c r="P3685" s="16">
        <v>8.7959999999999994</v>
      </c>
      <c r="Q3685" s="16">
        <v>1266</v>
      </c>
    </row>
    <row r="3686" spans="1:17" x14ac:dyDescent="0.2">
      <c r="A3686" s="37">
        <f t="shared" si="60"/>
        <v>43934</v>
      </c>
      <c r="B3686" s="16">
        <v>10.16</v>
      </c>
      <c r="C3686" s="16">
        <v>100</v>
      </c>
      <c r="D3686" s="16">
        <v>100.30200000000001</v>
      </c>
      <c r="E3686" s="16">
        <v>25.635000000000002</v>
      </c>
      <c r="F3686" s="16">
        <v>25.14</v>
      </c>
      <c r="G3686" s="16">
        <v>26.59</v>
      </c>
      <c r="H3686" s="16">
        <v>25.14</v>
      </c>
      <c r="I3686" s="16">
        <v>24.56</v>
      </c>
      <c r="J3686" s="16">
        <v>26.18</v>
      </c>
      <c r="K3686" s="16">
        <v>4.5650000000000004</v>
      </c>
      <c r="L3686" s="16">
        <v>16.05</v>
      </c>
      <c r="M3686" s="16">
        <v>268.21800000000002</v>
      </c>
      <c r="N3686" s="16">
        <v>13.154663830441667</v>
      </c>
      <c r="O3686" s="62">
        <v>2146</v>
      </c>
      <c r="P3686" s="16">
        <v>6.226</v>
      </c>
      <c r="Q3686" s="16">
        <v>1034</v>
      </c>
    </row>
    <row r="3687" spans="1:17" x14ac:dyDescent="0.2">
      <c r="A3687" s="37">
        <f t="shared" si="60"/>
        <v>43935</v>
      </c>
      <c r="B3687" s="16">
        <v>22.352</v>
      </c>
      <c r="C3687" s="16">
        <v>99.356999999999999</v>
      </c>
      <c r="D3687" s="16">
        <v>97.933000000000007</v>
      </c>
      <c r="E3687" s="16">
        <v>25.385999999999999</v>
      </c>
      <c r="F3687" s="16">
        <v>24.29</v>
      </c>
      <c r="G3687" s="16">
        <v>28.07</v>
      </c>
      <c r="H3687" s="16">
        <v>24.95</v>
      </c>
      <c r="I3687" s="16">
        <v>23.69</v>
      </c>
      <c r="J3687" s="16">
        <v>28.35</v>
      </c>
      <c r="K3687" s="16">
        <v>8.1720000000000006</v>
      </c>
      <c r="L3687" s="16">
        <v>25.51</v>
      </c>
      <c r="M3687" s="16">
        <v>119.732</v>
      </c>
      <c r="N3687" s="16">
        <v>31.753220777133713</v>
      </c>
      <c r="O3687" s="62">
        <v>2926</v>
      </c>
      <c r="P3687" s="16">
        <v>15.526</v>
      </c>
      <c r="Q3687" s="16">
        <v>1430</v>
      </c>
    </row>
    <row r="3688" spans="1:17" x14ac:dyDescent="0.2">
      <c r="A3688" s="37">
        <f t="shared" si="60"/>
        <v>43936</v>
      </c>
      <c r="B3688" s="16">
        <v>0.254</v>
      </c>
      <c r="C3688" s="16">
        <v>93.39</v>
      </c>
      <c r="D3688" s="16">
        <v>89.784000000000006</v>
      </c>
      <c r="E3688" s="16">
        <v>26.212</v>
      </c>
      <c r="F3688" s="16">
        <v>23.96</v>
      </c>
      <c r="G3688" s="16">
        <v>31.25</v>
      </c>
      <c r="H3688" s="16">
        <v>26.074000000000002</v>
      </c>
      <c r="I3688" s="16">
        <v>23.49</v>
      </c>
      <c r="J3688" s="16">
        <v>29.56</v>
      </c>
      <c r="K3688" s="16">
        <v>7.5019999999999998</v>
      </c>
      <c r="L3688" s="16">
        <v>33.619999999999997</v>
      </c>
      <c r="M3688" s="16">
        <v>14.843999999999999</v>
      </c>
      <c r="N3688" s="16">
        <v>50.408456143776561</v>
      </c>
      <c r="O3688" s="62">
        <v>2647</v>
      </c>
      <c r="P3688" s="16">
        <v>25.452999999999999</v>
      </c>
      <c r="Q3688" s="16">
        <v>1326</v>
      </c>
    </row>
    <row r="3689" spans="1:17" x14ac:dyDescent="0.2">
      <c r="A3689" s="37">
        <f t="shared" si="60"/>
        <v>43937</v>
      </c>
      <c r="B3689" s="16">
        <v>0</v>
      </c>
      <c r="C3689" s="16">
        <v>90.299000000000007</v>
      </c>
      <c r="D3689" s="16">
        <v>87.65</v>
      </c>
      <c r="E3689" s="16">
        <v>26.347999999999999</v>
      </c>
      <c r="F3689" s="16">
        <v>23.29</v>
      </c>
      <c r="G3689" s="16">
        <v>30.98</v>
      </c>
      <c r="H3689" s="16">
        <v>26.268999999999998</v>
      </c>
      <c r="I3689" s="16">
        <v>23.62</v>
      </c>
      <c r="J3689" s="16">
        <v>29.56</v>
      </c>
      <c r="K3689" s="16">
        <v>10.91</v>
      </c>
      <c r="L3689" s="16">
        <v>36.020000000000003</v>
      </c>
      <c r="M3689" s="16">
        <v>339.173</v>
      </c>
      <c r="N3689" s="16">
        <v>50.552571394505129</v>
      </c>
      <c r="O3689" s="62">
        <v>2606</v>
      </c>
      <c r="P3689" s="16">
        <v>25.846</v>
      </c>
      <c r="Q3689" s="16">
        <v>1293</v>
      </c>
    </row>
    <row r="3690" spans="1:17" x14ac:dyDescent="0.2">
      <c r="A3690" s="37">
        <f t="shared" si="60"/>
        <v>43938</v>
      </c>
      <c r="B3690" s="16">
        <v>0.254</v>
      </c>
      <c r="C3690" s="16">
        <v>90.588999999999999</v>
      </c>
      <c r="D3690" s="16">
        <v>87.486999999999995</v>
      </c>
      <c r="E3690" s="16">
        <v>26.61</v>
      </c>
      <c r="F3690" s="16">
        <v>24.16</v>
      </c>
      <c r="G3690" s="16">
        <v>31.83</v>
      </c>
      <c r="H3690" s="16">
        <v>26.449000000000002</v>
      </c>
      <c r="I3690" s="16">
        <v>24.64</v>
      </c>
      <c r="J3690" s="16">
        <v>29.7</v>
      </c>
      <c r="K3690" s="16">
        <v>12.515000000000001</v>
      </c>
      <c r="L3690" s="16">
        <v>35.28</v>
      </c>
      <c r="M3690" s="16">
        <v>335.30099999999999</v>
      </c>
      <c r="N3690" s="16">
        <v>51.441973307574607</v>
      </c>
      <c r="O3690" s="62">
        <v>2619</v>
      </c>
      <c r="P3690" s="16">
        <v>26.152999999999999</v>
      </c>
      <c r="Q3690" s="16">
        <v>1307</v>
      </c>
    </row>
    <row r="3691" spans="1:17" x14ac:dyDescent="0.2">
      <c r="A3691" s="37">
        <f t="shared" si="60"/>
        <v>43939</v>
      </c>
      <c r="B3691" s="16">
        <v>0.254</v>
      </c>
      <c r="C3691" s="16">
        <v>93.534000000000006</v>
      </c>
      <c r="D3691" s="16">
        <v>88.373999999999995</v>
      </c>
      <c r="E3691" s="16">
        <v>25.641999999999999</v>
      </c>
      <c r="F3691" s="16">
        <v>23.93</v>
      </c>
      <c r="G3691" s="16">
        <v>29.16</v>
      </c>
      <c r="H3691" s="16">
        <v>25.954999999999998</v>
      </c>
      <c r="I3691" s="16">
        <v>24.77</v>
      </c>
      <c r="J3691" s="16">
        <v>28.14</v>
      </c>
      <c r="K3691" s="16">
        <v>14.308</v>
      </c>
      <c r="L3691" s="16">
        <v>35.770000000000003</v>
      </c>
      <c r="M3691" s="16">
        <v>320.589</v>
      </c>
      <c r="N3691" s="16">
        <v>30.16613861848079</v>
      </c>
      <c r="O3691" s="62">
        <v>2787</v>
      </c>
      <c r="P3691" s="16">
        <v>15.180999999999999</v>
      </c>
      <c r="Q3691" s="16">
        <v>1354</v>
      </c>
    </row>
    <row r="3692" spans="1:17" x14ac:dyDescent="0.2">
      <c r="A3692" s="37">
        <f t="shared" si="60"/>
        <v>43940</v>
      </c>
      <c r="B3692" s="16">
        <v>0</v>
      </c>
      <c r="C3692" s="16">
        <v>90.242999999999995</v>
      </c>
      <c r="D3692" s="16">
        <v>89.316999999999993</v>
      </c>
      <c r="E3692" s="16">
        <v>26.545999999999999</v>
      </c>
      <c r="F3692" s="16">
        <v>23.89</v>
      </c>
      <c r="G3692" s="16">
        <v>31.18</v>
      </c>
      <c r="H3692" s="16">
        <v>26.318000000000001</v>
      </c>
      <c r="I3692" s="16">
        <v>24.37</v>
      </c>
      <c r="J3692" s="16">
        <v>29.56</v>
      </c>
      <c r="K3692" s="16">
        <v>11.081</v>
      </c>
      <c r="L3692" s="16">
        <v>35.17</v>
      </c>
      <c r="M3692" s="16">
        <v>324.75700000000001</v>
      </c>
      <c r="N3692" s="16">
        <v>49.243438133690219</v>
      </c>
      <c r="O3692" s="62">
        <v>2452</v>
      </c>
      <c r="P3692" s="16">
        <v>25.161999999999999</v>
      </c>
      <c r="Q3692" s="16">
        <v>1246</v>
      </c>
    </row>
    <row r="3693" spans="1:17" x14ac:dyDescent="0.2">
      <c r="A3693" s="37">
        <f t="shared" si="60"/>
        <v>43941</v>
      </c>
      <c r="B3693" s="16">
        <v>0</v>
      </c>
      <c r="C3693" s="16">
        <v>88.697000000000003</v>
      </c>
      <c r="D3693" s="16">
        <v>89.244</v>
      </c>
      <c r="E3693" s="16">
        <v>26.905000000000001</v>
      </c>
      <c r="F3693" s="16">
        <v>24.7</v>
      </c>
      <c r="G3693" s="16">
        <v>32.229999999999997</v>
      </c>
      <c r="H3693" s="16">
        <v>26.468</v>
      </c>
      <c r="I3693" s="16">
        <v>24.64</v>
      </c>
      <c r="J3693" s="16">
        <v>29.97</v>
      </c>
      <c r="K3693" s="16">
        <v>9.1639999999999997</v>
      </c>
      <c r="L3693" s="16">
        <v>31.22</v>
      </c>
      <c r="M3693" s="16">
        <v>322.44900000000001</v>
      </c>
      <c r="N3693" s="16">
        <v>48.436375449604157</v>
      </c>
      <c r="O3693" s="62">
        <v>2299</v>
      </c>
      <c r="P3693" s="16">
        <v>24.443000000000001</v>
      </c>
      <c r="Q3693" s="16">
        <v>1123</v>
      </c>
    </row>
    <row r="3694" spans="1:17" x14ac:dyDescent="0.2">
      <c r="A3694" s="37">
        <f t="shared" si="60"/>
        <v>43942</v>
      </c>
      <c r="B3694" s="16">
        <v>0</v>
      </c>
      <c r="C3694" s="16">
        <v>88.662999999999997</v>
      </c>
      <c r="D3694" s="16">
        <v>89.302000000000007</v>
      </c>
      <c r="E3694" s="16">
        <v>26.95</v>
      </c>
      <c r="F3694" s="16">
        <v>24.3</v>
      </c>
      <c r="G3694" s="16">
        <v>32.67</v>
      </c>
      <c r="H3694" s="16">
        <v>26.558</v>
      </c>
      <c r="I3694" s="16">
        <v>23.56</v>
      </c>
      <c r="J3694" s="16">
        <v>29.97</v>
      </c>
      <c r="K3694" s="16">
        <v>6.9580000000000002</v>
      </c>
      <c r="L3694" s="16">
        <v>26</v>
      </c>
      <c r="M3694" s="16">
        <v>352.06799999999998</v>
      </c>
      <c r="N3694" s="16">
        <v>48.29243299893642</v>
      </c>
      <c r="O3694" s="62">
        <v>2383</v>
      </c>
      <c r="P3694" s="16">
        <v>24.503</v>
      </c>
      <c r="Q3694" s="16">
        <v>1162</v>
      </c>
    </row>
    <row r="3695" spans="1:17" x14ac:dyDescent="0.2">
      <c r="A3695" s="37">
        <f t="shared" si="60"/>
        <v>43943</v>
      </c>
      <c r="B3695" s="16">
        <v>0.254</v>
      </c>
      <c r="C3695" s="16">
        <v>91.146000000000001</v>
      </c>
      <c r="D3695" s="16">
        <v>90.536000000000001</v>
      </c>
      <c r="E3695" s="16">
        <v>26.904</v>
      </c>
      <c r="F3695" s="16">
        <v>24.84</v>
      </c>
      <c r="G3695" s="16">
        <v>31.12</v>
      </c>
      <c r="H3695" s="16">
        <v>26.718</v>
      </c>
      <c r="I3695" s="16">
        <v>24.91</v>
      </c>
      <c r="J3695" s="16">
        <v>29.87</v>
      </c>
      <c r="K3695" s="16">
        <v>8.5359999999999996</v>
      </c>
      <c r="L3695" s="16">
        <v>31.58</v>
      </c>
      <c r="M3695" s="16">
        <v>330.80700000000002</v>
      </c>
      <c r="N3695" s="16">
        <v>41.125377676132942</v>
      </c>
      <c r="O3695" s="62">
        <v>2578</v>
      </c>
      <c r="P3695" s="16">
        <v>20.497</v>
      </c>
      <c r="Q3695" s="16">
        <v>1249</v>
      </c>
    </row>
    <row r="3696" spans="1:17" x14ac:dyDescent="0.2">
      <c r="A3696" s="37">
        <f t="shared" si="60"/>
        <v>43944</v>
      </c>
      <c r="B3696" s="16">
        <v>0.50800000000000001</v>
      </c>
      <c r="C3696" s="16">
        <v>92.167000000000002</v>
      </c>
      <c r="D3696" s="16">
        <v>90.09</v>
      </c>
      <c r="E3696" s="16">
        <v>26.238</v>
      </c>
      <c r="F3696" s="16">
        <v>23.49</v>
      </c>
      <c r="G3696" s="16">
        <v>31.49</v>
      </c>
      <c r="H3696" s="16">
        <v>26.227</v>
      </c>
      <c r="I3696" s="16">
        <v>24.27</v>
      </c>
      <c r="J3696" s="16">
        <v>29.36</v>
      </c>
      <c r="K3696" s="16">
        <v>9.6170000000000009</v>
      </c>
      <c r="L3696" s="16">
        <v>28.75</v>
      </c>
      <c r="M3696" s="16">
        <v>333.70600000000002</v>
      </c>
      <c r="N3696" s="16">
        <v>39.86912123393067</v>
      </c>
      <c r="O3696" s="62">
        <v>2257</v>
      </c>
      <c r="P3696" s="16">
        <v>20.006</v>
      </c>
      <c r="Q3696" s="16">
        <v>1123</v>
      </c>
    </row>
    <row r="3697" spans="1:17" x14ac:dyDescent="0.2">
      <c r="A3697" s="37">
        <f t="shared" si="60"/>
        <v>43945</v>
      </c>
      <c r="B3697" s="16">
        <v>1.27</v>
      </c>
      <c r="C3697" s="16">
        <v>96.677999999999997</v>
      </c>
      <c r="D3697" s="16">
        <v>96.796999999999997</v>
      </c>
      <c r="E3697" s="16">
        <v>26.420999999999999</v>
      </c>
      <c r="F3697" s="16">
        <v>24.98</v>
      </c>
      <c r="G3697" s="16">
        <v>31.29</v>
      </c>
      <c r="H3697" s="16">
        <v>26.233000000000001</v>
      </c>
      <c r="I3697" s="16">
        <v>24.64</v>
      </c>
      <c r="J3697" s="16">
        <v>29.76</v>
      </c>
      <c r="K3697" s="16">
        <v>7.9279999999999999</v>
      </c>
      <c r="L3697" s="16">
        <v>25.72</v>
      </c>
      <c r="M3697" s="16">
        <v>301.39100000000002</v>
      </c>
      <c r="N3697" s="16">
        <v>30.649114788488404</v>
      </c>
      <c r="O3697" s="62">
        <v>2731</v>
      </c>
      <c r="P3697" s="16">
        <v>15.106</v>
      </c>
      <c r="Q3697" s="16">
        <v>1339</v>
      </c>
    </row>
    <row r="3698" spans="1:17" x14ac:dyDescent="0.2">
      <c r="A3698" s="37">
        <f t="shared" si="60"/>
        <v>43946</v>
      </c>
      <c r="B3698" s="16">
        <v>0</v>
      </c>
      <c r="C3698" s="16">
        <v>90.847999999999999</v>
      </c>
      <c r="D3698" s="16">
        <v>89.641000000000005</v>
      </c>
      <c r="E3698" s="16">
        <v>27.123999999999999</v>
      </c>
      <c r="F3698" s="16">
        <v>24.03</v>
      </c>
      <c r="G3698" s="16">
        <v>32.81</v>
      </c>
      <c r="H3698" s="16">
        <v>26.855</v>
      </c>
      <c r="I3698" s="16">
        <v>24.27</v>
      </c>
      <c r="J3698" s="16">
        <v>30.31</v>
      </c>
      <c r="K3698" s="16">
        <v>9.42</v>
      </c>
      <c r="L3698" s="16">
        <v>32.42</v>
      </c>
      <c r="M3698" s="16">
        <v>347.86200000000002</v>
      </c>
      <c r="N3698" s="16">
        <v>52.610015318725395</v>
      </c>
      <c r="O3698" s="62">
        <v>2661</v>
      </c>
      <c r="P3698" s="16">
        <v>27.023</v>
      </c>
      <c r="Q3698" s="16">
        <v>1369</v>
      </c>
    </row>
    <row r="3699" spans="1:17" x14ac:dyDescent="0.2">
      <c r="A3699" s="37">
        <f t="shared" si="60"/>
        <v>43947</v>
      </c>
      <c r="B3699" s="16">
        <v>0</v>
      </c>
      <c r="C3699" s="16">
        <v>92.027000000000001</v>
      </c>
      <c r="D3699" s="16">
        <v>90.153000000000006</v>
      </c>
      <c r="E3699" s="16">
        <v>26.774000000000001</v>
      </c>
      <c r="F3699" s="16">
        <v>24.5</v>
      </c>
      <c r="G3699" s="16">
        <v>31.79</v>
      </c>
      <c r="H3699" s="16">
        <v>26.687000000000001</v>
      </c>
      <c r="I3699" s="16">
        <v>24.71</v>
      </c>
      <c r="J3699" s="16">
        <v>29.97</v>
      </c>
      <c r="K3699" s="16">
        <v>10.15</v>
      </c>
      <c r="L3699" s="16">
        <v>33.590000000000003</v>
      </c>
      <c r="M3699" s="16">
        <v>336.74900000000002</v>
      </c>
      <c r="N3699" s="16">
        <v>37.340969944021417</v>
      </c>
      <c r="O3699" s="62">
        <v>2689</v>
      </c>
      <c r="P3699" s="16">
        <v>18.806000000000001</v>
      </c>
      <c r="Q3699" s="16">
        <v>1334</v>
      </c>
    </row>
    <row r="3700" spans="1:17" x14ac:dyDescent="0.2">
      <c r="A3700" s="37">
        <f t="shared" si="60"/>
        <v>43948</v>
      </c>
      <c r="B3700" s="16">
        <v>2.032</v>
      </c>
      <c r="C3700" s="16">
        <v>95.417000000000002</v>
      </c>
      <c r="D3700" s="16">
        <v>93.986999999999995</v>
      </c>
      <c r="E3700" s="16">
        <v>26.204000000000001</v>
      </c>
      <c r="F3700" s="16">
        <v>23.83</v>
      </c>
      <c r="G3700" s="16">
        <v>29.22</v>
      </c>
      <c r="H3700" s="16">
        <v>26.186</v>
      </c>
      <c r="I3700" s="16">
        <v>25.04</v>
      </c>
      <c r="J3700" s="16">
        <v>29.09</v>
      </c>
      <c r="K3700" s="16">
        <v>8.859</v>
      </c>
      <c r="L3700" s="16">
        <v>25.61</v>
      </c>
      <c r="M3700" s="16">
        <v>332.39100000000002</v>
      </c>
      <c r="N3700" s="16">
        <v>25.050479217768682</v>
      </c>
      <c r="O3700" s="62">
        <v>2480</v>
      </c>
      <c r="P3700" s="16">
        <v>12.294</v>
      </c>
      <c r="Q3700" s="16">
        <v>1246</v>
      </c>
    </row>
    <row r="3701" spans="1:17" x14ac:dyDescent="0.2">
      <c r="A3701" s="37">
        <f t="shared" si="60"/>
        <v>43949</v>
      </c>
      <c r="B3701" s="16">
        <v>0.254</v>
      </c>
      <c r="C3701" s="16">
        <v>95.224000000000004</v>
      </c>
      <c r="D3701" s="16">
        <v>89.763999999999996</v>
      </c>
      <c r="E3701" s="16">
        <v>26.436</v>
      </c>
      <c r="F3701" s="16">
        <v>24.16</v>
      </c>
      <c r="G3701" s="16">
        <v>29.77</v>
      </c>
      <c r="H3701" s="16">
        <v>26.667000000000002</v>
      </c>
      <c r="I3701" s="16">
        <v>24.97</v>
      </c>
      <c r="J3701" s="16">
        <v>29.36</v>
      </c>
      <c r="K3701" s="16">
        <v>11.727</v>
      </c>
      <c r="L3701" s="16">
        <v>35.1</v>
      </c>
      <c r="M3701" s="16">
        <v>341.79500000000002</v>
      </c>
      <c r="N3701" s="16">
        <v>37.704886872120177</v>
      </c>
      <c r="O3701" s="62">
        <v>2564</v>
      </c>
      <c r="P3701" s="16">
        <v>18.914000000000001</v>
      </c>
      <c r="Q3701" s="16">
        <v>1255</v>
      </c>
    </row>
    <row r="3702" spans="1:17" x14ac:dyDescent="0.2">
      <c r="A3702" s="37">
        <f t="shared" si="60"/>
        <v>43950</v>
      </c>
      <c r="B3702" s="16">
        <v>1.778</v>
      </c>
      <c r="C3702" s="16">
        <v>93.793000000000006</v>
      </c>
      <c r="D3702" s="16">
        <v>90.144999999999996</v>
      </c>
      <c r="E3702" s="16">
        <v>26.314</v>
      </c>
      <c r="F3702" s="16">
        <v>23.96</v>
      </c>
      <c r="G3702" s="16">
        <v>29.16</v>
      </c>
      <c r="H3702" s="16">
        <v>26.42</v>
      </c>
      <c r="I3702" s="16">
        <v>24.54</v>
      </c>
      <c r="J3702" s="16">
        <v>28.95</v>
      </c>
      <c r="K3702" s="16">
        <v>10.693</v>
      </c>
      <c r="L3702" s="16">
        <v>33.869999999999997</v>
      </c>
      <c r="M3702" s="16">
        <v>339.60899999999998</v>
      </c>
      <c r="N3702" s="16">
        <v>41.439960186865981</v>
      </c>
      <c r="O3702" s="62">
        <v>2815</v>
      </c>
      <c r="P3702" s="16">
        <v>20.971</v>
      </c>
      <c r="Q3702" s="16">
        <v>1391</v>
      </c>
    </row>
    <row r="3703" spans="1:17" x14ac:dyDescent="0.2">
      <c r="A3703" s="37">
        <f t="shared" si="60"/>
        <v>43951</v>
      </c>
      <c r="B3703" s="16">
        <v>0</v>
      </c>
      <c r="C3703" s="16">
        <v>90.025000000000006</v>
      </c>
      <c r="D3703" s="16">
        <v>89.92</v>
      </c>
      <c r="E3703" s="16">
        <v>26.962</v>
      </c>
      <c r="F3703" s="16">
        <v>24.5</v>
      </c>
      <c r="G3703" s="16">
        <v>31.45</v>
      </c>
      <c r="H3703" s="16">
        <v>26.658000000000001</v>
      </c>
      <c r="I3703" s="16">
        <v>24.77</v>
      </c>
      <c r="J3703" s="16">
        <v>29.53</v>
      </c>
      <c r="K3703" s="16">
        <v>9.8469999999999995</v>
      </c>
      <c r="L3703" s="16">
        <v>30.94</v>
      </c>
      <c r="M3703" s="16">
        <v>323.08600000000001</v>
      </c>
      <c r="N3703" s="16">
        <v>49.807543932255463</v>
      </c>
      <c r="O3703" s="62">
        <v>2397</v>
      </c>
      <c r="P3703" s="16">
        <v>25.076000000000001</v>
      </c>
      <c r="Q3703" s="16">
        <v>1195</v>
      </c>
    </row>
    <row r="3704" spans="1:17" x14ac:dyDescent="0.2">
      <c r="A3704" s="37">
        <f t="shared" si="60"/>
        <v>43952</v>
      </c>
      <c r="B3704" s="16">
        <v>20.065999999999999</v>
      </c>
      <c r="C3704" s="16">
        <v>95.668000000000006</v>
      </c>
      <c r="D3704" s="16">
        <v>92.58</v>
      </c>
      <c r="E3704" s="16">
        <v>26.725999999999999</v>
      </c>
      <c r="F3704" s="16">
        <v>24.44</v>
      </c>
      <c r="G3704" s="16">
        <v>30.03</v>
      </c>
      <c r="H3704" s="16">
        <v>26.710999999999999</v>
      </c>
      <c r="I3704" s="16">
        <v>23.62</v>
      </c>
      <c r="J3704" s="16">
        <v>30.03</v>
      </c>
      <c r="K3704" s="16">
        <v>8.734</v>
      </c>
      <c r="L3704" s="16">
        <v>28.93</v>
      </c>
      <c r="M3704" s="16">
        <v>318.19200000000001</v>
      </c>
      <c r="N3704" s="16">
        <v>43.229045616624056</v>
      </c>
      <c r="O3704" s="62">
        <v>2696</v>
      </c>
      <c r="P3704" s="16">
        <v>21.568000000000001</v>
      </c>
      <c r="Q3704" s="16">
        <v>1331</v>
      </c>
    </row>
    <row r="3705" spans="1:17" x14ac:dyDescent="0.2">
      <c r="A3705" s="37">
        <f t="shared" si="60"/>
        <v>43953</v>
      </c>
      <c r="B3705" s="16">
        <v>0</v>
      </c>
      <c r="C3705" s="16">
        <v>92.602000000000004</v>
      </c>
      <c r="D3705" s="16">
        <v>89.647999999999996</v>
      </c>
      <c r="E3705" s="16">
        <v>27.308</v>
      </c>
      <c r="F3705" s="16">
        <v>25.38</v>
      </c>
      <c r="G3705" s="16">
        <v>31.72</v>
      </c>
      <c r="H3705" s="16">
        <v>27.198</v>
      </c>
      <c r="I3705" s="16">
        <v>25.58</v>
      </c>
      <c r="J3705" s="16">
        <v>30.17</v>
      </c>
      <c r="K3705" s="16">
        <v>13.247999999999999</v>
      </c>
      <c r="L3705" s="16">
        <v>34.4</v>
      </c>
      <c r="M3705" s="16">
        <v>341.81599999999997</v>
      </c>
      <c r="N3705" s="16">
        <v>46.433017944422311</v>
      </c>
      <c r="O3705" s="62">
        <v>2522</v>
      </c>
      <c r="P3705" s="16">
        <v>23.24</v>
      </c>
      <c r="Q3705" s="16">
        <v>1260</v>
      </c>
    </row>
    <row r="3706" spans="1:17" x14ac:dyDescent="0.2">
      <c r="A3706" s="37">
        <f t="shared" si="60"/>
        <v>43954</v>
      </c>
      <c r="B3706" s="16">
        <v>0</v>
      </c>
      <c r="C3706" s="16">
        <v>92.537000000000006</v>
      </c>
      <c r="D3706" s="16">
        <v>89.061999999999998</v>
      </c>
      <c r="E3706" s="16">
        <v>26.997</v>
      </c>
      <c r="F3706" s="16">
        <v>25.58</v>
      </c>
      <c r="G3706" s="16">
        <v>29.36</v>
      </c>
      <c r="H3706" s="16">
        <v>27.001000000000001</v>
      </c>
      <c r="I3706" s="16">
        <v>25.92</v>
      </c>
      <c r="J3706" s="16">
        <v>28.82</v>
      </c>
      <c r="K3706" s="16">
        <v>13.015000000000001</v>
      </c>
      <c r="L3706" s="16">
        <v>33.369999999999997</v>
      </c>
      <c r="M3706" s="16">
        <v>334.94299999999998</v>
      </c>
      <c r="N3706" s="16">
        <v>34.35921849444491</v>
      </c>
      <c r="O3706" s="62">
        <v>2174</v>
      </c>
      <c r="P3706" s="16">
        <v>17.137</v>
      </c>
      <c r="Q3706" s="16">
        <v>1096</v>
      </c>
    </row>
    <row r="3707" spans="1:17" x14ac:dyDescent="0.2">
      <c r="A3707" s="37">
        <f t="shared" si="60"/>
        <v>43955</v>
      </c>
      <c r="B3707" s="16">
        <v>24.638000000000002</v>
      </c>
      <c r="C3707" s="16">
        <v>97.486000000000004</v>
      </c>
      <c r="D3707" s="89">
        <v>95.442999999999998</v>
      </c>
      <c r="E3707" s="16">
        <v>26.888999999999999</v>
      </c>
      <c r="F3707" s="16">
        <v>24.7</v>
      </c>
      <c r="G3707" s="16">
        <v>30</v>
      </c>
      <c r="H3707" s="16">
        <v>26.774999999999999</v>
      </c>
      <c r="I3707" s="16">
        <v>23.82</v>
      </c>
      <c r="J3707" s="16">
        <v>29.56</v>
      </c>
      <c r="K3707" s="16">
        <v>12.225</v>
      </c>
      <c r="L3707" s="16">
        <v>37.82</v>
      </c>
      <c r="M3707" s="16">
        <v>326.25299999999999</v>
      </c>
      <c r="N3707" s="16">
        <v>38.747648839172392</v>
      </c>
      <c r="O3707" s="62">
        <v>2731</v>
      </c>
      <c r="P3707" s="16">
        <v>19.027999999999999</v>
      </c>
      <c r="Q3707" s="16">
        <v>1364</v>
      </c>
    </row>
    <row r="3708" spans="1:17" x14ac:dyDescent="0.2">
      <c r="A3708" s="37">
        <f t="shared" si="60"/>
        <v>43956</v>
      </c>
      <c r="B3708" s="16">
        <v>5.08</v>
      </c>
      <c r="C3708" s="16">
        <v>98.825999999999993</v>
      </c>
      <c r="D3708" s="89">
        <v>97.186999999999998</v>
      </c>
      <c r="E3708" s="16">
        <v>26.239000000000001</v>
      </c>
      <c r="F3708" s="16">
        <v>25.18</v>
      </c>
      <c r="G3708" s="16">
        <v>28.95</v>
      </c>
      <c r="H3708" s="16">
        <v>26.106000000000002</v>
      </c>
      <c r="I3708" s="16">
        <v>24.84</v>
      </c>
      <c r="J3708" s="16">
        <v>29.02</v>
      </c>
      <c r="K3708" s="16">
        <v>8.9960000000000004</v>
      </c>
      <c r="L3708" s="16">
        <v>30.73</v>
      </c>
      <c r="M3708" s="16">
        <v>314.91300000000001</v>
      </c>
      <c r="N3708" s="16">
        <v>22.236171027132201</v>
      </c>
      <c r="O3708" s="62">
        <v>2438</v>
      </c>
      <c r="P3708" s="16">
        <v>10.750999999999999</v>
      </c>
      <c r="Q3708" s="16">
        <v>1195</v>
      </c>
    </row>
    <row r="3709" spans="1:17" x14ac:dyDescent="0.2">
      <c r="A3709" s="37">
        <f t="shared" si="60"/>
        <v>43957</v>
      </c>
      <c r="B3709" s="16">
        <v>1.778</v>
      </c>
      <c r="C3709" s="16">
        <v>99.004999999999995</v>
      </c>
      <c r="D3709" s="89">
        <v>97.7</v>
      </c>
      <c r="E3709" s="16">
        <v>26.417000000000002</v>
      </c>
      <c r="F3709" s="16">
        <v>24.37</v>
      </c>
      <c r="G3709" s="16">
        <v>29.22</v>
      </c>
      <c r="H3709" s="16">
        <v>26.138000000000002</v>
      </c>
      <c r="I3709" s="16">
        <v>23.96</v>
      </c>
      <c r="J3709" s="16">
        <v>29.36</v>
      </c>
      <c r="K3709" s="16">
        <v>10.406000000000001</v>
      </c>
      <c r="L3709" s="16">
        <v>33.06</v>
      </c>
      <c r="M3709" s="16">
        <v>285.113</v>
      </c>
      <c r="N3709" s="16">
        <v>37.828957315792969</v>
      </c>
      <c r="O3709" s="62">
        <v>2703</v>
      </c>
      <c r="P3709" s="16">
        <v>18.609000000000002</v>
      </c>
      <c r="Q3709" s="16">
        <v>1334</v>
      </c>
    </row>
    <row r="3710" spans="1:17" x14ac:dyDescent="0.2">
      <c r="A3710" s="37">
        <f t="shared" si="60"/>
        <v>43958</v>
      </c>
      <c r="B3710" s="16">
        <v>0.254</v>
      </c>
      <c r="C3710" s="16">
        <v>99.343000000000004</v>
      </c>
      <c r="D3710" s="89">
        <v>98.134</v>
      </c>
      <c r="E3710" s="16">
        <v>26.827000000000002</v>
      </c>
      <c r="F3710" s="16">
        <v>25.58</v>
      </c>
      <c r="G3710" s="16">
        <v>28.21</v>
      </c>
      <c r="H3710" s="16">
        <v>26.736999999999998</v>
      </c>
      <c r="I3710" s="16">
        <v>25.65</v>
      </c>
      <c r="J3710" s="16">
        <v>28.35</v>
      </c>
      <c r="K3710" s="16">
        <v>9.734</v>
      </c>
      <c r="L3710" s="16">
        <v>28.89</v>
      </c>
      <c r="M3710" s="16">
        <v>320.63499999999999</v>
      </c>
      <c r="N3710" s="16">
        <v>22.882270454559198</v>
      </c>
      <c r="O3710" s="62">
        <v>1184</v>
      </c>
      <c r="P3710" s="16">
        <v>11.029</v>
      </c>
      <c r="Q3710" s="16">
        <v>565.79999999999995</v>
      </c>
    </row>
    <row r="3711" spans="1:17" x14ac:dyDescent="0.2">
      <c r="A3711" s="37">
        <f t="shared" si="60"/>
        <v>43959</v>
      </c>
      <c r="B3711" s="16">
        <v>0.76200000000000001</v>
      </c>
      <c r="C3711" s="16">
        <v>97.97</v>
      </c>
      <c r="D3711" s="89">
        <v>97.298000000000002</v>
      </c>
      <c r="E3711" s="16">
        <v>27.158999999999999</v>
      </c>
      <c r="F3711" s="16">
        <v>25.85</v>
      </c>
      <c r="G3711" s="16">
        <v>30.54</v>
      </c>
      <c r="H3711" s="16">
        <v>26.919</v>
      </c>
      <c r="I3711" s="16">
        <v>25.65</v>
      </c>
      <c r="J3711" s="16">
        <v>29.76</v>
      </c>
      <c r="K3711" s="16">
        <v>9.9269999999999996</v>
      </c>
      <c r="L3711" s="16">
        <v>30.52</v>
      </c>
      <c r="M3711" s="16">
        <v>314.87900000000002</v>
      </c>
      <c r="N3711" s="16">
        <v>33.081880444821913</v>
      </c>
      <c r="O3711" s="62">
        <v>2466</v>
      </c>
      <c r="P3711" s="16">
        <v>16.271000000000001</v>
      </c>
      <c r="Q3711" s="16">
        <v>1205</v>
      </c>
    </row>
    <row r="3712" spans="1:17" x14ac:dyDescent="0.2">
      <c r="A3712" s="37">
        <f t="shared" ref="A3712:A3775" si="61">A3711+1</f>
        <v>43960</v>
      </c>
      <c r="B3712" s="16">
        <v>3.81</v>
      </c>
      <c r="C3712" s="16">
        <v>98.492000000000004</v>
      </c>
      <c r="D3712" s="89">
        <v>97.600999999999999</v>
      </c>
      <c r="E3712" s="16">
        <v>26.826000000000001</v>
      </c>
      <c r="F3712" s="16">
        <v>25.38</v>
      </c>
      <c r="G3712" s="16">
        <v>28.82</v>
      </c>
      <c r="H3712" s="16">
        <v>26.533999999999999</v>
      </c>
      <c r="I3712" s="16">
        <v>24.98</v>
      </c>
      <c r="J3712" s="16">
        <v>28.89</v>
      </c>
      <c r="K3712" s="16">
        <v>8.6370000000000005</v>
      </c>
      <c r="L3712" s="16">
        <v>26.32</v>
      </c>
      <c r="M3712" s="16">
        <v>279.37200000000001</v>
      </c>
      <c r="N3712" s="16">
        <v>32.702757111370502</v>
      </c>
      <c r="O3712" s="62">
        <v>2397</v>
      </c>
      <c r="P3712" s="16">
        <v>16.225000000000001</v>
      </c>
      <c r="Q3712" s="16">
        <v>1189</v>
      </c>
    </row>
    <row r="3713" spans="1:17" x14ac:dyDescent="0.2">
      <c r="A3713" s="37">
        <f t="shared" si="61"/>
        <v>43961</v>
      </c>
      <c r="B3713" s="16">
        <v>0.254</v>
      </c>
      <c r="C3713" s="16">
        <v>98.397999999999996</v>
      </c>
      <c r="D3713" s="89">
        <v>96.991</v>
      </c>
      <c r="E3713" s="16">
        <v>27.268000000000001</v>
      </c>
      <c r="F3713" s="16">
        <v>26.26</v>
      </c>
      <c r="G3713" s="16">
        <v>29.8</v>
      </c>
      <c r="H3713" s="16">
        <v>26.925999999999998</v>
      </c>
      <c r="I3713" s="16">
        <v>25.51</v>
      </c>
      <c r="J3713" s="16">
        <v>29.76</v>
      </c>
      <c r="K3713" s="16">
        <v>8.1340000000000003</v>
      </c>
      <c r="L3713" s="16">
        <v>27.55</v>
      </c>
      <c r="M3713" s="16">
        <v>305.72699999999998</v>
      </c>
      <c r="N3713" s="16">
        <v>36.631452894271419</v>
      </c>
      <c r="O3713" s="62">
        <v>2313</v>
      </c>
      <c r="P3713" s="16">
        <v>18.151</v>
      </c>
      <c r="Q3713" s="16">
        <v>1129</v>
      </c>
    </row>
    <row r="3714" spans="1:17" x14ac:dyDescent="0.2">
      <c r="A3714" s="37">
        <f t="shared" si="61"/>
        <v>43962</v>
      </c>
      <c r="B3714" s="16">
        <v>34.798000000000002</v>
      </c>
      <c r="C3714" s="16">
        <v>97.866</v>
      </c>
      <c r="D3714" s="89">
        <v>97.715999999999994</v>
      </c>
      <c r="E3714" s="16">
        <v>27.024000000000001</v>
      </c>
      <c r="F3714" s="16">
        <v>25.72</v>
      </c>
      <c r="G3714" s="16">
        <v>29.29</v>
      </c>
      <c r="H3714" s="16">
        <v>26.577999999999999</v>
      </c>
      <c r="I3714" s="16">
        <v>25.01</v>
      </c>
      <c r="J3714" s="16">
        <v>29.29</v>
      </c>
      <c r="K3714" s="16">
        <v>9.0229999999999997</v>
      </c>
      <c r="L3714" s="16">
        <v>32.14</v>
      </c>
      <c r="M3714" s="16">
        <v>282.55700000000002</v>
      </c>
      <c r="N3714" s="16">
        <v>41.977800376185726</v>
      </c>
      <c r="O3714" s="62">
        <v>2139</v>
      </c>
      <c r="P3714" s="16">
        <v>20.923999999999999</v>
      </c>
      <c r="Q3714" s="16">
        <v>1047</v>
      </c>
    </row>
    <row r="3715" spans="1:17" x14ac:dyDescent="0.2">
      <c r="A3715" s="37">
        <f t="shared" si="61"/>
        <v>43963</v>
      </c>
      <c r="B3715" s="16">
        <v>1.016</v>
      </c>
      <c r="C3715" s="16">
        <v>95.421999999999997</v>
      </c>
      <c r="D3715" s="89">
        <v>90.03</v>
      </c>
      <c r="E3715" s="16">
        <v>27.093</v>
      </c>
      <c r="F3715" s="16">
        <v>25.58</v>
      </c>
      <c r="G3715" s="16">
        <v>29.9</v>
      </c>
      <c r="H3715" s="16">
        <v>27.192</v>
      </c>
      <c r="I3715" s="16">
        <v>25.21</v>
      </c>
      <c r="J3715" s="16">
        <v>30.51</v>
      </c>
      <c r="K3715" s="16">
        <v>10.347</v>
      </c>
      <c r="L3715" s="16">
        <v>28.54</v>
      </c>
      <c r="M3715" s="16">
        <v>327.33600000000001</v>
      </c>
      <c r="N3715" s="16">
        <v>51.34477327336019</v>
      </c>
      <c r="O3715" s="62">
        <v>2424</v>
      </c>
      <c r="P3715" s="16">
        <v>25.844000000000001</v>
      </c>
      <c r="Q3715" s="16">
        <v>1167</v>
      </c>
    </row>
    <row r="3716" spans="1:17" x14ac:dyDescent="0.2">
      <c r="A3716" s="37">
        <f t="shared" si="61"/>
        <v>43964</v>
      </c>
      <c r="B3716" s="16">
        <v>2.54</v>
      </c>
      <c r="C3716" s="16">
        <v>96.5</v>
      </c>
      <c r="D3716" s="89">
        <v>94.242000000000004</v>
      </c>
      <c r="E3716" s="16">
        <v>26.748000000000001</v>
      </c>
      <c r="F3716" s="16">
        <v>25.18</v>
      </c>
      <c r="G3716" s="16">
        <v>30.58</v>
      </c>
      <c r="H3716" s="16">
        <v>26.684999999999999</v>
      </c>
      <c r="I3716" s="16">
        <v>24.77</v>
      </c>
      <c r="J3716" s="16">
        <v>30.17</v>
      </c>
      <c r="K3716" s="16">
        <v>5.9260000000000002</v>
      </c>
      <c r="L3716" s="16">
        <v>26.14</v>
      </c>
      <c r="M3716" s="16">
        <v>337.01799999999997</v>
      </c>
      <c r="N3716" s="16">
        <v>40.617777497457674</v>
      </c>
      <c r="O3716" s="62">
        <v>2515</v>
      </c>
      <c r="P3716" s="16">
        <v>19.989999999999998</v>
      </c>
      <c r="Q3716" s="16">
        <v>1227</v>
      </c>
    </row>
    <row r="3717" spans="1:17" x14ac:dyDescent="0.2">
      <c r="A3717" s="37">
        <f t="shared" si="61"/>
        <v>43965</v>
      </c>
      <c r="B3717" s="16">
        <v>0.254</v>
      </c>
      <c r="C3717" s="16">
        <v>97.070999999999998</v>
      </c>
      <c r="D3717" s="89">
        <v>95.296000000000006</v>
      </c>
      <c r="E3717" s="16">
        <v>26.675999999999998</v>
      </c>
      <c r="F3717" s="16">
        <v>25.11</v>
      </c>
      <c r="G3717" s="16">
        <v>29.76</v>
      </c>
      <c r="H3717" s="16">
        <v>26.510999999999999</v>
      </c>
      <c r="I3717" s="16">
        <v>24.63</v>
      </c>
      <c r="J3717" s="16">
        <v>29.39</v>
      </c>
      <c r="K3717" s="16">
        <v>7.3620000000000001</v>
      </c>
      <c r="L3717" s="16">
        <v>29.88</v>
      </c>
      <c r="M3717" s="16">
        <v>303.83600000000001</v>
      </c>
      <c r="N3717" s="16">
        <v>43.503711313306376</v>
      </c>
      <c r="O3717" s="62">
        <v>2550</v>
      </c>
      <c r="P3717" s="16">
        <v>21.367999999999999</v>
      </c>
      <c r="Q3717" s="16">
        <v>1282</v>
      </c>
    </row>
    <row r="3718" spans="1:17" x14ac:dyDescent="0.2">
      <c r="A3718" s="37">
        <f t="shared" si="61"/>
        <v>43966</v>
      </c>
      <c r="B3718" s="16">
        <v>10.667999999999999</v>
      </c>
      <c r="C3718" s="16">
        <v>99.738</v>
      </c>
      <c r="D3718" s="89">
        <v>99.584000000000003</v>
      </c>
      <c r="E3718" s="16">
        <v>26.1</v>
      </c>
      <c r="F3718" s="16">
        <v>24.71</v>
      </c>
      <c r="G3718" s="16">
        <v>27.47</v>
      </c>
      <c r="H3718" s="16">
        <v>25.859000000000002</v>
      </c>
      <c r="I3718" s="16">
        <v>24.16</v>
      </c>
      <c r="J3718" s="16">
        <v>28.28</v>
      </c>
      <c r="K3718" s="16">
        <v>7.641</v>
      </c>
      <c r="L3718" s="16">
        <v>27.02</v>
      </c>
      <c r="M3718" s="16">
        <v>303.68200000000002</v>
      </c>
      <c r="N3718" s="16">
        <v>17.973366326624948</v>
      </c>
      <c r="O3718" s="62">
        <v>2153</v>
      </c>
      <c r="P3718" s="16">
        <v>8.6920000000000002</v>
      </c>
      <c r="Q3718" s="16">
        <v>1085</v>
      </c>
    </row>
    <row r="3719" spans="1:17" x14ac:dyDescent="0.2">
      <c r="A3719" s="37">
        <f t="shared" si="61"/>
        <v>43967</v>
      </c>
      <c r="B3719" s="16">
        <v>0</v>
      </c>
      <c r="C3719" s="16">
        <v>96.929000000000002</v>
      </c>
      <c r="D3719" s="89">
        <v>93.757000000000005</v>
      </c>
      <c r="E3719" s="16">
        <v>27.207999999999998</v>
      </c>
      <c r="F3719" s="16">
        <v>25.35</v>
      </c>
      <c r="G3719" s="16">
        <v>30.57</v>
      </c>
      <c r="H3719" s="16">
        <v>27.283999999999999</v>
      </c>
      <c r="I3719" s="16">
        <v>25.28</v>
      </c>
      <c r="J3719" s="16">
        <v>30.1</v>
      </c>
      <c r="K3719" s="16">
        <v>9.3859999999999992</v>
      </c>
      <c r="L3719" s="16">
        <v>28.4</v>
      </c>
      <c r="M3719" s="16">
        <v>318.17399999999998</v>
      </c>
      <c r="N3719" s="16">
        <v>50.680616239576914</v>
      </c>
      <c r="O3719" s="62">
        <v>2299</v>
      </c>
      <c r="P3719" s="16">
        <v>25.138000000000002</v>
      </c>
      <c r="Q3719" s="16">
        <v>1123</v>
      </c>
    </row>
    <row r="3720" spans="1:17" x14ac:dyDescent="0.2">
      <c r="A3720" s="37">
        <f t="shared" si="61"/>
        <v>43968</v>
      </c>
      <c r="B3720" s="16">
        <v>69.085999999999999</v>
      </c>
      <c r="C3720" s="16">
        <v>99.742000000000004</v>
      </c>
      <c r="D3720" s="89">
        <v>100.003</v>
      </c>
      <c r="E3720" s="16">
        <v>25.792999999999999</v>
      </c>
      <c r="F3720" s="16">
        <v>23.49</v>
      </c>
      <c r="G3720" s="16">
        <v>27.47</v>
      </c>
      <c r="H3720" s="16">
        <v>25.402999999999999</v>
      </c>
      <c r="I3720" s="16">
        <v>22.78</v>
      </c>
      <c r="J3720" s="16">
        <v>27.5</v>
      </c>
      <c r="K3720" s="16">
        <v>7.6210000000000004</v>
      </c>
      <c r="L3720" s="16">
        <v>39.479999999999997</v>
      </c>
      <c r="M3720" s="16">
        <v>279.63499999999999</v>
      </c>
      <c r="N3720" s="16">
        <v>14.330309044268784</v>
      </c>
      <c r="O3720" s="62">
        <v>1714</v>
      </c>
      <c r="P3720" s="16">
        <v>6.7480000000000002</v>
      </c>
      <c r="Q3720" s="16">
        <v>815</v>
      </c>
    </row>
    <row r="3721" spans="1:17" x14ac:dyDescent="0.2">
      <c r="A3721" s="37">
        <f t="shared" si="61"/>
        <v>43969</v>
      </c>
      <c r="B3721" s="16">
        <v>17.018000000000001</v>
      </c>
      <c r="C3721" s="16">
        <v>99.319000000000003</v>
      </c>
      <c r="D3721" s="89">
        <v>97.516999999999996</v>
      </c>
      <c r="E3721" s="16">
        <v>26.338000000000001</v>
      </c>
      <c r="F3721" s="16">
        <v>24.97</v>
      </c>
      <c r="G3721" s="16">
        <v>29.43</v>
      </c>
      <c r="H3721" s="16">
        <v>26.29</v>
      </c>
      <c r="I3721" s="16">
        <v>24.77</v>
      </c>
      <c r="J3721" s="16">
        <v>29.49</v>
      </c>
      <c r="K3721" s="16">
        <v>6.7960000000000003</v>
      </c>
      <c r="L3721" s="16">
        <v>23.14</v>
      </c>
      <c r="M3721" s="16">
        <v>267.67700000000002</v>
      </c>
      <c r="N3721" s="16">
        <v>35.016290725734336</v>
      </c>
      <c r="O3721" s="62">
        <v>2689</v>
      </c>
      <c r="P3721" s="16">
        <v>17.013000000000002</v>
      </c>
      <c r="Q3721" s="16">
        <v>1309</v>
      </c>
    </row>
    <row r="3722" spans="1:17" x14ac:dyDescent="0.2">
      <c r="A3722" s="37">
        <f t="shared" si="61"/>
        <v>43970</v>
      </c>
      <c r="B3722" s="16">
        <v>30.225999999999999</v>
      </c>
      <c r="C3722" s="16">
        <v>100</v>
      </c>
      <c r="D3722" s="89">
        <v>99.694999999999993</v>
      </c>
      <c r="E3722" s="16">
        <v>24.901</v>
      </c>
      <c r="F3722" s="16">
        <v>23.15</v>
      </c>
      <c r="G3722" s="16">
        <v>27.2</v>
      </c>
      <c r="H3722" s="16">
        <v>24.68</v>
      </c>
      <c r="I3722" s="16">
        <v>22.51</v>
      </c>
      <c r="J3722" s="16">
        <v>27.4</v>
      </c>
      <c r="K3722" s="16">
        <v>6.9539999999999997</v>
      </c>
      <c r="L3722" s="16">
        <v>26.6</v>
      </c>
      <c r="M3722" s="16">
        <v>175.59399999999999</v>
      </c>
      <c r="N3722" s="16">
        <v>15.711413530417561</v>
      </c>
      <c r="O3722" s="62">
        <v>2076</v>
      </c>
      <c r="P3722" s="16">
        <v>7.3819999999999997</v>
      </c>
      <c r="Q3722" s="16">
        <v>959</v>
      </c>
    </row>
    <row r="3723" spans="1:17" x14ac:dyDescent="0.2">
      <c r="A3723" s="37">
        <f t="shared" si="61"/>
        <v>43971</v>
      </c>
      <c r="B3723" s="16">
        <v>0.50800000000000001</v>
      </c>
      <c r="C3723" s="16">
        <v>99.46</v>
      </c>
      <c r="D3723" s="89">
        <v>94.995000000000005</v>
      </c>
      <c r="E3723" s="16">
        <v>25.161999999999999</v>
      </c>
      <c r="F3723" s="16">
        <v>23.22</v>
      </c>
      <c r="G3723" s="16">
        <v>27.4</v>
      </c>
      <c r="H3723" s="16">
        <v>25.530999999999999</v>
      </c>
      <c r="I3723" s="16">
        <v>23.08</v>
      </c>
      <c r="J3723" s="16">
        <v>28.68</v>
      </c>
      <c r="K3723" s="16">
        <v>7.28</v>
      </c>
      <c r="L3723" s="16">
        <v>27.73</v>
      </c>
      <c r="M3723" s="16">
        <v>84.185000000000002</v>
      </c>
      <c r="N3723" s="16">
        <v>36.006348674234729</v>
      </c>
      <c r="O3723" s="62">
        <v>2731</v>
      </c>
      <c r="P3723" s="16">
        <v>17.428000000000001</v>
      </c>
      <c r="Q3723" s="16">
        <v>1326</v>
      </c>
    </row>
    <row r="3724" spans="1:17" x14ac:dyDescent="0.2">
      <c r="A3724" s="37">
        <f t="shared" si="61"/>
        <v>43972</v>
      </c>
      <c r="B3724" s="16">
        <v>0</v>
      </c>
      <c r="C3724" s="16">
        <v>96.498999999999995</v>
      </c>
      <c r="D3724" s="89">
        <v>92.058999999999997</v>
      </c>
      <c r="E3724" s="16">
        <v>26.962</v>
      </c>
      <c r="F3724" s="16">
        <v>24.57</v>
      </c>
      <c r="G3724" s="16">
        <v>30.44</v>
      </c>
      <c r="H3724" s="16">
        <v>27.305</v>
      </c>
      <c r="I3724" s="16">
        <v>23.96</v>
      </c>
      <c r="J3724" s="16">
        <v>30.84</v>
      </c>
      <c r="K3724" s="16">
        <v>5.7750000000000004</v>
      </c>
      <c r="L3724" s="16">
        <v>28.05</v>
      </c>
      <c r="M3724" s="16">
        <v>340.78100000000001</v>
      </c>
      <c r="N3724" s="16">
        <v>46.462221154701837</v>
      </c>
      <c r="O3724" s="62">
        <v>2564</v>
      </c>
      <c r="P3724" s="16">
        <v>22.716000000000001</v>
      </c>
      <c r="Q3724" s="16">
        <v>1244</v>
      </c>
    </row>
    <row r="3725" spans="1:17" x14ac:dyDescent="0.2">
      <c r="A3725" s="37">
        <f t="shared" si="61"/>
        <v>43973</v>
      </c>
      <c r="B3725" s="16">
        <v>9.3979999999999997</v>
      </c>
      <c r="C3725" s="16">
        <v>96.968000000000004</v>
      </c>
      <c r="D3725" s="89">
        <v>94.518000000000001</v>
      </c>
      <c r="E3725" s="16">
        <v>26.026</v>
      </c>
      <c r="F3725" s="16">
        <v>23.08</v>
      </c>
      <c r="G3725" s="16">
        <v>30.84</v>
      </c>
      <c r="H3725" s="16">
        <v>26.053000000000001</v>
      </c>
      <c r="I3725" s="16">
        <v>22.75</v>
      </c>
      <c r="J3725" s="16">
        <v>31.11</v>
      </c>
      <c r="K3725" s="16">
        <v>7.0839999999999996</v>
      </c>
      <c r="L3725" s="16">
        <v>33.340000000000003</v>
      </c>
      <c r="M3725" s="16">
        <v>14.106</v>
      </c>
      <c r="N3725" s="16">
        <v>28.226544335743608</v>
      </c>
      <c r="O3725" s="62">
        <v>2592</v>
      </c>
      <c r="P3725" s="16">
        <v>13.565</v>
      </c>
      <c r="Q3725" s="16">
        <v>1271</v>
      </c>
    </row>
    <row r="3726" spans="1:17" x14ac:dyDescent="0.2">
      <c r="A3726" s="37">
        <f t="shared" si="61"/>
        <v>43974</v>
      </c>
      <c r="B3726" s="16">
        <v>0.254</v>
      </c>
      <c r="C3726" s="16">
        <v>96.531000000000006</v>
      </c>
      <c r="D3726" s="89">
        <v>91.691000000000003</v>
      </c>
      <c r="E3726" s="16">
        <v>26.414000000000001</v>
      </c>
      <c r="F3726" s="16">
        <v>22.88</v>
      </c>
      <c r="G3726" s="16">
        <v>30.51</v>
      </c>
      <c r="H3726" s="16">
        <v>26.79</v>
      </c>
      <c r="I3726" s="16">
        <v>23.08</v>
      </c>
      <c r="J3726" s="16">
        <v>30.91</v>
      </c>
      <c r="K3726" s="16">
        <v>7.2549999999999999</v>
      </c>
      <c r="L3726" s="16">
        <v>24.38</v>
      </c>
      <c r="M3726" s="16">
        <v>308.83499999999998</v>
      </c>
      <c r="N3726" s="16">
        <v>48.208624969435988</v>
      </c>
      <c r="O3726" s="62">
        <v>2132</v>
      </c>
      <c r="P3726" s="16">
        <v>23.597999999999999</v>
      </c>
      <c r="Q3726" s="16">
        <v>1047</v>
      </c>
    </row>
    <row r="3727" spans="1:17" x14ac:dyDescent="0.2">
      <c r="A3727" s="37">
        <f t="shared" si="61"/>
        <v>43975</v>
      </c>
      <c r="B3727" s="16">
        <v>0</v>
      </c>
      <c r="C3727" s="16">
        <v>96.004999999999995</v>
      </c>
      <c r="D3727" s="89">
        <v>94.233000000000004</v>
      </c>
      <c r="E3727" s="16">
        <v>27.684000000000001</v>
      </c>
      <c r="F3727" s="16">
        <v>26.39</v>
      </c>
      <c r="G3727" s="16">
        <v>30.58</v>
      </c>
      <c r="H3727" s="16">
        <v>27.581</v>
      </c>
      <c r="I3727" s="16">
        <v>25.78</v>
      </c>
      <c r="J3727" s="16">
        <v>30.24</v>
      </c>
      <c r="K3727" s="16">
        <v>5.6289999999999996</v>
      </c>
      <c r="L3727" s="16">
        <v>23.71</v>
      </c>
      <c r="M3727" s="16">
        <v>317.19299999999998</v>
      </c>
      <c r="N3727" s="16">
        <v>42.805426267510043</v>
      </c>
      <c r="O3727" s="62">
        <v>2766</v>
      </c>
      <c r="P3727" s="16">
        <v>20.917000000000002</v>
      </c>
      <c r="Q3727" s="16">
        <v>1320</v>
      </c>
    </row>
    <row r="3728" spans="1:17" x14ac:dyDescent="0.2">
      <c r="A3728" s="37">
        <f t="shared" si="61"/>
        <v>43976</v>
      </c>
      <c r="B3728" s="16">
        <v>1.524</v>
      </c>
      <c r="C3728" s="16">
        <v>95.394999999999996</v>
      </c>
      <c r="D3728" s="89">
        <v>93.552000000000007</v>
      </c>
      <c r="E3728" s="16">
        <v>27.599</v>
      </c>
      <c r="F3728" s="16">
        <v>25.92</v>
      </c>
      <c r="G3728" s="16">
        <v>30.58</v>
      </c>
      <c r="H3728" s="16">
        <v>27.524000000000001</v>
      </c>
      <c r="I3728" s="16">
        <v>25.52</v>
      </c>
      <c r="J3728" s="16">
        <v>31.05</v>
      </c>
      <c r="K3728" s="16">
        <v>5.2990000000000004</v>
      </c>
      <c r="L3728" s="16">
        <v>21.87</v>
      </c>
      <c r="M3728" s="16">
        <v>68.802000000000007</v>
      </c>
      <c r="N3728" s="16">
        <v>40.388299016681252</v>
      </c>
      <c r="O3728" s="62">
        <v>2480</v>
      </c>
      <c r="P3728" s="16">
        <v>19.632999999999999</v>
      </c>
      <c r="Q3728" s="16">
        <v>1205</v>
      </c>
    </row>
    <row r="3729" spans="1:17" x14ac:dyDescent="0.2">
      <c r="A3729" s="37">
        <f t="shared" si="61"/>
        <v>43977</v>
      </c>
      <c r="B3729" s="16">
        <v>0</v>
      </c>
      <c r="C3729" s="16">
        <v>97.367000000000004</v>
      </c>
      <c r="D3729" s="89">
        <v>95.507000000000005</v>
      </c>
      <c r="E3729" s="16">
        <v>27.393999999999998</v>
      </c>
      <c r="F3729" s="16">
        <v>25.82</v>
      </c>
      <c r="G3729" s="16">
        <v>30.64</v>
      </c>
      <c r="H3729" s="16">
        <v>27.300999999999998</v>
      </c>
      <c r="I3729" s="16">
        <v>25.01</v>
      </c>
      <c r="J3729" s="16">
        <v>30.58</v>
      </c>
      <c r="K3729" s="16">
        <v>6.0389999999999997</v>
      </c>
      <c r="L3729" s="16">
        <v>26.39</v>
      </c>
      <c r="M3729" s="16">
        <v>345.00900000000001</v>
      </c>
      <c r="N3729" s="16">
        <v>42.626491804525116</v>
      </c>
      <c r="O3729" s="62">
        <v>2592</v>
      </c>
      <c r="P3729" s="16">
        <v>20.544</v>
      </c>
      <c r="Q3729" s="16">
        <v>1260</v>
      </c>
    </row>
    <row r="3730" spans="1:17" x14ac:dyDescent="0.2">
      <c r="A3730" s="37">
        <f t="shared" si="61"/>
        <v>43978</v>
      </c>
      <c r="B3730" s="16">
        <v>2.794</v>
      </c>
      <c r="C3730" s="16">
        <v>99.727999999999994</v>
      </c>
      <c r="D3730" s="89">
        <v>100.033</v>
      </c>
      <c r="E3730" s="16">
        <v>25.105</v>
      </c>
      <c r="F3730" s="16">
        <v>22.81</v>
      </c>
      <c r="G3730" s="16">
        <v>27.2</v>
      </c>
      <c r="H3730" s="16">
        <v>24.84</v>
      </c>
      <c r="I3730" s="16">
        <v>21.53</v>
      </c>
      <c r="J3730" s="16">
        <v>27.13</v>
      </c>
      <c r="K3730" s="16">
        <v>7.0449999999999999</v>
      </c>
      <c r="L3730" s="16">
        <v>23.74</v>
      </c>
      <c r="M3730" s="16">
        <v>42.183</v>
      </c>
      <c r="N3730" s="16">
        <v>10.772701391990889</v>
      </c>
      <c r="O3730" s="62">
        <v>906</v>
      </c>
      <c r="P3730" s="16">
        <v>4.8609999999999998</v>
      </c>
      <c r="Q3730" s="16">
        <v>423.7</v>
      </c>
    </row>
    <row r="3731" spans="1:17" x14ac:dyDescent="0.2">
      <c r="A3731" s="37">
        <f t="shared" si="61"/>
        <v>43979</v>
      </c>
      <c r="B3731" s="16">
        <v>0.50800000000000001</v>
      </c>
      <c r="C3731" s="16">
        <v>100</v>
      </c>
      <c r="D3731" s="89">
        <v>99.025999999999996</v>
      </c>
      <c r="E3731" s="16">
        <v>25.079000000000001</v>
      </c>
      <c r="F3731" s="16">
        <v>23.69</v>
      </c>
      <c r="G3731" s="16">
        <v>26.32</v>
      </c>
      <c r="H3731" s="16">
        <v>25.094999999999999</v>
      </c>
      <c r="I3731" s="16">
        <v>23.69</v>
      </c>
      <c r="J3731" s="16">
        <v>26.59</v>
      </c>
      <c r="K3731" s="16">
        <v>7.57</v>
      </c>
      <c r="L3731" s="16">
        <v>15.7</v>
      </c>
      <c r="M3731" s="16">
        <v>125.943</v>
      </c>
      <c r="N3731" s="16">
        <v>16.06582645517091</v>
      </c>
      <c r="O3731" s="62">
        <v>682.8</v>
      </c>
      <c r="P3731" s="16">
        <v>7.37</v>
      </c>
      <c r="Q3731" s="16">
        <v>325.3</v>
      </c>
    </row>
    <row r="3732" spans="1:17" x14ac:dyDescent="0.2">
      <c r="A3732" s="37">
        <f t="shared" si="61"/>
        <v>43980</v>
      </c>
      <c r="B3732" s="16">
        <v>0.254</v>
      </c>
      <c r="C3732" s="16">
        <v>98.052999999999997</v>
      </c>
      <c r="D3732" s="89">
        <v>95.034999999999997</v>
      </c>
      <c r="E3732" s="16">
        <v>25.94</v>
      </c>
      <c r="F3732" s="16">
        <v>24.91</v>
      </c>
      <c r="G3732" s="16">
        <v>28.21</v>
      </c>
      <c r="H3732" s="16">
        <v>26.007999999999999</v>
      </c>
      <c r="I3732" s="16">
        <v>24.63</v>
      </c>
      <c r="J3732" s="16">
        <v>29.36</v>
      </c>
      <c r="K3732" s="16">
        <v>8.5229999999999997</v>
      </c>
      <c r="L3732" s="16">
        <v>27.62</v>
      </c>
      <c r="M3732" s="16">
        <v>119.744</v>
      </c>
      <c r="N3732" s="16">
        <v>33.810319101232317</v>
      </c>
      <c r="O3732" s="62">
        <v>2766</v>
      </c>
      <c r="P3732" s="16">
        <v>16.059999999999999</v>
      </c>
      <c r="Q3732" s="16">
        <v>1320</v>
      </c>
    </row>
    <row r="3733" spans="1:17" x14ac:dyDescent="0.2">
      <c r="A3733" s="37">
        <f t="shared" si="61"/>
        <v>43981</v>
      </c>
      <c r="B3733" s="16">
        <v>1.778</v>
      </c>
      <c r="C3733" s="16">
        <v>97.403000000000006</v>
      </c>
      <c r="D3733" s="89">
        <v>95.566000000000003</v>
      </c>
      <c r="E3733" s="16">
        <v>25.222000000000001</v>
      </c>
      <c r="F3733" s="16">
        <v>23.89</v>
      </c>
      <c r="G3733" s="16">
        <v>29.36</v>
      </c>
      <c r="H3733" s="16">
        <v>24.998000000000001</v>
      </c>
      <c r="I3733" s="16">
        <v>23.29</v>
      </c>
      <c r="J3733" s="16">
        <v>29.76</v>
      </c>
      <c r="K3733" s="16">
        <v>9.5429999999999993</v>
      </c>
      <c r="L3733" s="16">
        <v>26.6</v>
      </c>
      <c r="M3733" s="16">
        <v>120.53700000000001</v>
      </c>
      <c r="N3733" s="16">
        <v>36.216559948229097</v>
      </c>
      <c r="O3733" s="62">
        <v>2703</v>
      </c>
      <c r="P3733" s="16">
        <v>17.416</v>
      </c>
      <c r="Q3733" s="16">
        <v>1293</v>
      </c>
    </row>
    <row r="3734" spans="1:17" x14ac:dyDescent="0.2">
      <c r="A3734" s="37">
        <f t="shared" si="61"/>
        <v>43982</v>
      </c>
      <c r="B3734" s="16">
        <v>0.254</v>
      </c>
      <c r="C3734" s="16">
        <v>99.165999999999997</v>
      </c>
      <c r="D3734" s="89">
        <v>95.293000000000006</v>
      </c>
      <c r="E3734" s="16">
        <v>25.317</v>
      </c>
      <c r="F3734" s="16">
        <v>23.83</v>
      </c>
      <c r="G3734" s="16">
        <v>27.6</v>
      </c>
      <c r="H3734" s="16">
        <v>25.478999999999999</v>
      </c>
      <c r="I3734" s="16">
        <v>23.56</v>
      </c>
      <c r="J3734" s="16">
        <v>28.75</v>
      </c>
      <c r="K3734" s="16">
        <v>9.26</v>
      </c>
      <c r="L3734" s="16">
        <v>24.55</v>
      </c>
      <c r="M3734" s="16">
        <v>116.236</v>
      </c>
      <c r="N3734" s="16">
        <v>44.218239564820323</v>
      </c>
      <c r="O3734" s="62">
        <v>2480</v>
      </c>
      <c r="P3734" s="16">
        <v>21.288</v>
      </c>
      <c r="Q3734" s="16">
        <v>1211</v>
      </c>
    </row>
    <row r="3735" spans="1:17" x14ac:dyDescent="0.2">
      <c r="A3735" s="37">
        <f t="shared" si="61"/>
        <v>43983</v>
      </c>
      <c r="B3735" s="16">
        <v>0</v>
      </c>
      <c r="C3735" s="16">
        <v>99.366</v>
      </c>
      <c r="D3735" s="89">
        <v>97.147000000000006</v>
      </c>
      <c r="E3735" s="16">
        <v>25.762</v>
      </c>
      <c r="F3735" s="16">
        <v>24.84</v>
      </c>
      <c r="G3735" s="16">
        <v>28.55</v>
      </c>
      <c r="H3735" s="16">
        <v>25.738</v>
      </c>
      <c r="I3735" s="16">
        <v>24.3</v>
      </c>
      <c r="J3735" s="16">
        <v>29.02</v>
      </c>
      <c r="K3735" s="16">
        <v>5.4569999999999999</v>
      </c>
      <c r="L3735" s="16">
        <v>19.93</v>
      </c>
      <c r="M3735" s="16">
        <v>117.901</v>
      </c>
      <c r="N3735" s="16">
        <v>29.851556107747751</v>
      </c>
      <c r="O3735" s="62">
        <v>2710</v>
      </c>
      <c r="P3735" s="16">
        <v>14.353</v>
      </c>
      <c r="Q3735" s="16">
        <v>1298</v>
      </c>
    </row>
    <row r="3736" spans="1:17" x14ac:dyDescent="0.2">
      <c r="A3736" s="37">
        <f t="shared" si="61"/>
        <v>43984</v>
      </c>
      <c r="B3736" s="16">
        <v>29.463999999999999</v>
      </c>
      <c r="C3736" s="16">
        <v>100</v>
      </c>
      <c r="D3736" s="89">
        <v>99.688000000000002</v>
      </c>
      <c r="E3736" s="16">
        <v>25.03</v>
      </c>
      <c r="F3736" s="16">
        <v>22.95</v>
      </c>
      <c r="G3736" s="16">
        <v>27.06</v>
      </c>
      <c r="H3736" s="16">
        <v>24.8</v>
      </c>
      <c r="I3736" s="16">
        <v>22.51</v>
      </c>
      <c r="J3736" s="16">
        <v>27.64</v>
      </c>
      <c r="K3736" s="16">
        <v>6.79</v>
      </c>
      <c r="L3736" s="16">
        <v>30.87</v>
      </c>
      <c r="M3736" s="16">
        <v>273.839</v>
      </c>
      <c r="N3736" s="16">
        <v>19.048096304929899</v>
      </c>
      <c r="O3736" s="62">
        <v>2208</v>
      </c>
      <c r="P3736" s="16">
        <v>8.9339999999999993</v>
      </c>
      <c r="Q3736" s="16">
        <v>1052</v>
      </c>
    </row>
    <row r="3737" spans="1:17" x14ac:dyDescent="0.2">
      <c r="A3737" s="37">
        <f t="shared" si="61"/>
        <v>43985</v>
      </c>
      <c r="B3737" s="16">
        <v>0</v>
      </c>
      <c r="C3737" s="16">
        <v>99.555000000000007</v>
      </c>
      <c r="D3737" s="89">
        <v>94.164000000000001</v>
      </c>
      <c r="E3737" s="16">
        <v>25.643999999999998</v>
      </c>
      <c r="F3737" s="16">
        <v>24.1</v>
      </c>
      <c r="G3737" s="16">
        <v>27.74</v>
      </c>
      <c r="H3737" s="16">
        <v>26.015000000000001</v>
      </c>
      <c r="I3737" s="16">
        <v>23.49</v>
      </c>
      <c r="J3737" s="16">
        <v>29.09</v>
      </c>
      <c r="K3737" s="16">
        <v>9.8070000000000004</v>
      </c>
      <c r="L3737" s="16">
        <v>30.8</v>
      </c>
      <c r="M3737" s="16">
        <v>134.21899999999999</v>
      </c>
      <c r="N3737" s="16">
        <v>47.026413353297499</v>
      </c>
      <c r="O3737" s="62">
        <v>2975</v>
      </c>
      <c r="P3737" s="16">
        <v>22.698</v>
      </c>
      <c r="Q3737" s="16">
        <v>1468</v>
      </c>
    </row>
    <row r="3738" spans="1:17" x14ac:dyDescent="0.2">
      <c r="A3738" s="37">
        <f t="shared" si="61"/>
        <v>43986</v>
      </c>
      <c r="B3738" s="16">
        <v>0</v>
      </c>
      <c r="C3738" s="16">
        <v>97.902000000000001</v>
      </c>
      <c r="D3738" s="89">
        <v>91.213999999999999</v>
      </c>
      <c r="E3738" s="16">
        <v>26.013000000000002</v>
      </c>
      <c r="F3738" s="16">
        <v>24.77</v>
      </c>
      <c r="G3738" s="16">
        <v>28.34</v>
      </c>
      <c r="H3738" s="16">
        <v>26.565000000000001</v>
      </c>
      <c r="I3738" s="16">
        <v>24.44</v>
      </c>
      <c r="J3738" s="16">
        <v>29.76</v>
      </c>
      <c r="K3738" s="16">
        <v>9.9169999999999998</v>
      </c>
      <c r="L3738" s="16">
        <v>23.6</v>
      </c>
      <c r="M3738" s="16">
        <v>119.96</v>
      </c>
      <c r="N3738" s="16">
        <v>44.531698875158</v>
      </c>
      <c r="O3738" s="62">
        <v>2592</v>
      </c>
      <c r="P3738" s="16">
        <v>21.696999999999999</v>
      </c>
      <c r="Q3738" s="16">
        <v>1244</v>
      </c>
    </row>
    <row r="3739" spans="1:17" x14ac:dyDescent="0.2">
      <c r="A3739" s="37">
        <f t="shared" si="61"/>
        <v>43987</v>
      </c>
      <c r="B3739" s="16">
        <v>0.254</v>
      </c>
      <c r="C3739" s="16">
        <v>99.21</v>
      </c>
      <c r="D3739" s="89">
        <v>96.515000000000001</v>
      </c>
      <c r="E3739" s="16">
        <v>26.123999999999999</v>
      </c>
      <c r="F3739" s="16">
        <v>24.84</v>
      </c>
      <c r="G3739" s="16">
        <v>27.87</v>
      </c>
      <c r="H3739" s="16">
        <v>26.312000000000001</v>
      </c>
      <c r="I3739" s="16">
        <v>24.71</v>
      </c>
      <c r="J3739" s="16">
        <v>28.75</v>
      </c>
      <c r="K3739" s="16">
        <v>4.431</v>
      </c>
      <c r="L3739" s="16">
        <v>15.59</v>
      </c>
      <c r="M3739" s="16">
        <v>9.8840000000000003</v>
      </c>
      <c r="N3739" s="16">
        <v>24.721122301835052</v>
      </c>
      <c r="O3739" s="62">
        <v>1616</v>
      </c>
      <c r="P3739" s="16">
        <v>11.749000000000001</v>
      </c>
      <c r="Q3739" s="16">
        <v>781.8</v>
      </c>
    </row>
    <row r="3740" spans="1:17" x14ac:dyDescent="0.2">
      <c r="A3740" s="37">
        <f t="shared" si="61"/>
        <v>43988</v>
      </c>
      <c r="B3740" s="16">
        <v>2.286</v>
      </c>
      <c r="C3740" s="16">
        <v>99.543999999999997</v>
      </c>
      <c r="D3740" s="89">
        <v>96.539000000000001</v>
      </c>
      <c r="E3740" s="16">
        <v>26.457999999999998</v>
      </c>
      <c r="F3740" s="16">
        <v>24.71</v>
      </c>
      <c r="G3740" s="16">
        <v>29.29</v>
      </c>
      <c r="H3740" s="16">
        <v>26.786999999999999</v>
      </c>
      <c r="I3740" s="16">
        <v>24.64</v>
      </c>
      <c r="J3740" s="16">
        <v>30.78</v>
      </c>
      <c r="K3740" s="16">
        <v>4.0620000000000003</v>
      </c>
      <c r="L3740" s="16">
        <v>19.829999999999998</v>
      </c>
      <c r="M3740" s="16">
        <v>283.90899999999999</v>
      </c>
      <c r="N3740" s="16">
        <v>29.111799047353262</v>
      </c>
      <c r="O3740" s="62">
        <v>2717</v>
      </c>
      <c r="P3740" s="16">
        <v>13.875</v>
      </c>
      <c r="Q3740" s="16">
        <v>1308</v>
      </c>
    </row>
    <row r="3741" spans="1:17" x14ac:dyDescent="0.2">
      <c r="A3741" s="37">
        <f t="shared" si="61"/>
        <v>43989</v>
      </c>
      <c r="B3741" s="16">
        <v>27.94</v>
      </c>
      <c r="C3741" s="16">
        <v>99.521000000000001</v>
      </c>
      <c r="D3741" s="89">
        <v>95.569000000000003</v>
      </c>
      <c r="E3741" s="16">
        <v>26.553000000000001</v>
      </c>
      <c r="F3741" s="16">
        <v>24.91</v>
      </c>
      <c r="G3741" s="16">
        <v>29.5</v>
      </c>
      <c r="H3741" s="16">
        <v>26.794</v>
      </c>
      <c r="I3741" s="16">
        <v>24.84</v>
      </c>
      <c r="J3741" s="16">
        <v>31.19</v>
      </c>
      <c r="K3741" s="16">
        <v>5.3940000000000001</v>
      </c>
      <c r="L3741" s="16">
        <v>26.11</v>
      </c>
      <c r="M3741" s="16">
        <v>43.113</v>
      </c>
      <c r="N3741" s="16">
        <v>39.141200977702745</v>
      </c>
      <c r="O3741" s="62">
        <v>2606</v>
      </c>
      <c r="P3741" s="16">
        <v>18.620999999999999</v>
      </c>
      <c r="Q3741" s="16">
        <v>1244</v>
      </c>
    </row>
    <row r="3742" spans="1:17" x14ac:dyDescent="0.2">
      <c r="A3742" s="37">
        <f t="shared" si="61"/>
        <v>43990</v>
      </c>
      <c r="B3742" s="16">
        <v>5.5880000000000001</v>
      </c>
      <c r="C3742" s="16">
        <v>99.938000000000002</v>
      </c>
      <c r="D3742" s="89">
        <v>98.352999999999994</v>
      </c>
      <c r="E3742" s="16">
        <v>26.530999999999999</v>
      </c>
      <c r="F3742" s="16">
        <v>24.44</v>
      </c>
      <c r="G3742" s="16">
        <v>29.22</v>
      </c>
      <c r="H3742" s="16">
        <v>26.663</v>
      </c>
      <c r="I3742" s="16">
        <v>23.83</v>
      </c>
      <c r="J3742" s="16">
        <v>29.9</v>
      </c>
      <c r="K3742" s="16">
        <v>5.399</v>
      </c>
      <c r="L3742" s="16">
        <v>22.83</v>
      </c>
      <c r="M3742" s="16">
        <v>334.40699999999998</v>
      </c>
      <c r="N3742" s="16">
        <v>28.004582657613096</v>
      </c>
      <c r="O3742" s="62">
        <v>2710</v>
      </c>
      <c r="P3742" s="16">
        <v>13.279</v>
      </c>
      <c r="Q3742" s="16">
        <v>1315</v>
      </c>
    </row>
    <row r="3743" spans="1:17" x14ac:dyDescent="0.2">
      <c r="A3743" s="37">
        <f t="shared" si="61"/>
        <v>43991</v>
      </c>
      <c r="B3743" s="16">
        <v>5.08</v>
      </c>
      <c r="C3743" s="16">
        <v>100</v>
      </c>
      <c r="D3743" s="89">
        <v>98.186000000000007</v>
      </c>
      <c r="E3743" s="16">
        <v>25.57</v>
      </c>
      <c r="F3743" s="16">
        <v>23.62</v>
      </c>
      <c r="G3743" s="16">
        <v>28.01</v>
      </c>
      <c r="H3743" s="16">
        <v>25.74</v>
      </c>
      <c r="I3743" s="16">
        <v>23.39</v>
      </c>
      <c r="J3743" s="16">
        <v>29.56</v>
      </c>
      <c r="K3743" s="16">
        <v>6.5750000000000002</v>
      </c>
      <c r="L3743" s="16">
        <v>21.56</v>
      </c>
      <c r="M3743" s="16">
        <v>295.685</v>
      </c>
      <c r="N3743" s="16">
        <v>20.352995964254578</v>
      </c>
      <c r="O3743" s="62">
        <v>1672</v>
      </c>
      <c r="P3743" s="16">
        <v>9.5969999999999995</v>
      </c>
      <c r="Q3743" s="16">
        <v>801</v>
      </c>
    </row>
    <row r="3744" spans="1:17" x14ac:dyDescent="0.2">
      <c r="A3744" s="37">
        <f t="shared" si="61"/>
        <v>43992</v>
      </c>
      <c r="B3744" s="16">
        <v>6.6040000000000001</v>
      </c>
      <c r="C3744" s="16">
        <v>100</v>
      </c>
      <c r="D3744" s="89">
        <v>100.119</v>
      </c>
      <c r="E3744" s="16">
        <v>24.518999999999998</v>
      </c>
      <c r="F3744" s="16">
        <v>23.69</v>
      </c>
      <c r="G3744" s="16">
        <v>26.38</v>
      </c>
      <c r="H3744" s="16">
        <v>24.169</v>
      </c>
      <c r="I3744" s="16">
        <v>22.95</v>
      </c>
      <c r="J3744" s="16">
        <v>27.13</v>
      </c>
      <c r="K3744" s="16">
        <v>6.7380000000000004</v>
      </c>
      <c r="L3744" s="16">
        <v>24.1</v>
      </c>
      <c r="M3744" s="16">
        <v>140.155</v>
      </c>
      <c r="N3744" s="16">
        <v>13.895716891292347</v>
      </c>
      <c r="O3744" s="62">
        <v>1992</v>
      </c>
      <c r="P3744" s="16">
        <v>6.3760000000000003</v>
      </c>
      <c r="Q3744" s="16">
        <v>938</v>
      </c>
    </row>
    <row r="3745" spans="1:17" x14ac:dyDescent="0.2">
      <c r="A3745" s="37">
        <f t="shared" si="61"/>
        <v>43993</v>
      </c>
      <c r="B3745" s="16">
        <v>30.988</v>
      </c>
      <c r="C3745" s="16">
        <v>99.364000000000004</v>
      </c>
      <c r="D3745" s="89">
        <v>95.795000000000002</v>
      </c>
      <c r="E3745" s="16">
        <v>24.335999999999999</v>
      </c>
      <c r="F3745" s="16">
        <v>22.28</v>
      </c>
      <c r="G3745" s="16">
        <v>27.67</v>
      </c>
      <c r="H3745" s="16">
        <v>24.449000000000002</v>
      </c>
      <c r="I3745" s="16">
        <v>21.54</v>
      </c>
      <c r="J3745" s="16">
        <v>29.42</v>
      </c>
      <c r="K3745" s="16">
        <v>7.9809999999999999</v>
      </c>
      <c r="L3745" s="16">
        <v>23.81</v>
      </c>
      <c r="M3745" s="16">
        <v>107.703</v>
      </c>
      <c r="N3745" s="16">
        <v>40.240727764736171</v>
      </c>
      <c r="O3745" s="62">
        <v>2717</v>
      </c>
      <c r="P3745" s="16">
        <v>19.190999999999999</v>
      </c>
      <c r="Q3745" s="16">
        <v>1231</v>
      </c>
    </row>
    <row r="3746" spans="1:17" x14ac:dyDescent="0.2">
      <c r="A3746" s="37">
        <f t="shared" si="61"/>
        <v>43994</v>
      </c>
      <c r="B3746" s="16">
        <v>0</v>
      </c>
      <c r="C3746" s="16">
        <v>99.234999999999999</v>
      </c>
      <c r="D3746" s="89">
        <v>95.5</v>
      </c>
      <c r="E3746" s="16">
        <v>24.716000000000001</v>
      </c>
      <c r="F3746" s="16">
        <v>23.15</v>
      </c>
      <c r="G3746" s="16">
        <v>27.63</v>
      </c>
      <c r="H3746" s="16">
        <v>25.055</v>
      </c>
      <c r="I3746" s="16">
        <v>22.75</v>
      </c>
      <c r="J3746" s="16">
        <v>30.14</v>
      </c>
      <c r="K3746" s="16">
        <v>5.0869999999999997</v>
      </c>
      <c r="L3746" s="16">
        <v>22.09</v>
      </c>
      <c r="M3746" s="16">
        <v>149.02699999999999</v>
      </c>
      <c r="N3746" s="16">
        <v>37.953027759465769</v>
      </c>
      <c r="O3746" s="62">
        <v>2668</v>
      </c>
      <c r="P3746" s="16">
        <v>18.117000000000001</v>
      </c>
      <c r="Q3746" s="16">
        <v>1287</v>
      </c>
    </row>
    <row r="3747" spans="1:17" x14ac:dyDescent="0.2">
      <c r="A3747" s="37">
        <f t="shared" si="61"/>
        <v>43995</v>
      </c>
      <c r="B3747" s="16">
        <v>0</v>
      </c>
      <c r="C3747" s="16">
        <v>98.018000000000001</v>
      </c>
      <c r="D3747" s="89">
        <v>94.668000000000006</v>
      </c>
      <c r="E3747" s="16">
        <v>25.617000000000001</v>
      </c>
      <c r="F3747" s="16">
        <v>23.62</v>
      </c>
      <c r="G3747" s="16">
        <v>28.35</v>
      </c>
      <c r="H3747" s="16">
        <v>25.803999999999998</v>
      </c>
      <c r="I3747" s="16">
        <v>23.08</v>
      </c>
      <c r="J3747" s="16">
        <v>29.02</v>
      </c>
      <c r="K3747" s="16">
        <v>5.8979999999999997</v>
      </c>
      <c r="L3747" s="16">
        <v>20.82</v>
      </c>
      <c r="M3747" s="16">
        <v>107.288</v>
      </c>
      <c r="N3747" s="16">
        <v>40.723703934743781</v>
      </c>
      <c r="O3747" s="62">
        <v>2306</v>
      </c>
      <c r="P3747" s="16">
        <v>19.556999999999999</v>
      </c>
      <c r="Q3747" s="16">
        <v>1096</v>
      </c>
    </row>
    <row r="3748" spans="1:17" x14ac:dyDescent="0.2">
      <c r="A3748" s="37">
        <f t="shared" si="61"/>
        <v>43996</v>
      </c>
      <c r="B3748" s="16">
        <v>0</v>
      </c>
      <c r="C3748" s="16">
        <v>98.057000000000002</v>
      </c>
      <c r="D3748" s="89">
        <v>93.965000000000003</v>
      </c>
      <c r="E3748" s="16">
        <v>26.387</v>
      </c>
      <c r="F3748" s="16">
        <v>24.57</v>
      </c>
      <c r="G3748" s="16">
        <v>28.55</v>
      </c>
      <c r="H3748" s="16">
        <v>26.635999999999999</v>
      </c>
      <c r="I3748" s="16">
        <v>23.76</v>
      </c>
      <c r="J3748" s="16">
        <v>29.57</v>
      </c>
      <c r="K3748" s="16">
        <v>5.0279999999999996</v>
      </c>
      <c r="L3748" s="16">
        <v>23.99</v>
      </c>
      <c r="M3748" s="16">
        <v>2.367</v>
      </c>
      <c r="N3748" s="16">
        <v>40.150785333076435</v>
      </c>
      <c r="O3748" s="62">
        <v>2341</v>
      </c>
      <c r="P3748" s="16">
        <v>19.135999999999999</v>
      </c>
      <c r="Q3748" s="16">
        <v>1119</v>
      </c>
    </row>
    <row r="3749" spans="1:17" x14ac:dyDescent="0.2">
      <c r="A3749" s="37">
        <f t="shared" si="61"/>
        <v>43997</v>
      </c>
      <c r="B3749" s="16">
        <v>8.89</v>
      </c>
      <c r="C3749" s="16">
        <v>99.951999999999998</v>
      </c>
      <c r="D3749" s="89">
        <v>99.977999999999994</v>
      </c>
      <c r="E3749" s="16">
        <v>25.643999999999998</v>
      </c>
      <c r="F3749" s="16">
        <v>24.84</v>
      </c>
      <c r="G3749" s="16">
        <v>26.52</v>
      </c>
      <c r="H3749" s="16">
        <v>25.408999999999999</v>
      </c>
      <c r="I3749" s="16">
        <v>24.3</v>
      </c>
      <c r="J3749" s="16">
        <v>27.33</v>
      </c>
      <c r="K3749" s="16">
        <v>5.8140000000000001</v>
      </c>
      <c r="L3749" s="16">
        <v>20.25</v>
      </c>
      <c r="M3749" s="16">
        <v>269.31200000000001</v>
      </c>
      <c r="N3749" s="16">
        <v>13.522382359878588</v>
      </c>
      <c r="O3749" s="62">
        <v>1825</v>
      </c>
      <c r="P3749" s="16">
        <v>6.3250000000000002</v>
      </c>
      <c r="Q3749" s="16">
        <v>888</v>
      </c>
    </row>
    <row r="3750" spans="1:17" x14ac:dyDescent="0.2">
      <c r="A3750" s="37">
        <f t="shared" si="61"/>
        <v>43998</v>
      </c>
      <c r="B3750" s="16">
        <v>0.254</v>
      </c>
      <c r="C3750" s="16">
        <v>99.483999999999995</v>
      </c>
      <c r="D3750" s="89">
        <v>97.266999999999996</v>
      </c>
      <c r="E3750" s="16">
        <v>26.08</v>
      </c>
      <c r="F3750" s="16">
        <v>24.57</v>
      </c>
      <c r="G3750" s="16">
        <v>28.28</v>
      </c>
      <c r="H3750" s="16">
        <v>26.117999999999999</v>
      </c>
      <c r="I3750" s="16">
        <v>24.23</v>
      </c>
      <c r="J3750" s="16">
        <v>30.45</v>
      </c>
      <c r="K3750" s="16">
        <v>4.4009999999999998</v>
      </c>
      <c r="L3750" s="16">
        <v>13.62</v>
      </c>
      <c r="M3750" s="16">
        <v>308.00200000000001</v>
      </c>
      <c r="N3750" s="16">
        <v>33.288549317569355</v>
      </c>
      <c r="O3750" s="62">
        <v>2856</v>
      </c>
      <c r="P3750" s="16">
        <v>15.923999999999999</v>
      </c>
      <c r="Q3750" s="16">
        <v>1334</v>
      </c>
    </row>
    <row r="3751" spans="1:17" x14ac:dyDescent="0.2">
      <c r="A3751" s="37">
        <f t="shared" si="61"/>
        <v>43999</v>
      </c>
      <c r="B3751" s="16">
        <v>8.89</v>
      </c>
      <c r="C3751" s="16">
        <v>99.89</v>
      </c>
      <c r="D3751" s="89">
        <v>98.531999999999996</v>
      </c>
      <c r="E3751" s="16">
        <v>26.414000000000001</v>
      </c>
      <c r="F3751" s="16">
        <v>25.58</v>
      </c>
      <c r="G3751" s="16">
        <v>28.48</v>
      </c>
      <c r="H3751" s="16">
        <v>26.24</v>
      </c>
      <c r="I3751" s="16">
        <v>24.87</v>
      </c>
      <c r="J3751" s="16">
        <v>29.77</v>
      </c>
      <c r="K3751" s="16">
        <v>3.4580000000000002</v>
      </c>
      <c r="L3751" s="16">
        <v>19.760000000000002</v>
      </c>
      <c r="M3751" s="16">
        <v>316.161</v>
      </c>
      <c r="N3751" s="16">
        <v>23.740309156588822</v>
      </c>
      <c r="O3751" s="62">
        <v>3024</v>
      </c>
      <c r="P3751" s="16">
        <v>11.092000000000001</v>
      </c>
      <c r="Q3751" s="16">
        <v>1397</v>
      </c>
    </row>
    <row r="3752" spans="1:17" x14ac:dyDescent="0.2">
      <c r="A3752" s="37">
        <f t="shared" si="61"/>
        <v>44000</v>
      </c>
      <c r="B3752" s="16">
        <v>23.622</v>
      </c>
      <c r="C3752" s="16">
        <v>100</v>
      </c>
      <c r="D3752" s="89">
        <v>98.98</v>
      </c>
      <c r="E3752" s="16">
        <v>25.111999999999998</v>
      </c>
      <c r="F3752" s="16">
        <v>23.69</v>
      </c>
      <c r="G3752" s="16">
        <v>26.06</v>
      </c>
      <c r="H3752" s="16">
        <v>24.936</v>
      </c>
      <c r="I3752" s="16">
        <v>22.78</v>
      </c>
      <c r="J3752" s="16">
        <v>26.65</v>
      </c>
      <c r="K3752" s="16">
        <v>6.6109999999999998</v>
      </c>
      <c r="L3752" s="16">
        <v>25.65</v>
      </c>
      <c r="M3752" s="16">
        <v>271.90199999999999</v>
      </c>
      <c r="N3752" s="16">
        <v>19.401126829196645</v>
      </c>
      <c r="O3752" s="62">
        <v>1853</v>
      </c>
      <c r="P3752" s="16">
        <v>9.3569999999999993</v>
      </c>
      <c r="Q3752" s="16">
        <v>894</v>
      </c>
    </row>
    <row r="3753" spans="1:17" x14ac:dyDescent="0.2">
      <c r="A3753" s="37">
        <f t="shared" si="61"/>
        <v>44001</v>
      </c>
      <c r="B3753" s="16">
        <v>0.50800000000000001</v>
      </c>
      <c r="C3753" s="16">
        <v>100</v>
      </c>
      <c r="D3753" s="89">
        <v>100.218</v>
      </c>
      <c r="E3753" s="16">
        <v>25.774000000000001</v>
      </c>
      <c r="F3753" s="16">
        <v>24.64</v>
      </c>
      <c r="G3753" s="16">
        <v>26.99</v>
      </c>
      <c r="H3753" s="16">
        <v>25.686</v>
      </c>
      <c r="I3753" s="16">
        <v>24.5</v>
      </c>
      <c r="J3753" s="16">
        <v>27.06</v>
      </c>
      <c r="K3753" s="16">
        <v>6.5640000000000001</v>
      </c>
      <c r="L3753" s="16">
        <v>17.71</v>
      </c>
      <c r="M3753" s="16">
        <v>281.77699999999999</v>
      </c>
      <c r="N3753" s="16">
        <v>14.724379582981612</v>
      </c>
      <c r="O3753" s="62">
        <v>1345</v>
      </c>
      <c r="P3753" s="16">
        <v>6.9509999999999996</v>
      </c>
      <c r="Q3753" s="16">
        <v>675.2</v>
      </c>
    </row>
    <row r="3754" spans="1:17" x14ac:dyDescent="0.2">
      <c r="A3754" s="37">
        <f t="shared" si="61"/>
        <v>44002</v>
      </c>
      <c r="B3754" s="16">
        <v>14.731999999999999</v>
      </c>
      <c r="C3754" s="16">
        <v>99.897000000000006</v>
      </c>
      <c r="D3754" s="89">
        <v>99.388999999999996</v>
      </c>
      <c r="E3754" s="16">
        <v>25.963999999999999</v>
      </c>
      <c r="F3754" s="16">
        <v>25.04</v>
      </c>
      <c r="G3754" s="16">
        <v>28.21</v>
      </c>
      <c r="H3754" s="16">
        <v>25.699000000000002</v>
      </c>
      <c r="I3754" s="16">
        <v>24.16</v>
      </c>
      <c r="J3754" s="16">
        <v>29.36</v>
      </c>
      <c r="K3754" s="16">
        <v>5.2309999999999999</v>
      </c>
      <c r="L3754" s="16">
        <v>20.36</v>
      </c>
      <c r="M3754" s="16">
        <v>277.06200000000001</v>
      </c>
      <c r="N3754" s="16">
        <v>24.636795872152149</v>
      </c>
      <c r="O3754" s="62">
        <v>2578</v>
      </c>
      <c r="P3754" s="16">
        <v>11.734</v>
      </c>
      <c r="Q3754" s="16">
        <v>1178</v>
      </c>
    </row>
    <row r="3755" spans="1:17" x14ac:dyDescent="0.2">
      <c r="A3755" s="37">
        <f t="shared" si="61"/>
        <v>44003</v>
      </c>
      <c r="B3755" s="16">
        <v>3.556</v>
      </c>
      <c r="C3755" s="16">
        <v>100</v>
      </c>
      <c r="D3755" s="89">
        <v>98.918999999999997</v>
      </c>
      <c r="E3755" s="16">
        <v>25.966000000000001</v>
      </c>
      <c r="F3755" s="16">
        <v>24.1</v>
      </c>
      <c r="G3755" s="16">
        <v>27.33</v>
      </c>
      <c r="H3755" s="16">
        <v>25.946999999999999</v>
      </c>
      <c r="I3755" s="16">
        <v>23.22</v>
      </c>
      <c r="J3755" s="16">
        <v>28.01</v>
      </c>
      <c r="K3755" s="16">
        <v>6.7960000000000003</v>
      </c>
      <c r="L3755" s="16">
        <v>22.58</v>
      </c>
      <c r="M3755" s="16">
        <v>280.43599999999998</v>
      </c>
      <c r="N3755" s="16">
        <v>27.938141034225641</v>
      </c>
      <c r="O3755" s="62">
        <v>1386</v>
      </c>
      <c r="P3755" s="16">
        <v>13.327</v>
      </c>
      <c r="Q3755" s="16">
        <v>672.4</v>
      </c>
    </row>
    <row r="3756" spans="1:17" x14ac:dyDescent="0.2">
      <c r="A3756" s="37">
        <f t="shared" si="61"/>
        <v>44004</v>
      </c>
      <c r="B3756" s="16">
        <v>3.048</v>
      </c>
      <c r="C3756" s="16">
        <v>99.402000000000001</v>
      </c>
      <c r="D3756" s="89">
        <v>97.956999999999994</v>
      </c>
      <c r="E3756" s="16">
        <v>26.617000000000001</v>
      </c>
      <c r="F3756" s="16">
        <v>24.64</v>
      </c>
      <c r="G3756" s="16">
        <v>29.56</v>
      </c>
      <c r="H3756" s="16">
        <v>26.628</v>
      </c>
      <c r="I3756" s="16">
        <v>24.77</v>
      </c>
      <c r="J3756" s="16">
        <v>30.11</v>
      </c>
      <c r="K3756" s="16">
        <v>8.4440000000000008</v>
      </c>
      <c r="L3756" s="16">
        <v>29.67</v>
      </c>
      <c r="M3756" s="16">
        <v>300.166</v>
      </c>
      <c r="N3756" s="16">
        <v>36.768742542597373</v>
      </c>
      <c r="O3756" s="62">
        <v>2487</v>
      </c>
      <c r="P3756" s="16">
        <v>17.802</v>
      </c>
      <c r="Q3756" s="16">
        <v>1203</v>
      </c>
    </row>
    <row r="3757" spans="1:17" x14ac:dyDescent="0.2">
      <c r="A3757" s="37">
        <f t="shared" si="61"/>
        <v>44005</v>
      </c>
      <c r="B3757" s="16">
        <v>20.827999999999999</v>
      </c>
      <c r="C3757" s="16">
        <v>99.944999999999993</v>
      </c>
      <c r="D3757" s="89">
        <v>99.353999999999999</v>
      </c>
      <c r="E3757" s="16">
        <v>25.594000000000001</v>
      </c>
      <c r="F3757" s="16">
        <v>23.83</v>
      </c>
      <c r="G3757" s="16">
        <v>27.26</v>
      </c>
      <c r="H3757" s="16">
        <v>25.344999999999999</v>
      </c>
      <c r="I3757" s="16">
        <v>23.12</v>
      </c>
      <c r="J3757" s="16">
        <v>27.5</v>
      </c>
      <c r="K3757" s="16">
        <v>6.0389999999999997</v>
      </c>
      <c r="L3757" s="16">
        <v>18.52</v>
      </c>
      <c r="M3757" s="16">
        <v>270.24200000000002</v>
      </c>
      <c r="N3757" s="16">
        <v>20.02286144804723</v>
      </c>
      <c r="O3757" s="62">
        <v>2048</v>
      </c>
      <c r="P3757" s="16">
        <v>9.4960000000000004</v>
      </c>
      <c r="Q3757" s="16">
        <v>987</v>
      </c>
    </row>
    <row r="3758" spans="1:17" x14ac:dyDescent="0.2">
      <c r="A3758" s="37">
        <f t="shared" si="61"/>
        <v>44006</v>
      </c>
      <c r="B3758" s="16">
        <v>0.254</v>
      </c>
      <c r="C3758" s="16">
        <v>99.947999999999993</v>
      </c>
      <c r="D3758" s="89">
        <v>99.308999999999997</v>
      </c>
      <c r="E3758" s="16">
        <v>26.103000000000002</v>
      </c>
      <c r="F3758" s="16">
        <v>24.47</v>
      </c>
      <c r="G3758" s="16">
        <v>27.87</v>
      </c>
      <c r="H3758" s="16">
        <v>26.085999999999999</v>
      </c>
      <c r="I3758" s="16">
        <v>24.16</v>
      </c>
      <c r="J3758" s="16">
        <v>28.75</v>
      </c>
      <c r="K3758" s="16">
        <v>6.98</v>
      </c>
      <c r="L3758" s="16">
        <v>22.58</v>
      </c>
      <c r="M3758" s="16">
        <v>284.214</v>
      </c>
      <c r="N3758" s="16">
        <v>31.826142402802123</v>
      </c>
      <c r="O3758" s="62">
        <v>1804</v>
      </c>
      <c r="P3758" s="16">
        <v>15.475</v>
      </c>
      <c r="Q3758" s="16">
        <v>894</v>
      </c>
    </row>
    <row r="3759" spans="1:17" x14ac:dyDescent="0.2">
      <c r="A3759" s="37">
        <f t="shared" si="61"/>
        <v>44007</v>
      </c>
      <c r="B3759" s="16">
        <v>19.812000000000001</v>
      </c>
      <c r="C3759" s="16">
        <v>99.424000000000007</v>
      </c>
      <c r="D3759" s="89">
        <v>96.42</v>
      </c>
      <c r="E3759" s="16">
        <v>26.940999999999999</v>
      </c>
      <c r="F3759" s="16">
        <v>25.72</v>
      </c>
      <c r="G3759" s="16">
        <v>29.63</v>
      </c>
      <c r="H3759" s="16">
        <v>27.151</v>
      </c>
      <c r="I3759" s="16">
        <v>24.97</v>
      </c>
      <c r="J3759" s="16">
        <v>30.17</v>
      </c>
      <c r="K3759" s="16">
        <v>10.747</v>
      </c>
      <c r="L3759" s="16">
        <v>28.68</v>
      </c>
      <c r="M3759" s="16">
        <v>326.01</v>
      </c>
      <c r="N3759" s="16">
        <v>42.510110963559057</v>
      </c>
      <c r="O3759" s="62">
        <v>2355</v>
      </c>
      <c r="P3759" s="16">
        <v>20.891999999999999</v>
      </c>
      <c r="Q3759" s="16">
        <v>1151</v>
      </c>
    </row>
    <row r="3760" spans="1:17" x14ac:dyDescent="0.2">
      <c r="A3760" s="37">
        <f t="shared" si="61"/>
        <v>44008</v>
      </c>
      <c r="B3760" s="16">
        <v>5.08</v>
      </c>
      <c r="C3760" s="16">
        <v>100</v>
      </c>
      <c r="D3760" s="89">
        <v>99.668999999999997</v>
      </c>
      <c r="E3760" s="16">
        <v>25.591000000000001</v>
      </c>
      <c r="F3760" s="16">
        <v>24.2</v>
      </c>
      <c r="G3760" s="16">
        <v>26.86</v>
      </c>
      <c r="H3760" s="16">
        <v>25.439</v>
      </c>
      <c r="I3760" s="16">
        <v>23.83</v>
      </c>
      <c r="J3760" s="16">
        <v>26.99</v>
      </c>
      <c r="K3760" s="16">
        <v>7.3280000000000003</v>
      </c>
      <c r="L3760" s="16">
        <v>28.65</v>
      </c>
      <c r="M3760" s="16">
        <v>313.55500000000001</v>
      </c>
      <c r="N3760" s="16">
        <v>13.717732828641955</v>
      </c>
      <c r="O3760" s="62">
        <v>1240</v>
      </c>
      <c r="P3760" s="16">
        <v>6.2249999999999996</v>
      </c>
      <c r="Q3760" s="16">
        <v>593.20000000000005</v>
      </c>
    </row>
    <row r="3761" spans="1:17" x14ac:dyDescent="0.2">
      <c r="A3761" s="37">
        <f t="shared" si="61"/>
        <v>44009</v>
      </c>
      <c r="B3761" s="16">
        <v>4.5720000000000001</v>
      </c>
      <c r="C3761" s="16">
        <v>100</v>
      </c>
      <c r="D3761" s="89">
        <v>100.095</v>
      </c>
      <c r="E3761" s="16">
        <v>24.681000000000001</v>
      </c>
      <c r="F3761" s="16">
        <v>22.88</v>
      </c>
      <c r="G3761" s="16">
        <v>25.81</v>
      </c>
      <c r="H3761" s="16">
        <v>24.391999999999999</v>
      </c>
      <c r="I3761" s="16">
        <v>22.37</v>
      </c>
      <c r="J3761" s="16">
        <v>25.48</v>
      </c>
      <c r="K3761" s="16">
        <v>6.6580000000000004</v>
      </c>
      <c r="L3761" s="16">
        <v>35.32</v>
      </c>
      <c r="M3761" s="16">
        <v>275.30799999999999</v>
      </c>
      <c r="N3761" s="16">
        <v>10.326186034817484</v>
      </c>
      <c r="O3761" s="62">
        <v>710.6</v>
      </c>
      <c r="P3761" s="16">
        <v>4.5839999999999996</v>
      </c>
      <c r="Q3761" s="16">
        <v>325.3</v>
      </c>
    </row>
    <row r="3762" spans="1:17" x14ac:dyDescent="0.2">
      <c r="A3762" s="37">
        <f t="shared" si="61"/>
        <v>44010</v>
      </c>
      <c r="B3762" s="16">
        <v>18.288</v>
      </c>
      <c r="C3762" s="16">
        <v>100</v>
      </c>
      <c r="D3762" s="89">
        <v>99.789000000000001</v>
      </c>
      <c r="E3762" s="16">
        <v>24.887</v>
      </c>
      <c r="F3762" s="16">
        <v>23.93</v>
      </c>
      <c r="G3762" s="16">
        <v>26.32</v>
      </c>
      <c r="H3762" s="16">
        <v>24.535</v>
      </c>
      <c r="I3762" s="16">
        <v>23.29</v>
      </c>
      <c r="J3762" s="16">
        <v>27.74</v>
      </c>
      <c r="K3762" s="16">
        <v>6.5410000000000004</v>
      </c>
      <c r="L3762" s="16">
        <v>21.66</v>
      </c>
      <c r="M3762" s="16">
        <v>231.315</v>
      </c>
      <c r="N3762" s="16">
        <v>20.481645609539253</v>
      </c>
      <c r="O3762" s="62">
        <v>1470</v>
      </c>
      <c r="P3762" s="16">
        <v>9.4930000000000003</v>
      </c>
      <c r="Q3762" s="16">
        <v>708</v>
      </c>
    </row>
    <row r="3763" spans="1:17" x14ac:dyDescent="0.2">
      <c r="A3763" s="37">
        <f t="shared" si="61"/>
        <v>44011</v>
      </c>
      <c r="B3763" s="16">
        <v>15.494</v>
      </c>
      <c r="C3763" s="16">
        <v>99.878</v>
      </c>
      <c r="D3763" s="89">
        <v>98.167000000000002</v>
      </c>
      <c r="E3763" s="16">
        <v>25.206</v>
      </c>
      <c r="F3763" s="16">
        <v>23.79</v>
      </c>
      <c r="G3763" s="16">
        <v>28.62</v>
      </c>
      <c r="H3763" s="16">
        <v>25.123999999999999</v>
      </c>
      <c r="I3763" s="16">
        <v>22.78</v>
      </c>
      <c r="J3763" s="16">
        <v>30.04</v>
      </c>
      <c r="K3763" s="16">
        <v>6.3730000000000002</v>
      </c>
      <c r="L3763" s="16">
        <v>42.09</v>
      </c>
      <c r="M3763" s="16">
        <v>276.928</v>
      </c>
      <c r="N3763" s="16">
        <v>31.441835067525943</v>
      </c>
      <c r="O3763" s="62">
        <v>2794</v>
      </c>
      <c r="P3763" s="16">
        <v>14.86</v>
      </c>
      <c r="Q3763" s="16">
        <v>1287</v>
      </c>
    </row>
    <row r="3764" spans="1:17" x14ac:dyDescent="0.2">
      <c r="A3764" s="37">
        <f t="shared" si="61"/>
        <v>44012</v>
      </c>
      <c r="B3764" s="16">
        <v>33.274000000000001</v>
      </c>
      <c r="C3764" s="16">
        <v>100</v>
      </c>
      <c r="D3764" s="89">
        <v>99.522999999999996</v>
      </c>
      <c r="E3764" s="16">
        <v>25.3</v>
      </c>
      <c r="F3764" s="16">
        <v>23.63</v>
      </c>
      <c r="G3764" s="16">
        <v>28.22</v>
      </c>
      <c r="H3764" s="16">
        <v>24.927</v>
      </c>
      <c r="I3764" s="16">
        <v>22.68</v>
      </c>
      <c r="J3764" s="16">
        <v>29.03</v>
      </c>
      <c r="K3764" s="16">
        <v>7.7590000000000003</v>
      </c>
      <c r="L3764" s="16">
        <v>28.4</v>
      </c>
      <c r="M3764" s="16">
        <v>274.62900000000002</v>
      </c>
      <c r="N3764" s="16">
        <v>25.149666452682592</v>
      </c>
      <c r="O3764" s="62">
        <v>2557</v>
      </c>
      <c r="P3764" s="16">
        <v>11.773</v>
      </c>
      <c r="Q3764" s="16">
        <v>1216</v>
      </c>
    </row>
    <row r="3765" spans="1:17" x14ac:dyDescent="0.2">
      <c r="A3765" s="37">
        <f t="shared" si="61"/>
        <v>44013</v>
      </c>
      <c r="B3765" s="16">
        <v>3.81</v>
      </c>
      <c r="C3765" s="16">
        <v>100</v>
      </c>
      <c r="D3765" s="89">
        <v>98.778000000000006</v>
      </c>
      <c r="E3765" s="16">
        <v>24.702000000000002</v>
      </c>
      <c r="F3765" s="16">
        <v>23.96</v>
      </c>
      <c r="G3765" s="16">
        <v>26.32</v>
      </c>
      <c r="H3765" s="16">
        <v>24.48</v>
      </c>
      <c r="I3765" s="16">
        <v>23.14</v>
      </c>
      <c r="J3765" s="16">
        <v>26.72</v>
      </c>
      <c r="K3765" s="16">
        <v>9.0559999999999992</v>
      </c>
      <c r="L3765" s="16">
        <v>23.25</v>
      </c>
      <c r="M3765" s="16">
        <v>274.93700000000001</v>
      </c>
      <c r="N3765" s="16">
        <v>27.908678623854872</v>
      </c>
      <c r="O3765" s="62">
        <v>2181</v>
      </c>
      <c r="P3765" s="16">
        <v>13.401999999999999</v>
      </c>
      <c r="Q3765" s="16">
        <v>1052</v>
      </c>
    </row>
    <row r="3766" spans="1:17" x14ac:dyDescent="0.2">
      <c r="A3766" s="37">
        <f t="shared" si="61"/>
        <v>44014</v>
      </c>
      <c r="B3766" s="16">
        <v>5.08</v>
      </c>
      <c r="C3766" s="16">
        <v>99.968000000000004</v>
      </c>
      <c r="D3766" s="89">
        <v>99.048000000000002</v>
      </c>
      <c r="E3766" s="16">
        <v>25.215</v>
      </c>
      <c r="F3766" s="16">
        <v>23.83</v>
      </c>
      <c r="G3766" s="16">
        <v>27.47</v>
      </c>
      <c r="H3766" s="16">
        <v>25.126000000000001</v>
      </c>
      <c r="I3766" s="16">
        <v>23.89</v>
      </c>
      <c r="J3766" s="16">
        <v>27.7</v>
      </c>
      <c r="K3766" s="16">
        <v>8.2919999999999998</v>
      </c>
      <c r="L3766" s="16">
        <v>24.27</v>
      </c>
      <c r="M3766" s="16">
        <v>275.55599999999998</v>
      </c>
      <c r="N3766" s="16">
        <v>27.282796803544475</v>
      </c>
      <c r="O3766" s="62">
        <v>1888</v>
      </c>
      <c r="P3766" s="16">
        <v>12.949</v>
      </c>
      <c r="Q3766" s="16">
        <v>905</v>
      </c>
    </row>
    <row r="3767" spans="1:17" x14ac:dyDescent="0.2">
      <c r="A3767" s="37">
        <f t="shared" si="61"/>
        <v>44015</v>
      </c>
      <c r="B3767" s="16">
        <v>2.032</v>
      </c>
      <c r="C3767" s="16">
        <v>99.986000000000004</v>
      </c>
      <c r="D3767" s="89">
        <v>98.918999999999997</v>
      </c>
      <c r="E3767" s="16">
        <v>25.786000000000001</v>
      </c>
      <c r="F3767" s="16">
        <v>24.77</v>
      </c>
      <c r="G3767" s="16">
        <v>27.2</v>
      </c>
      <c r="H3767" s="16">
        <v>25.452000000000002</v>
      </c>
      <c r="I3767" s="16">
        <v>23.89</v>
      </c>
      <c r="J3767" s="16">
        <v>27.57</v>
      </c>
      <c r="K3767" s="16">
        <v>7.1429999999999998</v>
      </c>
      <c r="L3767" s="16">
        <v>20.5</v>
      </c>
      <c r="M3767" s="16">
        <v>276.70499999999998</v>
      </c>
      <c r="N3767" s="16">
        <v>31.073943738028191</v>
      </c>
      <c r="O3767" s="62">
        <v>1916</v>
      </c>
      <c r="P3767" s="16">
        <v>14.871</v>
      </c>
      <c r="Q3767" s="16">
        <v>916</v>
      </c>
    </row>
    <row r="3768" spans="1:17" x14ac:dyDescent="0.2">
      <c r="A3768" s="37">
        <f t="shared" si="61"/>
        <v>44016</v>
      </c>
      <c r="B3768" s="16">
        <v>6.0960000000000001</v>
      </c>
      <c r="C3768" s="16">
        <v>100</v>
      </c>
      <c r="D3768" s="89">
        <v>100.071</v>
      </c>
      <c r="E3768" s="16">
        <v>24.405000000000001</v>
      </c>
      <c r="F3768" s="16">
        <v>23.15</v>
      </c>
      <c r="G3768" s="16">
        <v>25.79</v>
      </c>
      <c r="H3768" s="16">
        <v>23.846</v>
      </c>
      <c r="I3768" s="16">
        <v>22.47</v>
      </c>
      <c r="J3768" s="16">
        <v>25.21</v>
      </c>
      <c r="K3768" s="16">
        <v>7.6619999999999999</v>
      </c>
      <c r="L3768" s="16">
        <v>27.45</v>
      </c>
      <c r="M3768" s="16">
        <v>182.143</v>
      </c>
      <c r="N3768" s="16">
        <v>8.0538652349605613</v>
      </c>
      <c r="O3768" s="62">
        <v>473.9</v>
      </c>
      <c r="P3768" s="16">
        <v>3.5230000000000001</v>
      </c>
      <c r="Q3768" s="16">
        <v>210.5</v>
      </c>
    </row>
    <row r="3769" spans="1:17" x14ac:dyDescent="0.2">
      <c r="A3769" s="37">
        <f t="shared" si="61"/>
        <v>44017</v>
      </c>
      <c r="B3769" s="16">
        <v>0.50800000000000001</v>
      </c>
      <c r="C3769" s="16">
        <v>99.759</v>
      </c>
      <c r="D3769" s="89">
        <v>96.116</v>
      </c>
      <c r="E3769" s="16">
        <v>25.126000000000001</v>
      </c>
      <c r="F3769" s="16">
        <v>23.56</v>
      </c>
      <c r="G3769" s="16">
        <v>28.22</v>
      </c>
      <c r="H3769" s="16">
        <v>25.245000000000001</v>
      </c>
      <c r="I3769" s="16">
        <v>22.88</v>
      </c>
      <c r="J3769" s="16">
        <v>29.88</v>
      </c>
      <c r="K3769" s="16">
        <v>7.1360000000000001</v>
      </c>
      <c r="L3769" s="16">
        <v>21.59</v>
      </c>
      <c r="M3769" s="16">
        <v>96.259</v>
      </c>
      <c r="N3769" s="16">
        <v>38.208080649244387</v>
      </c>
      <c r="O3769" s="62">
        <v>2529</v>
      </c>
      <c r="P3769" s="16">
        <v>18.344000000000001</v>
      </c>
      <c r="Q3769" s="16">
        <v>1216</v>
      </c>
    </row>
    <row r="3770" spans="1:17" x14ac:dyDescent="0.2">
      <c r="A3770" s="37">
        <f t="shared" si="61"/>
        <v>44018</v>
      </c>
      <c r="B3770" s="16">
        <v>0.76200000000000001</v>
      </c>
      <c r="C3770" s="16">
        <v>100</v>
      </c>
      <c r="D3770" s="89">
        <v>97.322000000000003</v>
      </c>
      <c r="E3770" s="16">
        <v>25.780999999999999</v>
      </c>
      <c r="F3770" s="16">
        <v>24.37</v>
      </c>
      <c r="G3770" s="16">
        <v>27.2</v>
      </c>
      <c r="H3770" s="16">
        <v>25.995999999999999</v>
      </c>
      <c r="I3770" s="16">
        <v>24.3</v>
      </c>
      <c r="J3770" s="16">
        <v>28.49</v>
      </c>
      <c r="K3770" s="16">
        <v>7.1269999999999998</v>
      </c>
      <c r="L3770" s="16">
        <v>27.41</v>
      </c>
      <c r="M3770" s="16">
        <v>318.26799999999997</v>
      </c>
      <c r="N3770" s="16">
        <v>29.506819986400632</v>
      </c>
      <c r="O3770" s="62">
        <v>2829</v>
      </c>
      <c r="P3770" s="16">
        <v>14.243</v>
      </c>
      <c r="Q3770" s="16">
        <v>1380</v>
      </c>
    </row>
    <row r="3771" spans="1:17" x14ac:dyDescent="0.2">
      <c r="A3771" s="37">
        <f t="shared" si="61"/>
        <v>44019</v>
      </c>
      <c r="B3771" s="16">
        <v>7.3659999999999997</v>
      </c>
      <c r="C3771" s="16">
        <v>99.983999999999995</v>
      </c>
      <c r="D3771" s="89">
        <v>98.138000000000005</v>
      </c>
      <c r="E3771" s="16">
        <v>26.045000000000002</v>
      </c>
      <c r="F3771" s="16">
        <v>24.71</v>
      </c>
      <c r="G3771" s="16">
        <v>28.35</v>
      </c>
      <c r="H3771" s="16">
        <v>25.788</v>
      </c>
      <c r="I3771" s="16">
        <v>23.76</v>
      </c>
      <c r="J3771" s="16">
        <v>28.62</v>
      </c>
      <c r="K3771" s="16">
        <v>10.156000000000001</v>
      </c>
      <c r="L3771" s="16">
        <v>26.95</v>
      </c>
      <c r="M3771" s="16">
        <v>312.65800000000002</v>
      </c>
      <c r="N3771" s="16">
        <v>27.273724800351129</v>
      </c>
      <c r="O3771" s="62">
        <v>2578</v>
      </c>
      <c r="P3771" s="16">
        <v>13.224</v>
      </c>
      <c r="Q3771" s="16">
        <v>1249</v>
      </c>
    </row>
    <row r="3772" spans="1:17" x14ac:dyDescent="0.2">
      <c r="A3772" s="37">
        <f t="shared" si="61"/>
        <v>44020</v>
      </c>
      <c r="B3772" s="16">
        <v>15.747999999999999</v>
      </c>
      <c r="C3772" s="16">
        <v>100</v>
      </c>
      <c r="D3772" s="89">
        <v>100.264</v>
      </c>
      <c r="E3772" s="16">
        <v>24.803999999999998</v>
      </c>
      <c r="F3772" s="16">
        <v>23.96</v>
      </c>
      <c r="G3772" s="16">
        <v>26.05</v>
      </c>
      <c r="H3772" s="16">
        <v>24.338999999999999</v>
      </c>
      <c r="I3772" s="16">
        <v>23.29</v>
      </c>
      <c r="J3772" s="16">
        <v>26.45</v>
      </c>
      <c r="K3772" s="16">
        <v>9.1859999999999999</v>
      </c>
      <c r="L3772" s="16">
        <v>23</v>
      </c>
      <c r="M3772" s="16">
        <v>264.59199999999998</v>
      </c>
      <c r="N3772" s="16">
        <v>17.674508621427034</v>
      </c>
      <c r="O3772" s="62">
        <v>1658</v>
      </c>
      <c r="P3772" s="16">
        <v>8.3529999999999998</v>
      </c>
      <c r="Q3772" s="16">
        <v>812</v>
      </c>
    </row>
    <row r="3773" spans="1:17" x14ac:dyDescent="0.2">
      <c r="A3773" s="37">
        <f t="shared" si="61"/>
        <v>44021</v>
      </c>
      <c r="B3773" s="16">
        <v>0</v>
      </c>
      <c r="C3773" s="16">
        <v>99.450999999999993</v>
      </c>
      <c r="D3773" s="89">
        <v>94.491</v>
      </c>
      <c r="E3773" s="16">
        <v>25.606999999999999</v>
      </c>
      <c r="F3773" s="16">
        <v>23.86</v>
      </c>
      <c r="G3773" s="16">
        <v>27.91</v>
      </c>
      <c r="H3773" s="16">
        <v>25.87</v>
      </c>
      <c r="I3773" s="16">
        <v>23.42</v>
      </c>
      <c r="J3773" s="16">
        <v>29.77</v>
      </c>
      <c r="K3773" s="16">
        <v>6.516</v>
      </c>
      <c r="L3773" s="16">
        <v>21.63</v>
      </c>
      <c r="M3773" s="16">
        <v>271.35599999999999</v>
      </c>
      <c r="N3773" s="16">
        <v>41.933649960644786</v>
      </c>
      <c r="O3773" s="62">
        <v>2870</v>
      </c>
      <c r="P3773" s="16">
        <v>20.148</v>
      </c>
      <c r="Q3773" s="16">
        <v>1361</v>
      </c>
    </row>
    <row r="3774" spans="1:17" x14ac:dyDescent="0.2">
      <c r="A3774" s="37">
        <f t="shared" si="61"/>
        <v>44022</v>
      </c>
      <c r="B3774" s="16">
        <v>14.731999999999999</v>
      </c>
      <c r="C3774" s="16">
        <v>99.744</v>
      </c>
      <c r="D3774" s="89">
        <v>99.143000000000001</v>
      </c>
      <c r="E3774" s="16">
        <v>25.896999999999998</v>
      </c>
      <c r="F3774" s="16">
        <v>23.69</v>
      </c>
      <c r="G3774" s="16">
        <v>28.82</v>
      </c>
      <c r="H3774" s="16">
        <v>25.45</v>
      </c>
      <c r="I3774" s="16">
        <v>22.95</v>
      </c>
      <c r="J3774" s="16">
        <v>28.89</v>
      </c>
      <c r="K3774" s="16">
        <v>7.9249999999999998</v>
      </c>
      <c r="L3774" s="16">
        <v>28.75</v>
      </c>
      <c r="M3774" s="16">
        <v>298.35899999999998</v>
      </c>
      <c r="N3774" s="16">
        <v>33.936895145787091</v>
      </c>
      <c r="O3774" s="62">
        <v>2668</v>
      </c>
      <c r="P3774" s="16">
        <v>16.512</v>
      </c>
      <c r="Q3774" s="16">
        <v>1274</v>
      </c>
    </row>
    <row r="3775" spans="1:17" x14ac:dyDescent="0.2">
      <c r="A3775" s="37">
        <f t="shared" si="61"/>
        <v>44023</v>
      </c>
      <c r="B3775" s="16">
        <v>11.683999999999999</v>
      </c>
      <c r="C3775" s="16">
        <v>100</v>
      </c>
      <c r="D3775" s="89">
        <v>99.834999999999994</v>
      </c>
      <c r="E3775" s="16">
        <v>24.632999999999999</v>
      </c>
      <c r="F3775" s="16">
        <v>23.79</v>
      </c>
      <c r="G3775" s="16">
        <v>25.85</v>
      </c>
      <c r="H3775" s="16">
        <v>24.236000000000001</v>
      </c>
      <c r="I3775" s="16">
        <v>22.98</v>
      </c>
      <c r="J3775" s="16">
        <v>26.52</v>
      </c>
      <c r="K3775" s="16">
        <v>5.48</v>
      </c>
      <c r="L3775" s="16">
        <v>21.2</v>
      </c>
      <c r="M3775" s="16">
        <v>262.85899999999998</v>
      </c>
      <c r="N3775" s="16">
        <v>19.661795720952092</v>
      </c>
      <c r="O3775" s="62">
        <v>2049</v>
      </c>
      <c r="P3775" s="16">
        <v>9.1479999999999997</v>
      </c>
      <c r="Q3775" s="16">
        <v>984</v>
      </c>
    </row>
    <row r="3776" spans="1:17" x14ac:dyDescent="0.2">
      <c r="A3776" s="37">
        <f t="shared" ref="A3776:A3839" si="62">A3775+1</f>
        <v>44024</v>
      </c>
      <c r="B3776" s="16">
        <v>0.254</v>
      </c>
      <c r="C3776" s="16">
        <v>100</v>
      </c>
      <c r="D3776" s="89">
        <v>98.135999999999996</v>
      </c>
      <c r="E3776" s="16">
        <v>25.581</v>
      </c>
      <c r="F3776" s="16">
        <v>24.3</v>
      </c>
      <c r="G3776" s="16">
        <v>27.47</v>
      </c>
      <c r="H3776" s="16">
        <v>25.434999999999999</v>
      </c>
      <c r="I3776" s="16">
        <v>23.56</v>
      </c>
      <c r="J3776" s="16">
        <v>28.55</v>
      </c>
      <c r="K3776" s="16">
        <v>5.9850000000000003</v>
      </c>
      <c r="L3776" s="16">
        <v>21.8</v>
      </c>
      <c r="M3776" s="16">
        <v>318.09800000000001</v>
      </c>
      <c r="N3776" s="16">
        <v>28.904266174301693</v>
      </c>
      <c r="O3776" s="62">
        <v>2348</v>
      </c>
      <c r="P3776" s="16">
        <v>13.968999999999999</v>
      </c>
      <c r="Q3776" s="16">
        <v>1113</v>
      </c>
    </row>
    <row r="3777" spans="1:17" x14ac:dyDescent="0.2">
      <c r="A3777" s="37">
        <f t="shared" si="62"/>
        <v>44025</v>
      </c>
      <c r="B3777" s="16">
        <v>1.778</v>
      </c>
      <c r="C3777" s="16">
        <v>100</v>
      </c>
      <c r="D3777" s="89">
        <v>99.623999999999995</v>
      </c>
      <c r="E3777" s="16">
        <v>25.425999999999998</v>
      </c>
      <c r="F3777" s="16">
        <v>24.37</v>
      </c>
      <c r="G3777" s="16">
        <v>27.26</v>
      </c>
      <c r="H3777" s="16">
        <v>24.913</v>
      </c>
      <c r="I3777" s="16">
        <v>23.83</v>
      </c>
      <c r="J3777" s="16">
        <v>27.5</v>
      </c>
      <c r="K3777" s="16">
        <v>7.9779999999999998</v>
      </c>
      <c r="L3777" s="16">
        <v>28.26</v>
      </c>
      <c r="M3777" s="16">
        <v>296.61399999999998</v>
      </c>
      <c r="N3777" s="16">
        <v>18.040067150103635</v>
      </c>
      <c r="O3777" s="62">
        <v>1693</v>
      </c>
      <c r="P3777" s="16">
        <v>8.657</v>
      </c>
      <c r="Q3777" s="16">
        <v>823</v>
      </c>
    </row>
    <row r="3778" spans="1:17" x14ac:dyDescent="0.2">
      <c r="A3778" s="37">
        <f t="shared" si="62"/>
        <v>44026</v>
      </c>
      <c r="B3778" s="16">
        <v>2.794</v>
      </c>
      <c r="C3778" s="16">
        <v>100</v>
      </c>
      <c r="D3778" s="89">
        <v>99.203999999999994</v>
      </c>
      <c r="E3778" s="16">
        <v>25.042999999999999</v>
      </c>
      <c r="F3778" s="16">
        <v>24.1</v>
      </c>
      <c r="G3778" s="16">
        <v>27.51</v>
      </c>
      <c r="H3778" s="16">
        <v>24.673999999999999</v>
      </c>
      <c r="I3778" s="16">
        <v>23.35</v>
      </c>
      <c r="J3778" s="16">
        <v>28.62</v>
      </c>
      <c r="K3778" s="16">
        <v>5.5119999999999996</v>
      </c>
      <c r="L3778" s="16">
        <v>18.2</v>
      </c>
      <c r="M3778" s="16">
        <v>295.05900000000003</v>
      </c>
      <c r="N3778" s="16">
        <v>24.606815061598898</v>
      </c>
      <c r="O3778" s="62">
        <v>2619</v>
      </c>
      <c r="P3778" s="16">
        <v>11.83</v>
      </c>
      <c r="Q3778" s="16">
        <v>1257</v>
      </c>
    </row>
    <row r="3779" spans="1:17" x14ac:dyDescent="0.2">
      <c r="A3779" s="37">
        <f t="shared" si="62"/>
        <v>44027</v>
      </c>
      <c r="B3779" s="16">
        <v>0.254</v>
      </c>
      <c r="C3779" s="16">
        <v>99.951999999999998</v>
      </c>
      <c r="D3779" s="89">
        <v>96.872</v>
      </c>
      <c r="E3779" s="16">
        <v>26.015999999999998</v>
      </c>
      <c r="F3779" s="16">
        <v>24</v>
      </c>
      <c r="G3779" s="16">
        <v>28.01</v>
      </c>
      <c r="H3779" s="16">
        <v>25.949000000000002</v>
      </c>
      <c r="I3779" s="16">
        <v>23.56</v>
      </c>
      <c r="J3779" s="16">
        <v>28.76</v>
      </c>
      <c r="K3779" s="16">
        <v>7.383</v>
      </c>
      <c r="L3779" s="16">
        <v>29.78</v>
      </c>
      <c r="M3779" s="16">
        <v>299.57299999999998</v>
      </c>
      <c r="N3779" s="16">
        <v>39.203408999599965</v>
      </c>
      <c r="O3779" s="62">
        <v>2619</v>
      </c>
      <c r="P3779" s="16">
        <v>19.309999999999999</v>
      </c>
      <c r="Q3779" s="16">
        <v>1255</v>
      </c>
    </row>
    <row r="3780" spans="1:17" x14ac:dyDescent="0.2">
      <c r="A3780" s="37">
        <f t="shared" si="62"/>
        <v>44028</v>
      </c>
      <c r="B3780" s="16">
        <v>0</v>
      </c>
      <c r="C3780" s="16">
        <v>99.685000000000002</v>
      </c>
      <c r="D3780" s="89">
        <v>95.914000000000001</v>
      </c>
      <c r="E3780" s="16">
        <v>26.881</v>
      </c>
      <c r="F3780" s="16">
        <v>25.86</v>
      </c>
      <c r="G3780" s="16">
        <v>28.55</v>
      </c>
      <c r="H3780" s="16">
        <v>26.745000000000001</v>
      </c>
      <c r="I3780" s="16">
        <v>25.38</v>
      </c>
      <c r="J3780" s="16">
        <v>29.03</v>
      </c>
      <c r="K3780" s="16">
        <v>11.51</v>
      </c>
      <c r="L3780" s="16">
        <v>31.54</v>
      </c>
      <c r="M3780" s="16">
        <v>329.48</v>
      </c>
      <c r="N3780" s="16">
        <v>37.506512402292365</v>
      </c>
      <c r="O3780" s="62">
        <v>2362</v>
      </c>
      <c r="P3780" s="16">
        <v>18.734000000000002</v>
      </c>
      <c r="Q3780" s="16">
        <v>1173</v>
      </c>
    </row>
    <row r="3781" spans="1:17" x14ac:dyDescent="0.2">
      <c r="A3781" s="37">
        <f t="shared" si="62"/>
        <v>44029</v>
      </c>
      <c r="B3781" s="16">
        <v>12.954000000000001</v>
      </c>
      <c r="C3781" s="16">
        <v>100</v>
      </c>
      <c r="D3781" s="89">
        <v>99.481999999999999</v>
      </c>
      <c r="E3781" s="16">
        <v>26.074000000000002</v>
      </c>
      <c r="F3781" s="16">
        <v>24.84</v>
      </c>
      <c r="G3781" s="16">
        <v>27.87</v>
      </c>
      <c r="H3781" s="16">
        <v>25.559000000000001</v>
      </c>
      <c r="I3781" s="16">
        <v>24.03</v>
      </c>
      <c r="J3781" s="16">
        <v>28.41</v>
      </c>
      <c r="K3781" s="16">
        <v>9.86</v>
      </c>
      <c r="L3781" s="16">
        <v>26.21</v>
      </c>
      <c r="M3781" s="16">
        <v>292.75299999999999</v>
      </c>
      <c r="N3781" s="16">
        <v>28.301712362202746</v>
      </c>
      <c r="O3781" s="62">
        <v>2494</v>
      </c>
      <c r="P3781" s="16">
        <v>13.669</v>
      </c>
      <c r="Q3781" s="16">
        <v>1205</v>
      </c>
    </row>
    <row r="3782" spans="1:17" x14ac:dyDescent="0.2">
      <c r="A3782" s="37">
        <f t="shared" si="62"/>
        <v>44030</v>
      </c>
      <c r="B3782" s="16">
        <v>2.54</v>
      </c>
      <c r="C3782" s="16">
        <v>100</v>
      </c>
      <c r="D3782" s="89">
        <v>99.313000000000002</v>
      </c>
      <c r="E3782" s="16">
        <v>26.295999999999999</v>
      </c>
      <c r="F3782" s="16">
        <v>24.77</v>
      </c>
      <c r="G3782" s="16">
        <v>28.46</v>
      </c>
      <c r="H3782" s="16">
        <v>25.79</v>
      </c>
      <c r="I3782" s="16">
        <v>23.42</v>
      </c>
      <c r="J3782" s="16">
        <v>28.69</v>
      </c>
      <c r="K3782" s="16">
        <v>8.5920000000000005</v>
      </c>
      <c r="L3782" s="16">
        <v>27.34</v>
      </c>
      <c r="M3782" s="16">
        <v>282.40300000000002</v>
      </c>
      <c r="N3782" s="16">
        <v>29.680484047530381</v>
      </c>
      <c r="O3782" s="62">
        <v>1602</v>
      </c>
      <c r="P3782" s="16">
        <v>14.666</v>
      </c>
      <c r="Q3782" s="16">
        <v>790</v>
      </c>
    </row>
    <row r="3783" spans="1:17" x14ac:dyDescent="0.2">
      <c r="A3783" s="37">
        <f t="shared" si="62"/>
        <v>44031</v>
      </c>
      <c r="B3783" s="16">
        <v>2.032</v>
      </c>
      <c r="C3783" s="16">
        <v>100</v>
      </c>
      <c r="D3783" s="89">
        <v>98.938999999999993</v>
      </c>
      <c r="E3783" s="16">
        <v>26.722000000000001</v>
      </c>
      <c r="F3783" s="16">
        <v>25.18</v>
      </c>
      <c r="G3783" s="16">
        <v>28.53</v>
      </c>
      <c r="H3783" s="16">
        <v>26.297000000000001</v>
      </c>
      <c r="I3783" s="16">
        <v>24.64</v>
      </c>
      <c r="J3783" s="16">
        <v>29.64</v>
      </c>
      <c r="K3783" s="16">
        <v>7.1779999999999999</v>
      </c>
      <c r="L3783" s="16">
        <v>19.55</v>
      </c>
      <c r="M3783" s="16">
        <v>310.065</v>
      </c>
      <c r="N3783" s="16">
        <v>27.259987195515492</v>
      </c>
      <c r="O3783" s="62">
        <v>2557</v>
      </c>
      <c r="P3783" s="16">
        <v>13.369</v>
      </c>
      <c r="Q3783" s="16">
        <v>1249</v>
      </c>
    </row>
    <row r="3784" spans="1:17" x14ac:dyDescent="0.2">
      <c r="A3784" s="37">
        <f t="shared" si="62"/>
        <v>44032</v>
      </c>
      <c r="B3784" s="16">
        <v>55.625999999999998</v>
      </c>
      <c r="C3784" s="16">
        <v>100</v>
      </c>
      <c r="D3784" s="89">
        <v>99.064999999999998</v>
      </c>
      <c r="E3784" s="16">
        <v>25.09</v>
      </c>
      <c r="F3784" s="16">
        <v>22.59</v>
      </c>
      <c r="G3784" s="16">
        <v>28.09</v>
      </c>
      <c r="H3784" s="16">
        <v>24.789000000000001</v>
      </c>
      <c r="I3784" s="16">
        <v>22.21</v>
      </c>
      <c r="J3784" s="16">
        <v>29.1</v>
      </c>
      <c r="K3784" s="16">
        <v>8.7279999999999998</v>
      </c>
      <c r="L3784" s="16">
        <v>36.83</v>
      </c>
      <c r="M3784" s="16">
        <v>284.06</v>
      </c>
      <c r="N3784" s="16">
        <v>22.396875083700028</v>
      </c>
      <c r="O3784" s="62">
        <v>2215</v>
      </c>
      <c r="P3784" s="16">
        <v>10.968</v>
      </c>
      <c r="Q3784" s="16">
        <v>1074</v>
      </c>
    </row>
    <row r="3785" spans="1:17" x14ac:dyDescent="0.2">
      <c r="A3785" s="37">
        <f t="shared" si="62"/>
        <v>44033</v>
      </c>
      <c r="B3785" s="16">
        <v>25.4</v>
      </c>
      <c r="C3785" s="16">
        <v>100</v>
      </c>
      <c r="D3785" s="89">
        <v>98.39</v>
      </c>
      <c r="E3785" s="16">
        <v>24.917999999999999</v>
      </c>
      <c r="F3785" s="16">
        <v>23.08</v>
      </c>
      <c r="G3785" s="16">
        <v>26.66</v>
      </c>
      <c r="H3785" s="16">
        <v>25.152999999999999</v>
      </c>
      <c r="I3785" s="16">
        <v>23.35</v>
      </c>
      <c r="J3785" s="16">
        <v>28.08</v>
      </c>
      <c r="K3785" s="16">
        <v>5.7510000000000003</v>
      </c>
      <c r="L3785" s="16">
        <v>21.13</v>
      </c>
      <c r="M3785" s="16">
        <v>244.72300000000001</v>
      </c>
      <c r="N3785" s="16">
        <v>25.760341867640335</v>
      </c>
      <c r="O3785" s="62">
        <v>2048</v>
      </c>
      <c r="P3785" s="16">
        <v>12.49</v>
      </c>
      <c r="Q3785" s="16">
        <v>998</v>
      </c>
    </row>
    <row r="3786" spans="1:17" x14ac:dyDescent="0.2">
      <c r="A3786" s="37">
        <f t="shared" si="62"/>
        <v>44034</v>
      </c>
      <c r="B3786" s="16">
        <v>29.718</v>
      </c>
      <c r="C3786" s="16">
        <v>100</v>
      </c>
      <c r="D3786" s="89">
        <v>100.009</v>
      </c>
      <c r="E3786" s="16">
        <v>25.056999999999999</v>
      </c>
      <c r="F3786" s="16">
        <v>24.23</v>
      </c>
      <c r="G3786" s="16">
        <v>25.81</v>
      </c>
      <c r="H3786" s="16">
        <v>24.795999999999999</v>
      </c>
      <c r="I3786" s="16">
        <v>23.76</v>
      </c>
      <c r="J3786" s="16">
        <v>26.52</v>
      </c>
      <c r="K3786" s="16">
        <v>6.7679999999999998</v>
      </c>
      <c r="L3786" s="16">
        <v>23.92</v>
      </c>
      <c r="M3786" s="16">
        <v>258.24599999999998</v>
      </c>
      <c r="N3786" s="16">
        <v>19.637430912375681</v>
      </c>
      <c r="O3786" s="62">
        <v>1749</v>
      </c>
      <c r="P3786" s="16">
        <v>9.6219999999999999</v>
      </c>
      <c r="Q3786" s="16">
        <v>905</v>
      </c>
    </row>
    <row r="3787" spans="1:17" x14ac:dyDescent="0.2">
      <c r="A3787" s="37">
        <f t="shared" si="62"/>
        <v>44035</v>
      </c>
      <c r="B3787" s="16">
        <v>0</v>
      </c>
      <c r="C3787" s="16">
        <v>100</v>
      </c>
      <c r="D3787" s="89">
        <v>98.79</v>
      </c>
      <c r="E3787" s="16">
        <v>25.161000000000001</v>
      </c>
      <c r="F3787" s="16">
        <v>23.56</v>
      </c>
      <c r="G3787" s="16">
        <v>27.07</v>
      </c>
      <c r="H3787" s="16">
        <v>25.154</v>
      </c>
      <c r="I3787" s="16">
        <v>23.49</v>
      </c>
      <c r="J3787" s="16">
        <v>27.75</v>
      </c>
      <c r="K3787" s="16">
        <v>6.9770000000000003</v>
      </c>
      <c r="L3787" s="16">
        <v>21.98</v>
      </c>
      <c r="M3787" s="16">
        <v>276.839</v>
      </c>
      <c r="N3787" s="16">
        <v>33.01405642094786</v>
      </c>
      <c r="O3787" s="62">
        <v>1895</v>
      </c>
      <c r="P3787" s="16">
        <v>16.245999999999999</v>
      </c>
      <c r="Q3787" s="16">
        <v>954</v>
      </c>
    </row>
    <row r="3788" spans="1:17" x14ac:dyDescent="0.2">
      <c r="A3788" s="37">
        <f t="shared" si="62"/>
        <v>44036</v>
      </c>
      <c r="B3788" s="16">
        <v>1.778</v>
      </c>
      <c r="C3788" s="16">
        <v>100</v>
      </c>
      <c r="D3788" s="89">
        <v>100.20399999999999</v>
      </c>
      <c r="E3788" s="16">
        <v>24.497</v>
      </c>
      <c r="F3788" s="16">
        <v>23.56</v>
      </c>
      <c r="G3788" s="16">
        <v>25.3</v>
      </c>
      <c r="H3788" s="16">
        <v>24.256</v>
      </c>
      <c r="I3788" s="16">
        <v>22.75</v>
      </c>
      <c r="J3788" s="16">
        <v>25.57</v>
      </c>
      <c r="K3788" s="16">
        <v>4.7690000000000001</v>
      </c>
      <c r="L3788" s="16">
        <v>19.16</v>
      </c>
      <c r="M3788" s="16">
        <v>243.62299999999999</v>
      </c>
      <c r="N3788" s="16">
        <v>11.36324559986245</v>
      </c>
      <c r="O3788" s="62">
        <v>906</v>
      </c>
      <c r="P3788" s="16">
        <v>5.4089999999999998</v>
      </c>
      <c r="Q3788" s="16">
        <v>481.2</v>
      </c>
    </row>
    <row r="3789" spans="1:17" x14ac:dyDescent="0.2">
      <c r="A3789" s="37">
        <f t="shared" si="62"/>
        <v>44037</v>
      </c>
      <c r="B3789" s="16">
        <v>7.1120000000000001</v>
      </c>
      <c r="C3789" s="16">
        <v>99.903000000000006</v>
      </c>
      <c r="D3789" s="89">
        <v>97.462000000000003</v>
      </c>
      <c r="E3789" s="16">
        <v>24.969000000000001</v>
      </c>
      <c r="F3789" s="16">
        <v>23.15</v>
      </c>
      <c r="G3789" s="16">
        <v>26.59</v>
      </c>
      <c r="H3789" s="16">
        <v>25.164999999999999</v>
      </c>
      <c r="I3789" s="16">
        <v>22.75</v>
      </c>
      <c r="J3789" s="16">
        <v>27.95</v>
      </c>
      <c r="K3789" s="16">
        <v>4.5679999999999996</v>
      </c>
      <c r="L3789" s="16">
        <v>15.63</v>
      </c>
      <c r="M3789" s="16">
        <v>143.535</v>
      </c>
      <c r="N3789" s="16">
        <v>30.925162885657333</v>
      </c>
      <c r="O3789" s="62">
        <v>2236</v>
      </c>
      <c r="P3789" s="16">
        <v>15.224</v>
      </c>
      <c r="Q3789" s="16">
        <v>1096</v>
      </c>
    </row>
    <row r="3790" spans="1:17" x14ac:dyDescent="0.2">
      <c r="A3790" s="37">
        <f t="shared" si="62"/>
        <v>44038</v>
      </c>
      <c r="B3790" s="16">
        <v>2.286</v>
      </c>
      <c r="C3790" s="16">
        <v>99.801000000000002</v>
      </c>
      <c r="D3790" s="89">
        <v>97.037999999999997</v>
      </c>
      <c r="E3790" s="16">
        <v>25.466999999999999</v>
      </c>
      <c r="F3790" s="16">
        <v>23.75</v>
      </c>
      <c r="G3790" s="16">
        <v>28.09</v>
      </c>
      <c r="H3790" s="16">
        <v>25.552</v>
      </c>
      <c r="I3790" s="16">
        <v>23.49</v>
      </c>
      <c r="J3790" s="16">
        <v>28.96</v>
      </c>
      <c r="K3790" s="16">
        <v>5.9450000000000003</v>
      </c>
      <c r="L3790" s="16">
        <v>23.96</v>
      </c>
      <c r="M3790" s="16">
        <v>343.75099999999998</v>
      </c>
      <c r="N3790" s="16">
        <v>34.696437813146112</v>
      </c>
      <c r="O3790" s="62">
        <v>3030</v>
      </c>
      <c r="P3790" s="16">
        <v>17.088999999999999</v>
      </c>
      <c r="Q3790" s="16">
        <v>1509</v>
      </c>
    </row>
    <row r="3791" spans="1:17" x14ac:dyDescent="0.2">
      <c r="A3791" s="37">
        <f t="shared" si="62"/>
        <v>44039</v>
      </c>
      <c r="B3791" s="16">
        <v>25.146000000000001</v>
      </c>
      <c r="C3791" s="16">
        <v>99.664000000000001</v>
      </c>
      <c r="D3791" s="89">
        <v>96.846999999999994</v>
      </c>
      <c r="E3791" s="16">
        <v>25.782</v>
      </c>
      <c r="F3791" s="16">
        <v>24.13</v>
      </c>
      <c r="G3791" s="16">
        <v>28.38</v>
      </c>
      <c r="H3791" s="16">
        <v>25.902000000000001</v>
      </c>
      <c r="I3791" s="16">
        <v>23.83</v>
      </c>
      <c r="J3791" s="16">
        <v>29.91</v>
      </c>
      <c r="K3791" s="16">
        <v>5.5919999999999996</v>
      </c>
      <c r="L3791" s="16">
        <v>23.25</v>
      </c>
      <c r="M3791" s="16">
        <v>290.48700000000002</v>
      </c>
      <c r="N3791" s="16">
        <v>34.710693818164224</v>
      </c>
      <c r="O3791" s="62">
        <v>2564</v>
      </c>
      <c r="P3791" s="16">
        <v>17.207000000000001</v>
      </c>
      <c r="Q3791" s="16">
        <v>1244</v>
      </c>
    </row>
    <row r="3792" spans="1:17" x14ac:dyDescent="0.2">
      <c r="A3792" s="37">
        <f t="shared" si="62"/>
        <v>44040</v>
      </c>
      <c r="B3792" s="16">
        <v>0.254</v>
      </c>
      <c r="C3792" s="16">
        <v>99.572999999999993</v>
      </c>
      <c r="D3792" s="89">
        <v>97.042000000000002</v>
      </c>
      <c r="E3792" s="16">
        <v>25.786000000000001</v>
      </c>
      <c r="F3792" s="16">
        <v>23.96</v>
      </c>
      <c r="G3792" s="16">
        <v>28.36</v>
      </c>
      <c r="H3792" s="16">
        <v>25.748000000000001</v>
      </c>
      <c r="I3792" s="16">
        <v>22.88</v>
      </c>
      <c r="J3792" s="16">
        <v>28.62</v>
      </c>
      <c r="K3792" s="16">
        <v>7.7489999999999997</v>
      </c>
      <c r="L3792" s="16">
        <v>25.72</v>
      </c>
      <c r="M3792" s="16">
        <v>357.45299999999997</v>
      </c>
      <c r="N3792" s="16">
        <v>42.542510974963861</v>
      </c>
      <c r="O3792" s="62">
        <v>2801</v>
      </c>
      <c r="P3792" s="16">
        <v>21.22</v>
      </c>
      <c r="Q3792" s="16">
        <v>1402</v>
      </c>
    </row>
    <row r="3793" spans="1:17" x14ac:dyDescent="0.2">
      <c r="A3793" s="37">
        <f t="shared" si="62"/>
        <v>44041</v>
      </c>
      <c r="B3793" s="16">
        <v>39.116</v>
      </c>
      <c r="C3793" s="16">
        <v>99.881</v>
      </c>
      <c r="D3793" s="89">
        <v>98.813999999999993</v>
      </c>
      <c r="E3793" s="16">
        <v>26.526</v>
      </c>
      <c r="F3793" s="16">
        <v>25.04</v>
      </c>
      <c r="G3793" s="16">
        <v>28.42</v>
      </c>
      <c r="H3793" s="16">
        <v>26.353999999999999</v>
      </c>
      <c r="I3793" s="16">
        <v>24.37</v>
      </c>
      <c r="J3793" s="16">
        <v>28.76</v>
      </c>
      <c r="K3793" s="16">
        <v>8.6609999999999996</v>
      </c>
      <c r="L3793" s="16">
        <v>29.6</v>
      </c>
      <c r="M3793" s="16">
        <v>305.39499999999998</v>
      </c>
      <c r="N3793" s="16">
        <v>31.945547244832628</v>
      </c>
      <c r="O3793" s="62">
        <v>2564</v>
      </c>
      <c r="P3793" s="16">
        <v>16.036999999999999</v>
      </c>
      <c r="Q3793" s="16">
        <v>1249</v>
      </c>
    </row>
    <row r="3794" spans="1:17" x14ac:dyDescent="0.2">
      <c r="A3794" s="37">
        <f t="shared" si="62"/>
        <v>44042</v>
      </c>
      <c r="B3794" s="16">
        <v>0</v>
      </c>
      <c r="C3794" s="16">
        <v>99.674000000000007</v>
      </c>
      <c r="D3794" s="89">
        <v>95.953000000000003</v>
      </c>
      <c r="E3794" s="16">
        <v>26.856000000000002</v>
      </c>
      <c r="F3794" s="16">
        <v>25.11</v>
      </c>
      <c r="G3794" s="16">
        <v>29.17</v>
      </c>
      <c r="H3794" s="16">
        <v>27.242999999999999</v>
      </c>
      <c r="I3794" s="16">
        <v>24.44</v>
      </c>
      <c r="J3794" s="16">
        <v>29.88</v>
      </c>
      <c r="K3794" s="16">
        <v>8.5359999999999996</v>
      </c>
      <c r="L3794" s="16">
        <v>31.4</v>
      </c>
      <c r="M3794" s="16">
        <v>322.78500000000003</v>
      </c>
      <c r="N3794" s="16">
        <v>43.92102346020026</v>
      </c>
      <c r="O3794" s="62">
        <v>2459</v>
      </c>
      <c r="P3794" s="16">
        <v>22.364000000000001</v>
      </c>
      <c r="Q3794" s="16">
        <v>1227</v>
      </c>
    </row>
    <row r="3795" spans="1:17" x14ac:dyDescent="0.2">
      <c r="A3795" s="37">
        <f t="shared" si="62"/>
        <v>44043</v>
      </c>
      <c r="B3795" s="16">
        <v>0</v>
      </c>
      <c r="C3795" s="16">
        <v>98.483000000000004</v>
      </c>
      <c r="D3795" s="89">
        <v>94.35</v>
      </c>
      <c r="E3795" s="16">
        <v>26.664000000000001</v>
      </c>
      <c r="F3795" s="16">
        <v>25.79</v>
      </c>
      <c r="G3795" s="16">
        <v>29.03</v>
      </c>
      <c r="H3795" s="16">
        <v>26.893000000000001</v>
      </c>
      <c r="I3795" s="16">
        <v>25.58</v>
      </c>
      <c r="J3795" s="16">
        <v>29.3</v>
      </c>
      <c r="K3795" s="16">
        <v>9.1359999999999992</v>
      </c>
      <c r="L3795" s="16">
        <v>27.55</v>
      </c>
      <c r="M3795" s="16">
        <v>318.75799999999998</v>
      </c>
      <c r="N3795" s="16">
        <v>42.810869469426052</v>
      </c>
      <c r="O3795" s="62">
        <v>2376</v>
      </c>
      <c r="P3795" s="16">
        <v>21.518999999999998</v>
      </c>
      <c r="Q3795" s="16">
        <v>1175</v>
      </c>
    </row>
    <row r="3796" spans="1:17" x14ac:dyDescent="0.2">
      <c r="A3796" s="37">
        <f t="shared" si="62"/>
        <v>44044</v>
      </c>
      <c r="B3796" s="16">
        <v>0</v>
      </c>
      <c r="C3796" s="16">
        <v>98.546000000000006</v>
      </c>
      <c r="D3796" s="89">
        <v>95.075000000000003</v>
      </c>
      <c r="E3796" s="16">
        <v>26.751000000000001</v>
      </c>
      <c r="F3796" s="16">
        <v>25.72</v>
      </c>
      <c r="G3796" s="16">
        <v>28.83</v>
      </c>
      <c r="H3796" s="16">
        <v>26.818000000000001</v>
      </c>
      <c r="I3796" s="16">
        <v>24.98</v>
      </c>
      <c r="J3796" s="16">
        <v>29.37</v>
      </c>
      <c r="K3796" s="16">
        <v>6.5739999999999998</v>
      </c>
      <c r="L3796" s="16">
        <v>22.93</v>
      </c>
      <c r="M3796" s="16">
        <v>319.577</v>
      </c>
      <c r="N3796" s="16">
        <v>40.212388554760771</v>
      </c>
      <c r="O3796" s="62">
        <v>2341</v>
      </c>
      <c r="P3796" s="16">
        <v>20.439</v>
      </c>
      <c r="Q3796" s="16">
        <v>1145</v>
      </c>
    </row>
    <row r="3797" spans="1:17" x14ac:dyDescent="0.2">
      <c r="A3797" s="37">
        <f t="shared" si="62"/>
        <v>44045</v>
      </c>
      <c r="B3797" s="16">
        <v>2.794</v>
      </c>
      <c r="C3797" s="16">
        <v>99.378</v>
      </c>
      <c r="D3797" s="89">
        <v>98.646000000000001</v>
      </c>
      <c r="E3797" s="16">
        <v>26.974</v>
      </c>
      <c r="F3797" s="16">
        <v>26.13</v>
      </c>
      <c r="G3797" s="16">
        <v>29.3</v>
      </c>
      <c r="H3797" s="16">
        <v>26.742000000000001</v>
      </c>
      <c r="I3797" s="16">
        <v>25.45</v>
      </c>
      <c r="J3797" s="16">
        <v>29.4</v>
      </c>
      <c r="K3797" s="16">
        <v>7.2789999999999999</v>
      </c>
      <c r="L3797" s="16">
        <v>27.2</v>
      </c>
      <c r="M3797" s="16">
        <v>305.14</v>
      </c>
      <c r="N3797" s="16">
        <v>29.886029719882462</v>
      </c>
      <c r="O3797" s="62">
        <v>2592</v>
      </c>
      <c r="P3797" s="16">
        <v>15.058</v>
      </c>
      <c r="Q3797" s="16">
        <v>1309</v>
      </c>
    </row>
    <row r="3798" spans="1:17" x14ac:dyDescent="0.2">
      <c r="A3798" s="37">
        <f t="shared" si="62"/>
        <v>44046</v>
      </c>
      <c r="B3798" s="16">
        <v>1.778</v>
      </c>
      <c r="C3798" s="16">
        <v>99.9</v>
      </c>
      <c r="D3798" s="89">
        <v>98.847999999999999</v>
      </c>
      <c r="E3798" s="16">
        <v>26.81</v>
      </c>
      <c r="F3798" s="16">
        <v>25.92</v>
      </c>
      <c r="G3798" s="16">
        <v>28.29</v>
      </c>
      <c r="H3798" s="16">
        <v>26.645</v>
      </c>
      <c r="I3798" s="16">
        <v>25.31</v>
      </c>
      <c r="J3798" s="16">
        <v>29.03</v>
      </c>
      <c r="K3798" s="16">
        <v>7.0190000000000001</v>
      </c>
      <c r="L3798" s="16">
        <v>20.6</v>
      </c>
      <c r="M3798" s="16">
        <v>276.39999999999998</v>
      </c>
      <c r="N3798" s="16">
        <v>29.324947922381668</v>
      </c>
      <c r="O3798" s="62">
        <v>2181</v>
      </c>
      <c r="P3798" s="16">
        <v>14.66</v>
      </c>
      <c r="Q3798" s="16">
        <v>1085</v>
      </c>
    </row>
    <row r="3799" spans="1:17" x14ac:dyDescent="0.2">
      <c r="A3799" s="37">
        <f t="shared" si="62"/>
        <v>44047</v>
      </c>
      <c r="B3799" s="16">
        <v>6.8579999999999997</v>
      </c>
      <c r="C3799" s="16">
        <v>99.73</v>
      </c>
      <c r="D3799" s="89">
        <v>97.918999999999997</v>
      </c>
      <c r="E3799" s="16">
        <v>26.495000000000001</v>
      </c>
      <c r="F3799" s="16">
        <v>24.71</v>
      </c>
      <c r="G3799" s="16">
        <v>28.29</v>
      </c>
      <c r="H3799" s="16">
        <v>26.402999999999999</v>
      </c>
      <c r="I3799" s="16">
        <v>23.89</v>
      </c>
      <c r="J3799" s="16">
        <v>29.44</v>
      </c>
      <c r="K3799" s="16">
        <v>5.7240000000000002</v>
      </c>
      <c r="L3799" s="16">
        <v>22.26</v>
      </c>
      <c r="M3799" s="16">
        <v>299.81200000000001</v>
      </c>
      <c r="N3799" s="16">
        <v>35.552316514415409</v>
      </c>
      <c r="O3799" s="62">
        <v>2243</v>
      </c>
      <c r="P3799" s="16">
        <v>17.823</v>
      </c>
      <c r="Q3799" s="16">
        <v>1118</v>
      </c>
    </row>
    <row r="3800" spans="1:17" x14ac:dyDescent="0.2">
      <c r="A3800" s="37">
        <f t="shared" si="62"/>
        <v>44048</v>
      </c>
      <c r="B3800" s="16">
        <v>9.6519999999999992</v>
      </c>
      <c r="C3800" s="16">
        <v>100</v>
      </c>
      <c r="D3800" s="89">
        <v>100.092</v>
      </c>
      <c r="E3800" s="16">
        <v>25.417000000000002</v>
      </c>
      <c r="F3800" s="16">
        <v>24.23</v>
      </c>
      <c r="G3800" s="16">
        <v>26.94</v>
      </c>
      <c r="H3800" s="16">
        <v>25.204000000000001</v>
      </c>
      <c r="I3800" s="16">
        <v>23.22</v>
      </c>
      <c r="J3800" s="16">
        <v>27.74</v>
      </c>
      <c r="K3800" s="16">
        <v>5.6559999999999997</v>
      </c>
      <c r="L3800" s="16">
        <v>28.93</v>
      </c>
      <c r="M3800" s="16">
        <v>256.04599999999999</v>
      </c>
      <c r="N3800" s="16">
        <v>23.63144511826868</v>
      </c>
      <c r="O3800" s="62">
        <v>1630</v>
      </c>
      <c r="P3800" s="16">
        <v>11.840999999999999</v>
      </c>
      <c r="Q3800" s="16">
        <v>839</v>
      </c>
    </row>
    <row r="3801" spans="1:17" x14ac:dyDescent="0.2">
      <c r="A3801" s="37">
        <f t="shared" si="62"/>
        <v>44049</v>
      </c>
      <c r="B3801" s="16">
        <v>15.494</v>
      </c>
      <c r="C3801" s="16">
        <v>100</v>
      </c>
      <c r="D3801" s="89">
        <v>99.599000000000004</v>
      </c>
      <c r="E3801" s="16">
        <v>24.74</v>
      </c>
      <c r="F3801" s="16">
        <v>23.62</v>
      </c>
      <c r="G3801" s="16">
        <v>25.57</v>
      </c>
      <c r="H3801" s="16">
        <v>24.805</v>
      </c>
      <c r="I3801" s="16">
        <v>23.35</v>
      </c>
      <c r="J3801" s="16">
        <v>25.91</v>
      </c>
      <c r="K3801" s="16">
        <v>4.2699999999999996</v>
      </c>
      <c r="L3801" s="16">
        <v>13.97</v>
      </c>
      <c r="M3801" s="16">
        <v>263.33499999999998</v>
      </c>
      <c r="N3801" s="16">
        <v>15.46880224501839</v>
      </c>
      <c r="O3801" s="62">
        <v>1045</v>
      </c>
      <c r="P3801" s="16">
        <v>7.52</v>
      </c>
      <c r="Q3801" s="16">
        <v>516.6</v>
      </c>
    </row>
    <row r="3802" spans="1:17" x14ac:dyDescent="0.2">
      <c r="A3802" s="37">
        <f t="shared" si="62"/>
        <v>44050</v>
      </c>
      <c r="B3802" s="16">
        <v>1.016</v>
      </c>
      <c r="C3802" s="16">
        <v>99.97</v>
      </c>
      <c r="D3802" s="89">
        <v>96.606999999999999</v>
      </c>
      <c r="E3802" s="16">
        <v>25.731000000000002</v>
      </c>
      <c r="F3802" s="16">
        <v>24.44</v>
      </c>
      <c r="G3802" s="16">
        <v>27.58</v>
      </c>
      <c r="H3802" s="16">
        <v>25.887</v>
      </c>
      <c r="I3802" s="16">
        <v>24.03</v>
      </c>
      <c r="J3802" s="16">
        <v>28.29</v>
      </c>
      <c r="K3802" s="16">
        <v>7.53</v>
      </c>
      <c r="L3802" s="16">
        <v>24.73</v>
      </c>
      <c r="M3802" s="16">
        <v>293.459</v>
      </c>
      <c r="N3802" s="16">
        <v>34.149007220450542</v>
      </c>
      <c r="O3802" s="62">
        <v>2181</v>
      </c>
      <c r="P3802" s="16">
        <v>17.295000000000002</v>
      </c>
      <c r="Q3802" s="16">
        <v>1143</v>
      </c>
    </row>
    <row r="3803" spans="1:17" x14ac:dyDescent="0.2">
      <c r="A3803" s="37">
        <f t="shared" si="62"/>
        <v>44051</v>
      </c>
      <c r="B3803" s="16">
        <v>12.192</v>
      </c>
      <c r="C3803" s="16">
        <v>99.998999999999995</v>
      </c>
      <c r="D3803" s="89">
        <v>99.8</v>
      </c>
      <c r="E3803" s="16">
        <v>26.637</v>
      </c>
      <c r="F3803" s="16">
        <v>24.27</v>
      </c>
      <c r="G3803" s="16">
        <v>28.05</v>
      </c>
      <c r="H3803" s="16">
        <v>26.440999999999999</v>
      </c>
      <c r="I3803" s="16">
        <v>23.22</v>
      </c>
      <c r="J3803" s="16">
        <v>28.83</v>
      </c>
      <c r="K3803" s="16">
        <v>8.4269999999999996</v>
      </c>
      <c r="L3803" s="16">
        <v>25.58</v>
      </c>
      <c r="M3803" s="16">
        <v>295.779</v>
      </c>
      <c r="N3803" s="16">
        <v>28.193366724065086</v>
      </c>
      <c r="O3803" s="62">
        <v>2048</v>
      </c>
      <c r="P3803" s="16">
        <v>14.186999999999999</v>
      </c>
      <c r="Q3803" s="16">
        <v>1041</v>
      </c>
    </row>
    <row r="3804" spans="1:17" x14ac:dyDescent="0.2">
      <c r="A3804" s="37">
        <f t="shared" si="62"/>
        <v>44052</v>
      </c>
      <c r="B3804" s="16">
        <v>1.016</v>
      </c>
      <c r="C3804" s="16">
        <v>100</v>
      </c>
      <c r="D3804" s="89">
        <v>100.258</v>
      </c>
      <c r="E3804" s="16">
        <v>24.805</v>
      </c>
      <c r="F3804" s="16">
        <v>23.36</v>
      </c>
      <c r="G3804" s="16">
        <v>26.46</v>
      </c>
      <c r="H3804" s="16">
        <v>24.523</v>
      </c>
      <c r="I3804" s="16">
        <v>22.41</v>
      </c>
      <c r="J3804" s="16">
        <v>26.11</v>
      </c>
      <c r="K3804" s="16">
        <v>8.18</v>
      </c>
      <c r="L3804" s="16">
        <v>25.23</v>
      </c>
      <c r="M3804" s="16">
        <v>268.15100000000001</v>
      </c>
      <c r="N3804" s="16">
        <v>11.613978488120427</v>
      </c>
      <c r="O3804" s="62">
        <v>689.9</v>
      </c>
      <c r="P3804" s="16">
        <v>5.5629999999999997</v>
      </c>
      <c r="Q3804" s="16">
        <v>330.8</v>
      </c>
    </row>
    <row r="3805" spans="1:17" x14ac:dyDescent="0.2">
      <c r="A3805" s="37">
        <f t="shared" si="62"/>
        <v>44053</v>
      </c>
      <c r="B3805" s="16">
        <v>0.254</v>
      </c>
      <c r="C3805" s="16">
        <v>100</v>
      </c>
      <c r="D3805" s="89">
        <v>99.575000000000003</v>
      </c>
      <c r="E3805" s="16">
        <v>25.789000000000001</v>
      </c>
      <c r="F3805" s="16">
        <v>24.23</v>
      </c>
      <c r="G3805" s="16">
        <v>27.28</v>
      </c>
      <c r="H3805" s="16">
        <v>25.794</v>
      </c>
      <c r="I3805" s="16">
        <v>23.96</v>
      </c>
      <c r="J3805" s="16">
        <v>27.88</v>
      </c>
      <c r="K3805" s="16">
        <v>6.7220000000000004</v>
      </c>
      <c r="L3805" s="16">
        <v>20.29</v>
      </c>
      <c r="M3805" s="16">
        <v>279.90899999999999</v>
      </c>
      <c r="N3805" s="16">
        <v>24.504171825468482</v>
      </c>
      <c r="O3805" s="62">
        <v>1345</v>
      </c>
      <c r="P3805" s="16">
        <v>12.298</v>
      </c>
      <c r="Q3805" s="16">
        <v>669.7</v>
      </c>
    </row>
    <row r="3806" spans="1:17" x14ac:dyDescent="0.2">
      <c r="A3806" s="37">
        <f t="shared" si="62"/>
        <v>44054</v>
      </c>
      <c r="B3806" s="16">
        <v>20.32</v>
      </c>
      <c r="C3806" s="16">
        <v>100</v>
      </c>
      <c r="D3806" s="89">
        <v>99.275999999999996</v>
      </c>
      <c r="E3806" s="16">
        <v>26.114999999999998</v>
      </c>
      <c r="F3806" s="16">
        <v>24.77</v>
      </c>
      <c r="G3806" s="16">
        <v>27.07</v>
      </c>
      <c r="H3806" s="16">
        <v>26.044</v>
      </c>
      <c r="I3806" s="16">
        <v>23.69</v>
      </c>
      <c r="J3806" s="16">
        <v>27.75</v>
      </c>
      <c r="K3806" s="16">
        <v>7.2380000000000004</v>
      </c>
      <c r="L3806" s="16">
        <v>29.64</v>
      </c>
      <c r="M3806" s="16">
        <v>298.16800000000001</v>
      </c>
      <c r="N3806" s="16">
        <v>26.894428666838891</v>
      </c>
      <c r="O3806" s="62">
        <v>1888</v>
      </c>
      <c r="P3806" s="16">
        <v>13.475</v>
      </c>
      <c r="Q3806" s="16">
        <v>949</v>
      </c>
    </row>
    <row r="3807" spans="1:17" x14ac:dyDescent="0.2">
      <c r="A3807" s="37">
        <f t="shared" si="62"/>
        <v>44055</v>
      </c>
      <c r="B3807" s="16">
        <v>9.1440000000000001</v>
      </c>
      <c r="C3807" s="16">
        <v>100</v>
      </c>
      <c r="D3807" s="89">
        <v>100.155</v>
      </c>
      <c r="E3807" s="16">
        <v>25.812000000000001</v>
      </c>
      <c r="F3807" s="16">
        <v>24.77</v>
      </c>
      <c r="G3807" s="16">
        <v>26.94</v>
      </c>
      <c r="H3807" s="16">
        <v>25.617000000000001</v>
      </c>
      <c r="I3807" s="16">
        <v>24.16</v>
      </c>
      <c r="J3807" s="16">
        <v>27.37</v>
      </c>
      <c r="K3807" s="16">
        <v>7.742</v>
      </c>
      <c r="L3807" s="16">
        <v>28.58</v>
      </c>
      <c r="M3807" s="16">
        <v>293.68400000000003</v>
      </c>
      <c r="N3807" s="16">
        <v>14.011060931893446</v>
      </c>
      <c r="O3807" s="62">
        <v>1261</v>
      </c>
      <c r="P3807" s="16">
        <v>6.73</v>
      </c>
      <c r="Q3807" s="16">
        <v>628.70000000000005</v>
      </c>
    </row>
    <row r="3808" spans="1:17" x14ac:dyDescent="0.2">
      <c r="A3808" s="37">
        <f t="shared" si="62"/>
        <v>44056</v>
      </c>
      <c r="B3808" s="16">
        <v>25.4</v>
      </c>
      <c r="C3808" s="16">
        <v>100</v>
      </c>
      <c r="D3808" s="89">
        <v>100.24299999999999</v>
      </c>
      <c r="E3808" s="16">
        <v>25.05</v>
      </c>
      <c r="F3808" s="16">
        <v>23.29</v>
      </c>
      <c r="G3808" s="16">
        <v>27.34</v>
      </c>
      <c r="H3808" s="16">
        <v>24.756</v>
      </c>
      <c r="I3808" s="16">
        <v>22.62</v>
      </c>
      <c r="J3808" s="16">
        <v>27.75</v>
      </c>
      <c r="K3808" s="16">
        <v>8.4410000000000007</v>
      </c>
      <c r="L3808" s="16">
        <v>28.15</v>
      </c>
      <c r="M3808" s="16">
        <v>292.88099999999997</v>
      </c>
      <c r="N3808" s="16">
        <v>18.156534391100106</v>
      </c>
      <c r="O3808" s="62">
        <v>2452</v>
      </c>
      <c r="P3808" s="16">
        <v>9.202</v>
      </c>
      <c r="Q3808" s="16">
        <v>1211</v>
      </c>
    </row>
    <row r="3809" spans="1:17" x14ac:dyDescent="0.2">
      <c r="A3809" s="37">
        <f t="shared" si="62"/>
        <v>44057</v>
      </c>
      <c r="B3809" s="16">
        <v>3.81</v>
      </c>
      <c r="C3809" s="16">
        <v>100</v>
      </c>
      <c r="D3809" s="89">
        <v>98.033000000000001</v>
      </c>
      <c r="E3809" s="16">
        <v>25.277000000000001</v>
      </c>
      <c r="F3809" s="16">
        <v>23.42</v>
      </c>
      <c r="G3809" s="16">
        <v>27.14</v>
      </c>
      <c r="H3809" s="16">
        <v>25.419</v>
      </c>
      <c r="I3809" s="16">
        <v>23.22</v>
      </c>
      <c r="J3809" s="16">
        <v>28.76</v>
      </c>
      <c r="K3809" s="16">
        <v>6.1</v>
      </c>
      <c r="L3809" s="16">
        <v>25.9</v>
      </c>
      <c r="M3809" s="16">
        <v>134.38999999999999</v>
      </c>
      <c r="N3809" s="16">
        <v>29.852420108051877</v>
      </c>
      <c r="O3809" s="62">
        <v>1735</v>
      </c>
      <c r="P3809" s="16">
        <v>15.304</v>
      </c>
      <c r="Q3809" s="16">
        <v>872</v>
      </c>
    </row>
    <row r="3810" spans="1:17" x14ac:dyDescent="0.2">
      <c r="A3810" s="37">
        <f t="shared" si="62"/>
        <v>44058</v>
      </c>
      <c r="B3810" s="16">
        <v>3.556</v>
      </c>
      <c r="C3810" s="16">
        <v>100</v>
      </c>
      <c r="D3810" s="89">
        <v>99.682000000000002</v>
      </c>
      <c r="E3810" s="16">
        <v>24.545999999999999</v>
      </c>
      <c r="F3810" s="16">
        <v>23.56</v>
      </c>
      <c r="G3810" s="16">
        <v>25.35</v>
      </c>
      <c r="H3810" s="16">
        <v>24.5</v>
      </c>
      <c r="I3810" s="16">
        <v>22.41</v>
      </c>
      <c r="J3810" s="16">
        <v>25.37</v>
      </c>
      <c r="K3810" s="16">
        <v>6.8</v>
      </c>
      <c r="L3810" s="16">
        <v>26.04</v>
      </c>
      <c r="M3810" s="16">
        <v>155.892</v>
      </c>
      <c r="N3810" s="16">
        <v>10.47609008758371</v>
      </c>
      <c r="O3810" s="62">
        <v>899</v>
      </c>
      <c r="P3810" s="16">
        <v>5.0129999999999999</v>
      </c>
      <c r="Q3810" s="16">
        <v>445.7</v>
      </c>
    </row>
    <row r="3811" spans="1:17" x14ac:dyDescent="0.2">
      <c r="A3811" s="37">
        <f t="shared" si="62"/>
        <v>44059</v>
      </c>
      <c r="B3811" s="16">
        <v>3.302</v>
      </c>
      <c r="C3811" s="16">
        <v>100</v>
      </c>
      <c r="D3811" s="89">
        <v>99.134</v>
      </c>
      <c r="E3811" s="16">
        <v>25.289000000000001</v>
      </c>
      <c r="F3811" s="16">
        <v>23.96</v>
      </c>
      <c r="G3811" s="16">
        <v>26.53</v>
      </c>
      <c r="H3811" s="16">
        <v>25.338000000000001</v>
      </c>
      <c r="I3811" s="16">
        <v>23.29</v>
      </c>
      <c r="J3811" s="16">
        <v>27.24</v>
      </c>
      <c r="K3811" s="16">
        <v>6.569</v>
      </c>
      <c r="L3811" s="16">
        <v>20.71</v>
      </c>
      <c r="M3811" s="16">
        <v>277.95999999999998</v>
      </c>
      <c r="N3811" s="16">
        <v>27.303878410965197</v>
      </c>
      <c r="O3811" s="62">
        <v>1721</v>
      </c>
      <c r="P3811" s="16">
        <v>13.904</v>
      </c>
      <c r="Q3811" s="16">
        <v>877</v>
      </c>
    </row>
    <row r="3812" spans="1:17" x14ac:dyDescent="0.2">
      <c r="A3812" s="37">
        <f t="shared" si="62"/>
        <v>44060</v>
      </c>
      <c r="B3812" s="16">
        <v>2.54</v>
      </c>
      <c r="C3812" s="16">
        <v>99.843000000000004</v>
      </c>
      <c r="D3812" s="89">
        <v>97.944000000000003</v>
      </c>
      <c r="E3812" s="16">
        <v>26.081</v>
      </c>
      <c r="F3812" s="16">
        <v>24.91</v>
      </c>
      <c r="G3812" s="16">
        <v>28.36</v>
      </c>
      <c r="H3812" s="16">
        <v>26.076000000000001</v>
      </c>
      <c r="I3812" s="16">
        <v>23.96</v>
      </c>
      <c r="J3812" s="16">
        <v>29.24</v>
      </c>
      <c r="K3812" s="16">
        <v>7.2670000000000003</v>
      </c>
      <c r="L3812" s="16">
        <v>25.9</v>
      </c>
      <c r="M3812" s="16">
        <v>279.29599999999999</v>
      </c>
      <c r="N3812" s="16">
        <v>43.96845707689689</v>
      </c>
      <c r="O3812" s="62">
        <v>2912</v>
      </c>
      <c r="P3812" s="16">
        <v>22.795999999999999</v>
      </c>
      <c r="Q3812" s="16">
        <v>1474</v>
      </c>
    </row>
    <row r="3813" spans="1:17" x14ac:dyDescent="0.2">
      <c r="A3813" s="37">
        <f t="shared" si="62"/>
        <v>44061</v>
      </c>
      <c r="B3813" s="16">
        <v>8.1280000000000001</v>
      </c>
      <c r="C3813" s="16">
        <v>99.899000000000001</v>
      </c>
      <c r="D3813" s="89">
        <v>99.954999999999998</v>
      </c>
      <c r="E3813" s="16">
        <v>25.562999999999999</v>
      </c>
      <c r="F3813" s="16">
        <v>23.83</v>
      </c>
      <c r="G3813" s="16">
        <v>27.61</v>
      </c>
      <c r="H3813" s="16">
        <v>25.16</v>
      </c>
      <c r="I3813" s="16">
        <v>22.68</v>
      </c>
      <c r="J3813" s="16">
        <v>27.34</v>
      </c>
      <c r="K3813" s="16">
        <v>8.7080000000000002</v>
      </c>
      <c r="L3813" s="16">
        <v>27.69</v>
      </c>
      <c r="M3813" s="16">
        <v>279.58100000000002</v>
      </c>
      <c r="N3813" s="16">
        <v>23.834485189738785</v>
      </c>
      <c r="O3813" s="62">
        <v>2821</v>
      </c>
      <c r="P3813" s="16">
        <v>12.02</v>
      </c>
      <c r="Q3813" s="16">
        <v>1369</v>
      </c>
    </row>
    <row r="3814" spans="1:17" x14ac:dyDescent="0.2">
      <c r="A3814" s="37">
        <f t="shared" si="62"/>
        <v>44062</v>
      </c>
      <c r="B3814" s="16">
        <v>3.556</v>
      </c>
      <c r="C3814" s="16">
        <v>100</v>
      </c>
      <c r="D3814" s="89">
        <v>99.980999999999995</v>
      </c>
      <c r="E3814" s="16">
        <v>25.148</v>
      </c>
      <c r="F3814" s="16">
        <v>24.23</v>
      </c>
      <c r="G3814" s="16">
        <v>26.06</v>
      </c>
      <c r="H3814" s="16">
        <v>24.895</v>
      </c>
      <c r="I3814" s="16">
        <v>23.62</v>
      </c>
      <c r="J3814" s="16">
        <v>26.13</v>
      </c>
      <c r="K3814" s="16">
        <v>5.8970000000000002</v>
      </c>
      <c r="L3814" s="16">
        <v>18.059999999999999</v>
      </c>
      <c r="M3814" s="16">
        <v>286.37700000000001</v>
      </c>
      <c r="N3814" s="16">
        <v>10.87448062781718</v>
      </c>
      <c r="O3814" s="62">
        <v>487.8</v>
      </c>
      <c r="P3814" s="16">
        <v>5.3250000000000002</v>
      </c>
      <c r="Q3814" s="16">
        <v>232.4</v>
      </c>
    </row>
    <row r="3815" spans="1:17" x14ac:dyDescent="0.2">
      <c r="A3815" s="37">
        <f t="shared" si="62"/>
        <v>44063</v>
      </c>
      <c r="B3815" s="16">
        <v>2.286</v>
      </c>
      <c r="C3815" s="16">
        <v>100</v>
      </c>
      <c r="D3815" s="89">
        <v>100.19499999999999</v>
      </c>
      <c r="E3815" s="16">
        <v>24.952999999999999</v>
      </c>
      <c r="F3815" s="16">
        <v>23.69</v>
      </c>
      <c r="G3815" s="16">
        <v>25.72</v>
      </c>
      <c r="H3815" s="16">
        <v>24.760999999999999</v>
      </c>
      <c r="I3815" s="16">
        <v>23.15</v>
      </c>
      <c r="J3815" s="16">
        <v>26.11</v>
      </c>
      <c r="K3815" s="16">
        <v>8.2439999999999998</v>
      </c>
      <c r="L3815" s="16">
        <v>21.2</v>
      </c>
      <c r="M3815" s="16">
        <v>139.637</v>
      </c>
      <c r="N3815" s="16">
        <v>21.524925976773943</v>
      </c>
      <c r="O3815" s="62">
        <v>2215</v>
      </c>
      <c r="P3815" s="16">
        <v>10.749000000000001</v>
      </c>
      <c r="Q3815" s="16">
        <v>1107</v>
      </c>
    </row>
    <row r="3816" spans="1:17" x14ac:dyDescent="0.2">
      <c r="A3816" s="37">
        <f t="shared" si="62"/>
        <v>44064</v>
      </c>
      <c r="B3816" s="16">
        <v>0</v>
      </c>
      <c r="C3816" s="16">
        <v>98.373000000000005</v>
      </c>
      <c r="D3816" s="89">
        <v>94.015000000000001</v>
      </c>
      <c r="E3816" s="16">
        <v>25.824999999999999</v>
      </c>
      <c r="F3816" s="16">
        <v>24.16</v>
      </c>
      <c r="G3816" s="16">
        <v>28.15</v>
      </c>
      <c r="H3816" s="16">
        <v>25.99</v>
      </c>
      <c r="I3816" s="16">
        <v>23.56</v>
      </c>
      <c r="J3816" s="16">
        <v>29.91</v>
      </c>
      <c r="K3816" s="16">
        <v>10.446999999999999</v>
      </c>
      <c r="L3816" s="16">
        <v>25.82</v>
      </c>
      <c r="M3816" s="16">
        <v>116.93600000000001</v>
      </c>
      <c r="N3816" s="16">
        <v>49.020526055225162</v>
      </c>
      <c r="O3816" s="62">
        <v>2578</v>
      </c>
      <c r="P3816" s="16">
        <v>25.413</v>
      </c>
      <c r="Q3816" s="16">
        <v>1298</v>
      </c>
    </row>
    <row r="3817" spans="1:17" x14ac:dyDescent="0.2">
      <c r="A3817" s="37">
        <f t="shared" si="62"/>
        <v>44065</v>
      </c>
      <c r="B3817" s="16">
        <v>52.58</v>
      </c>
      <c r="C3817" s="16">
        <v>99.647999999999996</v>
      </c>
      <c r="D3817" s="89">
        <v>98.513000000000005</v>
      </c>
      <c r="E3817" s="16">
        <v>25.132999999999999</v>
      </c>
      <c r="F3817" s="16">
        <v>24.16</v>
      </c>
      <c r="G3817" s="16">
        <v>27.68</v>
      </c>
      <c r="H3817" s="16">
        <v>24.77</v>
      </c>
      <c r="I3817" s="16">
        <v>23.23</v>
      </c>
      <c r="J3817" s="16">
        <v>29.64</v>
      </c>
      <c r="K3817" s="16">
        <v>6.8710000000000004</v>
      </c>
      <c r="L3817" s="16">
        <v>26.14</v>
      </c>
      <c r="M3817" s="16">
        <v>110.13800000000001</v>
      </c>
      <c r="N3817" s="16">
        <v>23.162206553096706</v>
      </c>
      <c r="O3817" s="62">
        <v>2425</v>
      </c>
      <c r="P3817" s="16">
        <v>12.023</v>
      </c>
      <c r="Q3817" s="16">
        <v>1222</v>
      </c>
    </row>
    <row r="3818" spans="1:17" x14ac:dyDescent="0.2">
      <c r="A3818" s="37">
        <f t="shared" si="62"/>
        <v>44066</v>
      </c>
      <c r="B3818" s="16">
        <v>0.254</v>
      </c>
      <c r="C3818" s="16">
        <v>99.997</v>
      </c>
      <c r="D3818" s="89">
        <v>97.710999999999999</v>
      </c>
      <c r="E3818" s="16">
        <v>25.372</v>
      </c>
      <c r="F3818" s="16">
        <v>23.96</v>
      </c>
      <c r="G3818" s="16">
        <v>27.55</v>
      </c>
      <c r="H3818" s="16">
        <v>25.553000000000001</v>
      </c>
      <c r="I3818" s="16">
        <v>23.22</v>
      </c>
      <c r="J3818" s="16">
        <v>28.76</v>
      </c>
      <c r="K3818" s="16">
        <v>4.8250000000000002</v>
      </c>
      <c r="L3818" s="16">
        <v>17.18</v>
      </c>
      <c r="M3818" s="16">
        <v>121.568</v>
      </c>
      <c r="N3818" s="16">
        <v>32.06063208534249</v>
      </c>
      <c r="O3818" s="62">
        <v>2717</v>
      </c>
      <c r="P3818" s="16">
        <v>16.649999999999999</v>
      </c>
      <c r="Q3818" s="16">
        <v>1364</v>
      </c>
    </row>
    <row r="3819" spans="1:17" x14ac:dyDescent="0.2">
      <c r="A3819" s="37">
        <f t="shared" si="62"/>
        <v>44067</v>
      </c>
      <c r="B3819" s="16">
        <v>9.1440000000000001</v>
      </c>
      <c r="C3819" s="16">
        <v>99.433000000000007</v>
      </c>
      <c r="D3819" s="89">
        <v>97.548000000000002</v>
      </c>
      <c r="E3819" s="16">
        <v>25.382000000000001</v>
      </c>
      <c r="F3819" s="16">
        <v>24.37</v>
      </c>
      <c r="G3819" s="16">
        <v>28.39</v>
      </c>
      <c r="H3819" s="16">
        <v>25.251000000000001</v>
      </c>
      <c r="I3819" s="16">
        <v>23.69</v>
      </c>
      <c r="J3819" s="16">
        <v>30.18</v>
      </c>
      <c r="K3819" s="16">
        <v>5.423</v>
      </c>
      <c r="L3819" s="16">
        <v>23.74</v>
      </c>
      <c r="M3819" s="16">
        <v>90</v>
      </c>
      <c r="N3819" s="16">
        <v>30.015888965592914</v>
      </c>
      <c r="O3819" s="62">
        <v>2592</v>
      </c>
      <c r="P3819" s="16">
        <v>15.574</v>
      </c>
      <c r="Q3819" s="16">
        <v>1310</v>
      </c>
    </row>
    <row r="3820" spans="1:17" x14ac:dyDescent="0.2">
      <c r="A3820" s="37">
        <f t="shared" si="62"/>
        <v>44068</v>
      </c>
      <c r="B3820" s="16">
        <v>17.526</v>
      </c>
      <c r="C3820" s="16">
        <v>99.995000000000005</v>
      </c>
      <c r="D3820" s="89">
        <v>99.545000000000002</v>
      </c>
      <c r="E3820" s="16">
        <v>24.562999999999999</v>
      </c>
      <c r="F3820" s="16">
        <v>23.83</v>
      </c>
      <c r="G3820" s="16">
        <v>27.07</v>
      </c>
      <c r="H3820" s="16">
        <v>24.268000000000001</v>
      </c>
      <c r="I3820" s="16">
        <v>22.96</v>
      </c>
      <c r="J3820" s="16">
        <v>28.02</v>
      </c>
      <c r="K3820" s="16">
        <v>6.7370000000000001</v>
      </c>
      <c r="L3820" s="16">
        <v>33.299999999999997</v>
      </c>
      <c r="M3820" s="16">
        <v>156.851</v>
      </c>
      <c r="N3820" s="16">
        <v>19.044294703591735</v>
      </c>
      <c r="O3820" s="62">
        <v>1916</v>
      </c>
      <c r="P3820" s="16">
        <v>9.7040000000000006</v>
      </c>
      <c r="Q3820" s="16">
        <v>981</v>
      </c>
    </row>
    <row r="3821" spans="1:17" x14ac:dyDescent="0.2">
      <c r="A3821" s="37">
        <f t="shared" si="62"/>
        <v>44069</v>
      </c>
      <c r="B3821" s="16">
        <v>0.50800000000000001</v>
      </c>
      <c r="C3821" s="16">
        <v>97.781000000000006</v>
      </c>
      <c r="D3821" s="89">
        <v>91.561999999999998</v>
      </c>
      <c r="E3821" s="16">
        <v>24.288</v>
      </c>
      <c r="F3821" s="16">
        <v>21.54</v>
      </c>
      <c r="G3821" s="16">
        <v>27</v>
      </c>
      <c r="H3821" s="16">
        <v>24.805</v>
      </c>
      <c r="I3821" s="16">
        <v>21.6</v>
      </c>
      <c r="J3821" s="16">
        <v>28.7</v>
      </c>
      <c r="K3821" s="16">
        <v>13.146000000000001</v>
      </c>
      <c r="L3821" s="16">
        <v>38.909999999999997</v>
      </c>
      <c r="M3821" s="16">
        <v>123.242</v>
      </c>
      <c r="N3821" s="16">
        <v>49.537889437337078</v>
      </c>
      <c r="O3821" s="62">
        <v>2878</v>
      </c>
      <c r="P3821" s="16">
        <v>26.172999999999998</v>
      </c>
      <c r="Q3821" s="16">
        <v>1479</v>
      </c>
    </row>
    <row r="3822" spans="1:17" x14ac:dyDescent="0.2">
      <c r="A3822" s="37">
        <f t="shared" si="62"/>
        <v>44070</v>
      </c>
      <c r="B3822" s="16">
        <v>0</v>
      </c>
      <c r="C3822" s="16">
        <v>96.965000000000003</v>
      </c>
      <c r="D3822" s="89">
        <v>88.426000000000002</v>
      </c>
      <c r="E3822" s="16">
        <v>24.838000000000001</v>
      </c>
      <c r="F3822" s="16">
        <v>22.34</v>
      </c>
      <c r="G3822" s="16">
        <v>27.82</v>
      </c>
      <c r="H3822" s="16">
        <v>25.773</v>
      </c>
      <c r="I3822" s="16">
        <v>23.22</v>
      </c>
      <c r="J3822" s="16">
        <v>29.57</v>
      </c>
      <c r="K3822" s="16">
        <v>7.3460000000000001</v>
      </c>
      <c r="L3822" s="16">
        <v>22.19</v>
      </c>
      <c r="M3822" s="16">
        <v>80.004999999999995</v>
      </c>
      <c r="N3822" s="16">
        <v>33.749925479973768</v>
      </c>
      <c r="O3822" s="62">
        <v>2676</v>
      </c>
      <c r="P3822" s="16">
        <v>17.61</v>
      </c>
      <c r="Q3822" s="16">
        <v>1381</v>
      </c>
    </row>
    <row r="3823" spans="1:17" x14ac:dyDescent="0.2">
      <c r="A3823" s="37">
        <f t="shared" si="62"/>
        <v>44071</v>
      </c>
      <c r="B3823" s="16">
        <v>0.254</v>
      </c>
      <c r="C3823" s="16">
        <v>99.78</v>
      </c>
      <c r="D3823" s="89">
        <v>99.113</v>
      </c>
      <c r="E3823" s="16">
        <v>25.329000000000001</v>
      </c>
      <c r="F3823" s="16">
        <v>24.16</v>
      </c>
      <c r="G3823" s="16">
        <v>26.6</v>
      </c>
      <c r="H3823" s="16">
        <v>25.045000000000002</v>
      </c>
      <c r="I3823" s="16">
        <v>23.22</v>
      </c>
      <c r="J3823" s="16">
        <v>27</v>
      </c>
      <c r="K3823" s="16">
        <v>6.7240000000000002</v>
      </c>
      <c r="L3823" s="16">
        <v>20.36</v>
      </c>
      <c r="M3823" s="16">
        <v>301.49799999999999</v>
      </c>
      <c r="N3823" s="16">
        <v>22.357735869923022</v>
      </c>
      <c r="O3823" s="62">
        <v>1595</v>
      </c>
      <c r="P3823" s="16">
        <v>11.506</v>
      </c>
      <c r="Q3823" s="16">
        <v>823</v>
      </c>
    </row>
    <row r="3824" spans="1:17" x14ac:dyDescent="0.2">
      <c r="A3824" s="37">
        <f t="shared" si="62"/>
        <v>44072</v>
      </c>
      <c r="B3824" s="16">
        <v>5.3339999999999996</v>
      </c>
      <c r="C3824" s="16">
        <v>99.613</v>
      </c>
      <c r="D3824" s="89">
        <v>97.557000000000002</v>
      </c>
      <c r="E3824" s="16">
        <v>24.83</v>
      </c>
      <c r="F3824" s="16">
        <v>21.4</v>
      </c>
      <c r="G3824" s="16">
        <v>27.92</v>
      </c>
      <c r="H3824" s="16">
        <v>24.957999999999998</v>
      </c>
      <c r="I3824" s="16">
        <v>22.14</v>
      </c>
      <c r="J3824" s="16">
        <v>27.88</v>
      </c>
      <c r="K3824" s="16">
        <v>7.4820000000000002</v>
      </c>
      <c r="L3824" s="16">
        <v>32.1</v>
      </c>
      <c r="M3824" s="16">
        <v>280.55799999999999</v>
      </c>
      <c r="N3824" s="16">
        <v>30.507591538672219</v>
      </c>
      <c r="O3824" s="62">
        <v>2885</v>
      </c>
      <c r="P3824" s="16">
        <v>15.757</v>
      </c>
      <c r="Q3824" s="16">
        <v>1468</v>
      </c>
    </row>
    <row r="3825" spans="1:17" x14ac:dyDescent="0.2">
      <c r="A3825" s="37">
        <f t="shared" si="62"/>
        <v>44073</v>
      </c>
      <c r="B3825" s="16">
        <v>0.254</v>
      </c>
      <c r="C3825" s="16">
        <v>99.866</v>
      </c>
      <c r="D3825" s="89">
        <v>97.605000000000004</v>
      </c>
      <c r="E3825" s="16">
        <v>24.748999999999999</v>
      </c>
      <c r="F3825" s="16">
        <v>23.29</v>
      </c>
      <c r="G3825" s="16">
        <v>27.4</v>
      </c>
      <c r="H3825" s="16">
        <v>24.931000000000001</v>
      </c>
      <c r="I3825" s="16">
        <v>22.62</v>
      </c>
      <c r="J3825" s="16">
        <v>28.82</v>
      </c>
      <c r="K3825" s="16">
        <v>6.8470000000000004</v>
      </c>
      <c r="L3825" s="16">
        <v>23.28</v>
      </c>
      <c r="M3825" s="16">
        <v>156.62100000000001</v>
      </c>
      <c r="N3825" s="16">
        <v>23.87863560527973</v>
      </c>
      <c r="O3825" s="62">
        <v>2766</v>
      </c>
      <c r="P3825" s="16">
        <v>12.256</v>
      </c>
      <c r="Q3825" s="16">
        <v>1430</v>
      </c>
    </row>
    <row r="3826" spans="1:17" x14ac:dyDescent="0.2">
      <c r="A3826" s="37">
        <f t="shared" si="62"/>
        <v>44074</v>
      </c>
      <c r="B3826" s="16">
        <v>3.302</v>
      </c>
      <c r="C3826" s="16">
        <v>98.545000000000002</v>
      </c>
      <c r="D3826" s="89">
        <v>96.206999999999994</v>
      </c>
      <c r="E3826" s="16">
        <v>25.661000000000001</v>
      </c>
      <c r="F3826" s="16">
        <v>24</v>
      </c>
      <c r="G3826" s="16">
        <v>28.22</v>
      </c>
      <c r="H3826" s="16">
        <v>25.808</v>
      </c>
      <c r="I3826" s="16">
        <v>23.69</v>
      </c>
      <c r="J3826" s="16">
        <v>29.24</v>
      </c>
      <c r="K3826" s="16">
        <v>7.8109999999999999</v>
      </c>
      <c r="L3826" s="16">
        <v>22.83</v>
      </c>
      <c r="M3826" s="16">
        <v>282.51600000000002</v>
      </c>
      <c r="N3826" s="16">
        <v>40.583995085566265</v>
      </c>
      <c r="O3826" s="14">
        <v>2362</v>
      </c>
      <c r="P3826" s="16">
        <v>21.215</v>
      </c>
      <c r="Q3826" s="16">
        <v>1222</v>
      </c>
    </row>
    <row r="3827" spans="1:17" x14ac:dyDescent="0.2">
      <c r="A3827" s="37">
        <f t="shared" si="62"/>
        <v>44075</v>
      </c>
      <c r="B3827" s="16">
        <v>0.254</v>
      </c>
      <c r="C3827" s="16">
        <v>99.522999999999996</v>
      </c>
      <c r="D3827" s="89">
        <v>97.626000000000005</v>
      </c>
      <c r="E3827" s="16">
        <v>25.567</v>
      </c>
      <c r="F3827" s="16">
        <v>24.44</v>
      </c>
      <c r="G3827" s="16">
        <v>27.34</v>
      </c>
      <c r="H3827" s="16">
        <v>25.645</v>
      </c>
      <c r="I3827" s="16">
        <v>23.96</v>
      </c>
      <c r="J3827" s="16">
        <v>28.56</v>
      </c>
      <c r="K3827" s="16">
        <v>5.8330000000000002</v>
      </c>
      <c r="L3827" s="16">
        <v>22.54</v>
      </c>
      <c r="M3827" s="16">
        <v>280.49700000000001</v>
      </c>
      <c r="N3827" s="16">
        <v>30.522884344055289</v>
      </c>
      <c r="O3827" s="62">
        <v>1951</v>
      </c>
      <c r="P3827" s="16">
        <v>15.926</v>
      </c>
      <c r="Q3827" s="16">
        <v>1014</v>
      </c>
    </row>
    <row r="3828" spans="1:17" x14ac:dyDescent="0.2">
      <c r="A3828" s="37">
        <f t="shared" si="62"/>
        <v>44076</v>
      </c>
      <c r="B3828" s="16">
        <v>2.794</v>
      </c>
      <c r="C3828" s="16">
        <v>99.236000000000004</v>
      </c>
      <c r="D3828" s="89">
        <v>96.569000000000003</v>
      </c>
      <c r="E3828" s="16">
        <v>25.741</v>
      </c>
      <c r="F3828" s="16">
        <v>24.5</v>
      </c>
      <c r="G3828" s="16">
        <v>28.02</v>
      </c>
      <c r="H3828" s="16">
        <v>25.747</v>
      </c>
      <c r="I3828" s="16">
        <v>24.1</v>
      </c>
      <c r="J3828" s="16">
        <v>29.78</v>
      </c>
      <c r="K3828" s="16">
        <v>5.7140000000000004</v>
      </c>
      <c r="L3828" s="16">
        <v>19.72</v>
      </c>
      <c r="M3828" s="16">
        <v>173.87899999999999</v>
      </c>
      <c r="N3828" s="16">
        <v>30.632180382527491</v>
      </c>
      <c r="O3828" s="62">
        <v>2390</v>
      </c>
      <c r="P3828" s="16">
        <v>15.864000000000001</v>
      </c>
      <c r="Q3828" s="16">
        <v>1211</v>
      </c>
    </row>
    <row r="3829" spans="1:17" x14ac:dyDescent="0.2">
      <c r="A3829" s="37">
        <f t="shared" si="62"/>
        <v>44077</v>
      </c>
      <c r="B3829" s="16">
        <v>0.50800000000000001</v>
      </c>
      <c r="C3829" s="16">
        <v>98.41</v>
      </c>
      <c r="D3829" s="89">
        <v>94.661000000000001</v>
      </c>
      <c r="E3829" s="16">
        <v>25.512</v>
      </c>
      <c r="F3829" s="16">
        <v>23.43</v>
      </c>
      <c r="G3829" s="16">
        <v>28.05</v>
      </c>
      <c r="H3829" s="16">
        <v>25.588000000000001</v>
      </c>
      <c r="I3829" s="16">
        <v>22.89</v>
      </c>
      <c r="J3829" s="16">
        <v>29.91</v>
      </c>
      <c r="K3829" s="16">
        <v>7.1879999999999997</v>
      </c>
      <c r="L3829" s="16">
        <v>27.02</v>
      </c>
      <c r="M3829" s="16">
        <v>105.748</v>
      </c>
      <c r="N3829" s="16">
        <v>45.164838298023078</v>
      </c>
      <c r="O3829" s="62">
        <v>2515</v>
      </c>
      <c r="P3829" s="16">
        <v>23.632000000000001</v>
      </c>
      <c r="Q3829" s="16">
        <v>1282</v>
      </c>
    </row>
    <row r="3830" spans="1:17" x14ac:dyDescent="0.2">
      <c r="A3830" s="37">
        <f t="shared" si="62"/>
        <v>44078</v>
      </c>
      <c r="B3830" s="16">
        <v>0.254</v>
      </c>
      <c r="C3830" s="16">
        <v>97.269000000000005</v>
      </c>
      <c r="D3830" s="89">
        <v>94.296999999999997</v>
      </c>
      <c r="E3830" s="16">
        <v>26.010999999999999</v>
      </c>
      <c r="F3830" s="16">
        <v>23.83</v>
      </c>
      <c r="G3830" s="16">
        <v>28.9</v>
      </c>
      <c r="H3830" s="16">
        <v>25.997</v>
      </c>
      <c r="I3830" s="16">
        <v>23.56</v>
      </c>
      <c r="J3830" s="16">
        <v>29.78</v>
      </c>
      <c r="K3830" s="16">
        <v>8.5850000000000009</v>
      </c>
      <c r="L3830" s="16">
        <v>28.44</v>
      </c>
      <c r="M3830" s="16">
        <v>114.07599999999999</v>
      </c>
      <c r="N3830" s="16">
        <v>44.089071519353176</v>
      </c>
      <c r="O3830" s="62">
        <v>2369</v>
      </c>
      <c r="P3830" s="16">
        <v>23.204000000000001</v>
      </c>
      <c r="Q3830" s="16">
        <v>1222</v>
      </c>
    </row>
    <row r="3831" spans="1:17" x14ac:dyDescent="0.2">
      <c r="A3831" s="37">
        <f t="shared" si="62"/>
        <v>44079</v>
      </c>
      <c r="B3831" s="16">
        <v>1.27</v>
      </c>
      <c r="C3831" s="16">
        <v>98.126999999999995</v>
      </c>
      <c r="D3831" s="89">
        <v>93.45</v>
      </c>
      <c r="E3831" s="16">
        <v>26.414000000000001</v>
      </c>
      <c r="F3831" s="16">
        <v>24.84</v>
      </c>
      <c r="G3831" s="16">
        <v>28.42</v>
      </c>
      <c r="H3831" s="16">
        <v>26.661999999999999</v>
      </c>
      <c r="I3831" s="16">
        <v>23.56</v>
      </c>
      <c r="J3831" s="16">
        <v>30.52</v>
      </c>
      <c r="K3831" s="16">
        <v>6.29</v>
      </c>
      <c r="L3831" s="16">
        <v>24.31</v>
      </c>
      <c r="M3831" s="16">
        <v>78.73</v>
      </c>
      <c r="N3831" s="16">
        <v>44.719532541275449</v>
      </c>
      <c r="O3831" s="62">
        <v>2683</v>
      </c>
      <c r="P3831" s="16">
        <v>23.45</v>
      </c>
      <c r="Q3831" s="16">
        <v>1375</v>
      </c>
    </row>
    <row r="3832" spans="1:17" x14ac:dyDescent="0.2">
      <c r="A3832" s="37">
        <f t="shared" si="62"/>
        <v>44080</v>
      </c>
      <c r="B3832" s="16">
        <v>3.81</v>
      </c>
      <c r="C3832" s="16">
        <v>99.983999999999995</v>
      </c>
      <c r="D3832" s="89">
        <v>99.713999999999999</v>
      </c>
      <c r="E3832" s="16">
        <v>26.28</v>
      </c>
      <c r="F3832" s="16">
        <v>25.31</v>
      </c>
      <c r="G3832" s="16">
        <v>28.05</v>
      </c>
      <c r="H3832" s="16">
        <v>25.954999999999998</v>
      </c>
      <c r="I3832" s="16">
        <v>24.77</v>
      </c>
      <c r="J3832" s="16">
        <v>28.56</v>
      </c>
      <c r="K3832" s="16">
        <v>6.1130000000000004</v>
      </c>
      <c r="L3832" s="16">
        <v>22.44</v>
      </c>
      <c r="M3832" s="16">
        <v>257.28199999999998</v>
      </c>
      <c r="N3832" s="16">
        <v>25.129016845413929</v>
      </c>
      <c r="O3832" s="62">
        <v>2682</v>
      </c>
      <c r="P3832" s="16">
        <v>12.987</v>
      </c>
      <c r="Q3832" s="16">
        <v>1391</v>
      </c>
    </row>
    <row r="3833" spans="1:17" x14ac:dyDescent="0.2">
      <c r="A3833" s="37">
        <f t="shared" si="62"/>
        <v>44081</v>
      </c>
      <c r="B3833" s="16">
        <v>0.76200000000000001</v>
      </c>
      <c r="C3833" s="16">
        <v>100</v>
      </c>
      <c r="D3833" s="89">
        <v>100.14400000000001</v>
      </c>
      <c r="E3833" s="16">
        <v>24.911000000000001</v>
      </c>
      <c r="F3833" s="16">
        <v>24.03</v>
      </c>
      <c r="G3833" s="16">
        <v>25.52</v>
      </c>
      <c r="H3833" s="16">
        <v>24.585000000000001</v>
      </c>
      <c r="I3833" s="16">
        <v>23.22</v>
      </c>
      <c r="J3833" s="16">
        <v>25.92</v>
      </c>
      <c r="K3833" s="16">
        <v>7.1079999999999997</v>
      </c>
      <c r="L3833" s="16">
        <v>17.29</v>
      </c>
      <c r="M3833" s="16">
        <v>113.72199999999999</v>
      </c>
      <c r="N3833" s="16">
        <v>14.272939424074677</v>
      </c>
      <c r="O3833" s="62">
        <v>780.4</v>
      </c>
      <c r="P3833" s="16">
        <v>7.2039999999999997</v>
      </c>
      <c r="Q3833" s="16">
        <v>401.9</v>
      </c>
    </row>
    <row r="3834" spans="1:17" x14ac:dyDescent="0.2">
      <c r="A3834" s="37">
        <f t="shared" si="62"/>
        <v>44082</v>
      </c>
      <c r="B3834" s="16">
        <v>0.254</v>
      </c>
      <c r="C3834" s="16">
        <v>98.787999999999997</v>
      </c>
      <c r="D3834" s="89">
        <v>96.724000000000004</v>
      </c>
      <c r="E3834" s="16">
        <v>25.477</v>
      </c>
      <c r="F3834" s="16">
        <v>24.1</v>
      </c>
      <c r="G3834" s="16">
        <v>28.12</v>
      </c>
      <c r="H3834" s="16">
        <v>25.279</v>
      </c>
      <c r="I3834" s="16">
        <v>23.42</v>
      </c>
      <c r="J3834" s="16">
        <v>29.37</v>
      </c>
      <c r="K3834" s="16">
        <v>10.488</v>
      </c>
      <c r="L3834" s="16">
        <v>29.42</v>
      </c>
      <c r="M3834" s="16">
        <v>119.11499999999999</v>
      </c>
      <c r="N3834" s="16">
        <v>39.196928997319006</v>
      </c>
      <c r="O3834" s="62">
        <v>2926</v>
      </c>
      <c r="P3834" s="16">
        <v>20.404</v>
      </c>
      <c r="Q3834" s="16">
        <v>1512</v>
      </c>
    </row>
    <row r="3835" spans="1:17" x14ac:dyDescent="0.2">
      <c r="A3835" s="37">
        <f t="shared" si="62"/>
        <v>44083</v>
      </c>
      <c r="B3835" s="16">
        <v>15.238</v>
      </c>
      <c r="C3835" s="16">
        <v>99.17</v>
      </c>
      <c r="D3835" s="89">
        <v>97.183000000000007</v>
      </c>
      <c r="E3835" s="16">
        <v>25.52</v>
      </c>
      <c r="F3835" s="16">
        <v>23.7</v>
      </c>
      <c r="G3835" s="16">
        <v>28.02</v>
      </c>
      <c r="H3835" s="16">
        <v>25.501999999999999</v>
      </c>
      <c r="I3835" s="16">
        <v>22.89</v>
      </c>
      <c r="J3835" s="16">
        <v>29.17</v>
      </c>
      <c r="K3835" s="16">
        <v>6.6349999999999998</v>
      </c>
      <c r="L3835" s="16">
        <v>27.06</v>
      </c>
      <c r="M3835" s="16">
        <v>110.239</v>
      </c>
      <c r="N3835" s="16">
        <v>31.719956765424779</v>
      </c>
      <c r="O3835" s="62">
        <v>3129</v>
      </c>
      <c r="P3835" s="16">
        <v>16.63</v>
      </c>
      <c r="Q3835" s="16">
        <v>1610</v>
      </c>
    </row>
    <row r="3836" spans="1:17" x14ac:dyDescent="0.2">
      <c r="A3836" s="37">
        <f t="shared" si="62"/>
        <v>44084</v>
      </c>
      <c r="B3836" s="16">
        <v>0.50800000000000001</v>
      </c>
      <c r="C3836" s="16">
        <v>99.483000000000004</v>
      </c>
      <c r="D3836" s="89">
        <v>96.364000000000004</v>
      </c>
      <c r="E3836" s="16">
        <v>25.760999999999999</v>
      </c>
      <c r="F3836" s="16">
        <v>24.17</v>
      </c>
      <c r="G3836" s="16">
        <v>28.29</v>
      </c>
      <c r="H3836" s="16">
        <v>25.991</v>
      </c>
      <c r="I3836" s="16">
        <v>23.29</v>
      </c>
      <c r="J3836" s="16">
        <v>29.44</v>
      </c>
      <c r="K3836" s="16">
        <v>5.8680000000000003</v>
      </c>
      <c r="L3836" s="16">
        <v>26.57</v>
      </c>
      <c r="M3836" s="16">
        <v>323.59500000000003</v>
      </c>
      <c r="N3836" s="16">
        <v>37.161689880914835</v>
      </c>
      <c r="O3836" s="62">
        <v>2529</v>
      </c>
      <c r="P3836" s="16">
        <v>19.306000000000001</v>
      </c>
      <c r="Q3836" s="16">
        <v>1299</v>
      </c>
    </row>
    <row r="3837" spans="1:17" x14ac:dyDescent="0.2">
      <c r="A3837" s="37">
        <f t="shared" si="62"/>
        <v>44085</v>
      </c>
      <c r="B3837" s="16">
        <v>1.016</v>
      </c>
      <c r="C3837" s="16">
        <v>99.363</v>
      </c>
      <c r="D3837" s="89">
        <v>97.611000000000004</v>
      </c>
      <c r="E3837" s="16">
        <v>26.382999999999999</v>
      </c>
      <c r="F3837" s="16">
        <v>25.18</v>
      </c>
      <c r="G3837" s="16">
        <v>28.76</v>
      </c>
      <c r="H3837" s="16">
        <v>26.425000000000001</v>
      </c>
      <c r="I3837" s="16">
        <v>24.77</v>
      </c>
      <c r="J3837" s="16">
        <v>29.74</v>
      </c>
      <c r="K3837" s="16">
        <v>6.2549999999999999</v>
      </c>
      <c r="L3837" s="16">
        <v>26.85</v>
      </c>
      <c r="M3837" s="16">
        <v>316.50700000000001</v>
      </c>
      <c r="N3837" s="16">
        <v>34.10667120554826</v>
      </c>
      <c r="O3837" s="62">
        <v>2188</v>
      </c>
      <c r="P3837" s="16">
        <v>17.71</v>
      </c>
      <c r="Q3837" s="16">
        <v>1137</v>
      </c>
    </row>
    <row r="3838" spans="1:17" x14ac:dyDescent="0.2">
      <c r="A3838" s="37">
        <f t="shared" si="62"/>
        <v>44086</v>
      </c>
      <c r="B3838" s="16">
        <v>17.526</v>
      </c>
      <c r="C3838" s="16">
        <v>100</v>
      </c>
      <c r="D3838" s="89">
        <v>99.265000000000001</v>
      </c>
      <c r="E3838" s="16">
        <v>25.881</v>
      </c>
      <c r="F3838" s="16">
        <v>24.03</v>
      </c>
      <c r="G3838" s="16">
        <v>27.21</v>
      </c>
      <c r="H3838" s="16">
        <v>25.817</v>
      </c>
      <c r="I3838" s="16">
        <v>23.08</v>
      </c>
      <c r="J3838" s="16">
        <v>28.42</v>
      </c>
      <c r="K3838" s="16">
        <v>5.72</v>
      </c>
      <c r="L3838" s="16">
        <v>18.73</v>
      </c>
      <c r="M3838" s="16">
        <v>180.113</v>
      </c>
      <c r="N3838" s="16">
        <v>26.525327736915358</v>
      </c>
      <c r="O3838" s="62">
        <v>1721</v>
      </c>
      <c r="P3838" s="16">
        <v>13.792999999999999</v>
      </c>
      <c r="Q3838" s="16">
        <v>899</v>
      </c>
    </row>
    <row r="3839" spans="1:17" x14ac:dyDescent="0.2">
      <c r="A3839" s="37">
        <f t="shared" si="62"/>
        <v>44087</v>
      </c>
      <c r="B3839" s="16">
        <v>0</v>
      </c>
      <c r="C3839" s="16">
        <v>98.96</v>
      </c>
      <c r="D3839" s="89">
        <v>97.652000000000001</v>
      </c>
      <c r="E3839" s="16">
        <v>25.826000000000001</v>
      </c>
      <c r="F3839" s="16">
        <v>24.64</v>
      </c>
      <c r="G3839" s="16">
        <v>28.83</v>
      </c>
      <c r="H3839" s="16">
        <v>25.529</v>
      </c>
      <c r="I3839" s="16">
        <v>24.16</v>
      </c>
      <c r="J3839" s="16">
        <v>29.88</v>
      </c>
      <c r="K3839" s="16">
        <v>8.5410000000000004</v>
      </c>
      <c r="L3839" s="16">
        <v>25.97</v>
      </c>
      <c r="M3839" s="16">
        <v>128.57</v>
      </c>
      <c r="N3839" s="16">
        <v>35.440255674969997</v>
      </c>
      <c r="O3839" s="62">
        <v>2369</v>
      </c>
      <c r="P3839" s="16">
        <v>18.113</v>
      </c>
      <c r="Q3839" s="16">
        <v>1211</v>
      </c>
    </row>
    <row r="3840" spans="1:17" x14ac:dyDescent="0.2">
      <c r="A3840" s="37">
        <f t="shared" ref="A3840:A3903" si="63">A3839+1</f>
        <v>44088</v>
      </c>
      <c r="B3840" s="16">
        <v>8.6359999999999992</v>
      </c>
      <c r="C3840" s="16">
        <v>98.941000000000003</v>
      </c>
      <c r="D3840" s="89">
        <v>97.290999999999997</v>
      </c>
      <c r="E3840" s="16">
        <v>25.782</v>
      </c>
      <c r="F3840" s="16">
        <v>24.24</v>
      </c>
      <c r="G3840" s="16">
        <v>29.1</v>
      </c>
      <c r="H3840" s="16">
        <v>25.73</v>
      </c>
      <c r="I3840" s="16">
        <v>23.89</v>
      </c>
      <c r="J3840" s="16">
        <v>29.91</v>
      </c>
      <c r="K3840" s="16">
        <v>5.952</v>
      </c>
      <c r="L3840" s="16">
        <v>25.05</v>
      </c>
      <c r="M3840" s="16">
        <v>122.509</v>
      </c>
      <c r="N3840" s="16">
        <v>32.01216166828091</v>
      </c>
      <c r="O3840" s="62">
        <v>2725</v>
      </c>
      <c r="P3840" s="16">
        <v>16.693000000000001</v>
      </c>
      <c r="Q3840" s="16">
        <v>1408</v>
      </c>
    </row>
    <row r="3841" spans="1:17" x14ac:dyDescent="0.2">
      <c r="A3841" s="37">
        <f t="shared" si="63"/>
        <v>44089</v>
      </c>
      <c r="B3841" s="16">
        <v>0.254</v>
      </c>
      <c r="C3841" s="16">
        <v>99.998999999999995</v>
      </c>
      <c r="D3841" s="89">
        <v>98.805000000000007</v>
      </c>
      <c r="E3841" s="16">
        <v>25.853999999999999</v>
      </c>
      <c r="F3841" s="16">
        <v>24.77</v>
      </c>
      <c r="G3841" s="16">
        <v>27.68</v>
      </c>
      <c r="H3841" s="16">
        <v>25.951000000000001</v>
      </c>
      <c r="I3841" s="16">
        <v>24.23</v>
      </c>
      <c r="J3841" s="16">
        <v>28.09</v>
      </c>
      <c r="K3841" s="16">
        <v>6.274</v>
      </c>
      <c r="L3841" s="16">
        <v>26.99</v>
      </c>
      <c r="M3841" s="16">
        <v>267.995</v>
      </c>
      <c r="N3841" s="16">
        <v>23.985771642991615</v>
      </c>
      <c r="O3841" s="62">
        <v>2021</v>
      </c>
      <c r="P3841" s="16">
        <v>12.358000000000001</v>
      </c>
      <c r="Q3841" s="16">
        <v>1085</v>
      </c>
    </row>
    <row r="3842" spans="1:17" x14ac:dyDescent="0.2">
      <c r="A3842" s="37">
        <f t="shared" si="63"/>
        <v>44090</v>
      </c>
      <c r="B3842" s="16">
        <v>13.97</v>
      </c>
      <c r="C3842" s="16">
        <v>98.790999999999997</v>
      </c>
      <c r="D3842" s="89">
        <v>95.701999999999998</v>
      </c>
      <c r="E3842" s="16">
        <v>25.536000000000001</v>
      </c>
      <c r="F3842" s="16">
        <v>23.83</v>
      </c>
      <c r="G3842" s="16">
        <v>28.83</v>
      </c>
      <c r="H3842" s="16">
        <v>25.943999999999999</v>
      </c>
      <c r="I3842" s="16">
        <v>22.88</v>
      </c>
      <c r="J3842" s="16">
        <v>30.93</v>
      </c>
      <c r="K3842" s="16">
        <v>6.7169999999999996</v>
      </c>
      <c r="L3842" s="16">
        <v>29.88</v>
      </c>
      <c r="M3842" s="16">
        <v>114.462</v>
      </c>
      <c r="N3842" s="16">
        <v>35.820847808938431</v>
      </c>
      <c r="O3842" s="62">
        <v>2759</v>
      </c>
      <c r="P3842" s="16">
        <v>18.760999999999999</v>
      </c>
      <c r="Q3842" s="16">
        <v>1463</v>
      </c>
    </row>
    <row r="3843" spans="1:17" x14ac:dyDescent="0.2">
      <c r="A3843" s="37">
        <f t="shared" si="63"/>
        <v>44091</v>
      </c>
      <c r="B3843" s="16">
        <v>2.032</v>
      </c>
      <c r="C3843" s="16">
        <v>99.808000000000007</v>
      </c>
      <c r="D3843" s="89">
        <v>97.986999999999995</v>
      </c>
      <c r="E3843" s="16">
        <v>25.423999999999999</v>
      </c>
      <c r="F3843" s="16">
        <v>23.57</v>
      </c>
      <c r="G3843" s="16">
        <v>28.02</v>
      </c>
      <c r="H3843" s="16">
        <v>25.41</v>
      </c>
      <c r="I3843" s="16">
        <v>23.36</v>
      </c>
      <c r="J3843" s="16">
        <v>29.51</v>
      </c>
      <c r="K3843" s="16">
        <v>7.4720000000000004</v>
      </c>
      <c r="L3843" s="16">
        <v>20.92</v>
      </c>
      <c r="M3843" s="16">
        <v>145.64400000000001</v>
      </c>
      <c r="N3843" s="16">
        <v>31.381095846145737</v>
      </c>
      <c r="O3843" s="62">
        <v>2829</v>
      </c>
      <c r="P3843" s="16">
        <v>16.384</v>
      </c>
      <c r="Q3843" s="16">
        <v>1474</v>
      </c>
    </row>
    <row r="3844" spans="1:17" x14ac:dyDescent="0.2">
      <c r="A3844" s="37">
        <f t="shared" si="63"/>
        <v>44092</v>
      </c>
      <c r="B3844" s="16">
        <v>3.302</v>
      </c>
      <c r="C3844" s="16">
        <v>99.747</v>
      </c>
      <c r="D3844" s="89">
        <v>96.522000000000006</v>
      </c>
      <c r="E3844" s="16">
        <v>24.978000000000002</v>
      </c>
      <c r="F3844" s="16">
        <v>23.09</v>
      </c>
      <c r="G3844" s="16">
        <v>28.15</v>
      </c>
      <c r="H3844" s="16">
        <v>25.4</v>
      </c>
      <c r="I3844" s="16">
        <v>23.12</v>
      </c>
      <c r="J3844" s="16">
        <v>30.01</v>
      </c>
      <c r="K3844" s="16">
        <v>6.383</v>
      </c>
      <c r="L3844" s="16">
        <v>19.47</v>
      </c>
      <c r="M3844" s="16">
        <v>139.50700000000001</v>
      </c>
      <c r="N3844" s="16">
        <v>27.609216118444071</v>
      </c>
      <c r="O3844" s="62">
        <v>2683</v>
      </c>
      <c r="P3844" s="16">
        <v>14.461</v>
      </c>
      <c r="Q3844" s="16">
        <v>1386</v>
      </c>
    </row>
    <row r="3845" spans="1:17" x14ac:dyDescent="0.2">
      <c r="A3845" s="37">
        <f t="shared" si="63"/>
        <v>44093</v>
      </c>
      <c r="B3845" s="16">
        <v>13.462</v>
      </c>
      <c r="C3845" s="16">
        <v>99.061000000000007</v>
      </c>
      <c r="D3845" s="89">
        <v>97.06</v>
      </c>
      <c r="E3845" s="16">
        <v>25.478000000000002</v>
      </c>
      <c r="F3845" s="16">
        <v>24.27</v>
      </c>
      <c r="G3845" s="16">
        <v>28.56</v>
      </c>
      <c r="H3845" s="16">
        <v>25.324000000000002</v>
      </c>
      <c r="I3845" s="16">
        <v>22.85</v>
      </c>
      <c r="J3845" s="16">
        <v>30.79</v>
      </c>
      <c r="K3845" s="16">
        <v>6.7809999999999997</v>
      </c>
      <c r="L3845" s="16">
        <v>25.19</v>
      </c>
      <c r="M3845" s="16">
        <v>106.76600000000001</v>
      </c>
      <c r="N3845" s="16">
        <v>34.853081068284531</v>
      </c>
      <c r="O3845" s="62">
        <v>2592</v>
      </c>
      <c r="P3845" s="16">
        <v>18.123000000000001</v>
      </c>
      <c r="Q3845" s="16">
        <v>1353</v>
      </c>
    </row>
    <row r="3846" spans="1:17" x14ac:dyDescent="0.2">
      <c r="A3846" s="37">
        <f t="shared" si="63"/>
        <v>44094</v>
      </c>
      <c r="B3846" s="16">
        <v>6.8579999999999997</v>
      </c>
      <c r="C3846" s="16">
        <v>99.997</v>
      </c>
      <c r="D3846" s="89">
        <v>99.096000000000004</v>
      </c>
      <c r="E3846" s="16">
        <v>25.469000000000001</v>
      </c>
      <c r="F3846" s="16">
        <v>24.37</v>
      </c>
      <c r="G3846" s="16">
        <v>27.75</v>
      </c>
      <c r="H3846" s="16">
        <v>25.417999999999999</v>
      </c>
      <c r="I3846" s="16">
        <v>23.69</v>
      </c>
      <c r="J3846" s="16">
        <v>28.97</v>
      </c>
      <c r="K3846" s="16">
        <v>6.2759999999999998</v>
      </c>
      <c r="L3846" s="16">
        <v>18.170000000000002</v>
      </c>
      <c r="M3846" s="16">
        <v>112.43600000000001</v>
      </c>
      <c r="N3846" s="16">
        <v>25.650959429137721</v>
      </c>
      <c r="O3846" s="62">
        <v>2543</v>
      </c>
      <c r="P3846" s="16">
        <v>13.340999999999999</v>
      </c>
      <c r="Q3846" s="16">
        <v>1329</v>
      </c>
    </row>
    <row r="3847" spans="1:17" x14ac:dyDescent="0.2">
      <c r="A3847" s="37">
        <f t="shared" si="63"/>
        <v>44095</v>
      </c>
      <c r="B3847" s="16">
        <v>43.942</v>
      </c>
      <c r="C3847" s="16">
        <v>100</v>
      </c>
      <c r="D3847" s="89">
        <v>99.498999999999995</v>
      </c>
      <c r="E3847" s="16">
        <v>25.372</v>
      </c>
      <c r="F3847" s="16">
        <v>24.57</v>
      </c>
      <c r="G3847" s="16">
        <v>27.48</v>
      </c>
      <c r="H3847" s="16">
        <v>25.204000000000001</v>
      </c>
      <c r="I3847" s="16">
        <v>23.83</v>
      </c>
      <c r="J3847" s="16">
        <v>28.42</v>
      </c>
      <c r="K3847" s="16">
        <v>6.7480000000000002</v>
      </c>
      <c r="L3847" s="16">
        <v>27.27</v>
      </c>
      <c r="M3847" s="16">
        <v>284.81200000000001</v>
      </c>
      <c r="N3847" s="16">
        <v>26.95352628764125</v>
      </c>
      <c r="O3847" s="62">
        <v>2857</v>
      </c>
      <c r="P3847" s="16">
        <v>14.048</v>
      </c>
      <c r="Q3847" s="16">
        <v>1490</v>
      </c>
    </row>
    <row r="3848" spans="1:17" x14ac:dyDescent="0.2">
      <c r="A3848" s="37">
        <f t="shared" si="63"/>
        <v>44096</v>
      </c>
      <c r="B3848" s="16">
        <v>0.50800000000000001</v>
      </c>
      <c r="C3848" s="16">
        <v>100</v>
      </c>
      <c r="D3848" s="89">
        <v>99.69</v>
      </c>
      <c r="E3848" s="16">
        <v>25.327000000000002</v>
      </c>
      <c r="F3848" s="16">
        <v>24.6</v>
      </c>
      <c r="G3848" s="16">
        <v>26.19</v>
      </c>
      <c r="H3848" s="16">
        <v>25.236999999999998</v>
      </c>
      <c r="I3848" s="16">
        <v>24.1</v>
      </c>
      <c r="J3848" s="16">
        <v>27.21</v>
      </c>
      <c r="K3848" s="16">
        <v>6.6280000000000001</v>
      </c>
      <c r="L3848" s="16">
        <v>20.46</v>
      </c>
      <c r="M3848" s="16">
        <v>288.91699999999997</v>
      </c>
      <c r="N3848" s="16">
        <v>24.220002125440747</v>
      </c>
      <c r="O3848" s="62">
        <v>2488</v>
      </c>
      <c r="P3848" s="16">
        <v>12.484999999999999</v>
      </c>
      <c r="Q3848" s="16">
        <v>1287</v>
      </c>
    </row>
    <row r="3849" spans="1:17" x14ac:dyDescent="0.2">
      <c r="A3849" s="37">
        <f t="shared" si="63"/>
        <v>44097</v>
      </c>
      <c r="B3849" s="16">
        <v>17.78</v>
      </c>
      <c r="C3849" s="16">
        <v>99.438000000000002</v>
      </c>
      <c r="D3849" s="89">
        <v>96.953000000000003</v>
      </c>
      <c r="E3849" s="16">
        <v>25.417000000000002</v>
      </c>
      <c r="F3849" s="16">
        <v>22.76</v>
      </c>
      <c r="G3849" s="16">
        <v>28.56</v>
      </c>
      <c r="H3849" s="16">
        <v>25.675000000000001</v>
      </c>
      <c r="I3849" s="16">
        <v>22.35</v>
      </c>
      <c r="J3849" s="16">
        <v>29.71</v>
      </c>
      <c r="K3849" s="16">
        <v>6.1219999999999999</v>
      </c>
      <c r="L3849" s="16">
        <v>28.96</v>
      </c>
      <c r="M3849" s="16">
        <v>302.98700000000002</v>
      </c>
      <c r="N3849" s="16">
        <v>38.520157559095459</v>
      </c>
      <c r="O3849" s="62">
        <v>2251</v>
      </c>
      <c r="P3849" s="16">
        <v>20.068999999999999</v>
      </c>
      <c r="Q3849" s="16">
        <v>1158</v>
      </c>
    </row>
    <row r="3850" spans="1:17" x14ac:dyDescent="0.2">
      <c r="A3850" s="37">
        <f t="shared" si="63"/>
        <v>44098</v>
      </c>
      <c r="B3850" s="16">
        <v>0.50800000000000001</v>
      </c>
      <c r="C3850" s="16">
        <v>100</v>
      </c>
      <c r="D3850" s="89">
        <v>100.251</v>
      </c>
      <c r="E3850" s="16">
        <v>25.04</v>
      </c>
      <c r="F3850" s="16">
        <v>24.3</v>
      </c>
      <c r="G3850" s="16">
        <v>26.87</v>
      </c>
      <c r="H3850" s="16">
        <v>24.704999999999998</v>
      </c>
      <c r="I3850" s="16">
        <v>23.76</v>
      </c>
      <c r="J3850" s="16">
        <v>27.61</v>
      </c>
      <c r="K3850" s="16">
        <v>6.9749999999999996</v>
      </c>
      <c r="L3850" s="16">
        <v>25.05</v>
      </c>
      <c r="M3850" s="16">
        <v>122.417</v>
      </c>
      <c r="N3850" s="16">
        <v>17.831324676626284</v>
      </c>
      <c r="O3850" s="62">
        <v>2704</v>
      </c>
      <c r="P3850" s="16">
        <v>9.1839999999999993</v>
      </c>
      <c r="Q3850" s="16">
        <v>1422</v>
      </c>
    </row>
    <row r="3851" spans="1:17" x14ac:dyDescent="0.2">
      <c r="A3851" s="37">
        <f t="shared" si="63"/>
        <v>44099</v>
      </c>
      <c r="B3851" s="16">
        <v>1.016</v>
      </c>
      <c r="C3851" s="16">
        <v>100</v>
      </c>
      <c r="D3851" s="89">
        <v>98.643000000000001</v>
      </c>
      <c r="E3851" s="16">
        <v>24.728000000000002</v>
      </c>
      <c r="F3851" s="16">
        <v>23.76</v>
      </c>
      <c r="G3851" s="16">
        <v>25.62</v>
      </c>
      <c r="H3851" s="16">
        <v>24.742000000000001</v>
      </c>
      <c r="I3851" s="16">
        <v>22.88</v>
      </c>
      <c r="J3851" s="16">
        <v>26.6</v>
      </c>
      <c r="K3851" s="16">
        <v>5.2789999999999999</v>
      </c>
      <c r="L3851" s="16">
        <v>21.49</v>
      </c>
      <c r="M3851" s="16">
        <v>233.29900000000001</v>
      </c>
      <c r="N3851" s="16">
        <v>17.765228653360484</v>
      </c>
      <c r="O3851" s="62">
        <v>976</v>
      </c>
      <c r="P3851" s="16">
        <v>9.1750000000000007</v>
      </c>
      <c r="Q3851" s="16">
        <v>505.8</v>
      </c>
    </row>
    <row r="3852" spans="1:17" x14ac:dyDescent="0.2">
      <c r="A3852" s="37">
        <f t="shared" si="63"/>
        <v>44100</v>
      </c>
      <c r="B3852" s="16">
        <v>2.032</v>
      </c>
      <c r="C3852" s="16">
        <v>99.462999999999994</v>
      </c>
      <c r="D3852" s="89">
        <v>97.194000000000003</v>
      </c>
      <c r="E3852" s="16">
        <v>25.47</v>
      </c>
      <c r="F3852" s="16">
        <v>24.1</v>
      </c>
      <c r="G3852" s="16">
        <v>28.22</v>
      </c>
      <c r="H3852" s="16">
        <v>25.780999999999999</v>
      </c>
      <c r="I3852" s="16">
        <v>23.89</v>
      </c>
      <c r="J3852" s="16">
        <v>30.15</v>
      </c>
      <c r="K3852" s="16">
        <v>4.6820000000000004</v>
      </c>
      <c r="L3852" s="16">
        <v>23.85</v>
      </c>
      <c r="M3852" s="16">
        <v>278.697</v>
      </c>
      <c r="N3852" s="16">
        <v>39.116490569004682</v>
      </c>
      <c r="O3852" s="62">
        <v>2599</v>
      </c>
      <c r="P3852" s="16">
        <v>20.536999999999999</v>
      </c>
      <c r="Q3852" s="16">
        <v>1373</v>
      </c>
    </row>
    <row r="3853" spans="1:17" x14ac:dyDescent="0.2">
      <c r="A3853" s="37">
        <f t="shared" si="63"/>
        <v>44101</v>
      </c>
      <c r="B3853" s="16">
        <v>1.524</v>
      </c>
      <c r="C3853" s="16">
        <v>100</v>
      </c>
      <c r="D3853" s="89">
        <v>99.281000000000006</v>
      </c>
      <c r="E3853" s="16">
        <v>24.108000000000001</v>
      </c>
      <c r="F3853" s="16">
        <v>22.18</v>
      </c>
      <c r="G3853" s="16">
        <v>25.58</v>
      </c>
      <c r="H3853" s="16">
        <v>24.071000000000002</v>
      </c>
      <c r="I3853" s="16">
        <v>21.26</v>
      </c>
      <c r="J3853" s="16">
        <v>26.26</v>
      </c>
      <c r="K3853" s="16">
        <v>6.569</v>
      </c>
      <c r="L3853" s="16">
        <v>40.43</v>
      </c>
      <c r="M3853" s="16">
        <v>286.68700000000001</v>
      </c>
      <c r="N3853" s="16">
        <v>17.710451034078762</v>
      </c>
      <c r="O3853" s="62">
        <v>1554</v>
      </c>
      <c r="P3853" s="16">
        <v>9.1639999999999997</v>
      </c>
      <c r="Q3853" s="16">
        <v>812</v>
      </c>
    </row>
    <row r="3854" spans="1:17" x14ac:dyDescent="0.2">
      <c r="A3854" s="37">
        <f t="shared" si="63"/>
        <v>44102</v>
      </c>
      <c r="B3854" s="16">
        <v>9.6519999999999992</v>
      </c>
      <c r="C3854" s="16">
        <v>99.986999999999995</v>
      </c>
      <c r="D3854" s="89">
        <v>99.376000000000005</v>
      </c>
      <c r="E3854" s="16">
        <v>24.210999999999999</v>
      </c>
      <c r="F3854" s="16">
        <v>23.03</v>
      </c>
      <c r="G3854" s="16">
        <v>27.41</v>
      </c>
      <c r="H3854" s="16">
        <v>24.306000000000001</v>
      </c>
      <c r="I3854" s="16">
        <v>22.41</v>
      </c>
      <c r="J3854" s="16">
        <v>29.64</v>
      </c>
      <c r="K3854" s="16">
        <v>6.17</v>
      </c>
      <c r="L3854" s="16">
        <v>38.35</v>
      </c>
      <c r="M3854" s="16">
        <v>264.34199999999998</v>
      </c>
      <c r="N3854" s="16">
        <v>21.197556261539805</v>
      </c>
      <c r="O3854" s="62">
        <v>2829</v>
      </c>
      <c r="P3854" s="16">
        <v>11.092000000000001</v>
      </c>
      <c r="Q3854" s="16">
        <v>1490</v>
      </c>
    </row>
    <row r="3855" spans="1:17" x14ac:dyDescent="0.2">
      <c r="A3855" s="37">
        <f t="shared" si="63"/>
        <v>44103</v>
      </c>
      <c r="B3855" s="16">
        <v>0</v>
      </c>
      <c r="C3855" s="16">
        <v>99.998000000000005</v>
      </c>
      <c r="D3855" s="89">
        <v>98.56</v>
      </c>
      <c r="E3855" s="16">
        <v>25.109000000000002</v>
      </c>
      <c r="F3855" s="16">
        <v>23.22</v>
      </c>
      <c r="G3855" s="16">
        <v>27.28</v>
      </c>
      <c r="H3855" s="16">
        <v>25.39</v>
      </c>
      <c r="I3855" s="16">
        <v>23.02</v>
      </c>
      <c r="J3855" s="16">
        <v>28.29</v>
      </c>
      <c r="K3855" s="16">
        <v>8.7170000000000005</v>
      </c>
      <c r="L3855" s="16">
        <v>23.28</v>
      </c>
      <c r="M3855" s="16">
        <v>281.63600000000002</v>
      </c>
      <c r="N3855" s="16">
        <v>31.173649373124576</v>
      </c>
      <c r="O3855" s="62">
        <v>2139</v>
      </c>
      <c r="P3855" s="16">
        <v>16.661999999999999</v>
      </c>
      <c r="Q3855" s="16">
        <v>1130</v>
      </c>
    </row>
    <row r="3856" spans="1:17" x14ac:dyDescent="0.2">
      <c r="A3856" s="37">
        <f t="shared" si="63"/>
        <v>44104</v>
      </c>
      <c r="B3856" s="16">
        <v>32.003999999999998</v>
      </c>
      <c r="C3856" s="16">
        <v>100</v>
      </c>
      <c r="D3856" s="89">
        <v>100.26600000000001</v>
      </c>
      <c r="E3856" s="16">
        <v>24.148</v>
      </c>
      <c r="F3856" s="16">
        <v>23.08</v>
      </c>
      <c r="G3856" s="16">
        <v>25.42</v>
      </c>
      <c r="H3856" s="16">
        <v>23.765000000000001</v>
      </c>
      <c r="I3856" s="16">
        <v>22.48</v>
      </c>
      <c r="J3856" s="16">
        <v>25.42</v>
      </c>
      <c r="K3856" s="16">
        <v>6.3390000000000004</v>
      </c>
      <c r="L3856" s="16">
        <v>21.8</v>
      </c>
      <c r="M3856" s="16">
        <v>176.64400000000001</v>
      </c>
      <c r="N3856" s="16">
        <v>5.0741873861139597</v>
      </c>
      <c r="O3856" s="62">
        <v>355.4</v>
      </c>
      <c r="P3856" s="16">
        <v>2.4489999999999998</v>
      </c>
      <c r="Q3856" s="16">
        <v>188.7</v>
      </c>
    </row>
    <row r="3857" spans="1:17" x14ac:dyDescent="0.2">
      <c r="A3857" s="37">
        <f t="shared" si="63"/>
        <v>44105</v>
      </c>
      <c r="B3857" s="16">
        <v>0.254</v>
      </c>
      <c r="C3857" s="16">
        <v>98.704999999999998</v>
      </c>
      <c r="D3857" s="89">
        <v>94.486999999999995</v>
      </c>
      <c r="E3857" s="16">
        <v>25.184000000000001</v>
      </c>
      <c r="F3857" s="16">
        <v>23.29</v>
      </c>
      <c r="G3857" s="16">
        <v>27.78</v>
      </c>
      <c r="H3857" s="16">
        <v>25.605</v>
      </c>
      <c r="I3857" s="16">
        <v>23.15</v>
      </c>
      <c r="J3857" s="16">
        <v>30.05</v>
      </c>
      <c r="K3857" s="16">
        <v>6.4640000000000004</v>
      </c>
      <c r="L3857" s="16">
        <v>18.8</v>
      </c>
      <c r="M3857" s="16">
        <v>118.85899999999999</v>
      </c>
      <c r="N3857" s="16">
        <v>42.776395857291334</v>
      </c>
      <c r="O3857" s="62">
        <v>2258</v>
      </c>
      <c r="P3857" s="16">
        <v>22.824999999999999</v>
      </c>
      <c r="Q3857" s="16">
        <v>1189</v>
      </c>
    </row>
    <row r="3858" spans="1:17" x14ac:dyDescent="0.2">
      <c r="A3858" s="37">
        <f t="shared" si="63"/>
        <v>44106</v>
      </c>
      <c r="B3858" s="16">
        <v>0</v>
      </c>
      <c r="C3858" s="16">
        <v>99.838999999999999</v>
      </c>
      <c r="D3858" s="89">
        <v>98.888000000000005</v>
      </c>
      <c r="E3858" s="16">
        <v>25.425000000000001</v>
      </c>
      <c r="F3858" s="16">
        <v>24.4</v>
      </c>
      <c r="G3858" s="16">
        <v>27.34</v>
      </c>
      <c r="H3858" s="16">
        <v>25.434000000000001</v>
      </c>
      <c r="I3858" s="16">
        <v>24.1</v>
      </c>
      <c r="J3858" s="16">
        <v>29.03</v>
      </c>
      <c r="K3858" s="16">
        <v>5.6669999999999998</v>
      </c>
      <c r="L3858" s="16">
        <v>16.62</v>
      </c>
      <c r="M3858" s="16">
        <v>108.086</v>
      </c>
      <c r="N3858" s="16">
        <v>21.188743458437695</v>
      </c>
      <c r="O3858" s="62">
        <v>2370</v>
      </c>
      <c r="P3858" s="16">
        <v>11.295</v>
      </c>
      <c r="Q3858" s="16">
        <v>1232</v>
      </c>
    </row>
    <row r="3859" spans="1:17" x14ac:dyDescent="0.2">
      <c r="A3859" s="37">
        <f t="shared" si="63"/>
        <v>44107</v>
      </c>
      <c r="B3859" s="16">
        <v>17.526</v>
      </c>
      <c r="C3859" s="16">
        <v>99.933000000000007</v>
      </c>
      <c r="D3859" s="89">
        <v>99.173000000000002</v>
      </c>
      <c r="E3859" s="16">
        <v>25.033000000000001</v>
      </c>
      <c r="F3859" s="16">
        <v>23.77</v>
      </c>
      <c r="G3859" s="16">
        <v>26.53</v>
      </c>
      <c r="H3859" s="16">
        <v>24.893000000000001</v>
      </c>
      <c r="I3859" s="16">
        <v>23.5</v>
      </c>
      <c r="J3859" s="16">
        <v>27.14</v>
      </c>
      <c r="K3859" s="16">
        <v>6.24</v>
      </c>
      <c r="L3859" s="16">
        <v>19.579999999999998</v>
      </c>
      <c r="M3859" s="16">
        <v>113.18899999999999</v>
      </c>
      <c r="N3859" s="16">
        <v>25.071301625098172</v>
      </c>
      <c r="O3859" s="62">
        <v>1561</v>
      </c>
      <c r="P3859" s="16">
        <v>13.332000000000001</v>
      </c>
      <c r="Q3859" s="16">
        <v>807</v>
      </c>
    </row>
    <row r="3860" spans="1:17" x14ac:dyDescent="0.2">
      <c r="A3860" s="37">
        <f t="shared" si="63"/>
        <v>44108</v>
      </c>
      <c r="B3860" s="16">
        <v>0.254</v>
      </c>
      <c r="C3860" s="16">
        <v>100</v>
      </c>
      <c r="D3860" s="89">
        <v>98.570999999999998</v>
      </c>
      <c r="E3860" s="16">
        <v>25.259</v>
      </c>
      <c r="F3860" s="16">
        <v>23.83</v>
      </c>
      <c r="G3860" s="16">
        <v>27.07</v>
      </c>
      <c r="H3860" s="16">
        <v>25.402999999999999</v>
      </c>
      <c r="I3860" s="16">
        <v>23.62</v>
      </c>
      <c r="J3860" s="16">
        <v>28.22</v>
      </c>
      <c r="K3860" s="16">
        <v>7.899</v>
      </c>
      <c r="L3860" s="16">
        <v>24.13</v>
      </c>
      <c r="M3860" s="16">
        <v>127.703</v>
      </c>
      <c r="N3860" s="16">
        <v>29.053392626794203</v>
      </c>
      <c r="O3860" s="62">
        <v>1867</v>
      </c>
      <c r="P3860" s="16">
        <v>15.596</v>
      </c>
      <c r="Q3860" s="16">
        <v>991</v>
      </c>
    </row>
    <row r="3861" spans="1:17" x14ac:dyDescent="0.2">
      <c r="A3861" s="37">
        <f t="shared" si="63"/>
        <v>44109</v>
      </c>
      <c r="B3861" s="16">
        <v>9.3979999999999997</v>
      </c>
      <c r="C3861" s="16">
        <v>99.447999999999993</v>
      </c>
      <c r="D3861" s="89">
        <v>95.781999999999996</v>
      </c>
      <c r="E3861" s="16">
        <v>24.92</v>
      </c>
      <c r="F3861" s="16">
        <v>23.49</v>
      </c>
      <c r="G3861" s="16">
        <v>28.36</v>
      </c>
      <c r="H3861" s="16">
        <v>25.276</v>
      </c>
      <c r="I3861" s="16">
        <v>22.41</v>
      </c>
      <c r="J3861" s="16">
        <v>30.52</v>
      </c>
      <c r="K3861" s="16">
        <v>8.9640000000000004</v>
      </c>
      <c r="L3861" s="16">
        <v>49.82</v>
      </c>
      <c r="M3861" s="16">
        <v>135.73599999999999</v>
      </c>
      <c r="N3861" s="16">
        <v>31.053985331002835</v>
      </c>
      <c r="O3861" s="62">
        <v>2383</v>
      </c>
      <c r="P3861" s="16">
        <v>16.526</v>
      </c>
      <c r="Q3861" s="16">
        <v>1239</v>
      </c>
    </row>
    <row r="3862" spans="1:17" x14ac:dyDescent="0.2">
      <c r="A3862" s="37">
        <f t="shared" si="63"/>
        <v>44110</v>
      </c>
      <c r="B3862" s="16">
        <v>0.50800000000000001</v>
      </c>
      <c r="C3862" s="16">
        <v>100</v>
      </c>
      <c r="D3862" s="89">
        <v>99.114000000000004</v>
      </c>
      <c r="E3862" s="16">
        <v>24.861999999999998</v>
      </c>
      <c r="F3862" s="16">
        <v>23.77</v>
      </c>
      <c r="G3862" s="16">
        <v>26.26</v>
      </c>
      <c r="H3862" s="16">
        <v>24.876000000000001</v>
      </c>
      <c r="I3862" s="16">
        <v>23.29</v>
      </c>
      <c r="J3862" s="16">
        <v>27.74</v>
      </c>
      <c r="K3862" s="16">
        <v>10.805999999999999</v>
      </c>
      <c r="L3862" s="16">
        <v>26.67</v>
      </c>
      <c r="M3862" s="16">
        <v>115.502</v>
      </c>
      <c r="N3862" s="16">
        <v>21.285079492347979</v>
      </c>
      <c r="O3862" s="62">
        <v>2815</v>
      </c>
      <c r="P3862" s="16">
        <v>11.246</v>
      </c>
      <c r="Q3862" s="16">
        <v>1501</v>
      </c>
    </row>
    <row r="3863" spans="1:17" x14ac:dyDescent="0.2">
      <c r="A3863" s="37">
        <f t="shared" si="63"/>
        <v>44111</v>
      </c>
      <c r="B3863" s="16">
        <v>0</v>
      </c>
      <c r="C3863" s="16">
        <v>99.462999999999994</v>
      </c>
      <c r="D3863" s="89">
        <v>97.316999999999993</v>
      </c>
      <c r="E3863" s="16">
        <v>25.6</v>
      </c>
      <c r="F3863" s="16">
        <v>23.89</v>
      </c>
      <c r="G3863" s="16">
        <v>28.49</v>
      </c>
      <c r="H3863" s="16">
        <v>25.779</v>
      </c>
      <c r="I3863" s="16">
        <v>22.75</v>
      </c>
      <c r="J3863" s="16">
        <v>30.25</v>
      </c>
      <c r="K3863" s="16">
        <v>8.9320000000000004</v>
      </c>
      <c r="L3863" s="16">
        <v>24.34</v>
      </c>
      <c r="M3863" s="16">
        <v>120.557</v>
      </c>
      <c r="N3863" s="16">
        <v>35.183042784431059</v>
      </c>
      <c r="O3863" s="62">
        <v>2655</v>
      </c>
      <c r="P3863" s="16">
        <v>18.841999999999999</v>
      </c>
      <c r="Q3863" s="16">
        <v>1389</v>
      </c>
    </row>
    <row r="3864" spans="1:17" x14ac:dyDescent="0.2">
      <c r="A3864" s="37">
        <f t="shared" si="63"/>
        <v>44112</v>
      </c>
      <c r="B3864" s="16">
        <v>0.254</v>
      </c>
      <c r="C3864" s="16">
        <v>100.137</v>
      </c>
      <c r="D3864" s="89">
        <v>100.3</v>
      </c>
      <c r="E3864" s="16">
        <v>25.3</v>
      </c>
      <c r="F3864" s="16">
        <v>24.54</v>
      </c>
      <c r="G3864" s="16">
        <v>25.86</v>
      </c>
      <c r="H3864" s="16">
        <v>24.943999999999999</v>
      </c>
      <c r="I3864" s="16">
        <v>23.52</v>
      </c>
      <c r="J3864" s="16">
        <v>25.58</v>
      </c>
      <c r="K3864" s="16">
        <v>9.5359999999999996</v>
      </c>
      <c r="L3864" s="16">
        <v>25.47</v>
      </c>
      <c r="M3864" s="16">
        <v>109.886</v>
      </c>
      <c r="N3864" s="16">
        <v>14.745633990463164</v>
      </c>
      <c r="O3864" s="62">
        <v>913</v>
      </c>
      <c r="P3864" s="16">
        <v>7.7460000000000004</v>
      </c>
      <c r="Q3864" s="16">
        <v>521.79999999999995</v>
      </c>
    </row>
    <row r="3865" spans="1:17" x14ac:dyDescent="0.2">
      <c r="A3865" s="37">
        <f t="shared" si="63"/>
        <v>44113</v>
      </c>
      <c r="B3865" s="16">
        <v>0.254</v>
      </c>
      <c r="C3865" s="16">
        <v>98.858999999999995</v>
      </c>
      <c r="D3865" s="89">
        <v>95.581000000000003</v>
      </c>
      <c r="E3865" s="16">
        <v>25.7</v>
      </c>
      <c r="F3865" s="16">
        <v>23.76</v>
      </c>
      <c r="G3865" s="16">
        <v>28.15</v>
      </c>
      <c r="H3865" s="16">
        <v>25.824000000000002</v>
      </c>
      <c r="I3865" s="16">
        <v>22.68</v>
      </c>
      <c r="J3865" s="16">
        <v>29.78</v>
      </c>
      <c r="K3865" s="16">
        <v>7.8639999999999999</v>
      </c>
      <c r="L3865" s="16">
        <v>24.06</v>
      </c>
      <c r="M3865" s="16">
        <v>112.294</v>
      </c>
      <c r="N3865" s="16">
        <v>41.986094779105358</v>
      </c>
      <c r="O3865" s="62">
        <v>2191</v>
      </c>
      <c r="P3865" s="16">
        <v>22.751999999999999</v>
      </c>
      <c r="Q3865" s="16">
        <v>1173</v>
      </c>
    </row>
    <row r="3866" spans="1:17" x14ac:dyDescent="0.2">
      <c r="A3866" s="37">
        <f t="shared" si="63"/>
        <v>44114</v>
      </c>
      <c r="B3866" s="16">
        <v>0</v>
      </c>
      <c r="C3866" s="16">
        <v>99.475999999999999</v>
      </c>
      <c r="D3866" s="89">
        <v>96.578999999999994</v>
      </c>
      <c r="E3866" s="16">
        <v>26.5</v>
      </c>
      <c r="F3866" s="16">
        <v>24.5</v>
      </c>
      <c r="G3866" s="16">
        <v>28.83</v>
      </c>
      <c r="H3866" s="16">
        <v>26.826000000000001</v>
      </c>
      <c r="I3866" s="16">
        <v>23.35</v>
      </c>
      <c r="J3866" s="16">
        <v>29.37</v>
      </c>
      <c r="K3866" s="16">
        <v>7.3440000000000003</v>
      </c>
      <c r="L3866" s="16">
        <v>28.68</v>
      </c>
      <c r="M3866" s="16">
        <v>345.52600000000001</v>
      </c>
      <c r="N3866" s="16">
        <v>39.155543382751269</v>
      </c>
      <c r="O3866" s="62">
        <v>2711</v>
      </c>
      <c r="P3866" s="16">
        <v>21.387</v>
      </c>
      <c r="Q3866" s="16">
        <v>1439</v>
      </c>
    </row>
    <row r="3867" spans="1:17" x14ac:dyDescent="0.2">
      <c r="A3867" s="37">
        <f t="shared" si="63"/>
        <v>44115</v>
      </c>
      <c r="B3867" s="16">
        <v>1.524</v>
      </c>
      <c r="C3867" s="16">
        <v>100.41</v>
      </c>
      <c r="D3867" s="89">
        <v>99.494</v>
      </c>
      <c r="E3867" s="16">
        <v>26.3</v>
      </c>
      <c r="F3867" s="16">
        <v>24.3</v>
      </c>
      <c r="G3867" s="16">
        <v>28.39</v>
      </c>
      <c r="H3867" s="16">
        <v>26.021000000000001</v>
      </c>
      <c r="I3867" s="16">
        <v>23.56</v>
      </c>
      <c r="J3867" s="16">
        <v>29.17</v>
      </c>
      <c r="K3867" s="16">
        <v>7.7690000000000001</v>
      </c>
      <c r="L3867" s="16">
        <v>26.78</v>
      </c>
      <c r="M3867" s="16">
        <v>278.60700000000003</v>
      </c>
      <c r="N3867" s="16">
        <v>28.284864356272251</v>
      </c>
      <c r="O3867" s="62">
        <v>2634</v>
      </c>
      <c r="P3867" s="16">
        <v>15.24</v>
      </c>
      <c r="Q3867" s="16">
        <v>1408</v>
      </c>
    </row>
    <row r="3868" spans="1:17" x14ac:dyDescent="0.2">
      <c r="A3868" s="37">
        <f t="shared" si="63"/>
        <v>44116</v>
      </c>
      <c r="B3868" s="16">
        <v>4.5720000000000001</v>
      </c>
      <c r="C3868" s="16">
        <v>100.5</v>
      </c>
      <c r="D3868" s="89">
        <v>100.148</v>
      </c>
      <c r="E3868" s="16">
        <v>25.4</v>
      </c>
      <c r="F3868" s="16">
        <v>24.27</v>
      </c>
      <c r="G3868" s="16">
        <v>26.5</v>
      </c>
      <c r="H3868" s="16">
        <v>25.437999999999999</v>
      </c>
      <c r="I3868" s="16">
        <v>23.29</v>
      </c>
      <c r="J3868" s="16">
        <v>27.21</v>
      </c>
      <c r="K3868" s="16">
        <v>6.4569999999999999</v>
      </c>
      <c r="L3868" s="16">
        <v>16.37</v>
      </c>
      <c r="M3868" s="16">
        <v>224.41900000000001</v>
      </c>
      <c r="N3868" s="16">
        <v>22.051274962048787</v>
      </c>
      <c r="O3868" s="62">
        <v>2132</v>
      </c>
      <c r="P3868" s="16">
        <v>11.731</v>
      </c>
      <c r="Q3868" s="16">
        <v>1151</v>
      </c>
    </row>
    <row r="3869" spans="1:17" x14ac:dyDescent="0.2">
      <c r="A3869" s="37">
        <f t="shared" si="63"/>
        <v>44117</v>
      </c>
      <c r="B3869" s="16">
        <v>0</v>
      </c>
      <c r="C3869" s="16">
        <v>100.48</v>
      </c>
      <c r="D3869" s="89">
        <v>99.558999999999997</v>
      </c>
      <c r="E3869" s="16">
        <v>24.9</v>
      </c>
      <c r="F3869" s="16">
        <v>23.23</v>
      </c>
      <c r="G3869" s="16">
        <v>27.61</v>
      </c>
      <c r="H3869" s="16">
        <v>24.742000000000001</v>
      </c>
      <c r="I3869" s="16">
        <v>21.81</v>
      </c>
      <c r="J3869" s="16">
        <v>28.56</v>
      </c>
      <c r="K3869" s="16">
        <v>6.2649999999999997</v>
      </c>
      <c r="L3869" s="16">
        <v>29.04</v>
      </c>
      <c r="M3869" s="16">
        <v>194.06100000000001</v>
      </c>
      <c r="N3869" s="16">
        <v>27.789187381793958</v>
      </c>
      <c r="O3869" s="62">
        <v>2341</v>
      </c>
      <c r="P3869" s="16">
        <v>14.997999999999999</v>
      </c>
      <c r="Q3869" s="16">
        <v>1244</v>
      </c>
    </row>
    <row r="3870" spans="1:17" x14ac:dyDescent="0.2">
      <c r="A3870" s="37">
        <f t="shared" si="63"/>
        <v>44118</v>
      </c>
      <c r="B3870" s="16">
        <v>1.27</v>
      </c>
      <c r="C3870" s="16">
        <v>100.426</v>
      </c>
      <c r="D3870" s="89">
        <v>99.450999999999993</v>
      </c>
      <c r="E3870" s="16">
        <v>24.3</v>
      </c>
      <c r="F3870" s="16">
        <v>23.36</v>
      </c>
      <c r="G3870" s="16">
        <v>26.19</v>
      </c>
      <c r="H3870" s="16">
        <v>24.202000000000002</v>
      </c>
      <c r="I3870" s="16">
        <v>22.27</v>
      </c>
      <c r="J3870" s="16">
        <v>26.73</v>
      </c>
      <c r="K3870" s="16">
        <v>6.5129999999999999</v>
      </c>
      <c r="L3870" s="16">
        <v>27.2</v>
      </c>
      <c r="M3870" s="16">
        <v>137.08500000000001</v>
      </c>
      <c r="N3870" s="16">
        <v>22.50383832135109</v>
      </c>
      <c r="O3870" s="62">
        <v>2341</v>
      </c>
      <c r="P3870" s="16">
        <v>12.112</v>
      </c>
      <c r="Q3870" s="16">
        <v>1288</v>
      </c>
    </row>
    <row r="3871" spans="1:17" x14ac:dyDescent="0.2">
      <c r="A3871" s="37">
        <f t="shared" si="63"/>
        <v>44119</v>
      </c>
      <c r="B3871" s="16">
        <v>0.254</v>
      </c>
      <c r="C3871" s="16">
        <v>99.745000000000005</v>
      </c>
      <c r="D3871" s="89">
        <v>95.515000000000001</v>
      </c>
      <c r="E3871" s="16">
        <v>25.3</v>
      </c>
      <c r="F3871" s="16">
        <v>23.43</v>
      </c>
      <c r="G3871" s="16">
        <v>27.41</v>
      </c>
      <c r="H3871" s="16">
        <v>25.617000000000001</v>
      </c>
      <c r="I3871" s="16">
        <v>22.28</v>
      </c>
      <c r="J3871" s="16">
        <v>29.84</v>
      </c>
      <c r="K3871" s="16">
        <v>5.3540000000000001</v>
      </c>
      <c r="L3871" s="16">
        <v>19.329999999999998</v>
      </c>
      <c r="M3871" s="16">
        <v>356.24200000000002</v>
      </c>
      <c r="N3871" s="16">
        <v>39.803802810938585</v>
      </c>
      <c r="O3871" s="62">
        <v>2343</v>
      </c>
      <c r="P3871" s="16">
        <v>21.715</v>
      </c>
      <c r="Q3871" s="16">
        <v>1249</v>
      </c>
    </row>
    <row r="3872" spans="1:17" x14ac:dyDescent="0.2">
      <c r="A3872" s="37">
        <f t="shared" si="63"/>
        <v>44120</v>
      </c>
      <c r="B3872" s="16">
        <v>1.016</v>
      </c>
      <c r="C3872" s="16">
        <v>99.341999999999999</v>
      </c>
      <c r="D3872" s="89">
        <v>97.55</v>
      </c>
      <c r="E3872" s="16">
        <v>26.2</v>
      </c>
      <c r="F3872" s="16">
        <v>24.4</v>
      </c>
      <c r="G3872" s="16">
        <v>28.56</v>
      </c>
      <c r="H3872" s="16">
        <v>26.376999999999999</v>
      </c>
      <c r="I3872" s="16">
        <v>23.56</v>
      </c>
      <c r="J3872" s="16">
        <v>29.51</v>
      </c>
      <c r="K3872" s="16">
        <v>7.7720000000000002</v>
      </c>
      <c r="L3872" s="16">
        <v>31.89</v>
      </c>
      <c r="M3872" s="16">
        <v>305.63600000000002</v>
      </c>
      <c r="N3872" s="16">
        <v>38.690624819099931</v>
      </c>
      <c r="O3872" s="62">
        <v>2446</v>
      </c>
      <c r="P3872" s="16">
        <v>20.914999999999999</v>
      </c>
      <c r="Q3872" s="16">
        <v>1317</v>
      </c>
    </row>
    <row r="3873" spans="1:17" x14ac:dyDescent="0.2">
      <c r="A3873" s="37">
        <f t="shared" si="63"/>
        <v>44121</v>
      </c>
      <c r="B3873" s="16">
        <v>21.082000000000001</v>
      </c>
      <c r="C3873" s="16">
        <v>100.501</v>
      </c>
      <c r="D3873" s="89">
        <v>99.778000000000006</v>
      </c>
      <c r="E3873" s="16">
        <v>25.4</v>
      </c>
      <c r="F3873" s="16">
        <v>24.64</v>
      </c>
      <c r="G3873" s="16">
        <v>27.88</v>
      </c>
      <c r="H3873" s="16">
        <v>25.097999999999999</v>
      </c>
      <c r="I3873" s="16">
        <v>23.43</v>
      </c>
      <c r="J3873" s="16">
        <v>29.64</v>
      </c>
      <c r="K3873" s="16">
        <v>8.4990000000000006</v>
      </c>
      <c r="L3873" s="16">
        <v>25.58</v>
      </c>
      <c r="M3873" s="16">
        <v>265.584</v>
      </c>
      <c r="N3873" s="16">
        <v>13.920513700020821</v>
      </c>
      <c r="O3873" s="62">
        <v>2097</v>
      </c>
      <c r="P3873" s="16">
        <v>7.452</v>
      </c>
      <c r="Q3873" s="16">
        <v>1120</v>
      </c>
    </row>
    <row r="3874" spans="1:17" x14ac:dyDescent="0.2">
      <c r="A3874" s="37">
        <f t="shared" si="63"/>
        <v>44122</v>
      </c>
      <c r="B3874" s="16">
        <v>12.954000000000001</v>
      </c>
      <c r="C3874" s="16">
        <v>100.5</v>
      </c>
      <c r="D3874" s="89">
        <v>100.3</v>
      </c>
      <c r="E3874" s="16">
        <v>24.4</v>
      </c>
      <c r="F3874" s="16">
        <v>23.49</v>
      </c>
      <c r="G3874" s="16">
        <v>24.98</v>
      </c>
      <c r="H3874" s="16">
        <v>24.122</v>
      </c>
      <c r="I3874" s="16">
        <v>22.54</v>
      </c>
      <c r="J3874" s="16">
        <v>24.77</v>
      </c>
      <c r="K3874" s="16">
        <v>8.5009999999999994</v>
      </c>
      <c r="L3874" s="16">
        <v>27.17</v>
      </c>
      <c r="M3874" s="16">
        <v>255.791</v>
      </c>
      <c r="N3874" s="16">
        <v>6.2486229995152955</v>
      </c>
      <c r="O3874" s="62">
        <v>348.4</v>
      </c>
      <c r="P3874" s="16">
        <v>3.1320000000000001</v>
      </c>
      <c r="Q3874" s="16">
        <v>183.2</v>
      </c>
    </row>
    <row r="3875" spans="1:17" x14ac:dyDescent="0.2">
      <c r="A3875" s="37">
        <f t="shared" si="63"/>
        <v>44123</v>
      </c>
      <c r="B3875" s="16">
        <v>6.0960000000000001</v>
      </c>
      <c r="C3875" s="16">
        <v>100.476</v>
      </c>
      <c r="D3875" s="89">
        <v>97.662999999999997</v>
      </c>
      <c r="E3875" s="16">
        <v>24.3</v>
      </c>
      <c r="F3875" s="16">
        <v>22.51</v>
      </c>
      <c r="G3875" s="16">
        <v>27</v>
      </c>
      <c r="H3875" s="16">
        <v>24.634</v>
      </c>
      <c r="I3875" s="16">
        <v>23.05</v>
      </c>
      <c r="J3875" s="16">
        <v>29.51</v>
      </c>
      <c r="K3875" s="16">
        <v>7.5609999999999999</v>
      </c>
      <c r="L3875" s="16">
        <v>26.28</v>
      </c>
      <c r="M3875" s="16">
        <v>174.083</v>
      </c>
      <c r="N3875" s="16">
        <v>29.813108094214048</v>
      </c>
      <c r="O3875" s="62">
        <v>2453</v>
      </c>
      <c r="P3875" s="16">
        <v>16.277999999999999</v>
      </c>
      <c r="Q3875" s="16">
        <v>1299</v>
      </c>
    </row>
    <row r="3876" spans="1:17" x14ac:dyDescent="0.2">
      <c r="A3876" s="37">
        <f t="shared" si="63"/>
        <v>44124</v>
      </c>
      <c r="B3876" s="16">
        <v>23.876000000000001</v>
      </c>
      <c r="C3876" s="16">
        <v>100.5</v>
      </c>
      <c r="D3876" s="89">
        <v>99.159000000000006</v>
      </c>
      <c r="E3876" s="16">
        <v>24.5</v>
      </c>
      <c r="F3876" s="16">
        <v>23.03</v>
      </c>
      <c r="G3876" s="16">
        <v>26.87</v>
      </c>
      <c r="H3876" s="16">
        <v>24.497</v>
      </c>
      <c r="I3876" s="16">
        <v>22.42</v>
      </c>
      <c r="J3876" s="16">
        <v>28.49</v>
      </c>
      <c r="K3876" s="16">
        <v>10.242000000000001</v>
      </c>
      <c r="L3876" s="16">
        <v>31.29</v>
      </c>
      <c r="M3876" s="16">
        <v>116.61499999999999</v>
      </c>
      <c r="N3876" s="16">
        <v>24.600162259257115</v>
      </c>
      <c r="O3876" s="62">
        <v>2766</v>
      </c>
      <c r="P3876" s="16">
        <v>13.420999999999999</v>
      </c>
      <c r="Q3876" s="16">
        <v>1509</v>
      </c>
    </row>
    <row r="3877" spans="1:17" x14ac:dyDescent="0.2">
      <c r="A3877" s="37">
        <f t="shared" si="63"/>
        <v>44125</v>
      </c>
      <c r="B3877" s="16">
        <v>1.27</v>
      </c>
      <c r="C3877" s="16">
        <v>100.378</v>
      </c>
      <c r="D3877" s="89">
        <v>96.932000000000002</v>
      </c>
      <c r="E3877" s="16">
        <v>25.2</v>
      </c>
      <c r="F3877" s="16">
        <v>23.43</v>
      </c>
      <c r="G3877" s="16">
        <v>27.75</v>
      </c>
      <c r="H3877" s="16">
        <v>25.777999999999999</v>
      </c>
      <c r="I3877" s="16">
        <v>23.69</v>
      </c>
      <c r="J3877" s="16">
        <v>29.78</v>
      </c>
      <c r="K3877" s="16">
        <v>9.1180000000000003</v>
      </c>
      <c r="L3877" s="16">
        <v>23.14</v>
      </c>
      <c r="M3877" s="16">
        <v>130.52199999999999</v>
      </c>
      <c r="N3877" s="16">
        <v>35.765897389595878</v>
      </c>
      <c r="O3877" s="62">
        <v>2571</v>
      </c>
      <c r="P3877" s="16">
        <v>19.952999999999999</v>
      </c>
      <c r="Q3877" s="16">
        <v>1388</v>
      </c>
    </row>
    <row r="3878" spans="1:17" x14ac:dyDescent="0.2">
      <c r="A3878" s="37">
        <f t="shared" si="63"/>
        <v>44126</v>
      </c>
      <c r="B3878" s="16">
        <v>0</v>
      </c>
      <c r="C3878" s="16">
        <v>100.358</v>
      </c>
      <c r="D3878" s="89">
        <v>98.447000000000003</v>
      </c>
      <c r="E3878" s="16">
        <v>25.9</v>
      </c>
      <c r="F3878" s="16">
        <v>24.37</v>
      </c>
      <c r="G3878" s="16">
        <v>27.95</v>
      </c>
      <c r="H3878" s="16">
        <v>25.994</v>
      </c>
      <c r="I3878" s="16">
        <v>23.36</v>
      </c>
      <c r="J3878" s="16">
        <v>29.51</v>
      </c>
      <c r="K3878" s="16">
        <v>6.7169999999999996</v>
      </c>
      <c r="L3878" s="16">
        <v>18.38</v>
      </c>
      <c r="M3878" s="16">
        <v>79.403000000000006</v>
      </c>
      <c r="N3878" s="16">
        <v>28.860720558973636</v>
      </c>
      <c r="O3878" s="62">
        <v>2111</v>
      </c>
      <c r="P3878" s="16">
        <v>15.798</v>
      </c>
      <c r="Q3878" s="16">
        <v>1146</v>
      </c>
    </row>
    <row r="3879" spans="1:17" x14ac:dyDescent="0.2">
      <c r="A3879" s="37">
        <f t="shared" si="63"/>
        <v>44127</v>
      </c>
      <c r="B3879" s="16">
        <v>0</v>
      </c>
      <c r="C3879" s="16">
        <v>100.245</v>
      </c>
      <c r="D3879" s="89">
        <v>98.852999999999994</v>
      </c>
      <c r="E3879" s="16">
        <v>26</v>
      </c>
      <c r="F3879" s="16">
        <v>24.91</v>
      </c>
      <c r="G3879" s="16">
        <v>28.12</v>
      </c>
      <c r="H3879" s="16">
        <v>25.870999999999999</v>
      </c>
      <c r="I3879" s="16">
        <v>23.7</v>
      </c>
      <c r="J3879" s="16">
        <v>29.1</v>
      </c>
      <c r="K3879" s="16">
        <v>4.6680000000000001</v>
      </c>
      <c r="L3879" s="16">
        <v>21.56</v>
      </c>
      <c r="M3879" s="16">
        <v>203.80500000000001</v>
      </c>
      <c r="N3879" s="16">
        <v>26.435385305255625</v>
      </c>
      <c r="O3879" s="62">
        <v>2250</v>
      </c>
      <c r="P3879" s="16">
        <v>14.385</v>
      </c>
      <c r="Q3879" s="16">
        <v>1202</v>
      </c>
    </row>
    <row r="3880" spans="1:17" x14ac:dyDescent="0.2">
      <c r="A3880" s="37">
        <f t="shared" si="63"/>
        <v>44128</v>
      </c>
      <c r="B3880" s="16">
        <v>0</v>
      </c>
      <c r="C3880" s="16">
        <v>100.194</v>
      </c>
      <c r="D3880" s="89">
        <v>98.942999999999998</v>
      </c>
      <c r="E3880" s="16">
        <v>25.6</v>
      </c>
      <c r="F3880" s="16">
        <v>24.51</v>
      </c>
      <c r="G3880" s="16">
        <v>27.41</v>
      </c>
      <c r="H3880" s="16">
        <v>25.378</v>
      </c>
      <c r="I3880" s="16">
        <v>22.95</v>
      </c>
      <c r="J3880" s="16">
        <v>28.29</v>
      </c>
      <c r="K3880" s="16">
        <v>8.9719999999999995</v>
      </c>
      <c r="L3880" s="16">
        <v>26.92</v>
      </c>
      <c r="M3880" s="16">
        <v>112.22</v>
      </c>
      <c r="N3880" s="16">
        <v>27.504758481674983</v>
      </c>
      <c r="O3880" s="62">
        <v>1881</v>
      </c>
      <c r="P3880" s="16">
        <v>15.135</v>
      </c>
      <c r="Q3880" s="16">
        <v>1042</v>
      </c>
    </row>
    <row r="3881" spans="1:17" x14ac:dyDescent="0.2">
      <c r="A3881" s="37">
        <f t="shared" si="63"/>
        <v>44129</v>
      </c>
      <c r="B3881" s="16">
        <v>0.50800000000000001</v>
      </c>
      <c r="C3881" s="16">
        <v>99.674000000000007</v>
      </c>
      <c r="D3881" s="89">
        <v>96.905000000000001</v>
      </c>
      <c r="E3881" s="16">
        <v>25.5</v>
      </c>
      <c r="F3881" s="16">
        <v>23.5</v>
      </c>
      <c r="G3881" s="16">
        <v>27.88</v>
      </c>
      <c r="H3881" s="16">
        <v>25.562000000000001</v>
      </c>
      <c r="I3881" s="16">
        <v>22.08</v>
      </c>
      <c r="J3881" s="16">
        <v>29.03</v>
      </c>
      <c r="K3881" s="16">
        <v>11.805999999999999</v>
      </c>
      <c r="L3881" s="16">
        <v>31.22</v>
      </c>
      <c r="M3881" s="16">
        <v>123.26300000000001</v>
      </c>
      <c r="N3881" s="16">
        <v>32.868385969671856</v>
      </c>
      <c r="O3881" s="62">
        <v>2635</v>
      </c>
      <c r="P3881" s="16">
        <v>18.199000000000002</v>
      </c>
      <c r="Q3881" s="16">
        <v>1424</v>
      </c>
    </row>
    <row r="3882" spans="1:17" x14ac:dyDescent="0.2">
      <c r="A3882" s="37">
        <f t="shared" si="63"/>
        <v>44130</v>
      </c>
      <c r="B3882" s="16">
        <v>0</v>
      </c>
      <c r="C3882" s="16">
        <v>99.07</v>
      </c>
      <c r="D3882" s="89">
        <v>96.182000000000002</v>
      </c>
      <c r="E3882" s="16">
        <v>25.7</v>
      </c>
      <c r="F3882" s="16">
        <v>23.7</v>
      </c>
      <c r="G3882" s="16">
        <v>27.95</v>
      </c>
      <c r="H3882" s="16">
        <v>25.79</v>
      </c>
      <c r="I3882" s="16">
        <v>22.42</v>
      </c>
      <c r="J3882" s="16">
        <v>28.7</v>
      </c>
      <c r="K3882" s="16">
        <v>11.817</v>
      </c>
      <c r="L3882" s="16">
        <v>28.54</v>
      </c>
      <c r="M3882" s="16">
        <v>124.173</v>
      </c>
      <c r="N3882" s="16">
        <v>36.442150427636946</v>
      </c>
      <c r="O3882" s="62">
        <v>2483</v>
      </c>
      <c r="P3882" s="16">
        <v>20.414999999999999</v>
      </c>
      <c r="Q3882" s="16">
        <v>1339</v>
      </c>
    </row>
    <row r="3883" spans="1:17" x14ac:dyDescent="0.2">
      <c r="A3883" s="37">
        <f t="shared" si="63"/>
        <v>44131</v>
      </c>
      <c r="B3883" s="16">
        <v>0</v>
      </c>
      <c r="C3883" s="16">
        <v>99.953000000000003</v>
      </c>
      <c r="D3883" s="89">
        <v>97.266000000000005</v>
      </c>
      <c r="E3883" s="16">
        <v>25.9</v>
      </c>
      <c r="F3883" s="16">
        <v>24.28</v>
      </c>
      <c r="G3883" s="16">
        <v>27.88</v>
      </c>
      <c r="H3883" s="16">
        <v>26.053000000000001</v>
      </c>
      <c r="I3883" s="16">
        <v>23.13</v>
      </c>
      <c r="J3883" s="16">
        <v>29.1</v>
      </c>
      <c r="K3883" s="16">
        <v>6.0819999999999999</v>
      </c>
      <c r="L3883" s="16">
        <v>15.88</v>
      </c>
      <c r="M3883" s="16">
        <v>20.544</v>
      </c>
      <c r="N3883" s="16">
        <v>24.845970345781563</v>
      </c>
      <c r="O3883" s="62">
        <v>2257</v>
      </c>
      <c r="P3883" s="16">
        <v>13.736000000000001</v>
      </c>
      <c r="Q3883" s="16">
        <v>1220</v>
      </c>
    </row>
    <row r="3884" spans="1:17" x14ac:dyDescent="0.2">
      <c r="A3884" s="37">
        <f t="shared" si="63"/>
        <v>44132</v>
      </c>
      <c r="B3884" s="16">
        <v>0</v>
      </c>
      <c r="C3884" s="16">
        <v>100.164</v>
      </c>
      <c r="D3884" s="89">
        <v>97.745000000000005</v>
      </c>
      <c r="E3884" s="16">
        <v>26.3</v>
      </c>
      <c r="F3884" s="16">
        <v>24.78</v>
      </c>
      <c r="G3884" s="16">
        <v>28.05</v>
      </c>
      <c r="H3884" s="16">
        <v>26.481999999999999</v>
      </c>
      <c r="I3884" s="16">
        <v>24.17</v>
      </c>
      <c r="J3884" s="16">
        <v>29.91</v>
      </c>
      <c r="K3884" s="16">
        <v>5.7359999999999998</v>
      </c>
      <c r="L3884" s="16">
        <v>21.7</v>
      </c>
      <c r="M3884" s="16">
        <v>274.12299999999999</v>
      </c>
      <c r="N3884" s="16">
        <v>28.34871397874732</v>
      </c>
      <c r="O3884" s="62">
        <v>2211</v>
      </c>
      <c r="P3884" s="16">
        <v>15.847</v>
      </c>
      <c r="Q3884" s="16">
        <v>1204</v>
      </c>
    </row>
    <row r="3885" spans="1:17" x14ac:dyDescent="0.2">
      <c r="A3885" s="37">
        <f t="shared" si="63"/>
        <v>44133</v>
      </c>
      <c r="B3885" s="16">
        <v>19.05</v>
      </c>
      <c r="C3885" s="16">
        <v>99.665999999999997</v>
      </c>
      <c r="D3885" s="89">
        <v>97.798000000000002</v>
      </c>
      <c r="E3885" s="16">
        <v>25.1</v>
      </c>
      <c r="F3885" s="16">
        <v>23.23</v>
      </c>
      <c r="G3885" s="16">
        <v>28.19</v>
      </c>
      <c r="H3885" s="16">
        <v>24.957999999999998</v>
      </c>
      <c r="I3885" s="16">
        <v>22.28</v>
      </c>
      <c r="J3885" s="16">
        <v>29.3</v>
      </c>
      <c r="K3885" s="16">
        <v>8.1110000000000007</v>
      </c>
      <c r="L3885" s="16">
        <v>21.73</v>
      </c>
      <c r="M3885" s="16">
        <v>115.414</v>
      </c>
      <c r="N3885" s="16">
        <v>32.362340991544031</v>
      </c>
      <c r="O3885" s="62">
        <v>2098</v>
      </c>
      <c r="P3885" s="16">
        <v>18.026</v>
      </c>
      <c r="Q3885" s="16">
        <v>1167</v>
      </c>
    </row>
    <row r="3886" spans="1:17" x14ac:dyDescent="0.2">
      <c r="A3886" s="37">
        <f t="shared" si="63"/>
        <v>44134</v>
      </c>
      <c r="B3886" s="16">
        <v>0</v>
      </c>
      <c r="C3886" s="16">
        <v>98.793999999999997</v>
      </c>
      <c r="D3886" s="89">
        <v>94.143000000000001</v>
      </c>
      <c r="E3886" s="16">
        <v>25.3</v>
      </c>
      <c r="F3886" s="16">
        <v>23.16</v>
      </c>
      <c r="G3886" s="16">
        <v>27.82</v>
      </c>
      <c r="H3886" s="16">
        <v>25.704999999999998</v>
      </c>
      <c r="I3886" s="16">
        <v>22.28</v>
      </c>
      <c r="J3886" s="16">
        <v>29.91</v>
      </c>
      <c r="K3886" s="16">
        <v>9.641</v>
      </c>
      <c r="L3886" s="16">
        <v>23.88</v>
      </c>
      <c r="M3886" s="16">
        <v>138.50700000000001</v>
      </c>
      <c r="N3886" s="16">
        <v>42.18999885087959</v>
      </c>
      <c r="O3886" s="62">
        <v>2237</v>
      </c>
      <c r="P3886" s="16">
        <v>23.489000000000001</v>
      </c>
      <c r="Q3886" s="16">
        <v>1206</v>
      </c>
    </row>
    <row r="3887" spans="1:17" x14ac:dyDescent="0.2">
      <c r="A3887" s="37">
        <f t="shared" si="63"/>
        <v>44135</v>
      </c>
      <c r="B3887" s="16">
        <v>0.76200000000000001</v>
      </c>
      <c r="C3887" s="16">
        <v>99.944999999999993</v>
      </c>
      <c r="D3887" s="89">
        <v>98.837999999999994</v>
      </c>
      <c r="E3887" s="16">
        <v>25.3</v>
      </c>
      <c r="F3887" s="16">
        <v>23.91</v>
      </c>
      <c r="G3887" s="16">
        <v>27.88</v>
      </c>
      <c r="H3887" s="16">
        <v>25.137</v>
      </c>
      <c r="I3887" s="16">
        <v>23.16</v>
      </c>
      <c r="J3887" s="16">
        <v>29.03</v>
      </c>
      <c r="K3887" s="16">
        <v>6.7229999999999999</v>
      </c>
      <c r="L3887" s="16">
        <v>28.51</v>
      </c>
      <c r="M3887" s="16">
        <v>226.256</v>
      </c>
      <c r="N3887" s="16">
        <v>31.989092860160689</v>
      </c>
      <c r="O3887" s="62">
        <v>2503</v>
      </c>
      <c r="P3887" s="16">
        <v>17.704999999999998</v>
      </c>
      <c r="Q3887" s="16">
        <v>1375</v>
      </c>
    </row>
    <row r="3888" spans="1:17" x14ac:dyDescent="0.2">
      <c r="A3888" s="37">
        <f t="shared" si="63"/>
        <v>44136</v>
      </c>
      <c r="B3888" s="16">
        <v>80.772000000000006</v>
      </c>
      <c r="C3888" s="16">
        <v>100.092</v>
      </c>
      <c r="D3888" s="89">
        <v>97.643000000000001</v>
      </c>
      <c r="E3888" s="16">
        <v>24.8</v>
      </c>
      <c r="F3888" s="16">
        <v>23.7</v>
      </c>
      <c r="G3888" s="16">
        <v>27.88</v>
      </c>
      <c r="H3888" s="16">
        <v>24.722000000000001</v>
      </c>
      <c r="I3888" s="16">
        <v>22.35</v>
      </c>
      <c r="J3888" s="16">
        <v>29.64</v>
      </c>
      <c r="K3888" s="16">
        <v>8.2940000000000005</v>
      </c>
      <c r="L3888" s="16">
        <v>34.61</v>
      </c>
      <c r="M3888" s="16">
        <v>177.55799999999999</v>
      </c>
      <c r="N3888" s="16">
        <v>23.551006689954356</v>
      </c>
      <c r="O3888" s="62">
        <v>2695</v>
      </c>
      <c r="P3888" s="16">
        <v>12.871</v>
      </c>
      <c r="Q3888" s="16">
        <v>1462</v>
      </c>
    </row>
    <row r="3889" spans="1:17" x14ac:dyDescent="0.2">
      <c r="A3889" s="37">
        <f t="shared" si="63"/>
        <v>44137</v>
      </c>
      <c r="B3889" s="16">
        <v>3.81</v>
      </c>
      <c r="C3889" s="16">
        <v>100.5</v>
      </c>
      <c r="D3889" s="89">
        <v>99.897999999999996</v>
      </c>
      <c r="E3889" s="16">
        <v>24.3</v>
      </c>
      <c r="F3889" s="16">
        <v>23.36</v>
      </c>
      <c r="G3889" s="16">
        <v>25.86</v>
      </c>
      <c r="H3889" s="16">
        <v>24.201000000000001</v>
      </c>
      <c r="I3889" s="16">
        <v>21.88</v>
      </c>
      <c r="J3889" s="16">
        <v>27.07</v>
      </c>
      <c r="K3889" s="16">
        <v>11.259</v>
      </c>
      <c r="L3889" s="16">
        <v>27.45</v>
      </c>
      <c r="M3889" s="16">
        <v>143.33799999999999</v>
      </c>
      <c r="N3889" s="16">
        <v>21.07452261823196</v>
      </c>
      <c r="O3889" s="62">
        <v>2709</v>
      </c>
      <c r="P3889" s="16">
        <v>11.451000000000001</v>
      </c>
      <c r="Q3889" s="16">
        <v>1416</v>
      </c>
    </row>
    <row r="3890" spans="1:17" x14ac:dyDescent="0.2">
      <c r="A3890" s="37">
        <f t="shared" si="63"/>
        <v>44138</v>
      </c>
      <c r="B3890" s="16">
        <v>8.6359999999999992</v>
      </c>
      <c r="C3890" s="16">
        <v>100.498</v>
      </c>
      <c r="D3890" s="89">
        <v>99.507000000000005</v>
      </c>
      <c r="E3890" s="16">
        <v>24.3</v>
      </c>
      <c r="F3890" s="16">
        <v>23.63</v>
      </c>
      <c r="G3890" s="16">
        <v>25.86</v>
      </c>
      <c r="H3890" s="16">
        <v>24.486000000000001</v>
      </c>
      <c r="I3890" s="16">
        <v>22.68</v>
      </c>
      <c r="J3890" s="16">
        <v>27</v>
      </c>
      <c r="K3890" s="16">
        <v>17.763999999999999</v>
      </c>
      <c r="L3890" s="16">
        <v>44.95</v>
      </c>
      <c r="M3890" s="16">
        <v>138.928</v>
      </c>
      <c r="N3890" s="16">
        <v>22.475844711497338</v>
      </c>
      <c r="O3890" s="62">
        <v>2801</v>
      </c>
      <c r="P3890" s="16">
        <v>12.222</v>
      </c>
      <c r="Q3890" s="16">
        <v>1436</v>
      </c>
    </row>
    <row r="3891" spans="1:17" x14ac:dyDescent="0.2">
      <c r="A3891" s="37">
        <f t="shared" si="63"/>
        <v>44139</v>
      </c>
      <c r="B3891" s="16">
        <v>2.286</v>
      </c>
      <c r="C3891" s="16">
        <v>100.065</v>
      </c>
      <c r="D3891" s="89">
        <v>98.816000000000003</v>
      </c>
      <c r="E3891" s="16">
        <v>24.655999999999999</v>
      </c>
      <c r="F3891" s="16">
        <v>23.22</v>
      </c>
      <c r="G3891" s="16">
        <v>26.06</v>
      </c>
      <c r="H3891" s="16">
        <v>24.850999999999999</v>
      </c>
      <c r="I3891" s="16">
        <v>22.69</v>
      </c>
      <c r="J3891" s="16">
        <v>26.67</v>
      </c>
      <c r="K3891" s="16">
        <v>19.003</v>
      </c>
      <c r="L3891" s="16">
        <v>47.45</v>
      </c>
      <c r="M3891" s="16">
        <v>133.86199999999999</v>
      </c>
      <c r="N3891" s="16">
        <v>25.587628206845128</v>
      </c>
      <c r="O3891" s="62">
        <v>2768</v>
      </c>
      <c r="P3891" s="16">
        <v>14.228</v>
      </c>
      <c r="Q3891" s="16">
        <v>1507</v>
      </c>
    </row>
    <row r="3892" spans="1:17" x14ac:dyDescent="0.2">
      <c r="A3892" s="37">
        <f t="shared" si="63"/>
        <v>44140</v>
      </c>
      <c r="B3892" s="16">
        <v>0.254</v>
      </c>
      <c r="C3892" s="16">
        <v>98.433999999999997</v>
      </c>
      <c r="D3892" s="89">
        <v>95.602000000000004</v>
      </c>
      <c r="E3892" s="16">
        <v>25.006</v>
      </c>
      <c r="F3892" s="16">
        <v>23.57</v>
      </c>
      <c r="G3892" s="16">
        <v>27.34</v>
      </c>
      <c r="H3892" s="16">
        <v>25.196000000000002</v>
      </c>
      <c r="I3892" s="16">
        <v>22.35</v>
      </c>
      <c r="J3892" s="16">
        <v>28.83</v>
      </c>
      <c r="K3892" s="16">
        <v>16.875</v>
      </c>
      <c r="L3892" s="16">
        <v>36.729999999999997</v>
      </c>
      <c r="M3892" s="16">
        <v>130.459</v>
      </c>
      <c r="N3892" s="16">
        <v>39.296461832354559</v>
      </c>
      <c r="O3892" s="62">
        <v>2397</v>
      </c>
      <c r="P3892" s="16">
        <v>22</v>
      </c>
      <c r="Q3892" s="16">
        <v>1297</v>
      </c>
    </row>
    <row r="3893" spans="1:17" x14ac:dyDescent="0.2">
      <c r="A3893" s="37">
        <f t="shared" si="63"/>
        <v>44141</v>
      </c>
      <c r="B3893" s="16">
        <v>0</v>
      </c>
      <c r="C3893" s="16">
        <v>97.882999999999996</v>
      </c>
      <c r="D3893" s="89">
        <v>94.786000000000001</v>
      </c>
      <c r="E3893" s="16">
        <v>24.658999999999999</v>
      </c>
      <c r="F3893" s="16">
        <v>22.49</v>
      </c>
      <c r="G3893" s="16">
        <v>27.21</v>
      </c>
      <c r="H3893" s="16">
        <v>24.867999999999999</v>
      </c>
      <c r="I3893" s="16">
        <v>21.47</v>
      </c>
      <c r="J3893" s="16">
        <v>28.22</v>
      </c>
      <c r="K3893" s="16">
        <v>14.105</v>
      </c>
      <c r="L3893" s="16">
        <v>33.369999999999997</v>
      </c>
      <c r="M3893" s="16">
        <v>128.26400000000001</v>
      </c>
      <c r="N3893" s="16">
        <v>36.36594560081285</v>
      </c>
      <c r="O3893" s="62">
        <v>2536</v>
      </c>
      <c r="P3893" s="16">
        <v>20.440999999999999</v>
      </c>
      <c r="Q3893" s="16">
        <v>1346</v>
      </c>
    </row>
    <row r="3894" spans="1:17" x14ac:dyDescent="0.2">
      <c r="A3894" s="37">
        <f t="shared" si="63"/>
        <v>44142</v>
      </c>
      <c r="B3894" s="16">
        <v>0</v>
      </c>
      <c r="C3894" s="16">
        <v>96.858000000000004</v>
      </c>
      <c r="D3894" s="89">
        <v>90.908000000000001</v>
      </c>
      <c r="E3894" s="16">
        <v>24.654</v>
      </c>
      <c r="F3894" s="16">
        <v>22.05</v>
      </c>
      <c r="G3894" s="16">
        <v>27.41</v>
      </c>
      <c r="H3894" s="16">
        <v>25.196999999999999</v>
      </c>
      <c r="I3894" s="16">
        <v>21.2</v>
      </c>
      <c r="J3894" s="16">
        <v>29.24</v>
      </c>
      <c r="K3894" s="16">
        <v>13.071999999999999</v>
      </c>
      <c r="L3894" s="16">
        <v>37.08</v>
      </c>
      <c r="M3894" s="16">
        <v>126.43899999999999</v>
      </c>
      <c r="N3894" s="16">
        <v>34.74369862978191</v>
      </c>
      <c r="O3894" s="62">
        <v>2264</v>
      </c>
      <c r="P3894" s="16">
        <v>19.597999999999999</v>
      </c>
      <c r="Q3894" s="16">
        <v>1249</v>
      </c>
    </row>
    <row r="3895" spans="1:17" x14ac:dyDescent="0.2">
      <c r="A3895" s="37">
        <f t="shared" si="63"/>
        <v>44143</v>
      </c>
      <c r="B3895" s="16">
        <v>0</v>
      </c>
      <c r="C3895" s="16">
        <v>96.94</v>
      </c>
      <c r="D3895" s="89">
        <v>92.004999999999995</v>
      </c>
      <c r="E3895" s="16">
        <v>24.637</v>
      </c>
      <c r="F3895" s="16">
        <v>22.82</v>
      </c>
      <c r="G3895" s="16">
        <v>26.8</v>
      </c>
      <c r="H3895" s="16">
        <v>25.15</v>
      </c>
      <c r="I3895" s="16">
        <v>22.62</v>
      </c>
      <c r="J3895" s="16">
        <v>28.22</v>
      </c>
      <c r="K3895" s="16">
        <v>11.866</v>
      </c>
      <c r="L3895" s="16">
        <v>34.19</v>
      </c>
      <c r="M3895" s="16">
        <v>119.718</v>
      </c>
      <c r="N3895" s="16">
        <v>34.427560918501442</v>
      </c>
      <c r="O3895" s="62">
        <v>2377</v>
      </c>
      <c r="P3895" s="16">
        <v>19.495000000000001</v>
      </c>
      <c r="Q3895" s="16">
        <v>1310</v>
      </c>
    </row>
    <row r="3896" spans="1:17" x14ac:dyDescent="0.2">
      <c r="A3896" s="37">
        <f t="shared" si="63"/>
        <v>44144</v>
      </c>
      <c r="B3896" s="16">
        <v>0</v>
      </c>
      <c r="C3896" s="16">
        <v>97.064999999999998</v>
      </c>
      <c r="D3896" s="89">
        <v>93.727999999999994</v>
      </c>
      <c r="E3896" s="16">
        <v>25.335999999999999</v>
      </c>
      <c r="F3896" s="16">
        <v>23.43</v>
      </c>
      <c r="G3896" s="16">
        <v>27.95</v>
      </c>
      <c r="H3896" s="16">
        <v>25.454999999999998</v>
      </c>
      <c r="I3896" s="16">
        <v>22.38</v>
      </c>
      <c r="J3896" s="16">
        <v>29.3</v>
      </c>
      <c r="K3896" s="16">
        <v>11.632999999999999</v>
      </c>
      <c r="L3896" s="16">
        <v>24.2</v>
      </c>
      <c r="M3896" s="16">
        <v>117.239</v>
      </c>
      <c r="N3896" s="16">
        <v>42.514085364958042</v>
      </c>
      <c r="O3896" s="62">
        <v>2124</v>
      </c>
      <c r="P3896" s="16">
        <v>23.933</v>
      </c>
      <c r="Q3896" s="16">
        <v>1162</v>
      </c>
    </row>
    <row r="3897" spans="1:17" x14ac:dyDescent="0.2">
      <c r="A3897" s="37">
        <f t="shared" si="63"/>
        <v>44145</v>
      </c>
      <c r="B3897" s="16">
        <v>0</v>
      </c>
      <c r="C3897" s="16">
        <v>96.861999999999995</v>
      </c>
      <c r="D3897" s="89">
        <v>93.335999999999999</v>
      </c>
      <c r="E3897" s="16">
        <v>25.815999999999999</v>
      </c>
      <c r="F3897" s="16">
        <v>23.97</v>
      </c>
      <c r="G3897" s="16">
        <v>28.42</v>
      </c>
      <c r="H3897" s="16">
        <v>25.849</v>
      </c>
      <c r="I3897" s="16">
        <v>22.42</v>
      </c>
      <c r="J3897" s="16">
        <v>30.11</v>
      </c>
      <c r="K3897" s="16">
        <v>8.9190000000000005</v>
      </c>
      <c r="L3897" s="16">
        <v>22.4</v>
      </c>
      <c r="M3897" s="16">
        <v>109.006</v>
      </c>
      <c r="N3897" s="16">
        <v>43.671327372307232</v>
      </c>
      <c r="O3897" s="62">
        <v>1925</v>
      </c>
      <c r="P3897" s="16">
        <v>24.361999999999998</v>
      </c>
      <c r="Q3897" s="16">
        <v>1047</v>
      </c>
    </row>
    <row r="3898" spans="1:17" x14ac:dyDescent="0.2">
      <c r="A3898" s="37">
        <f t="shared" si="63"/>
        <v>44146</v>
      </c>
      <c r="B3898" s="16">
        <v>3.81</v>
      </c>
      <c r="C3898" s="16">
        <v>100.16</v>
      </c>
      <c r="D3898" s="89">
        <v>99.558000000000007</v>
      </c>
      <c r="E3898" s="16">
        <v>25.285</v>
      </c>
      <c r="F3898" s="16">
        <v>23.97</v>
      </c>
      <c r="G3898" s="16">
        <v>27.55</v>
      </c>
      <c r="H3898" s="16">
        <v>24.847000000000001</v>
      </c>
      <c r="I3898" s="16">
        <v>22.69</v>
      </c>
      <c r="J3898" s="16">
        <v>28.56</v>
      </c>
      <c r="K3898" s="16">
        <v>6.0670000000000002</v>
      </c>
      <c r="L3898" s="16">
        <v>20.67</v>
      </c>
      <c r="M3898" s="16">
        <v>99.590999999999994</v>
      </c>
      <c r="N3898" s="16">
        <v>18.45020809447325</v>
      </c>
      <c r="O3898" s="62">
        <v>2290</v>
      </c>
      <c r="P3898" s="16">
        <v>10.023</v>
      </c>
      <c r="Q3898" s="16">
        <v>1255</v>
      </c>
    </row>
    <row r="3899" spans="1:17" x14ac:dyDescent="0.2">
      <c r="A3899" s="37">
        <f t="shared" si="63"/>
        <v>44147</v>
      </c>
      <c r="B3899" s="16">
        <v>2.286</v>
      </c>
      <c r="C3899" s="16">
        <v>100.5</v>
      </c>
      <c r="D3899" s="89">
        <v>100.35</v>
      </c>
      <c r="E3899" s="16">
        <v>24.794</v>
      </c>
      <c r="F3899" s="16">
        <v>24.01</v>
      </c>
      <c r="G3899" s="16">
        <v>26.19</v>
      </c>
      <c r="H3899" s="16">
        <v>24.427</v>
      </c>
      <c r="I3899" s="16">
        <v>22.69</v>
      </c>
      <c r="J3899" s="16">
        <v>26.53</v>
      </c>
      <c r="K3899" s="16">
        <v>4.0069999999999997</v>
      </c>
      <c r="L3899" s="16">
        <v>14.75</v>
      </c>
      <c r="M3899" s="16">
        <v>135.227</v>
      </c>
      <c r="N3899" s="16">
        <v>14.065060950901453</v>
      </c>
      <c r="O3899" s="62">
        <v>2271</v>
      </c>
      <c r="P3899" s="16">
        <v>7.5940000000000003</v>
      </c>
      <c r="Q3899" s="16">
        <v>1206</v>
      </c>
    </row>
    <row r="3900" spans="1:17" x14ac:dyDescent="0.2">
      <c r="A3900" s="37">
        <f t="shared" si="63"/>
        <v>44148</v>
      </c>
      <c r="B3900" s="16">
        <v>0</v>
      </c>
      <c r="C3900" s="16">
        <v>97.790999999999997</v>
      </c>
      <c r="D3900" s="16">
        <v>93.46</v>
      </c>
      <c r="E3900" s="16">
        <v>24.931999999999999</v>
      </c>
      <c r="F3900" s="16">
        <v>23.91</v>
      </c>
      <c r="G3900" s="16">
        <v>27.48</v>
      </c>
      <c r="H3900" s="16">
        <v>24.875</v>
      </c>
      <c r="I3900" s="16">
        <v>22.92</v>
      </c>
      <c r="J3900" s="16">
        <v>27.95</v>
      </c>
      <c r="K3900" s="16">
        <v>6.5960000000000001</v>
      </c>
      <c r="L3900" s="16">
        <v>23.28</v>
      </c>
      <c r="M3900" s="16">
        <v>258.78800000000001</v>
      </c>
      <c r="N3900" s="16">
        <v>20.164125497772172</v>
      </c>
      <c r="O3900" s="62">
        <v>2270</v>
      </c>
      <c r="P3900" s="16">
        <v>11.269</v>
      </c>
      <c r="Q3900" s="16">
        <v>1239</v>
      </c>
    </row>
    <row r="3901" spans="1:17" x14ac:dyDescent="0.2">
      <c r="A3901" s="37">
        <f t="shared" si="63"/>
        <v>44149</v>
      </c>
      <c r="B3901" s="16">
        <v>23.366</v>
      </c>
      <c r="C3901" s="16">
        <v>97.918999999999997</v>
      </c>
      <c r="D3901" s="16">
        <v>92.835999999999999</v>
      </c>
      <c r="E3901" s="16">
        <v>23.911000000000001</v>
      </c>
      <c r="F3901" s="16">
        <v>23.03</v>
      </c>
      <c r="G3901" s="16">
        <v>28.19</v>
      </c>
      <c r="H3901" s="16">
        <v>23.808</v>
      </c>
      <c r="I3901" s="16">
        <v>22.14</v>
      </c>
      <c r="J3901" s="16">
        <v>27.99</v>
      </c>
      <c r="K3901" s="16">
        <v>9.3859999999999992</v>
      </c>
      <c r="L3901" s="16">
        <v>32.67</v>
      </c>
      <c r="M3901" s="16">
        <v>238.77500000000001</v>
      </c>
      <c r="N3901" s="16">
        <v>19.34202920839428</v>
      </c>
      <c r="O3901" s="62">
        <v>2536</v>
      </c>
      <c r="P3901" s="16">
        <v>10.568</v>
      </c>
      <c r="Q3901" s="16">
        <v>1403</v>
      </c>
    </row>
    <row r="3902" spans="1:17" x14ac:dyDescent="0.2">
      <c r="A3902" s="37">
        <f t="shared" si="63"/>
        <v>44150</v>
      </c>
      <c r="B3902" s="16">
        <v>12.192</v>
      </c>
      <c r="C3902" s="16">
        <v>100</v>
      </c>
      <c r="D3902" s="16">
        <v>95.23</v>
      </c>
      <c r="E3902" s="16">
        <v>23.388999999999999</v>
      </c>
      <c r="F3902" s="16">
        <v>22.55</v>
      </c>
      <c r="G3902" s="16">
        <v>24.64</v>
      </c>
      <c r="H3902" s="16">
        <v>23.346</v>
      </c>
      <c r="I3902" s="16">
        <v>22.85</v>
      </c>
      <c r="J3902" s="16">
        <v>24.21</v>
      </c>
      <c r="K3902" s="16">
        <v>8.7769999999999992</v>
      </c>
      <c r="L3902" s="16">
        <v>19.05</v>
      </c>
      <c r="M3902" s="16">
        <v>178.46100000000001</v>
      </c>
      <c r="N3902" s="16">
        <v>3.2993579613740018</v>
      </c>
      <c r="O3902" s="62">
        <v>174.2</v>
      </c>
      <c r="P3902" s="16">
        <v>1.542</v>
      </c>
      <c r="Q3902" s="16">
        <v>81.2</v>
      </c>
    </row>
    <row r="3903" spans="1:17" x14ac:dyDescent="0.2">
      <c r="A3903" s="37">
        <f t="shared" si="63"/>
        <v>44151</v>
      </c>
      <c r="B3903" s="16">
        <v>11.43</v>
      </c>
      <c r="C3903" s="16">
        <v>99.623999999999995</v>
      </c>
      <c r="D3903" s="16">
        <v>95.483000000000004</v>
      </c>
      <c r="E3903" s="16">
        <v>24.07</v>
      </c>
      <c r="F3903" s="16">
        <v>22.65</v>
      </c>
      <c r="G3903" s="16">
        <v>27.34</v>
      </c>
      <c r="H3903" s="16">
        <v>23.965</v>
      </c>
      <c r="I3903" s="16">
        <v>22.32</v>
      </c>
      <c r="J3903" s="16">
        <v>28.22</v>
      </c>
      <c r="K3903" s="16">
        <v>11.057</v>
      </c>
      <c r="L3903" s="16">
        <v>26.6</v>
      </c>
      <c r="M3903" s="16">
        <v>129.80699999999999</v>
      </c>
      <c r="N3903" s="16">
        <v>21.616423608981108</v>
      </c>
      <c r="O3903" s="62">
        <v>2456</v>
      </c>
      <c r="P3903" s="16">
        <v>11.833</v>
      </c>
      <c r="Q3903" s="16">
        <v>1319</v>
      </c>
    </row>
    <row r="3904" spans="1:17" x14ac:dyDescent="0.2">
      <c r="A3904" s="37">
        <f t="shared" ref="A3904:A3948" si="64">A3903+1</f>
        <v>44152</v>
      </c>
      <c r="B3904" s="16">
        <v>0</v>
      </c>
      <c r="C3904" s="16">
        <v>98.373000000000005</v>
      </c>
      <c r="D3904" s="16">
        <v>91.382999999999996</v>
      </c>
      <c r="E3904" s="16">
        <v>24.321000000000002</v>
      </c>
      <c r="F3904" s="16">
        <v>23.4</v>
      </c>
      <c r="G3904" s="16">
        <v>26.8</v>
      </c>
      <c r="H3904" s="16">
        <v>24.393000000000001</v>
      </c>
      <c r="I3904" s="16">
        <v>23.33</v>
      </c>
      <c r="J3904" s="16">
        <v>26.63</v>
      </c>
      <c r="K3904" s="16">
        <v>15.500999999999999</v>
      </c>
      <c r="L3904" s="16">
        <v>33.799999999999997</v>
      </c>
      <c r="M3904" s="16">
        <v>133.07400000000001</v>
      </c>
      <c r="N3904" s="16">
        <v>17.964121523370775</v>
      </c>
      <c r="O3904" s="62">
        <v>1732</v>
      </c>
      <c r="P3904" s="16">
        <v>9.7919999999999998</v>
      </c>
      <c r="Q3904" s="16">
        <v>932</v>
      </c>
    </row>
    <row r="3905" spans="1:17" x14ac:dyDescent="0.2">
      <c r="A3905" s="37">
        <f t="shared" si="64"/>
        <v>44153</v>
      </c>
      <c r="B3905" s="16">
        <v>53.34</v>
      </c>
      <c r="C3905" s="16">
        <v>97.263999999999996</v>
      </c>
      <c r="D3905" s="16">
        <v>91.596000000000004</v>
      </c>
      <c r="E3905" s="16">
        <v>24.559000000000001</v>
      </c>
      <c r="F3905" s="16">
        <v>23.03</v>
      </c>
      <c r="G3905" s="16">
        <v>28.09</v>
      </c>
      <c r="H3905" s="16">
        <v>24.452999999999999</v>
      </c>
      <c r="I3905" s="16">
        <v>22.69</v>
      </c>
      <c r="J3905" s="16">
        <v>27.95</v>
      </c>
      <c r="K3905" s="16">
        <v>10.234999999999999</v>
      </c>
      <c r="L3905" s="16">
        <v>29.39</v>
      </c>
      <c r="M3905" s="16">
        <v>129.34399999999999</v>
      </c>
      <c r="N3905" s="16">
        <v>27.625718524252921</v>
      </c>
      <c r="O3905" s="62">
        <v>2569</v>
      </c>
      <c r="P3905" s="16">
        <v>15.384</v>
      </c>
      <c r="Q3905" s="16">
        <v>1364</v>
      </c>
    </row>
    <row r="3906" spans="1:17" x14ac:dyDescent="0.2">
      <c r="A3906" s="37">
        <f t="shared" si="64"/>
        <v>44154</v>
      </c>
      <c r="B3906" s="16">
        <v>8.1280000000000001</v>
      </c>
      <c r="C3906" s="16">
        <v>99.875</v>
      </c>
      <c r="D3906" s="16">
        <v>95.352999999999994</v>
      </c>
      <c r="E3906" s="16">
        <v>24.108000000000001</v>
      </c>
      <c r="F3906" s="16">
        <v>22.35</v>
      </c>
      <c r="G3906" s="16">
        <v>25.92</v>
      </c>
      <c r="H3906" s="16">
        <v>23.986000000000001</v>
      </c>
      <c r="I3906" s="16">
        <v>21.88</v>
      </c>
      <c r="J3906" s="16">
        <v>26.09</v>
      </c>
      <c r="K3906" s="16">
        <v>6.8120000000000003</v>
      </c>
      <c r="L3906" s="16">
        <v>24.34</v>
      </c>
      <c r="M3906" s="16">
        <v>206.81399999999999</v>
      </c>
      <c r="N3906" s="16">
        <v>18.90579545484</v>
      </c>
      <c r="O3906" s="62">
        <v>1600</v>
      </c>
      <c r="P3906" s="16">
        <v>10.154</v>
      </c>
      <c r="Q3906" s="16">
        <v>878</v>
      </c>
    </row>
    <row r="3907" spans="1:17" x14ac:dyDescent="0.2">
      <c r="A3907" s="37">
        <f t="shared" si="64"/>
        <v>44155</v>
      </c>
      <c r="B3907" s="16">
        <v>6.6040000000000001</v>
      </c>
      <c r="C3907" s="16">
        <v>98.722999999999999</v>
      </c>
      <c r="D3907" s="16">
        <v>92.477999999999994</v>
      </c>
      <c r="E3907" s="16">
        <v>24.63</v>
      </c>
      <c r="F3907" s="16">
        <v>23.26</v>
      </c>
      <c r="G3907" s="16">
        <v>28.02</v>
      </c>
      <c r="H3907" s="16">
        <v>24.652999999999999</v>
      </c>
      <c r="I3907" s="16">
        <v>23.26</v>
      </c>
      <c r="J3907" s="16">
        <v>27.55</v>
      </c>
      <c r="K3907" s="16">
        <v>7.149</v>
      </c>
      <c r="L3907" s="16">
        <v>23.14</v>
      </c>
      <c r="M3907" s="16">
        <v>226.06899999999999</v>
      </c>
      <c r="N3907" s="16">
        <v>23.779707570457063</v>
      </c>
      <c r="O3907" s="62">
        <v>2456</v>
      </c>
      <c r="P3907" s="16">
        <v>12.917</v>
      </c>
      <c r="Q3907" s="16">
        <v>1312</v>
      </c>
    </row>
    <row r="3908" spans="1:17" x14ac:dyDescent="0.2">
      <c r="A3908" s="37">
        <f t="shared" si="64"/>
        <v>44156</v>
      </c>
      <c r="B3908" s="16">
        <v>5.08</v>
      </c>
      <c r="C3908" s="16">
        <v>100</v>
      </c>
      <c r="D3908" s="16">
        <v>96.427000000000007</v>
      </c>
      <c r="E3908" s="16">
        <v>23.831</v>
      </c>
      <c r="F3908" s="16">
        <v>22.79</v>
      </c>
      <c r="G3908" s="16">
        <v>26.06</v>
      </c>
      <c r="H3908" s="16">
        <v>23.613</v>
      </c>
      <c r="I3908" s="16">
        <v>22.58</v>
      </c>
      <c r="J3908" s="16">
        <v>25.52</v>
      </c>
      <c r="K3908" s="16">
        <v>7.2309999999999999</v>
      </c>
      <c r="L3908" s="16">
        <v>18.59</v>
      </c>
      <c r="M3908" s="16">
        <v>154.232</v>
      </c>
      <c r="N3908" s="16">
        <v>13.744776038161165</v>
      </c>
      <c r="O3908" s="62">
        <v>2543</v>
      </c>
      <c r="P3908" s="16">
        <v>7.3460000000000001</v>
      </c>
      <c r="Q3908" s="16">
        <v>1370</v>
      </c>
    </row>
    <row r="3909" spans="1:17" x14ac:dyDescent="0.2">
      <c r="A3909" s="37">
        <f t="shared" si="64"/>
        <v>44157</v>
      </c>
      <c r="B3909" s="16">
        <v>0</v>
      </c>
      <c r="C3909" s="16">
        <v>98.084999999999994</v>
      </c>
      <c r="D3909" s="16">
        <v>90.941999999999993</v>
      </c>
      <c r="E3909" s="16">
        <v>24.635000000000002</v>
      </c>
      <c r="F3909" s="16">
        <v>22.92</v>
      </c>
      <c r="G3909" s="16">
        <v>28.7</v>
      </c>
      <c r="H3909" s="16">
        <v>24.802</v>
      </c>
      <c r="I3909" s="16">
        <v>22.42</v>
      </c>
      <c r="J3909" s="16">
        <v>29.3</v>
      </c>
      <c r="K3909" s="16">
        <v>8.9049999999999994</v>
      </c>
      <c r="L3909" s="16">
        <v>24.06</v>
      </c>
      <c r="M3909" s="16">
        <v>118.574</v>
      </c>
      <c r="N3909" s="16">
        <v>32.167508922963144</v>
      </c>
      <c r="O3909" s="62">
        <v>2450</v>
      </c>
      <c r="P3909" s="16">
        <v>17.565000000000001</v>
      </c>
      <c r="Q3909" s="16">
        <v>1353</v>
      </c>
    </row>
    <row r="3910" spans="1:17" x14ac:dyDescent="0.2">
      <c r="A3910" s="37">
        <f t="shared" si="64"/>
        <v>44158</v>
      </c>
      <c r="B3910" s="16">
        <v>0</v>
      </c>
      <c r="C3910" s="16">
        <v>96.902000000000001</v>
      </c>
      <c r="D3910" s="16">
        <v>89.769000000000005</v>
      </c>
      <c r="E3910" s="16">
        <v>25.4</v>
      </c>
      <c r="F3910" s="16">
        <v>23.77</v>
      </c>
      <c r="G3910" s="16">
        <v>28.66</v>
      </c>
      <c r="H3910" s="16">
        <v>25.619</v>
      </c>
      <c r="I3910" s="16">
        <v>23.4</v>
      </c>
      <c r="J3910" s="16">
        <v>29.47</v>
      </c>
      <c r="K3910" s="16">
        <v>8</v>
      </c>
      <c r="L3910" s="16">
        <v>25.05</v>
      </c>
      <c r="M3910" s="16">
        <v>354.62900000000002</v>
      </c>
      <c r="N3910" s="16">
        <v>37.719574877290356</v>
      </c>
      <c r="O3910" s="62">
        <v>2304</v>
      </c>
      <c r="P3910" s="16">
        <v>20.960999999999999</v>
      </c>
      <c r="Q3910" s="16">
        <v>1257</v>
      </c>
    </row>
    <row r="3911" spans="1:17" x14ac:dyDescent="0.2">
      <c r="A3911" s="37">
        <f t="shared" si="64"/>
        <v>44159</v>
      </c>
      <c r="B3911" s="16">
        <v>3.81</v>
      </c>
      <c r="C3911" s="16">
        <v>99.843999999999994</v>
      </c>
      <c r="D3911" s="16">
        <v>93.861000000000004</v>
      </c>
      <c r="E3911" s="16">
        <v>25.562000000000001</v>
      </c>
      <c r="F3911" s="16">
        <v>24.72</v>
      </c>
      <c r="G3911" s="16">
        <v>27.85</v>
      </c>
      <c r="H3911" s="16">
        <v>25.599</v>
      </c>
      <c r="I3911" s="16">
        <v>24.14</v>
      </c>
      <c r="J3911" s="16">
        <v>28.39</v>
      </c>
      <c r="K3911" s="16">
        <v>8.0860000000000003</v>
      </c>
      <c r="L3911" s="16">
        <v>28.82</v>
      </c>
      <c r="M3911" s="16">
        <v>297.92500000000001</v>
      </c>
      <c r="N3911" s="16">
        <v>27.10325754034665</v>
      </c>
      <c r="O3911" s="62">
        <v>2410</v>
      </c>
      <c r="P3911" s="16">
        <v>14.813000000000001</v>
      </c>
      <c r="Q3911" s="16">
        <v>1314</v>
      </c>
    </row>
    <row r="3912" spans="1:17" x14ac:dyDescent="0.2">
      <c r="A3912" s="37">
        <f t="shared" si="64"/>
        <v>44160</v>
      </c>
      <c r="B3912" s="16">
        <v>16.001999999999999</v>
      </c>
      <c r="C3912" s="16">
        <v>99.453999999999994</v>
      </c>
      <c r="D3912" s="16">
        <v>95.906999999999996</v>
      </c>
      <c r="E3912" s="16">
        <v>25.280999999999999</v>
      </c>
      <c r="F3912" s="16">
        <v>24.28</v>
      </c>
      <c r="G3912" s="16">
        <v>28.42</v>
      </c>
      <c r="H3912" s="16">
        <v>25.149000000000001</v>
      </c>
      <c r="I3912" s="16">
        <v>23.84</v>
      </c>
      <c r="J3912" s="16">
        <v>28.53</v>
      </c>
      <c r="K3912" s="16">
        <v>6.9240000000000004</v>
      </c>
      <c r="L3912" s="16">
        <v>22.97</v>
      </c>
      <c r="M3912" s="16">
        <v>277.15499999999997</v>
      </c>
      <c r="N3912" s="16">
        <v>19.859910990688668</v>
      </c>
      <c r="O3912" s="62">
        <v>2005</v>
      </c>
      <c r="P3912" s="16">
        <v>10.868</v>
      </c>
      <c r="Q3912" s="16">
        <v>1076</v>
      </c>
    </row>
    <row r="3913" spans="1:17" x14ac:dyDescent="0.2">
      <c r="A3913" s="37">
        <f t="shared" si="64"/>
        <v>44161</v>
      </c>
      <c r="B3913" s="16">
        <v>31.242000000000001</v>
      </c>
      <c r="C3913" s="16">
        <v>100</v>
      </c>
      <c r="D3913" s="16">
        <v>97.885000000000005</v>
      </c>
      <c r="E3913" s="16">
        <v>24.33</v>
      </c>
      <c r="F3913" s="16">
        <v>23.33</v>
      </c>
      <c r="G3913" s="16">
        <v>25.8</v>
      </c>
      <c r="H3913" s="16">
        <v>23.986999999999998</v>
      </c>
      <c r="I3913" s="16">
        <v>22.59</v>
      </c>
      <c r="J3913" s="16">
        <v>25.72</v>
      </c>
      <c r="K3913" s="16">
        <v>8.0779999999999994</v>
      </c>
      <c r="L3913" s="16">
        <v>19.440000000000001</v>
      </c>
      <c r="M3913" s="16">
        <v>231.96</v>
      </c>
      <c r="N3913" s="16">
        <v>10.117789161461785</v>
      </c>
      <c r="O3913" s="62">
        <v>903</v>
      </c>
      <c r="P3913" s="16">
        <v>5.3570000000000002</v>
      </c>
      <c r="Q3913" s="16">
        <v>496.2</v>
      </c>
    </row>
    <row r="3914" spans="1:17" x14ac:dyDescent="0.2">
      <c r="A3914" s="37">
        <f t="shared" si="64"/>
        <v>44162</v>
      </c>
      <c r="B3914" s="16">
        <v>15.242000000000001</v>
      </c>
      <c r="C3914" s="16">
        <v>100</v>
      </c>
      <c r="D3914" s="16">
        <v>92.576999999999998</v>
      </c>
      <c r="E3914" s="16">
        <v>24.792999999999999</v>
      </c>
      <c r="F3914" s="16">
        <v>23.33</v>
      </c>
      <c r="G3914" s="16">
        <v>27.17</v>
      </c>
      <c r="H3914" s="16">
        <v>25.027000000000001</v>
      </c>
      <c r="I3914" s="16">
        <v>23.33</v>
      </c>
      <c r="J3914" s="16">
        <v>28.26</v>
      </c>
      <c r="K3914" s="16">
        <v>6.8550000000000004</v>
      </c>
      <c r="L3914" s="16">
        <v>34.64</v>
      </c>
      <c r="M3914" s="16">
        <v>298.45299999999997</v>
      </c>
      <c r="N3914" s="16">
        <v>25.489391372265764</v>
      </c>
      <c r="O3914" s="62">
        <v>2370</v>
      </c>
      <c r="P3914" s="16">
        <v>14.15</v>
      </c>
      <c r="Q3914" s="16">
        <v>1299</v>
      </c>
    </row>
    <row r="3915" spans="1:17" x14ac:dyDescent="0.2">
      <c r="A3915" s="37">
        <f t="shared" si="64"/>
        <v>44163</v>
      </c>
      <c r="B3915" s="16">
        <v>1.27</v>
      </c>
      <c r="C3915" s="16">
        <v>99.825999999999993</v>
      </c>
      <c r="D3915" s="16">
        <v>96.402000000000001</v>
      </c>
      <c r="E3915" s="16">
        <v>24.32</v>
      </c>
      <c r="F3915" s="16">
        <v>23.33</v>
      </c>
      <c r="G3915" s="16">
        <v>26.46</v>
      </c>
      <c r="H3915" s="16">
        <v>24.058</v>
      </c>
      <c r="I3915" s="16">
        <v>22.76</v>
      </c>
      <c r="J3915" s="16">
        <v>26.53</v>
      </c>
      <c r="K3915" s="16">
        <v>6.9470000000000001</v>
      </c>
      <c r="L3915" s="16">
        <v>21.94</v>
      </c>
      <c r="M3915" s="16">
        <v>278.767</v>
      </c>
      <c r="N3915" s="16">
        <v>19.95529662426441</v>
      </c>
      <c r="O3915" s="62">
        <v>2144</v>
      </c>
      <c r="P3915" s="16">
        <v>10.9</v>
      </c>
      <c r="Q3915" s="16">
        <v>1142</v>
      </c>
    </row>
    <row r="3916" spans="1:17" x14ac:dyDescent="0.2">
      <c r="A3916" s="37">
        <f t="shared" si="64"/>
        <v>44164</v>
      </c>
      <c r="B3916" s="16">
        <v>23.367999999999999</v>
      </c>
      <c r="C3916" s="16">
        <v>99.073999999999998</v>
      </c>
      <c r="D3916" s="16">
        <v>94.403999999999996</v>
      </c>
      <c r="E3916" s="16">
        <v>24.783000000000001</v>
      </c>
      <c r="F3916" s="16">
        <v>23.67</v>
      </c>
      <c r="G3916" s="16">
        <v>27.92</v>
      </c>
      <c r="H3916" s="16">
        <v>24.745000000000001</v>
      </c>
      <c r="I3916" s="16">
        <v>22.58</v>
      </c>
      <c r="J3916" s="16">
        <v>28.02</v>
      </c>
      <c r="K3916" s="16">
        <v>8.2620000000000005</v>
      </c>
      <c r="L3916" s="16">
        <v>27.45</v>
      </c>
      <c r="M3916" s="16">
        <v>273.31700000000001</v>
      </c>
      <c r="N3916" s="16">
        <v>29.89518812310622</v>
      </c>
      <c r="O3916" s="62">
        <v>2244</v>
      </c>
      <c r="P3916" s="16">
        <v>16.48</v>
      </c>
      <c r="Q3916" s="16">
        <v>1217</v>
      </c>
    </row>
    <row r="3917" spans="1:17" x14ac:dyDescent="0.2">
      <c r="A3917" s="37">
        <f t="shared" si="64"/>
        <v>44165</v>
      </c>
      <c r="B3917" s="16">
        <v>27.431999999999999</v>
      </c>
      <c r="C3917" s="16">
        <v>99.457999999999998</v>
      </c>
      <c r="D3917" s="16">
        <v>95.600999999999999</v>
      </c>
      <c r="E3917" s="16">
        <v>24.960999999999999</v>
      </c>
      <c r="F3917" s="16">
        <v>23.84</v>
      </c>
      <c r="G3917" s="16">
        <v>27.82</v>
      </c>
      <c r="H3917" s="16">
        <v>24.8</v>
      </c>
      <c r="I3917" s="16">
        <v>23.3</v>
      </c>
      <c r="J3917" s="16">
        <v>28.42</v>
      </c>
      <c r="K3917" s="16">
        <v>8.9339999999999993</v>
      </c>
      <c r="L3917" s="16">
        <v>34.79</v>
      </c>
      <c r="M3917" s="16">
        <v>266.73</v>
      </c>
      <c r="N3917" s="16">
        <v>24.189675714765851</v>
      </c>
      <c r="O3917" s="14">
        <v>2270</v>
      </c>
      <c r="P3917" s="16">
        <v>13.321</v>
      </c>
      <c r="Q3917" s="16">
        <v>1220</v>
      </c>
    </row>
    <row r="3918" spans="1:17" x14ac:dyDescent="0.2">
      <c r="A3918" s="37">
        <f t="shared" si="64"/>
        <v>44166</v>
      </c>
      <c r="B3918" s="16">
        <v>64.516000000000005</v>
      </c>
      <c r="C3918" s="16">
        <v>100</v>
      </c>
      <c r="D3918" s="16">
        <v>99.647000000000006</v>
      </c>
      <c r="E3918" s="16">
        <v>23.946000000000002</v>
      </c>
      <c r="F3918" s="16">
        <v>23.06</v>
      </c>
      <c r="G3918" s="16">
        <v>25.56</v>
      </c>
      <c r="H3918" s="16">
        <v>23.347000000000001</v>
      </c>
      <c r="I3918" s="16">
        <v>22.28</v>
      </c>
      <c r="J3918" s="16">
        <v>24.34</v>
      </c>
      <c r="K3918" s="16">
        <v>8.6389999999999993</v>
      </c>
      <c r="L3918" s="16">
        <v>26.64</v>
      </c>
      <c r="M3918" s="16">
        <v>302.86500000000001</v>
      </c>
      <c r="N3918" s="16">
        <v>6.0521493303565643</v>
      </c>
      <c r="O3918" s="14">
        <v>325.39999999999998</v>
      </c>
      <c r="P3918" s="16">
        <v>2.903</v>
      </c>
      <c r="Q3918" s="16">
        <v>157.19999999999999</v>
      </c>
    </row>
    <row r="3919" spans="1:17" x14ac:dyDescent="0.2">
      <c r="A3919" s="37">
        <f t="shared" si="64"/>
        <v>44167</v>
      </c>
      <c r="B3919" s="16">
        <v>14.986000000000001</v>
      </c>
      <c r="C3919" s="16">
        <v>99.998999999999995</v>
      </c>
      <c r="D3919" s="16">
        <v>97.454999999999998</v>
      </c>
      <c r="E3919" s="16">
        <v>24.132000000000001</v>
      </c>
      <c r="F3919" s="16">
        <v>23.2</v>
      </c>
      <c r="G3919" s="16">
        <v>26.67</v>
      </c>
      <c r="H3919" s="16">
        <v>23.78</v>
      </c>
      <c r="I3919" s="16">
        <v>22.49</v>
      </c>
      <c r="J3919" s="16">
        <v>27.68</v>
      </c>
      <c r="K3919" s="16">
        <v>7.0339999999999998</v>
      </c>
      <c r="L3919" s="16">
        <v>22.19</v>
      </c>
      <c r="M3919" s="16">
        <v>242.303</v>
      </c>
      <c r="N3919" s="16">
        <v>17.403385325991632</v>
      </c>
      <c r="O3919" s="14">
        <v>2423</v>
      </c>
      <c r="P3919" s="16">
        <v>9.4649999999999999</v>
      </c>
      <c r="Q3919" s="16">
        <v>1303</v>
      </c>
    </row>
    <row r="3920" spans="1:17" x14ac:dyDescent="0.2">
      <c r="A3920" s="37">
        <f t="shared" si="64"/>
        <v>44168</v>
      </c>
      <c r="B3920" s="16">
        <v>2.286</v>
      </c>
      <c r="C3920" s="16">
        <v>99.789000000000001</v>
      </c>
      <c r="D3920" s="16">
        <v>93.668999999999997</v>
      </c>
      <c r="E3920" s="16">
        <v>24.533000000000001</v>
      </c>
      <c r="F3920" s="16">
        <v>23.06</v>
      </c>
      <c r="G3920" s="16">
        <v>27.21</v>
      </c>
      <c r="H3920" s="16">
        <v>24.643000000000001</v>
      </c>
      <c r="I3920" s="16">
        <v>22.76</v>
      </c>
      <c r="J3920" s="16">
        <v>28.46</v>
      </c>
      <c r="K3920" s="16">
        <v>6.4240000000000004</v>
      </c>
      <c r="L3920" s="16">
        <v>18.66</v>
      </c>
      <c r="M3920" s="16">
        <v>258.51100000000002</v>
      </c>
      <c r="N3920" s="16">
        <v>21.828449283614148</v>
      </c>
      <c r="O3920" s="14">
        <v>2304</v>
      </c>
      <c r="P3920" s="16">
        <v>12.02</v>
      </c>
      <c r="Q3920" s="16">
        <v>1240</v>
      </c>
    </row>
    <row r="3921" spans="1:17" x14ac:dyDescent="0.2">
      <c r="A3921" s="37">
        <f t="shared" si="64"/>
        <v>44169</v>
      </c>
      <c r="B3921" s="16">
        <v>1.27</v>
      </c>
      <c r="C3921" s="16">
        <v>98.22</v>
      </c>
      <c r="D3921" s="16">
        <v>86.981999999999999</v>
      </c>
      <c r="E3921" s="16">
        <v>24.853000000000002</v>
      </c>
      <c r="F3921" s="16">
        <v>23.3</v>
      </c>
      <c r="G3921" s="16">
        <v>27.51</v>
      </c>
      <c r="H3921" s="16">
        <v>25.538</v>
      </c>
      <c r="I3921" s="16">
        <v>22.86</v>
      </c>
      <c r="J3921" s="16">
        <v>29.68</v>
      </c>
      <c r="K3921" s="16">
        <v>8.2560000000000002</v>
      </c>
      <c r="L3921" s="16">
        <v>22.4</v>
      </c>
      <c r="M3921" s="16">
        <v>297.66500000000002</v>
      </c>
      <c r="N3921" s="16">
        <v>37.228822704545593</v>
      </c>
      <c r="O3921" s="14">
        <v>2197</v>
      </c>
      <c r="P3921" s="16">
        <v>20.670999999999999</v>
      </c>
      <c r="Q3921" s="16">
        <v>1244</v>
      </c>
    </row>
    <row r="3922" spans="1:17" x14ac:dyDescent="0.2">
      <c r="A3922" s="37">
        <f t="shared" si="64"/>
        <v>44170</v>
      </c>
      <c r="B3922" s="16">
        <v>0</v>
      </c>
      <c r="C3922" s="16">
        <v>98.957999999999998</v>
      </c>
      <c r="D3922" s="16">
        <v>86.155000000000001</v>
      </c>
      <c r="E3922" s="16">
        <v>24.887</v>
      </c>
      <c r="F3922" s="16">
        <v>23.26</v>
      </c>
      <c r="G3922" s="16">
        <v>27.48</v>
      </c>
      <c r="H3922" s="16">
        <v>25.588999999999999</v>
      </c>
      <c r="I3922" s="16">
        <v>23.84</v>
      </c>
      <c r="J3922" s="16">
        <v>28.09</v>
      </c>
      <c r="K3922" s="16">
        <v>8.9649999999999999</v>
      </c>
      <c r="L3922" s="16">
        <v>26.64</v>
      </c>
      <c r="M3922" s="16">
        <v>325.78100000000001</v>
      </c>
      <c r="N3922" s="16">
        <v>27.629520125591082</v>
      </c>
      <c r="O3922" s="14">
        <v>2463</v>
      </c>
      <c r="P3922" s="16">
        <v>15.648999999999999</v>
      </c>
      <c r="Q3922" s="16">
        <v>1350</v>
      </c>
    </row>
    <row r="3923" spans="1:17" x14ac:dyDescent="0.2">
      <c r="A3923" s="37">
        <f t="shared" si="64"/>
        <v>44171</v>
      </c>
      <c r="B3923" s="16">
        <v>2.032</v>
      </c>
      <c r="C3923" s="16">
        <v>98.703000000000003</v>
      </c>
      <c r="D3923" s="16">
        <v>90.486999999999995</v>
      </c>
      <c r="E3923" s="16">
        <v>24.898</v>
      </c>
      <c r="F3923" s="16">
        <v>23.43</v>
      </c>
      <c r="G3923" s="16">
        <v>27.78</v>
      </c>
      <c r="H3923" s="16">
        <v>25.178000000000001</v>
      </c>
      <c r="I3923" s="16">
        <v>23.13</v>
      </c>
      <c r="J3923" s="16">
        <v>27.55</v>
      </c>
      <c r="K3923" s="16">
        <v>8.16</v>
      </c>
      <c r="L3923" s="16">
        <v>26.85</v>
      </c>
      <c r="M3923" s="16">
        <v>298.56099999999998</v>
      </c>
      <c r="N3923" s="16">
        <v>30.811287645573252</v>
      </c>
      <c r="O3923" s="14">
        <v>2290</v>
      </c>
      <c r="P3923" s="16">
        <v>17.29</v>
      </c>
      <c r="Q3923" s="16">
        <v>1263</v>
      </c>
    </row>
    <row r="3924" spans="1:17" x14ac:dyDescent="0.2">
      <c r="A3924" s="37">
        <f t="shared" si="64"/>
        <v>44172</v>
      </c>
      <c r="B3924" s="16">
        <v>11.176</v>
      </c>
      <c r="C3924" s="16">
        <v>99.94</v>
      </c>
      <c r="D3924" s="16">
        <v>92.605000000000004</v>
      </c>
      <c r="E3924" s="16">
        <v>25.167000000000002</v>
      </c>
      <c r="F3924" s="16">
        <v>24.24</v>
      </c>
      <c r="G3924" s="16">
        <v>27.14</v>
      </c>
      <c r="H3924" s="16">
        <v>25.335000000000001</v>
      </c>
      <c r="I3924" s="16">
        <v>23.84</v>
      </c>
      <c r="J3924" s="16">
        <v>27.88</v>
      </c>
      <c r="K3924" s="16">
        <v>6.43</v>
      </c>
      <c r="L3924" s="16">
        <v>34.22</v>
      </c>
      <c r="M3924" s="16">
        <v>300.86799999999999</v>
      </c>
      <c r="N3924" s="16">
        <v>29.855703309207566</v>
      </c>
      <c r="O3924" s="14">
        <v>2265</v>
      </c>
      <c r="P3924" s="16">
        <v>16.548999999999999</v>
      </c>
      <c r="Q3924" s="16">
        <v>1287</v>
      </c>
    </row>
    <row r="3925" spans="1:17" x14ac:dyDescent="0.2">
      <c r="A3925" s="37">
        <f t="shared" si="64"/>
        <v>44173</v>
      </c>
      <c r="B3925" s="16">
        <v>29.21</v>
      </c>
      <c r="C3925" s="16">
        <v>100</v>
      </c>
      <c r="D3925" s="16">
        <v>95.204999999999998</v>
      </c>
      <c r="E3925" s="16">
        <v>24.896000000000001</v>
      </c>
      <c r="F3925" s="16">
        <v>23.57</v>
      </c>
      <c r="G3925" s="16">
        <v>26.87</v>
      </c>
      <c r="H3925" s="16">
        <v>24.771000000000001</v>
      </c>
      <c r="I3925" s="16">
        <v>23.26</v>
      </c>
      <c r="J3925" s="16">
        <v>27.04</v>
      </c>
      <c r="K3925" s="16">
        <v>8.3689999999999998</v>
      </c>
      <c r="L3925" s="16">
        <v>32.85</v>
      </c>
      <c r="M3925" s="16">
        <v>337.26499999999999</v>
      </c>
      <c r="N3925" s="16">
        <v>23.801307578060268</v>
      </c>
      <c r="O3925" s="14">
        <v>2021</v>
      </c>
      <c r="P3925" s="16">
        <v>13.134</v>
      </c>
      <c r="Q3925" s="16">
        <v>1107</v>
      </c>
    </row>
    <row r="3926" spans="1:17" x14ac:dyDescent="0.2">
      <c r="A3926" s="37">
        <f t="shared" si="64"/>
        <v>44174</v>
      </c>
      <c r="B3926" s="16">
        <v>31.75</v>
      </c>
      <c r="C3926" s="16">
        <v>100</v>
      </c>
      <c r="D3926" s="16">
        <v>96.932000000000002</v>
      </c>
      <c r="E3926" s="16">
        <v>24.664999999999999</v>
      </c>
      <c r="F3926" s="16">
        <v>23.9</v>
      </c>
      <c r="G3926" s="16">
        <v>26.13</v>
      </c>
      <c r="H3926" s="16">
        <v>24.407</v>
      </c>
      <c r="I3926" s="16">
        <v>23.43</v>
      </c>
      <c r="J3926" s="16">
        <v>25.25</v>
      </c>
      <c r="K3926" s="16">
        <v>10.775</v>
      </c>
      <c r="L3926" s="16">
        <v>35.630000000000003</v>
      </c>
      <c r="M3926" s="16">
        <v>327.67399999999998</v>
      </c>
      <c r="N3926" s="16">
        <v>14.817086815614559</v>
      </c>
      <c r="O3926" s="14">
        <v>2191</v>
      </c>
      <c r="P3926" s="16">
        <v>7.9859999999999998</v>
      </c>
      <c r="Q3926" s="16">
        <v>1298</v>
      </c>
    </row>
    <row r="3927" spans="1:17" x14ac:dyDescent="0.2">
      <c r="A3927" s="37">
        <f t="shared" si="64"/>
        <v>44175</v>
      </c>
      <c r="B3927" s="16">
        <v>7.1120000000000001</v>
      </c>
      <c r="C3927" s="16">
        <v>99.995999999999995</v>
      </c>
      <c r="D3927" s="16">
        <v>90.512</v>
      </c>
      <c r="E3927" s="16">
        <v>24.751999999999999</v>
      </c>
      <c r="F3927" s="16">
        <v>23.26</v>
      </c>
      <c r="G3927" s="16">
        <v>27.48</v>
      </c>
      <c r="H3927" s="16">
        <v>25.177</v>
      </c>
      <c r="I3927" s="16">
        <v>23.4</v>
      </c>
      <c r="J3927" s="16">
        <v>27.92</v>
      </c>
      <c r="K3927" s="16">
        <v>7.1820000000000004</v>
      </c>
      <c r="L3927" s="16">
        <v>29.21</v>
      </c>
      <c r="M3927" s="16">
        <v>338.94099999999997</v>
      </c>
      <c r="N3927" s="16">
        <v>26.792303830890948</v>
      </c>
      <c r="O3927" s="14">
        <v>2357</v>
      </c>
      <c r="P3927" s="16">
        <v>14.808</v>
      </c>
      <c r="Q3927" s="16">
        <v>1279</v>
      </c>
    </row>
    <row r="3928" spans="1:17" x14ac:dyDescent="0.2">
      <c r="A3928" s="37">
        <f t="shared" si="64"/>
        <v>44176</v>
      </c>
      <c r="B3928" s="16">
        <v>0.76200000000000001</v>
      </c>
      <c r="C3928" s="16">
        <v>97.135999999999996</v>
      </c>
      <c r="D3928" s="16">
        <v>83.033000000000001</v>
      </c>
      <c r="E3928" s="16">
        <v>24.928000000000001</v>
      </c>
      <c r="F3928" s="16">
        <v>23.43</v>
      </c>
      <c r="G3928" s="16">
        <v>27.95</v>
      </c>
      <c r="H3928" s="16">
        <v>25.85</v>
      </c>
      <c r="I3928" s="16">
        <v>23.97</v>
      </c>
      <c r="J3928" s="16">
        <v>29.07</v>
      </c>
      <c r="K3928" s="16">
        <v>4.9370000000000003</v>
      </c>
      <c r="L3928" s="16">
        <v>23.67</v>
      </c>
      <c r="M3928" s="16">
        <v>337.99</v>
      </c>
      <c r="N3928" s="16">
        <v>39.955866864465136</v>
      </c>
      <c r="O3928" s="14">
        <v>2131</v>
      </c>
      <c r="P3928" s="16">
        <v>22.602</v>
      </c>
      <c r="Q3928" s="16">
        <v>1160</v>
      </c>
    </row>
    <row r="3929" spans="1:17" x14ac:dyDescent="0.2">
      <c r="A3929" s="37">
        <f t="shared" si="64"/>
        <v>44177</v>
      </c>
      <c r="B3929" s="16">
        <v>0</v>
      </c>
      <c r="C3929" s="16">
        <v>96.918000000000006</v>
      </c>
      <c r="D3929" s="16">
        <v>84.055000000000007</v>
      </c>
      <c r="E3929" s="16">
        <v>25.058</v>
      </c>
      <c r="F3929" s="16">
        <v>23.26</v>
      </c>
      <c r="G3929" s="16">
        <v>28.29</v>
      </c>
      <c r="H3929" s="16">
        <v>25.782</v>
      </c>
      <c r="I3929" s="16">
        <v>23.8</v>
      </c>
      <c r="J3929" s="16">
        <v>28.86</v>
      </c>
      <c r="K3929" s="16">
        <v>6.0730000000000004</v>
      </c>
      <c r="L3929" s="16">
        <v>27.17</v>
      </c>
      <c r="M3929" s="16">
        <v>322.34800000000001</v>
      </c>
      <c r="N3929" s="16">
        <v>38.958292113318819</v>
      </c>
      <c r="O3929" s="14">
        <v>1812</v>
      </c>
      <c r="P3929" s="16">
        <v>22.007999999999999</v>
      </c>
      <c r="Q3929" s="16">
        <v>991</v>
      </c>
    </row>
    <row r="3930" spans="1:17" x14ac:dyDescent="0.2">
      <c r="A3930" s="37">
        <f t="shared" si="64"/>
        <v>44178</v>
      </c>
      <c r="B3930" s="16">
        <v>0</v>
      </c>
      <c r="C3930" s="16">
        <v>97.728999999999999</v>
      </c>
      <c r="D3930" s="16">
        <v>87.582999999999998</v>
      </c>
      <c r="E3930" s="16">
        <v>25.376000000000001</v>
      </c>
      <c r="F3930" s="16">
        <v>23.97</v>
      </c>
      <c r="G3930" s="16">
        <v>28.83</v>
      </c>
      <c r="H3930" s="16">
        <v>25.722999999999999</v>
      </c>
      <c r="I3930" s="16">
        <v>23.74</v>
      </c>
      <c r="J3930" s="16">
        <v>28.86</v>
      </c>
      <c r="K3930" s="16">
        <v>3.9060000000000001</v>
      </c>
      <c r="L3930" s="16">
        <v>27.55</v>
      </c>
      <c r="M3930" s="16">
        <v>309.99900000000002</v>
      </c>
      <c r="N3930" s="16">
        <v>33.339698135573741</v>
      </c>
      <c r="O3930" s="14">
        <v>2131</v>
      </c>
      <c r="P3930" s="16">
        <v>18.666</v>
      </c>
      <c r="Q3930" s="16">
        <v>1159</v>
      </c>
    </row>
    <row r="3931" spans="1:17" x14ac:dyDescent="0.2">
      <c r="A3931" s="37">
        <f t="shared" si="64"/>
        <v>44179</v>
      </c>
      <c r="B3931" s="16">
        <v>0.50800000000000001</v>
      </c>
      <c r="C3931" s="16">
        <v>97.293000000000006</v>
      </c>
      <c r="D3931" s="16">
        <v>88.828000000000003</v>
      </c>
      <c r="E3931" s="16">
        <v>25.177</v>
      </c>
      <c r="F3931" s="16">
        <v>23.63</v>
      </c>
      <c r="G3931" s="16">
        <v>28.26</v>
      </c>
      <c r="H3931" s="16">
        <v>25.448</v>
      </c>
      <c r="I3931" s="16">
        <v>23.87</v>
      </c>
      <c r="J3931" s="16">
        <v>27.85</v>
      </c>
      <c r="K3931" s="16">
        <v>5.4290000000000003</v>
      </c>
      <c r="L3931" s="16">
        <v>30.52</v>
      </c>
      <c r="M3931" s="16">
        <v>307.25900000000001</v>
      </c>
      <c r="N3931" s="16">
        <v>34.557679364303134</v>
      </c>
      <c r="O3931" s="14">
        <v>2139</v>
      </c>
      <c r="P3931" s="16">
        <v>19.661000000000001</v>
      </c>
      <c r="Q3931" s="16">
        <v>1170</v>
      </c>
    </row>
    <row r="3932" spans="1:17" x14ac:dyDescent="0.2">
      <c r="A3932" s="37">
        <f t="shared" si="64"/>
        <v>44180</v>
      </c>
      <c r="B3932" s="16">
        <v>1.016</v>
      </c>
      <c r="C3932" s="16">
        <v>97.174999999999997</v>
      </c>
      <c r="D3932" s="16">
        <v>91.132999999999996</v>
      </c>
      <c r="E3932" s="16">
        <v>25.247</v>
      </c>
      <c r="F3932" s="16">
        <v>23.57</v>
      </c>
      <c r="G3932" s="16">
        <v>28.29</v>
      </c>
      <c r="H3932" s="16">
        <v>25.244</v>
      </c>
      <c r="I3932" s="16">
        <v>23.74</v>
      </c>
      <c r="J3932" s="16">
        <v>27.95</v>
      </c>
      <c r="K3932" s="16">
        <v>3.92</v>
      </c>
      <c r="L3932" s="16">
        <v>28.72</v>
      </c>
      <c r="M3932" s="16">
        <v>297.39</v>
      </c>
      <c r="N3932" s="16">
        <v>36.459084833597863</v>
      </c>
      <c r="O3932" s="14">
        <v>2231</v>
      </c>
      <c r="P3932" s="16">
        <v>20.599</v>
      </c>
      <c r="Q3932" s="16">
        <v>1217</v>
      </c>
    </row>
    <row r="3933" spans="1:17" x14ac:dyDescent="0.2">
      <c r="A3933" s="37">
        <f t="shared" si="64"/>
        <v>44181</v>
      </c>
      <c r="B3933" s="16">
        <v>3.302</v>
      </c>
      <c r="C3933" s="16">
        <v>99.563999999999993</v>
      </c>
      <c r="D3933" s="16">
        <v>95</v>
      </c>
      <c r="E3933" s="16">
        <v>24.905999999999999</v>
      </c>
      <c r="F3933" s="16">
        <v>23.4</v>
      </c>
      <c r="G3933" s="16">
        <v>27.34</v>
      </c>
      <c r="H3933" s="16">
        <v>24.855</v>
      </c>
      <c r="I3933" s="16">
        <v>23.3</v>
      </c>
      <c r="J3933" s="16">
        <v>27.24</v>
      </c>
      <c r="K3933" s="16">
        <v>3.4529999999999998</v>
      </c>
      <c r="L3933" s="16">
        <v>23.6</v>
      </c>
      <c r="M3933" s="16">
        <v>286.95499999999998</v>
      </c>
      <c r="N3933" s="16">
        <v>28.456109216550445</v>
      </c>
      <c r="O3933" s="14">
        <v>2470</v>
      </c>
      <c r="P3933" s="16">
        <v>15.833</v>
      </c>
      <c r="Q3933" s="16">
        <v>1366</v>
      </c>
    </row>
    <row r="3934" spans="1:17" x14ac:dyDescent="0.2">
      <c r="A3934" s="37">
        <f t="shared" si="64"/>
        <v>44182</v>
      </c>
      <c r="B3934" s="16">
        <v>0.254</v>
      </c>
      <c r="C3934" s="16">
        <v>99.694999999999993</v>
      </c>
      <c r="D3934" s="16">
        <v>92.915000000000006</v>
      </c>
      <c r="E3934" s="16">
        <v>25.172999999999998</v>
      </c>
      <c r="F3934" s="16">
        <v>24.38</v>
      </c>
      <c r="G3934" s="16">
        <v>27.78</v>
      </c>
      <c r="H3934" s="16">
        <v>25.283999999999999</v>
      </c>
      <c r="I3934" s="16">
        <v>23.91</v>
      </c>
      <c r="J3934" s="16">
        <v>28.12</v>
      </c>
      <c r="K3934" s="16">
        <v>2.5659999999999998</v>
      </c>
      <c r="L3934" s="16">
        <v>24.1</v>
      </c>
      <c r="M3934" s="16">
        <v>347.83600000000001</v>
      </c>
      <c r="N3934" s="16">
        <v>22.2611406359215</v>
      </c>
      <c r="O3934" s="14">
        <v>1879</v>
      </c>
      <c r="P3934" s="16">
        <v>12.111000000000001</v>
      </c>
      <c r="Q3934" s="16">
        <v>1021</v>
      </c>
    </row>
    <row r="3935" spans="1:17" x14ac:dyDescent="0.2">
      <c r="A3935" s="37">
        <f t="shared" si="64"/>
        <v>44183</v>
      </c>
      <c r="B3935" s="16">
        <v>0</v>
      </c>
      <c r="C3935" s="16">
        <v>97.864999999999995</v>
      </c>
      <c r="D3935" s="16">
        <v>85.353999999999999</v>
      </c>
      <c r="E3935" s="16">
        <v>25.497</v>
      </c>
      <c r="F3935" s="16">
        <v>23.91</v>
      </c>
      <c r="G3935" s="16">
        <v>28.56</v>
      </c>
      <c r="H3935" s="16">
        <v>26.084</v>
      </c>
      <c r="I3935" s="16">
        <v>24.24</v>
      </c>
      <c r="J3935" s="16">
        <v>29.41</v>
      </c>
      <c r="K3935" s="16">
        <v>6.3970000000000002</v>
      </c>
      <c r="L3935" s="16">
        <v>29.6</v>
      </c>
      <c r="M3935" s="16">
        <v>345.52800000000002</v>
      </c>
      <c r="N3935" s="16">
        <v>36.522416055890453</v>
      </c>
      <c r="O3935" s="14">
        <v>2217</v>
      </c>
      <c r="P3935" s="16">
        <v>20.532</v>
      </c>
      <c r="Q3935" s="16">
        <v>1206</v>
      </c>
    </row>
    <row r="3936" spans="1:17" x14ac:dyDescent="0.2">
      <c r="A3936" s="37">
        <f t="shared" si="64"/>
        <v>44184</v>
      </c>
      <c r="B3936" s="16">
        <v>1.524</v>
      </c>
      <c r="C3936" s="16">
        <v>99.942999999999998</v>
      </c>
      <c r="D3936" s="16">
        <v>87.748000000000005</v>
      </c>
      <c r="E3936" s="16">
        <v>24.71</v>
      </c>
      <c r="F3936" s="16">
        <v>23.77</v>
      </c>
      <c r="G3936" s="16">
        <v>27.48</v>
      </c>
      <c r="H3936" s="16">
        <v>25.393000000000001</v>
      </c>
      <c r="I3936" s="16">
        <v>23.4</v>
      </c>
      <c r="J3936" s="16">
        <v>28.83</v>
      </c>
      <c r="K3936" s="16">
        <v>3.113</v>
      </c>
      <c r="L3936" s="16">
        <v>25.68</v>
      </c>
      <c r="M3936" s="16">
        <v>357.06099999999998</v>
      </c>
      <c r="N3936" s="16">
        <v>18.78198421125844</v>
      </c>
      <c r="O3936" s="14">
        <v>2369</v>
      </c>
      <c r="P3936" s="16">
        <v>10.214</v>
      </c>
      <c r="Q3936" s="16">
        <v>1299</v>
      </c>
    </row>
    <row r="3937" spans="1:17" x14ac:dyDescent="0.2">
      <c r="A3937" s="37">
        <f t="shared" si="64"/>
        <v>44185</v>
      </c>
      <c r="B3937" s="16">
        <v>0</v>
      </c>
      <c r="C3937" s="16">
        <v>97.917000000000002</v>
      </c>
      <c r="D3937" s="16">
        <v>85.176000000000002</v>
      </c>
      <c r="E3937" s="16">
        <v>25.08</v>
      </c>
      <c r="F3937" s="16">
        <v>23.7</v>
      </c>
      <c r="G3937" s="16">
        <v>28.66</v>
      </c>
      <c r="H3937" s="16">
        <v>25.763999999999999</v>
      </c>
      <c r="I3937" s="16">
        <v>23.77</v>
      </c>
      <c r="J3937" s="16">
        <v>29.03</v>
      </c>
      <c r="K3937" s="16">
        <v>2.7</v>
      </c>
      <c r="L3937" s="16">
        <v>26.64</v>
      </c>
      <c r="M3937" s="16">
        <v>346.85500000000002</v>
      </c>
      <c r="N3937" s="16">
        <v>29.969924149413302</v>
      </c>
      <c r="O3937" s="14">
        <v>2144</v>
      </c>
      <c r="P3937" s="16">
        <v>16.641999999999999</v>
      </c>
      <c r="Q3937" s="16">
        <v>1184</v>
      </c>
    </row>
    <row r="3938" spans="1:17" x14ac:dyDescent="0.2">
      <c r="A3938" s="37">
        <f t="shared" si="64"/>
        <v>44186</v>
      </c>
      <c r="B3938" s="16">
        <v>0</v>
      </c>
      <c r="C3938" s="16">
        <v>98.683000000000007</v>
      </c>
      <c r="D3938" s="16">
        <v>88.861999999999995</v>
      </c>
      <c r="E3938" s="16">
        <v>25.483000000000001</v>
      </c>
      <c r="F3938" s="16">
        <v>24.11</v>
      </c>
      <c r="G3938" s="16">
        <v>27.88</v>
      </c>
      <c r="H3938" s="16">
        <v>25.707000000000001</v>
      </c>
      <c r="I3938" s="16">
        <v>23.91</v>
      </c>
      <c r="J3938" s="16">
        <v>27.99</v>
      </c>
      <c r="K3938" s="16">
        <v>5.1989999999999998</v>
      </c>
      <c r="L3938" s="16">
        <v>28.79</v>
      </c>
      <c r="M3938" s="16">
        <v>337.22199999999998</v>
      </c>
      <c r="N3938" s="16">
        <v>26.318140463985443</v>
      </c>
      <c r="O3938" s="14">
        <v>1991</v>
      </c>
      <c r="P3938" s="16">
        <v>14.521000000000001</v>
      </c>
      <c r="Q3938" s="16">
        <v>1109</v>
      </c>
    </row>
    <row r="3939" spans="1:17" x14ac:dyDescent="0.2">
      <c r="A3939" s="37">
        <f t="shared" si="64"/>
        <v>44187</v>
      </c>
      <c r="B3939" s="16">
        <v>6.0960000000000001</v>
      </c>
      <c r="C3939" s="16">
        <v>99.721999999999994</v>
      </c>
      <c r="D3939" s="16">
        <v>89.656999999999996</v>
      </c>
      <c r="E3939" s="16">
        <v>25.478000000000002</v>
      </c>
      <c r="F3939" s="16">
        <v>24.38</v>
      </c>
      <c r="G3939" s="16">
        <v>28.02</v>
      </c>
      <c r="H3939" s="16">
        <v>25.875</v>
      </c>
      <c r="I3939" s="16">
        <v>24.31</v>
      </c>
      <c r="J3939" s="16">
        <v>28.32</v>
      </c>
      <c r="K3939" s="16">
        <v>5.6970000000000001</v>
      </c>
      <c r="L3939" s="16">
        <v>33.97</v>
      </c>
      <c r="M3939" s="16">
        <v>336.375</v>
      </c>
      <c r="N3939" s="16">
        <v>30.672874796851925</v>
      </c>
      <c r="O3939" s="14">
        <v>2257</v>
      </c>
      <c r="P3939" s="16">
        <v>17.204000000000001</v>
      </c>
      <c r="Q3939" s="16">
        <v>1228</v>
      </c>
    </row>
    <row r="3940" spans="1:17" x14ac:dyDescent="0.2">
      <c r="A3940" s="37">
        <f t="shared" si="64"/>
        <v>44188</v>
      </c>
      <c r="B3940" s="16">
        <v>0.254</v>
      </c>
      <c r="C3940" s="16">
        <v>99.340999999999994</v>
      </c>
      <c r="D3940" s="16">
        <v>89.691000000000003</v>
      </c>
      <c r="E3940" s="16">
        <v>25.106999999999999</v>
      </c>
      <c r="F3940" s="16">
        <v>23.91</v>
      </c>
      <c r="G3940" s="16">
        <v>27.61</v>
      </c>
      <c r="H3940" s="16">
        <v>25.523</v>
      </c>
      <c r="I3940" s="16">
        <v>24.31</v>
      </c>
      <c r="J3940" s="16">
        <v>28.19</v>
      </c>
      <c r="K3940" s="16">
        <v>2.9729999999999999</v>
      </c>
      <c r="L3940" s="16">
        <v>27.17</v>
      </c>
      <c r="M3940" s="16">
        <v>353.18700000000001</v>
      </c>
      <c r="N3940" s="16">
        <v>23.479208264681308</v>
      </c>
      <c r="O3940" s="14">
        <v>2410</v>
      </c>
      <c r="P3940" s="16">
        <v>13.109</v>
      </c>
      <c r="Q3940" s="16">
        <v>1332</v>
      </c>
    </row>
    <row r="3941" spans="1:17" x14ac:dyDescent="0.2">
      <c r="A3941" s="37">
        <f t="shared" si="64"/>
        <v>44189</v>
      </c>
      <c r="B3941" s="16">
        <v>0</v>
      </c>
      <c r="C3941" s="16">
        <v>97.311999999999998</v>
      </c>
      <c r="D3941" s="16">
        <v>86.828000000000003</v>
      </c>
      <c r="E3941" s="16">
        <v>25.553999999999998</v>
      </c>
      <c r="F3941" s="16">
        <v>24.34</v>
      </c>
      <c r="G3941" s="16">
        <v>28.66</v>
      </c>
      <c r="H3941" s="16">
        <v>25.920999999999999</v>
      </c>
      <c r="I3941" s="16">
        <v>24.45</v>
      </c>
      <c r="J3941" s="16">
        <v>28.59</v>
      </c>
      <c r="K3941" s="16">
        <v>5.766</v>
      </c>
      <c r="L3941" s="16">
        <v>30.16</v>
      </c>
      <c r="M3941" s="16">
        <v>327.33999999999997</v>
      </c>
      <c r="N3941" s="16">
        <v>36.556457667873097</v>
      </c>
      <c r="O3941" s="14">
        <v>2111</v>
      </c>
      <c r="P3941" s="16">
        <v>20.788</v>
      </c>
      <c r="Q3941" s="16">
        <v>1178</v>
      </c>
    </row>
    <row r="3942" spans="1:17" x14ac:dyDescent="0.2">
      <c r="A3942" s="37">
        <f t="shared" si="64"/>
        <v>44190</v>
      </c>
      <c r="B3942" s="16">
        <v>33.274000000000001</v>
      </c>
      <c r="C3942" s="16">
        <v>99.760999999999996</v>
      </c>
      <c r="D3942" s="16">
        <v>96.962999999999994</v>
      </c>
      <c r="E3942" s="16">
        <v>23.795999999999999</v>
      </c>
      <c r="F3942" s="16">
        <v>22.49</v>
      </c>
      <c r="G3942" s="16">
        <v>25.87</v>
      </c>
      <c r="H3942" s="16">
        <v>23.434000000000001</v>
      </c>
      <c r="I3942" s="16">
        <v>21.74</v>
      </c>
      <c r="J3942" s="16">
        <v>25.12</v>
      </c>
      <c r="K3942" s="16">
        <v>6.8769999999999998</v>
      </c>
      <c r="L3942" s="16">
        <v>31.29</v>
      </c>
      <c r="M3942" s="16">
        <v>290.74900000000002</v>
      </c>
      <c r="N3942" s="16">
        <v>16.247525719129055</v>
      </c>
      <c r="O3942" s="14">
        <v>1939</v>
      </c>
      <c r="P3942" s="16">
        <v>8.7769999999999992</v>
      </c>
      <c r="Q3942" s="16">
        <v>1096</v>
      </c>
    </row>
    <row r="3943" spans="1:17" x14ac:dyDescent="0.2">
      <c r="A3943" s="37">
        <f t="shared" si="64"/>
        <v>44191</v>
      </c>
      <c r="B3943" s="16">
        <v>7.3659999999999997</v>
      </c>
      <c r="C3943" s="16">
        <v>98.492999999999995</v>
      </c>
      <c r="D3943" s="16">
        <v>90.781000000000006</v>
      </c>
      <c r="E3943" s="16">
        <v>24.202000000000002</v>
      </c>
      <c r="F3943" s="16">
        <v>22.15</v>
      </c>
      <c r="G3943" s="16">
        <v>27.14</v>
      </c>
      <c r="H3943" s="16">
        <v>24.533999999999999</v>
      </c>
      <c r="I3943" s="16">
        <v>21.78</v>
      </c>
      <c r="J3943" s="16">
        <v>27.44</v>
      </c>
      <c r="K3943" s="16">
        <v>5.5259999999999998</v>
      </c>
      <c r="L3943" s="16">
        <v>30.69</v>
      </c>
      <c r="M3943" s="16">
        <v>302.76299999999998</v>
      </c>
      <c r="N3943" s="16">
        <v>39.605687541202009</v>
      </c>
      <c r="O3943" s="14">
        <v>2230</v>
      </c>
      <c r="P3943" s="16">
        <v>22.518999999999998</v>
      </c>
      <c r="Q3943" s="16">
        <v>1202</v>
      </c>
    </row>
    <row r="3944" spans="1:17" x14ac:dyDescent="0.2">
      <c r="A3944" s="37">
        <f t="shared" si="64"/>
        <v>44192</v>
      </c>
      <c r="B3944" s="16">
        <v>4.8259999999999996</v>
      </c>
      <c r="C3944" s="16">
        <v>99.396000000000001</v>
      </c>
      <c r="D3944" s="16">
        <v>94.081999999999994</v>
      </c>
      <c r="E3944" s="16">
        <v>23.765999999999998</v>
      </c>
      <c r="F3944" s="16">
        <v>22.69</v>
      </c>
      <c r="G3944" s="16">
        <v>26.06</v>
      </c>
      <c r="H3944" s="16">
        <v>23.783999999999999</v>
      </c>
      <c r="I3944" s="16">
        <v>22.28</v>
      </c>
      <c r="J3944" s="16">
        <v>26.63</v>
      </c>
      <c r="K3944" s="16">
        <v>2.706</v>
      </c>
      <c r="L3944" s="16">
        <v>17.46</v>
      </c>
      <c r="M3944" s="16">
        <v>301.47199999999998</v>
      </c>
      <c r="N3944" s="16">
        <v>31.502055888723675</v>
      </c>
      <c r="O3944" s="14">
        <v>2158</v>
      </c>
      <c r="P3944" s="16">
        <v>17.649000000000001</v>
      </c>
      <c r="Q3944" s="16">
        <v>1192</v>
      </c>
    </row>
    <row r="3945" spans="1:17" x14ac:dyDescent="0.2">
      <c r="A3945" s="37">
        <f t="shared" si="64"/>
        <v>44193</v>
      </c>
      <c r="B3945" s="16">
        <v>4.3179999999999996</v>
      </c>
      <c r="C3945" s="16">
        <v>99.936999999999998</v>
      </c>
      <c r="D3945" s="16">
        <v>95.355999999999995</v>
      </c>
      <c r="E3945" s="16">
        <v>23.611999999999998</v>
      </c>
      <c r="F3945" s="16">
        <v>22.36</v>
      </c>
      <c r="G3945" s="16">
        <v>25.79</v>
      </c>
      <c r="H3945" s="16">
        <v>23.472999999999999</v>
      </c>
      <c r="I3945" s="16">
        <v>21.92</v>
      </c>
      <c r="J3945" s="16">
        <v>27.65</v>
      </c>
      <c r="K3945" s="16">
        <v>2.3330000000000002</v>
      </c>
      <c r="L3945" s="16">
        <v>21.24</v>
      </c>
      <c r="M3945" s="16">
        <v>286.39299999999997</v>
      </c>
      <c r="N3945" s="16">
        <v>25.014277605025715</v>
      </c>
      <c r="O3945" s="14">
        <v>2410</v>
      </c>
      <c r="P3945" s="16">
        <v>13.718</v>
      </c>
      <c r="Q3945" s="16">
        <v>1324</v>
      </c>
    </row>
    <row r="3946" spans="1:17" x14ac:dyDescent="0.2">
      <c r="A3946" s="37">
        <f t="shared" si="64"/>
        <v>44194</v>
      </c>
      <c r="B3946" s="16">
        <v>3.048</v>
      </c>
      <c r="C3946" s="16">
        <v>97.597999999999999</v>
      </c>
      <c r="D3946" s="16">
        <v>92.210999999999999</v>
      </c>
      <c r="E3946" s="16">
        <v>24.027000000000001</v>
      </c>
      <c r="F3946" s="16">
        <v>21.95</v>
      </c>
      <c r="G3946" s="16">
        <v>27.48</v>
      </c>
      <c r="H3946" s="16">
        <v>24.032</v>
      </c>
      <c r="I3946" s="16">
        <v>21.85</v>
      </c>
      <c r="J3946" s="16">
        <v>27.04</v>
      </c>
      <c r="K3946" s="16">
        <v>3.0470000000000002</v>
      </c>
      <c r="L3946" s="16">
        <v>22.9</v>
      </c>
      <c r="M3946" s="16">
        <v>300.38</v>
      </c>
      <c r="N3946" s="16">
        <v>37.144582674893101</v>
      </c>
      <c r="O3946" s="14">
        <v>2307</v>
      </c>
      <c r="P3946" s="16">
        <v>20.838999999999999</v>
      </c>
      <c r="Q3946" s="16">
        <v>1333</v>
      </c>
    </row>
    <row r="3947" spans="1:17" x14ac:dyDescent="0.2">
      <c r="A3947" s="37">
        <f t="shared" si="64"/>
        <v>44195</v>
      </c>
      <c r="B3947" s="16">
        <v>23.111999999999998</v>
      </c>
      <c r="C3947" s="16">
        <v>98.408000000000001</v>
      </c>
      <c r="D3947" s="16">
        <v>92.552000000000007</v>
      </c>
      <c r="E3947" s="16">
        <v>24.349</v>
      </c>
      <c r="F3947" s="16">
        <v>22.86</v>
      </c>
      <c r="G3947" s="16">
        <v>27.34</v>
      </c>
      <c r="H3947" s="16">
        <v>24.466000000000001</v>
      </c>
      <c r="I3947" s="16">
        <v>22.49</v>
      </c>
      <c r="J3947" s="16">
        <v>27.31</v>
      </c>
      <c r="K3947" s="16">
        <v>2.6520000000000001</v>
      </c>
      <c r="L3947" s="16">
        <v>24.8</v>
      </c>
      <c r="M3947" s="16">
        <v>308.09199999999998</v>
      </c>
      <c r="N3947" s="16">
        <v>37.376912356673145</v>
      </c>
      <c r="O3947" s="14">
        <v>2197</v>
      </c>
      <c r="P3947" s="16">
        <v>21.012</v>
      </c>
      <c r="Q3947" s="16">
        <v>1271</v>
      </c>
    </row>
    <row r="3948" spans="1:17" x14ac:dyDescent="0.2">
      <c r="A3948" s="37">
        <f t="shared" si="64"/>
        <v>44196</v>
      </c>
      <c r="B3948" s="16">
        <v>0.254</v>
      </c>
      <c r="C3948" s="16">
        <v>99.501000000000005</v>
      </c>
      <c r="D3948" s="16">
        <v>90.963999999999999</v>
      </c>
      <c r="E3948" s="16">
        <v>24.344000000000001</v>
      </c>
      <c r="F3948" s="16">
        <v>23.06</v>
      </c>
      <c r="G3948" s="16">
        <v>27.07</v>
      </c>
      <c r="H3948" s="16">
        <v>24.803999999999998</v>
      </c>
      <c r="I3948" s="16">
        <v>23.03</v>
      </c>
      <c r="J3948" s="16">
        <v>27.68</v>
      </c>
      <c r="K3948" s="16">
        <v>1.8009999999999999</v>
      </c>
      <c r="L3948" s="16">
        <v>25.44</v>
      </c>
      <c r="M3948" s="16">
        <v>325.32799999999997</v>
      </c>
      <c r="N3948" s="16">
        <v>30.193354628060824</v>
      </c>
      <c r="O3948" s="14">
        <v>2324</v>
      </c>
      <c r="P3948" s="16">
        <v>16.766999999999999</v>
      </c>
      <c r="Q3948" s="16">
        <v>1293</v>
      </c>
    </row>
    <row r="3949" spans="1:17" x14ac:dyDescent="0.2">
      <c r="A3949" s="37">
        <v>44197</v>
      </c>
      <c r="B3949" s="16">
        <v>0</v>
      </c>
      <c r="C3949" s="16">
        <v>97.292000000000002</v>
      </c>
      <c r="D3949" s="16">
        <v>85.53</v>
      </c>
      <c r="E3949" s="16">
        <v>25.077999999999999</v>
      </c>
      <c r="F3949" s="16">
        <v>23.33</v>
      </c>
      <c r="G3949" s="16">
        <v>28.97</v>
      </c>
      <c r="H3949" s="16">
        <v>25.808</v>
      </c>
      <c r="I3949" s="16">
        <v>23.6</v>
      </c>
      <c r="J3949" s="16">
        <v>29.34</v>
      </c>
      <c r="K3949" s="16">
        <v>2.7970000000000002</v>
      </c>
      <c r="L3949" s="16">
        <v>28.26</v>
      </c>
      <c r="M3949" s="16">
        <v>346.75700000000001</v>
      </c>
      <c r="N3949" s="16">
        <v>37.752234088786395</v>
      </c>
      <c r="O3949" s="62">
        <v>2158</v>
      </c>
      <c r="P3949" s="16">
        <v>21.291</v>
      </c>
      <c r="Q3949" s="16">
        <v>1182</v>
      </c>
    </row>
    <row r="3950" spans="1:17" x14ac:dyDescent="0.2">
      <c r="A3950" s="37">
        <f t="shared" ref="A3950:A4013" si="65">A3949+1</f>
        <v>44198</v>
      </c>
      <c r="B3950" s="16">
        <v>2.54</v>
      </c>
      <c r="C3950" s="16">
        <v>97.132999999999996</v>
      </c>
      <c r="D3950" s="16">
        <v>86.063000000000002</v>
      </c>
      <c r="E3950" s="16">
        <v>25.071000000000002</v>
      </c>
      <c r="F3950" s="16">
        <v>23.36</v>
      </c>
      <c r="G3950" s="16">
        <v>29.13</v>
      </c>
      <c r="H3950" s="16">
        <v>25.803000000000001</v>
      </c>
      <c r="I3950" s="16">
        <v>23.8</v>
      </c>
      <c r="J3950" s="16">
        <v>29.13</v>
      </c>
      <c r="K3950" s="16">
        <v>3.7090000000000001</v>
      </c>
      <c r="L3950" s="16">
        <v>26.28</v>
      </c>
      <c r="M3950" s="16">
        <v>330.59399999999999</v>
      </c>
      <c r="N3950" s="16">
        <v>35.605625333180114</v>
      </c>
      <c r="O3950" s="62">
        <v>2118</v>
      </c>
      <c r="P3950" s="16">
        <v>20.077000000000002</v>
      </c>
      <c r="Q3950" s="16">
        <v>1165</v>
      </c>
    </row>
    <row r="3951" spans="1:17" x14ac:dyDescent="0.2">
      <c r="A3951" s="37">
        <f t="shared" si="65"/>
        <v>44199</v>
      </c>
      <c r="B3951" s="16">
        <v>0</v>
      </c>
      <c r="C3951" s="16">
        <v>98.668000000000006</v>
      </c>
      <c r="D3951" s="16">
        <v>90.382999999999996</v>
      </c>
      <c r="E3951" s="16">
        <v>25.138000000000002</v>
      </c>
      <c r="F3951" s="16">
        <v>23.77</v>
      </c>
      <c r="G3951" s="16">
        <v>28.22</v>
      </c>
      <c r="H3951" s="16">
        <v>25.463999999999999</v>
      </c>
      <c r="I3951" s="16">
        <v>23.33</v>
      </c>
      <c r="J3951" s="16">
        <v>29.07</v>
      </c>
      <c r="K3951" s="16">
        <v>1.0860000000000001</v>
      </c>
      <c r="L3951" s="16">
        <v>20</v>
      </c>
      <c r="M3951" s="16">
        <v>341.411</v>
      </c>
      <c r="N3951" s="16">
        <v>31.85249441207803</v>
      </c>
      <c r="O3951" s="62">
        <v>2051</v>
      </c>
      <c r="P3951" s="16">
        <v>17.606000000000002</v>
      </c>
      <c r="Q3951" s="16">
        <v>1167</v>
      </c>
    </row>
    <row r="3952" spans="1:17" x14ac:dyDescent="0.2">
      <c r="A3952" s="37">
        <f t="shared" si="65"/>
        <v>44200</v>
      </c>
      <c r="B3952" s="16">
        <v>0</v>
      </c>
      <c r="C3952" s="16">
        <v>96.495999999999995</v>
      </c>
      <c r="D3952" s="16">
        <v>82.512</v>
      </c>
      <c r="E3952" s="16">
        <v>24.452000000000002</v>
      </c>
      <c r="F3952" s="16">
        <v>22.29</v>
      </c>
      <c r="G3952" s="16">
        <v>27.95</v>
      </c>
      <c r="H3952" s="16">
        <v>25.315999999999999</v>
      </c>
      <c r="I3952" s="16">
        <v>22.87</v>
      </c>
      <c r="J3952" s="16">
        <v>28.39</v>
      </c>
      <c r="K3952" s="16">
        <v>2.4990000000000001</v>
      </c>
      <c r="L3952" s="16">
        <v>29.04</v>
      </c>
      <c r="M3952" s="16">
        <v>352.13600000000002</v>
      </c>
      <c r="N3952" s="16">
        <v>33.927823142593745</v>
      </c>
      <c r="O3952" s="62">
        <v>2476</v>
      </c>
      <c r="P3952" s="16">
        <v>19.021000000000001</v>
      </c>
      <c r="Q3952" s="16">
        <v>1335</v>
      </c>
    </row>
    <row r="3953" spans="1:17" x14ac:dyDescent="0.2">
      <c r="A3953" s="37">
        <f t="shared" si="65"/>
        <v>44201</v>
      </c>
      <c r="B3953" s="16">
        <v>0</v>
      </c>
      <c r="C3953" s="16">
        <v>95.453999999999994</v>
      </c>
      <c r="D3953" s="16">
        <v>80.141999999999996</v>
      </c>
      <c r="E3953" s="16">
        <v>23.734000000000002</v>
      </c>
      <c r="F3953" s="16">
        <v>21.18</v>
      </c>
      <c r="G3953" s="16">
        <v>27.82</v>
      </c>
      <c r="H3953" s="16">
        <v>24.632000000000001</v>
      </c>
      <c r="I3953" s="16">
        <v>22.29</v>
      </c>
      <c r="J3953" s="16">
        <v>27.65</v>
      </c>
      <c r="K3953" s="16">
        <v>4.4029999999999996</v>
      </c>
      <c r="L3953" s="16">
        <v>27.45</v>
      </c>
      <c r="M3953" s="16">
        <v>328.17500000000001</v>
      </c>
      <c r="N3953" s="16">
        <v>41.340600151891252</v>
      </c>
      <c r="O3953" s="62">
        <v>1756</v>
      </c>
      <c r="P3953" s="16">
        <v>23.748000000000001</v>
      </c>
      <c r="Q3953" s="16">
        <v>980</v>
      </c>
    </row>
    <row r="3954" spans="1:17" x14ac:dyDescent="0.2">
      <c r="A3954" s="37">
        <f t="shared" si="65"/>
        <v>44202</v>
      </c>
      <c r="B3954" s="16">
        <v>0</v>
      </c>
      <c r="C3954" s="16">
        <v>95.570999999999998</v>
      </c>
      <c r="D3954" s="16">
        <v>84.447000000000003</v>
      </c>
      <c r="E3954" s="16">
        <v>24.143999999999998</v>
      </c>
      <c r="F3954" s="16">
        <v>22.02</v>
      </c>
      <c r="G3954" s="16">
        <v>27.75</v>
      </c>
      <c r="H3954" s="16">
        <v>24.742000000000001</v>
      </c>
      <c r="I3954" s="16">
        <v>22.77</v>
      </c>
      <c r="J3954" s="16">
        <v>27.51</v>
      </c>
      <c r="K3954" s="16">
        <v>4.0940000000000003</v>
      </c>
      <c r="L3954" s="16">
        <v>28.51</v>
      </c>
      <c r="M3954" s="16">
        <v>316.15100000000001</v>
      </c>
      <c r="N3954" s="16">
        <v>39.104740164868538</v>
      </c>
      <c r="O3954" s="62">
        <v>1972</v>
      </c>
      <c r="P3954" s="16">
        <v>22.263999999999999</v>
      </c>
      <c r="Q3954" s="16">
        <v>1076</v>
      </c>
    </row>
    <row r="3955" spans="1:17" x14ac:dyDescent="0.2">
      <c r="A3955" s="37">
        <f t="shared" si="65"/>
        <v>44203</v>
      </c>
      <c r="B3955" s="16">
        <v>0</v>
      </c>
      <c r="C3955" s="16">
        <v>95.731999999999999</v>
      </c>
      <c r="D3955" s="16">
        <v>87.656999999999996</v>
      </c>
      <c r="E3955" s="16">
        <v>24.411000000000001</v>
      </c>
      <c r="F3955" s="16">
        <v>22.42</v>
      </c>
      <c r="G3955" s="16">
        <v>27.82</v>
      </c>
      <c r="H3955" s="16">
        <v>24.58</v>
      </c>
      <c r="I3955" s="16">
        <v>22.19</v>
      </c>
      <c r="J3955" s="16">
        <v>27.48</v>
      </c>
      <c r="K3955" s="16">
        <v>4.3570000000000002</v>
      </c>
      <c r="L3955" s="16">
        <v>24.59</v>
      </c>
      <c r="M3955" s="16">
        <v>294.14</v>
      </c>
      <c r="N3955" s="16">
        <v>39.416471474597955</v>
      </c>
      <c r="O3955" s="62">
        <v>1958</v>
      </c>
      <c r="P3955" s="16">
        <v>22.402999999999999</v>
      </c>
      <c r="Q3955" s="16">
        <v>1075</v>
      </c>
    </row>
    <row r="3956" spans="1:17" x14ac:dyDescent="0.2">
      <c r="A3956" s="37">
        <f t="shared" si="65"/>
        <v>44204</v>
      </c>
      <c r="B3956" s="16">
        <v>32.003999999999998</v>
      </c>
      <c r="C3956" s="16">
        <v>95.885999999999996</v>
      </c>
      <c r="D3956" s="16">
        <v>86.212999999999994</v>
      </c>
      <c r="E3956" s="16">
        <v>24.58</v>
      </c>
      <c r="F3956" s="16">
        <v>23.16</v>
      </c>
      <c r="G3956" s="16">
        <v>27.95</v>
      </c>
      <c r="H3956" s="16">
        <v>24.991</v>
      </c>
      <c r="I3956" s="16">
        <v>22.99</v>
      </c>
      <c r="J3956" s="16">
        <v>27.78</v>
      </c>
      <c r="K3956" s="16">
        <v>6.149</v>
      </c>
      <c r="L3956" s="16">
        <v>29.67</v>
      </c>
      <c r="M3956" s="16">
        <v>323.56200000000001</v>
      </c>
      <c r="N3956" s="16">
        <v>38.36947590605552</v>
      </c>
      <c r="O3956" s="62">
        <v>2025</v>
      </c>
      <c r="P3956" s="16">
        <v>21.875</v>
      </c>
      <c r="Q3956" s="16">
        <v>1121</v>
      </c>
    </row>
    <row r="3957" spans="1:17" x14ac:dyDescent="0.2">
      <c r="A3957" s="37">
        <f t="shared" si="65"/>
        <v>44205</v>
      </c>
      <c r="B3957" s="16">
        <v>17.526</v>
      </c>
      <c r="C3957" s="16">
        <v>99.975999999999999</v>
      </c>
      <c r="D3957" s="16">
        <v>96.260999999999996</v>
      </c>
      <c r="E3957" s="16">
        <v>23.925000000000001</v>
      </c>
      <c r="F3957" s="16">
        <v>22.23</v>
      </c>
      <c r="G3957" s="16">
        <v>26.19</v>
      </c>
      <c r="H3957" s="16">
        <v>23.701000000000001</v>
      </c>
      <c r="I3957" s="16">
        <v>21.55</v>
      </c>
      <c r="J3957" s="16">
        <v>26.26</v>
      </c>
      <c r="K3957" s="16">
        <v>6.7320000000000002</v>
      </c>
      <c r="L3957" s="16">
        <v>29.35</v>
      </c>
      <c r="M3957" s="16">
        <v>303.18099999999998</v>
      </c>
      <c r="N3957" s="16">
        <v>22.041511758612138</v>
      </c>
      <c r="O3957" s="62">
        <v>2337</v>
      </c>
      <c r="P3957" s="16">
        <v>12.369</v>
      </c>
      <c r="Q3957" s="16">
        <v>1291</v>
      </c>
    </row>
    <row r="3958" spans="1:17" x14ac:dyDescent="0.2">
      <c r="A3958" s="37">
        <f t="shared" si="65"/>
        <v>44206</v>
      </c>
      <c r="B3958" s="16">
        <v>1.778</v>
      </c>
      <c r="C3958" s="16">
        <v>99.813000000000002</v>
      </c>
      <c r="D3958" s="16">
        <v>93.317999999999998</v>
      </c>
      <c r="E3958" s="16">
        <v>24.507000000000001</v>
      </c>
      <c r="F3958" s="16">
        <v>22.76</v>
      </c>
      <c r="G3958" s="16">
        <v>26.8</v>
      </c>
      <c r="H3958" s="16">
        <v>24.545999999999999</v>
      </c>
      <c r="I3958" s="16">
        <v>22.21</v>
      </c>
      <c r="J3958" s="16">
        <v>27.07</v>
      </c>
      <c r="K3958" s="16">
        <v>2.4729999999999999</v>
      </c>
      <c r="L3958" s="16">
        <v>21.24</v>
      </c>
      <c r="M3958" s="16">
        <v>321.83600000000001</v>
      </c>
      <c r="N3958" s="16">
        <v>23.527419481651656</v>
      </c>
      <c r="O3958" s="62">
        <v>1507</v>
      </c>
      <c r="P3958" s="16">
        <v>12.919</v>
      </c>
      <c r="Q3958" s="16">
        <v>826</v>
      </c>
    </row>
    <row r="3959" spans="1:17" x14ac:dyDescent="0.2">
      <c r="A3959" s="37">
        <f t="shared" si="65"/>
        <v>44207</v>
      </c>
      <c r="B3959" s="16">
        <v>0</v>
      </c>
      <c r="C3959" s="16">
        <v>98.838999999999999</v>
      </c>
      <c r="D3959" s="16">
        <v>89.668999999999997</v>
      </c>
      <c r="E3959" s="16">
        <v>25.285</v>
      </c>
      <c r="F3959" s="16">
        <v>23.7</v>
      </c>
      <c r="G3959" s="16">
        <v>28.19</v>
      </c>
      <c r="H3959" s="16">
        <v>25.651</v>
      </c>
      <c r="I3959" s="16">
        <v>24.07</v>
      </c>
      <c r="J3959" s="16">
        <v>28.49</v>
      </c>
      <c r="K3959" s="16">
        <v>2.1659999999999999</v>
      </c>
      <c r="L3959" s="16">
        <v>23.99</v>
      </c>
      <c r="M3959" s="16">
        <v>338.214</v>
      </c>
      <c r="N3959" s="16">
        <v>25.484034570380167</v>
      </c>
      <c r="O3959" s="62">
        <v>2138</v>
      </c>
      <c r="P3959" s="16">
        <v>14.012</v>
      </c>
      <c r="Q3959" s="16">
        <v>1162</v>
      </c>
    </row>
    <row r="3960" spans="1:17" x14ac:dyDescent="0.2">
      <c r="A3960" s="37">
        <f t="shared" si="65"/>
        <v>44208</v>
      </c>
      <c r="B3960" s="16">
        <v>0</v>
      </c>
      <c r="C3960" s="16">
        <v>97.897999999999996</v>
      </c>
      <c r="D3960" s="16">
        <v>88.881</v>
      </c>
      <c r="E3960" s="16">
        <v>25.481999999999999</v>
      </c>
      <c r="F3960" s="16">
        <v>23.91</v>
      </c>
      <c r="G3960" s="16">
        <v>29.03</v>
      </c>
      <c r="H3960" s="16">
        <v>25.710999999999999</v>
      </c>
      <c r="I3960" s="16">
        <v>24.07</v>
      </c>
      <c r="J3960" s="16">
        <v>29.3</v>
      </c>
      <c r="K3960" s="16">
        <v>1.306</v>
      </c>
      <c r="L3960" s="16">
        <v>21.84</v>
      </c>
      <c r="M3960" s="16">
        <v>350.87900000000002</v>
      </c>
      <c r="N3960" s="16">
        <v>31.660167944379115</v>
      </c>
      <c r="O3960" s="62">
        <v>2516</v>
      </c>
      <c r="P3960" s="16">
        <v>17.465</v>
      </c>
      <c r="Q3960" s="16">
        <v>1378</v>
      </c>
    </row>
    <row r="3961" spans="1:17" x14ac:dyDescent="0.2">
      <c r="A3961" s="37">
        <f t="shared" si="65"/>
        <v>44209</v>
      </c>
      <c r="B3961" s="16">
        <v>0.254</v>
      </c>
      <c r="C3961" s="16">
        <v>98.808000000000007</v>
      </c>
      <c r="D3961" s="16">
        <v>88.447999999999993</v>
      </c>
      <c r="E3961" s="16">
        <v>24.931000000000001</v>
      </c>
      <c r="F3961" s="16">
        <v>22.76</v>
      </c>
      <c r="G3961" s="16">
        <v>28.49</v>
      </c>
      <c r="H3961" s="16">
        <v>25.187999999999999</v>
      </c>
      <c r="I3961" s="16">
        <v>22.36</v>
      </c>
      <c r="J3961" s="16">
        <v>28.26</v>
      </c>
      <c r="K3961" s="16">
        <v>3.2040000000000002</v>
      </c>
      <c r="L3961" s="16">
        <v>23.18</v>
      </c>
      <c r="M3961" s="16">
        <v>332.762</v>
      </c>
      <c r="N3961" s="16">
        <v>26.773727824352189</v>
      </c>
      <c r="O3961" s="62">
        <v>2284</v>
      </c>
      <c r="P3961" s="16">
        <v>14.666</v>
      </c>
      <c r="Q3961" s="16">
        <v>1235</v>
      </c>
    </row>
    <row r="3962" spans="1:17" x14ac:dyDescent="0.2">
      <c r="A3962" s="37">
        <f t="shared" si="65"/>
        <v>44210</v>
      </c>
      <c r="B3962" s="16">
        <v>0.254</v>
      </c>
      <c r="C3962" s="16">
        <v>99.031999999999996</v>
      </c>
      <c r="D3962" s="16">
        <v>91.302000000000007</v>
      </c>
      <c r="E3962" s="16">
        <v>24.663</v>
      </c>
      <c r="F3962" s="16">
        <v>22.8</v>
      </c>
      <c r="G3962" s="16">
        <v>27.28</v>
      </c>
      <c r="H3962" s="16">
        <v>24.798999999999999</v>
      </c>
      <c r="I3962" s="16">
        <v>22.53</v>
      </c>
      <c r="J3962" s="16">
        <v>27.24</v>
      </c>
      <c r="K3962" s="16">
        <v>5.4359999999999999</v>
      </c>
      <c r="L3962" s="16">
        <v>26.64</v>
      </c>
      <c r="M3962" s="16">
        <v>306.17200000000003</v>
      </c>
      <c r="N3962" s="16">
        <v>23.677064334326644</v>
      </c>
      <c r="O3962" s="62">
        <v>2191</v>
      </c>
      <c r="P3962" s="16">
        <v>13.324999999999999</v>
      </c>
      <c r="Q3962" s="16">
        <v>1233</v>
      </c>
    </row>
    <row r="3963" spans="1:17" x14ac:dyDescent="0.2">
      <c r="A3963" s="37">
        <f t="shared" si="65"/>
        <v>44211</v>
      </c>
      <c r="B3963" s="16">
        <v>0</v>
      </c>
      <c r="C3963" s="16">
        <v>98.388999999999996</v>
      </c>
      <c r="D3963" s="16">
        <v>87.744</v>
      </c>
      <c r="E3963" s="16">
        <v>24.927</v>
      </c>
      <c r="F3963" s="16">
        <v>23.84</v>
      </c>
      <c r="G3963" s="16">
        <v>27.99</v>
      </c>
      <c r="H3963" s="16">
        <v>25.2</v>
      </c>
      <c r="I3963" s="16">
        <v>23.97</v>
      </c>
      <c r="J3963" s="16">
        <v>27.99</v>
      </c>
      <c r="K3963" s="16">
        <v>4.6289999999999996</v>
      </c>
      <c r="L3963" s="16">
        <v>24.7</v>
      </c>
      <c r="M3963" s="16">
        <v>327.39699999999999</v>
      </c>
      <c r="N3963" s="16">
        <v>26.697609397558505</v>
      </c>
      <c r="O3963" s="62">
        <v>2244</v>
      </c>
      <c r="P3963" s="16">
        <v>14.938000000000001</v>
      </c>
      <c r="Q3963" s="16">
        <v>1239</v>
      </c>
    </row>
    <row r="3964" spans="1:17" x14ac:dyDescent="0.2">
      <c r="A3964" s="37">
        <f t="shared" si="65"/>
        <v>44212</v>
      </c>
      <c r="B3964" s="16">
        <v>0</v>
      </c>
      <c r="C3964" s="16">
        <v>98.040999999999997</v>
      </c>
      <c r="D3964" s="16">
        <v>89.608000000000004</v>
      </c>
      <c r="E3964" s="16">
        <v>24.887</v>
      </c>
      <c r="F3964" s="16">
        <v>23.47</v>
      </c>
      <c r="G3964" s="16">
        <v>28.09</v>
      </c>
      <c r="H3964" s="16">
        <v>24.952999999999999</v>
      </c>
      <c r="I3964" s="16">
        <v>23.43</v>
      </c>
      <c r="J3964" s="16">
        <v>27.51</v>
      </c>
      <c r="K3964" s="16">
        <v>5.2140000000000004</v>
      </c>
      <c r="L3964" s="16">
        <v>29.35</v>
      </c>
      <c r="M3964" s="16">
        <v>332.86500000000001</v>
      </c>
      <c r="N3964" s="16">
        <v>30.573860361998843</v>
      </c>
      <c r="O3964" s="62">
        <v>2310</v>
      </c>
      <c r="P3964" s="16">
        <v>17.47</v>
      </c>
      <c r="Q3964" s="16">
        <v>1277</v>
      </c>
    </row>
    <row r="3965" spans="1:17" x14ac:dyDescent="0.2">
      <c r="A3965" s="37">
        <f t="shared" si="65"/>
        <v>44213</v>
      </c>
      <c r="B3965" s="16">
        <v>0</v>
      </c>
      <c r="C3965" s="16">
        <v>96.212999999999994</v>
      </c>
      <c r="D3965" s="16">
        <v>87.040999999999997</v>
      </c>
      <c r="E3965" s="16">
        <v>24.606000000000002</v>
      </c>
      <c r="F3965" s="16">
        <v>22.69</v>
      </c>
      <c r="G3965" s="16">
        <v>28.12</v>
      </c>
      <c r="H3965" s="16">
        <v>24.849</v>
      </c>
      <c r="I3965" s="16">
        <v>22.79</v>
      </c>
      <c r="J3965" s="16">
        <v>27.68</v>
      </c>
      <c r="K3965" s="16">
        <v>6.0490000000000004</v>
      </c>
      <c r="L3965" s="16">
        <v>27.2</v>
      </c>
      <c r="M3965" s="16">
        <v>323.91500000000002</v>
      </c>
      <c r="N3965" s="16">
        <v>37.626954044687821</v>
      </c>
      <c r="O3965" s="62">
        <v>2118</v>
      </c>
      <c r="P3965" s="16">
        <v>21.286000000000001</v>
      </c>
      <c r="Q3965" s="16">
        <v>1173</v>
      </c>
    </row>
    <row r="3966" spans="1:17" x14ac:dyDescent="0.2">
      <c r="A3966" s="37">
        <f t="shared" si="65"/>
        <v>44214</v>
      </c>
      <c r="B3966" s="16">
        <v>0.254</v>
      </c>
      <c r="C3966" s="16">
        <v>96.61</v>
      </c>
      <c r="D3966" s="16">
        <v>85.606999999999999</v>
      </c>
      <c r="E3966" s="16">
        <v>24.948</v>
      </c>
      <c r="F3966" s="16">
        <v>23.53</v>
      </c>
      <c r="G3966" s="16">
        <v>28.73</v>
      </c>
      <c r="H3966" s="16">
        <v>25.402000000000001</v>
      </c>
      <c r="I3966" s="16">
        <v>23.6</v>
      </c>
      <c r="J3966" s="16">
        <v>28.86</v>
      </c>
      <c r="K3966" s="16">
        <v>6.5949999999999998</v>
      </c>
      <c r="L3966" s="16">
        <v>31.54</v>
      </c>
      <c r="M3966" s="16">
        <v>333.28399999999999</v>
      </c>
      <c r="N3966" s="16">
        <v>38.637488800396056</v>
      </c>
      <c r="O3966" s="62">
        <v>2144</v>
      </c>
      <c r="P3966" s="16">
        <v>21.905000000000001</v>
      </c>
      <c r="Q3966" s="16">
        <v>1162</v>
      </c>
    </row>
    <row r="3967" spans="1:17" x14ac:dyDescent="0.2">
      <c r="A3967" s="37">
        <f t="shared" si="65"/>
        <v>44215</v>
      </c>
      <c r="B3967" s="16">
        <v>0</v>
      </c>
      <c r="C3967" s="16">
        <v>96.22</v>
      </c>
      <c r="D3967" s="16">
        <v>84.120999999999995</v>
      </c>
      <c r="E3967" s="16">
        <v>25.076000000000001</v>
      </c>
      <c r="F3967" s="16">
        <v>23.16</v>
      </c>
      <c r="G3967" s="16">
        <v>28.83</v>
      </c>
      <c r="H3967" s="16">
        <v>25.542000000000002</v>
      </c>
      <c r="I3967" s="16">
        <v>23.4</v>
      </c>
      <c r="J3967" s="16">
        <v>28.49</v>
      </c>
      <c r="K3967" s="16">
        <v>9.7010000000000005</v>
      </c>
      <c r="L3967" s="16">
        <v>31.96</v>
      </c>
      <c r="M3967" s="16">
        <v>343.09699999999998</v>
      </c>
      <c r="N3967" s="16">
        <v>41.555822627649562</v>
      </c>
      <c r="O3967" s="62">
        <v>2018</v>
      </c>
      <c r="P3967" s="16">
        <v>23.545000000000002</v>
      </c>
      <c r="Q3967" s="16">
        <v>1140</v>
      </c>
    </row>
    <row r="3968" spans="1:17" x14ac:dyDescent="0.2">
      <c r="A3968" s="37">
        <f t="shared" si="65"/>
        <v>44216</v>
      </c>
      <c r="B3968" s="16">
        <v>0</v>
      </c>
      <c r="C3968" s="16">
        <v>95.221000000000004</v>
      </c>
      <c r="D3968" s="16">
        <v>82.881</v>
      </c>
      <c r="E3968" s="16">
        <v>25.181999999999999</v>
      </c>
      <c r="F3968" s="16">
        <v>23.57</v>
      </c>
      <c r="G3968" s="16">
        <v>29.51</v>
      </c>
      <c r="H3968" s="16">
        <v>25.786999999999999</v>
      </c>
      <c r="I3968" s="16">
        <v>23.8</v>
      </c>
      <c r="J3968" s="16">
        <v>29.64</v>
      </c>
      <c r="K3968" s="16">
        <v>5.7460000000000004</v>
      </c>
      <c r="L3968" s="16">
        <v>30.8</v>
      </c>
      <c r="M3968" s="16">
        <v>352.964</v>
      </c>
      <c r="N3968" s="16">
        <v>36.83414736561987</v>
      </c>
      <c r="O3968" s="62">
        <v>2290</v>
      </c>
      <c r="P3968" s="16">
        <v>20.779</v>
      </c>
      <c r="Q3968" s="16">
        <v>1260</v>
      </c>
    </row>
    <row r="3969" spans="1:17" x14ac:dyDescent="0.2">
      <c r="A3969" s="37">
        <f t="shared" si="65"/>
        <v>44217</v>
      </c>
      <c r="B3969" s="16">
        <v>0</v>
      </c>
      <c r="C3969" s="16">
        <v>95.491</v>
      </c>
      <c r="D3969" s="16">
        <v>82.561000000000007</v>
      </c>
      <c r="E3969" s="16">
        <v>24.971</v>
      </c>
      <c r="F3969" s="16">
        <v>23.4</v>
      </c>
      <c r="G3969" s="16">
        <v>28.42</v>
      </c>
      <c r="H3969" s="16">
        <v>25.661999999999999</v>
      </c>
      <c r="I3969" s="16">
        <v>23.71</v>
      </c>
      <c r="J3969" s="16">
        <v>29.24</v>
      </c>
      <c r="K3969" s="16">
        <v>4.7069999999999999</v>
      </c>
      <c r="L3969" s="16">
        <v>28.79</v>
      </c>
      <c r="M3969" s="16">
        <v>348.54700000000003</v>
      </c>
      <c r="N3969" s="16">
        <v>34.424191317315341</v>
      </c>
      <c r="O3969" s="62">
        <v>2211</v>
      </c>
      <c r="P3969" s="16">
        <v>19.731000000000002</v>
      </c>
      <c r="Q3969" s="16">
        <v>1222</v>
      </c>
    </row>
    <row r="3970" spans="1:17" x14ac:dyDescent="0.2">
      <c r="A3970" s="37">
        <f t="shared" si="65"/>
        <v>44218</v>
      </c>
      <c r="B3970" s="16">
        <v>0</v>
      </c>
      <c r="C3970" s="16">
        <v>95.433000000000007</v>
      </c>
      <c r="D3970" s="16">
        <v>83.406000000000006</v>
      </c>
      <c r="E3970" s="16">
        <v>24.994</v>
      </c>
      <c r="F3970" s="16">
        <v>23.4</v>
      </c>
      <c r="G3970" s="16">
        <v>28.9</v>
      </c>
      <c r="H3970" s="16">
        <v>25.492000000000001</v>
      </c>
      <c r="I3970" s="16">
        <v>23.84</v>
      </c>
      <c r="J3970" s="16">
        <v>28.49</v>
      </c>
      <c r="K3970" s="16">
        <v>5.7069999999999999</v>
      </c>
      <c r="L3970" s="16">
        <v>29.88</v>
      </c>
      <c r="M3970" s="16">
        <v>331.76</v>
      </c>
      <c r="N3970" s="16">
        <v>41.979096376641927</v>
      </c>
      <c r="O3970" s="62">
        <v>2118</v>
      </c>
      <c r="P3970" s="16">
        <v>23.867000000000001</v>
      </c>
      <c r="Q3970" s="16">
        <v>1173</v>
      </c>
    </row>
    <row r="3971" spans="1:17" x14ac:dyDescent="0.2">
      <c r="A3971" s="37">
        <f t="shared" si="65"/>
        <v>44219</v>
      </c>
      <c r="B3971" s="16">
        <v>2.286</v>
      </c>
      <c r="C3971" s="16">
        <v>99.819000000000003</v>
      </c>
      <c r="D3971" s="16">
        <v>90.113</v>
      </c>
      <c r="E3971" s="16">
        <v>24.446999999999999</v>
      </c>
      <c r="F3971" s="16">
        <v>23.43</v>
      </c>
      <c r="G3971" s="16">
        <v>26.84</v>
      </c>
      <c r="H3971" s="16">
        <v>24.780999999999999</v>
      </c>
      <c r="I3971" s="16">
        <v>22.76</v>
      </c>
      <c r="J3971" s="16">
        <v>27.65</v>
      </c>
      <c r="K3971" s="16">
        <v>4.4669999999999996</v>
      </c>
      <c r="L3971" s="16">
        <v>26.85</v>
      </c>
      <c r="M3971" s="16">
        <v>333.08</v>
      </c>
      <c r="N3971" s="16">
        <v>25.530949786894325</v>
      </c>
      <c r="O3971" s="62">
        <v>1905</v>
      </c>
      <c r="P3971" s="16">
        <v>14.398</v>
      </c>
      <c r="Q3971" s="16">
        <v>1058</v>
      </c>
    </row>
    <row r="3972" spans="1:17" x14ac:dyDescent="0.2">
      <c r="A3972" s="37">
        <f t="shared" si="65"/>
        <v>44220</v>
      </c>
      <c r="B3972" s="16">
        <v>0.254</v>
      </c>
      <c r="C3972" s="16">
        <v>96.944000000000003</v>
      </c>
      <c r="D3972" s="16">
        <v>86.814999999999998</v>
      </c>
      <c r="E3972" s="16">
        <v>25.16</v>
      </c>
      <c r="F3972" s="16">
        <v>23.43</v>
      </c>
      <c r="G3972" s="16">
        <v>28.53</v>
      </c>
      <c r="H3972" s="16">
        <v>25.414999999999999</v>
      </c>
      <c r="I3972" s="16">
        <v>23.67</v>
      </c>
      <c r="J3972" s="16">
        <v>27.95</v>
      </c>
      <c r="K3972" s="16">
        <v>8.2279999999999998</v>
      </c>
      <c r="L3972" s="16">
        <v>37.15</v>
      </c>
      <c r="M3972" s="16">
        <v>333.7</v>
      </c>
      <c r="N3972" s="16">
        <v>40.70944792972567</v>
      </c>
      <c r="O3972" s="62">
        <v>1945</v>
      </c>
      <c r="P3972" s="16">
        <v>23.02</v>
      </c>
      <c r="Q3972" s="16">
        <v>1085</v>
      </c>
    </row>
    <row r="3973" spans="1:17" x14ac:dyDescent="0.2">
      <c r="A3973" s="37">
        <f t="shared" si="65"/>
        <v>44221</v>
      </c>
      <c r="B3973" s="16">
        <v>0</v>
      </c>
      <c r="C3973" s="16">
        <v>95.168000000000006</v>
      </c>
      <c r="D3973" s="16">
        <v>82.353999999999999</v>
      </c>
      <c r="E3973" s="16">
        <v>25.28</v>
      </c>
      <c r="F3973" s="16">
        <v>24.11</v>
      </c>
      <c r="G3973" s="16">
        <v>28.49</v>
      </c>
      <c r="H3973" s="16">
        <v>25.765000000000001</v>
      </c>
      <c r="I3973" s="16">
        <v>24.31</v>
      </c>
      <c r="J3973" s="16">
        <v>28.49</v>
      </c>
      <c r="K3973" s="16">
        <v>8.1050000000000004</v>
      </c>
      <c r="L3973" s="16">
        <v>32.53</v>
      </c>
      <c r="M3973" s="16">
        <v>339.96800000000002</v>
      </c>
      <c r="N3973" s="16">
        <v>38.056016595717843</v>
      </c>
      <c r="O3973" s="62">
        <v>2211</v>
      </c>
      <c r="P3973" s="16">
        <v>21.574999999999999</v>
      </c>
      <c r="Q3973" s="16">
        <v>1228</v>
      </c>
    </row>
    <row r="3974" spans="1:17" x14ac:dyDescent="0.2">
      <c r="A3974" s="37">
        <f t="shared" si="65"/>
        <v>44222</v>
      </c>
      <c r="B3974" s="16">
        <v>1.016</v>
      </c>
      <c r="C3974" s="16">
        <v>96.676000000000002</v>
      </c>
      <c r="D3974" s="16">
        <v>84.933999999999997</v>
      </c>
      <c r="E3974" s="16">
        <v>25.003</v>
      </c>
      <c r="F3974" s="16">
        <v>23.59</v>
      </c>
      <c r="G3974" s="16">
        <v>28.32</v>
      </c>
      <c r="H3974" s="16">
        <v>25.431999999999999</v>
      </c>
      <c r="I3974" s="16">
        <v>23.67</v>
      </c>
      <c r="J3974" s="16">
        <v>28.39</v>
      </c>
      <c r="K3974" s="16">
        <v>7.89</v>
      </c>
      <c r="L3974" s="16">
        <v>35.28</v>
      </c>
      <c r="M3974" s="16">
        <v>332.82900000000001</v>
      </c>
      <c r="N3974" s="16">
        <v>39.526372313283048</v>
      </c>
      <c r="O3974" s="62">
        <v>2131</v>
      </c>
      <c r="P3974" s="16">
        <v>22.396999999999998</v>
      </c>
      <c r="Q3974" s="16">
        <v>1187</v>
      </c>
    </row>
    <row r="3975" spans="1:17" x14ac:dyDescent="0.2">
      <c r="A3975" s="37">
        <f t="shared" si="65"/>
        <v>44223</v>
      </c>
      <c r="B3975" s="16">
        <v>0</v>
      </c>
      <c r="C3975" s="16">
        <v>96.239000000000004</v>
      </c>
      <c r="D3975" s="16">
        <v>86.32</v>
      </c>
      <c r="E3975" s="16">
        <v>25.43</v>
      </c>
      <c r="F3975" s="16">
        <v>23.97</v>
      </c>
      <c r="G3975" s="16">
        <v>28.97</v>
      </c>
      <c r="H3975" s="16">
        <v>25.658000000000001</v>
      </c>
      <c r="I3975" s="16">
        <v>24.14</v>
      </c>
      <c r="J3975" s="16">
        <v>28.76</v>
      </c>
      <c r="K3975" s="16">
        <v>6.0540000000000003</v>
      </c>
      <c r="L3975" s="16">
        <v>29.49</v>
      </c>
      <c r="M3975" s="16">
        <v>328.31700000000001</v>
      </c>
      <c r="N3975" s="16">
        <v>39.245313014350181</v>
      </c>
      <c r="O3975" s="62">
        <v>2177</v>
      </c>
      <c r="P3975" s="16">
        <v>22.146000000000001</v>
      </c>
      <c r="Q3975" s="16">
        <v>1195</v>
      </c>
    </row>
    <row r="3976" spans="1:17" x14ac:dyDescent="0.2">
      <c r="A3976" s="37">
        <f t="shared" si="65"/>
        <v>44224</v>
      </c>
      <c r="B3976" s="16">
        <v>0</v>
      </c>
      <c r="C3976" s="16">
        <v>94.716999999999999</v>
      </c>
      <c r="D3976" s="16">
        <v>83.317999999999998</v>
      </c>
      <c r="E3976" s="16">
        <v>25.303000000000001</v>
      </c>
      <c r="F3976" s="16">
        <v>23.91</v>
      </c>
      <c r="G3976" s="16">
        <v>28.9</v>
      </c>
      <c r="H3976" s="16">
        <v>25.594999999999999</v>
      </c>
      <c r="I3976" s="16">
        <v>24.11</v>
      </c>
      <c r="J3976" s="16">
        <v>28.19</v>
      </c>
      <c r="K3976" s="16">
        <v>10.288</v>
      </c>
      <c r="L3976" s="16">
        <v>36.51</v>
      </c>
      <c r="M3976" s="16">
        <v>340.83800000000002</v>
      </c>
      <c r="N3976" s="16">
        <v>42.382325318578509</v>
      </c>
      <c r="O3976" s="62">
        <v>1819</v>
      </c>
      <c r="P3976" s="16">
        <v>24.242000000000001</v>
      </c>
      <c r="Q3976" s="16">
        <v>1009</v>
      </c>
    </row>
    <row r="3977" spans="1:17" x14ac:dyDescent="0.2">
      <c r="A3977" s="37">
        <f t="shared" si="65"/>
        <v>44225</v>
      </c>
      <c r="B3977" s="16">
        <v>0.50800000000000001</v>
      </c>
      <c r="C3977" s="16">
        <v>96.397000000000006</v>
      </c>
      <c r="D3977" s="16">
        <v>83.388999999999996</v>
      </c>
      <c r="E3977" s="16">
        <v>24.338999999999999</v>
      </c>
      <c r="F3977" s="16">
        <v>23.16</v>
      </c>
      <c r="G3977" s="16">
        <v>27.82</v>
      </c>
      <c r="H3977" s="16">
        <v>24.826000000000001</v>
      </c>
      <c r="I3977" s="16">
        <v>23.42</v>
      </c>
      <c r="J3977" s="16">
        <v>27.48</v>
      </c>
      <c r="K3977" s="16">
        <v>10.382999999999999</v>
      </c>
      <c r="L3977" s="16">
        <v>38.24</v>
      </c>
      <c r="M3977" s="16">
        <v>346.10300000000001</v>
      </c>
      <c r="N3977" s="16">
        <v>33.858357518141844</v>
      </c>
      <c r="O3977" s="62">
        <v>2423</v>
      </c>
      <c r="P3977" s="16">
        <v>19.167000000000002</v>
      </c>
      <c r="Q3977" s="16">
        <v>1332</v>
      </c>
    </row>
    <row r="3978" spans="1:17" x14ac:dyDescent="0.2">
      <c r="A3978" s="37">
        <f t="shared" si="65"/>
        <v>44226</v>
      </c>
      <c r="B3978" s="16">
        <v>0</v>
      </c>
      <c r="C3978" s="16">
        <v>93.269000000000005</v>
      </c>
      <c r="D3978" s="16">
        <v>78.825999999999993</v>
      </c>
      <c r="E3978" s="16">
        <v>24.76</v>
      </c>
      <c r="F3978" s="16">
        <v>23.09</v>
      </c>
      <c r="G3978" s="16">
        <v>28.83</v>
      </c>
      <c r="H3978" s="16">
        <v>25.475000000000001</v>
      </c>
      <c r="I3978" s="16">
        <v>23.53</v>
      </c>
      <c r="J3978" s="16">
        <v>29.37</v>
      </c>
      <c r="K3978" s="16">
        <v>7.4909999999999997</v>
      </c>
      <c r="L3978" s="16">
        <v>32.46</v>
      </c>
      <c r="M3978" s="16">
        <v>348.03800000000001</v>
      </c>
      <c r="N3978" s="16">
        <v>35.596812530078012</v>
      </c>
      <c r="O3978" s="62">
        <v>2250</v>
      </c>
      <c r="P3978" s="16">
        <v>20.466000000000001</v>
      </c>
      <c r="Q3978" s="16">
        <v>1228</v>
      </c>
    </row>
    <row r="3979" spans="1:17" x14ac:dyDescent="0.2">
      <c r="A3979" s="37">
        <f t="shared" si="65"/>
        <v>44227</v>
      </c>
      <c r="B3979" s="16">
        <v>0</v>
      </c>
      <c r="C3979" s="16">
        <v>94.584000000000003</v>
      </c>
      <c r="D3979" s="16">
        <v>83.936000000000007</v>
      </c>
      <c r="E3979" s="16">
        <v>25.146999999999998</v>
      </c>
      <c r="F3979" s="16">
        <v>23.43</v>
      </c>
      <c r="G3979" s="16">
        <v>28.46</v>
      </c>
      <c r="H3979" s="16">
        <v>25.417000000000002</v>
      </c>
      <c r="I3979" s="16">
        <v>23.94</v>
      </c>
      <c r="J3979" s="16">
        <v>27.95</v>
      </c>
      <c r="K3979" s="16">
        <v>9.0839999999999996</v>
      </c>
      <c r="L3979" s="16">
        <v>31.26</v>
      </c>
      <c r="M3979" s="16">
        <v>335.24900000000002</v>
      </c>
      <c r="N3979" s="16">
        <v>41.167540890974394</v>
      </c>
      <c r="O3979" s="62">
        <v>2078</v>
      </c>
      <c r="P3979" s="16">
        <v>23.356999999999999</v>
      </c>
      <c r="Q3979" s="16">
        <v>1102</v>
      </c>
    </row>
    <row r="3980" spans="1:17" x14ac:dyDescent="0.2">
      <c r="A3980" s="37">
        <f t="shared" si="65"/>
        <v>44228</v>
      </c>
      <c r="B3980" s="16">
        <v>0</v>
      </c>
      <c r="C3980" s="16">
        <v>94.864999999999995</v>
      </c>
      <c r="D3980" s="16">
        <v>86.32</v>
      </c>
      <c r="E3980" s="16">
        <v>25.771999999999998</v>
      </c>
      <c r="F3980" s="16">
        <v>24.24</v>
      </c>
      <c r="G3980" s="16">
        <v>29.1</v>
      </c>
      <c r="H3980" s="16">
        <v>25.792999999999999</v>
      </c>
      <c r="I3980" s="16">
        <v>24.24</v>
      </c>
      <c r="J3980" s="16">
        <v>28.39</v>
      </c>
      <c r="K3980" s="16">
        <v>9.9540000000000006</v>
      </c>
      <c r="L3980" s="16">
        <v>34.96</v>
      </c>
      <c r="M3980" s="16">
        <v>329.15</v>
      </c>
      <c r="N3980" s="16">
        <v>41.648702660343332</v>
      </c>
      <c r="O3980" s="62">
        <v>2025</v>
      </c>
      <c r="P3980" s="16">
        <v>23.582999999999998</v>
      </c>
      <c r="Q3980" s="16">
        <v>1113</v>
      </c>
    </row>
    <row r="3981" spans="1:17" x14ac:dyDescent="0.2">
      <c r="A3981" s="37">
        <f t="shared" si="65"/>
        <v>44229</v>
      </c>
      <c r="B3981" s="16">
        <v>1.778</v>
      </c>
      <c r="C3981" s="16">
        <v>97.293000000000006</v>
      </c>
      <c r="D3981" s="16">
        <v>87.731999999999999</v>
      </c>
      <c r="E3981" s="16">
        <v>25.434000000000001</v>
      </c>
      <c r="F3981" s="16">
        <v>23.87</v>
      </c>
      <c r="G3981" s="16">
        <v>28.73</v>
      </c>
      <c r="H3981" s="16">
        <v>25.58</v>
      </c>
      <c r="I3981" s="16">
        <v>23.6</v>
      </c>
      <c r="J3981" s="16">
        <v>27.95</v>
      </c>
      <c r="K3981" s="16">
        <v>10.627000000000001</v>
      </c>
      <c r="L3981" s="16">
        <v>34.19</v>
      </c>
      <c r="M3981" s="16">
        <v>335.00799999999998</v>
      </c>
      <c r="N3981" s="16">
        <v>37.211629098493439</v>
      </c>
      <c r="O3981" s="62">
        <v>2131</v>
      </c>
      <c r="P3981" s="16">
        <v>20.992999999999999</v>
      </c>
      <c r="Q3981" s="16">
        <v>1175</v>
      </c>
    </row>
    <row r="3982" spans="1:17" x14ac:dyDescent="0.2">
      <c r="A3982" s="37">
        <f t="shared" si="65"/>
        <v>44230</v>
      </c>
      <c r="B3982" s="16">
        <v>3.302</v>
      </c>
      <c r="C3982" s="16">
        <v>96.05</v>
      </c>
      <c r="D3982" s="16">
        <v>84.682000000000002</v>
      </c>
      <c r="E3982" s="16">
        <v>24.911000000000001</v>
      </c>
      <c r="F3982" s="16">
        <v>22.96</v>
      </c>
      <c r="G3982" s="16">
        <v>28.83</v>
      </c>
      <c r="H3982" s="16">
        <v>25.302</v>
      </c>
      <c r="I3982" s="16">
        <v>23.47</v>
      </c>
      <c r="J3982" s="16">
        <v>28.8</v>
      </c>
      <c r="K3982" s="16">
        <v>10.265000000000001</v>
      </c>
      <c r="L3982" s="16">
        <v>35.840000000000003</v>
      </c>
      <c r="M3982" s="16">
        <v>347.92399999999998</v>
      </c>
      <c r="N3982" s="16">
        <v>38.210067849943876</v>
      </c>
      <c r="O3982" s="62">
        <v>2144</v>
      </c>
      <c r="P3982" s="16">
        <v>21.802</v>
      </c>
      <c r="Q3982" s="16">
        <v>1178</v>
      </c>
    </row>
    <row r="3983" spans="1:17" x14ac:dyDescent="0.2">
      <c r="A3983" s="37">
        <f t="shared" si="65"/>
        <v>44231</v>
      </c>
      <c r="B3983" s="16">
        <v>2.286</v>
      </c>
      <c r="C3983" s="16">
        <v>98.15</v>
      </c>
      <c r="D3983" s="16">
        <v>87.275000000000006</v>
      </c>
      <c r="E3983" s="16">
        <v>24.911999999999999</v>
      </c>
      <c r="F3983" s="16">
        <v>23.7</v>
      </c>
      <c r="G3983" s="16">
        <v>27.85</v>
      </c>
      <c r="H3983" s="16">
        <v>25.166</v>
      </c>
      <c r="I3983" s="16">
        <v>23.53</v>
      </c>
      <c r="J3983" s="16">
        <v>27.68</v>
      </c>
      <c r="K3983" s="16">
        <v>9.782</v>
      </c>
      <c r="L3983" s="16">
        <v>35.32</v>
      </c>
      <c r="M3983" s="16">
        <v>332.18</v>
      </c>
      <c r="N3983" s="16">
        <v>39.083917757539048</v>
      </c>
      <c r="O3983" s="62">
        <v>2078</v>
      </c>
      <c r="P3983" s="16">
        <v>21.960999999999999</v>
      </c>
      <c r="Q3983" s="16">
        <v>1140</v>
      </c>
    </row>
    <row r="3984" spans="1:17" x14ac:dyDescent="0.2">
      <c r="A3984" s="37">
        <f t="shared" si="65"/>
        <v>44232</v>
      </c>
      <c r="B3984" s="16">
        <v>0.50800000000000001</v>
      </c>
      <c r="C3984" s="16">
        <v>97.676000000000002</v>
      </c>
      <c r="D3984" s="16">
        <v>88.986000000000004</v>
      </c>
      <c r="E3984" s="16">
        <v>25.323</v>
      </c>
      <c r="F3984" s="16">
        <v>23.97</v>
      </c>
      <c r="G3984" s="16">
        <v>28.42</v>
      </c>
      <c r="H3984" s="16">
        <v>25.384</v>
      </c>
      <c r="I3984" s="16">
        <v>23.87</v>
      </c>
      <c r="J3984" s="16">
        <v>27.71</v>
      </c>
      <c r="K3984" s="16">
        <v>8.2850000000000001</v>
      </c>
      <c r="L3984" s="16">
        <v>31.4</v>
      </c>
      <c r="M3984" s="16">
        <v>314.96699999999998</v>
      </c>
      <c r="N3984" s="16">
        <v>32.478462632418847</v>
      </c>
      <c r="O3984" s="62">
        <v>2270</v>
      </c>
      <c r="P3984" s="16">
        <v>18.535</v>
      </c>
      <c r="Q3984" s="16">
        <v>1269</v>
      </c>
    </row>
    <row r="3985" spans="1:17" x14ac:dyDescent="0.2">
      <c r="A3985" s="37">
        <f t="shared" si="65"/>
        <v>44233</v>
      </c>
      <c r="B3985" s="16">
        <v>0</v>
      </c>
      <c r="C3985" s="16">
        <v>96.635999999999996</v>
      </c>
      <c r="D3985" s="16">
        <v>91.001000000000005</v>
      </c>
      <c r="E3985" s="16">
        <v>25.663</v>
      </c>
      <c r="F3985" s="16">
        <v>24.31</v>
      </c>
      <c r="G3985" s="16">
        <v>28.29</v>
      </c>
      <c r="H3985" s="16">
        <v>25.358000000000001</v>
      </c>
      <c r="I3985" s="16">
        <v>24.07</v>
      </c>
      <c r="J3985" s="16">
        <v>27.41</v>
      </c>
      <c r="K3985" s="16">
        <v>6.4939999999999998</v>
      </c>
      <c r="L3985" s="16">
        <v>26.57</v>
      </c>
      <c r="M3985" s="16">
        <v>305.56299999999999</v>
      </c>
      <c r="N3985" s="16">
        <v>35.619708538137402</v>
      </c>
      <c r="O3985" s="62">
        <v>2270</v>
      </c>
      <c r="P3985" s="16">
        <v>20.286999999999999</v>
      </c>
      <c r="Q3985" s="16">
        <v>1277</v>
      </c>
    </row>
    <row r="3986" spans="1:17" x14ac:dyDescent="0.2">
      <c r="A3986" s="37">
        <f t="shared" si="65"/>
        <v>44234</v>
      </c>
      <c r="B3986" s="16">
        <v>0</v>
      </c>
      <c r="C3986" s="16">
        <v>95.575000000000003</v>
      </c>
      <c r="D3986" s="16">
        <v>87.116</v>
      </c>
      <c r="E3986" s="16">
        <v>25.337</v>
      </c>
      <c r="F3986" s="16">
        <v>23.57</v>
      </c>
      <c r="G3986" s="16">
        <v>28.73</v>
      </c>
      <c r="H3986" s="16">
        <v>25.367000000000001</v>
      </c>
      <c r="I3986" s="16">
        <v>23.47</v>
      </c>
      <c r="J3986" s="16">
        <v>28.49</v>
      </c>
      <c r="K3986" s="16">
        <v>6.6379999999999999</v>
      </c>
      <c r="L3986" s="16">
        <v>29.14</v>
      </c>
      <c r="M3986" s="16">
        <v>329.92099999999999</v>
      </c>
      <c r="N3986" s="16">
        <v>39.017562534182005</v>
      </c>
      <c r="O3986" s="62">
        <v>2257</v>
      </c>
      <c r="P3986" s="16">
        <v>22.332000000000001</v>
      </c>
      <c r="Q3986" s="16">
        <v>1255</v>
      </c>
    </row>
    <row r="3987" spans="1:17" x14ac:dyDescent="0.2">
      <c r="A3987" s="37">
        <f t="shared" si="65"/>
        <v>44235</v>
      </c>
      <c r="B3987" s="16">
        <v>0</v>
      </c>
      <c r="C3987" s="16">
        <v>98.263999999999996</v>
      </c>
      <c r="D3987" s="16">
        <v>87.334000000000003</v>
      </c>
      <c r="E3987" s="16">
        <v>24.942</v>
      </c>
      <c r="F3987" s="16">
        <v>23.6</v>
      </c>
      <c r="G3987" s="16">
        <v>27.85</v>
      </c>
      <c r="H3987" s="16">
        <v>25.218</v>
      </c>
      <c r="I3987" s="16">
        <v>23.91</v>
      </c>
      <c r="J3987" s="16">
        <v>27.95</v>
      </c>
      <c r="K3987" s="16">
        <v>6.4340000000000002</v>
      </c>
      <c r="L3987" s="16">
        <v>29.14</v>
      </c>
      <c r="M3987" s="16">
        <v>329.59500000000003</v>
      </c>
      <c r="N3987" s="16">
        <v>25.003736801315352</v>
      </c>
      <c r="O3987" s="62">
        <v>2191</v>
      </c>
      <c r="P3987" s="16">
        <v>14.175000000000001</v>
      </c>
      <c r="Q3987" s="16">
        <v>1191</v>
      </c>
    </row>
    <row r="3988" spans="1:17" x14ac:dyDescent="0.2">
      <c r="A3988" s="37">
        <f t="shared" si="65"/>
        <v>44236</v>
      </c>
      <c r="B3988" s="16">
        <v>0</v>
      </c>
      <c r="C3988" s="16">
        <v>94.088999999999999</v>
      </c>
      <c r="D3988" s="16">
        <v>82.655000000000001</v>
      </c>
      <c r="E3988" s="16">
        <v>25.385000000000002</v>
      </c>
      <c r="F3988" s="16">
        <v>23.7</v>
      </c>
      <c r="G3988" s="16">
        <v>29.64</v>
      </c>
      <c r="H3988" s="16">
        <v>25.65</v>
      </c>
      <c r="I3988" s="16">
        <v>24.07</v>
      </c>
      <c r="J3988" s="16">
        <v>29.03</v>
      </c>
      <c r="K3988" s="16">
        <v>7.2160000000000002</v>
      </c>
      <c r="L3988" s="16">
        <v>33.69</v>
      </c>
      <c r="M3988" s="16">
        <v>335.18099999999998</v>
      </c>
      <c r="N3988" s="16">
        <v>42.067224407662991</v>
      </c>
      <c r="O3988" s="62">
        <v>1932</v>
      </c>
      <c r="P3988" s="16">
        <v>23.736999999999998</v>
      </c>
      <c r="Q3988" s="16">
        <v>1044</v>
      </c>
    </row>
    <row r="3989" spans="1:17" x14ac:dyDescent="0.2">
      <c r="A3989" s="37">
        <f t="shared" si="65"/>
        <v>44237</v>
      </c>
      <c r="B3989" s="16">
        <v>0</v>
      </c>
      <c r="C3989" s="16">
        <v>99.513000000000005</v>
      </c>
      <c r="D3989" s="16">
        <v>89.531999999999996</v>
      </c>
      <c r="E3989" s="16">
        <v>23.673999999999999</v>
      </c>
      <c r="F3989" s="16">
        <v>22.82</v>
      </c>
      <c r="G3989" s="16">
        <v>26.67</v>
      </c>
      <c r="H3989" s="16">
        <v>24.172999999999998</v>
      </c>
      <c r="I3989" s="16">
        <v>23.33</v>
      </c>
      <c r="J3989" s="16">
        <v>26.36</v>
      </c>
      <c r="K3989" s="16">
        <v>4.6050000000000004</v>
      </c>
      <c r="L3989" s="16">
        <v>25.97</v>
      </c>
      <c r="M3989" s="16">
        <v>328.60500000000002</v>
      </c>
      <c r="N3989" s="16">
        <v>14.765160397336459</v>
      </c>
      <c r="O3989" s="62">
        <v>1658</v>
      </c>
      <c r="P3989" s="16">
        <v>8.8439999999999994</v>
      </c>
      <c r="Q3989" s="16">
        <v>976</v>
      </c>
    </row>
    <row r="3990" spans="1:17" x14ac:dyDescent="0.2">
      <c r="A3990" s="37">
        <f t="shared" si="65"/>
        <v>44238</v>
      </c>
      <c r="B3990" s="16">
        <v>0</v>
      </c>
      <c r="C3990" s="16">
        <v>95.162000000000006</v>
      </c>
      <c r="E3990" s="16">
        <v>25.696999999999999</v>
      </c>
      <c r="F3990" s="16">
        <v>24.45</v>
      </c>
      <c r="G3990" s="16">
        <v>28.42</v>
      </c>
      <c r="H3990" s="16">
        <v>25.673999999999999</v>
      </c>
      <c r="I3990" s="16">
        <v>24.72</v>
      </c>
      <c r="J3990" s="16">
        <v>27.34</v>
      </c>
      <c r="K3990" s="16">
        <v>12.384</v>
      </c>
      <c r="L3990" s="16">
        <v>28.75</v>
      </c>
      <c r="M3990" s="16">
        <v>307.81</v>
      </c>
      <c r="N3990" s="16">
        <v>31.146433363544542</v>
      </c>
      <c r="O3990" s="62">
        <v>2025</v>
      </c>
      <c r="P3990" s="16">
        <v>17.821000000000002</v>
      </c>
      <c r="Q3990" s="16">
        <v>1146</v>
      </c>
    </row>
    <row r="3991" spans="1:17" x14ac:dyDescent="0.2">
      <c r="A3991" s="37">
        <f t="shared" si="65"/>
        <v>44239</v>
      </c>
      <c r="B3991" s="16">
        <v>1.524</v>
      </c>
      <c r="C3991" s="16">
        <v>97.813000000000002</v>
      </c>
      <c r="E3991" s="16">
        <v>25.097000000000001</v>
      </c>
      <c r="F3991" s="16">
        <v>23.79</v>
      </c>
      <c r="G3991" s="16">
        <v>28.26</v>
      </c>
      <c r="H3991" s="16">
        <v>24.843</v>
      </c>
      <c r="I3991" s="16">
        <v>23.09</v>
      </c>
      <c r="J3991" s="16">
        <v>27.75</v>
      </c>
      <c r="K3991" s="16">
        <v>10.176</v>
      </c>
      <c r="L3991" s="16">
        <v>30.09</v>
      </c>
      <c r="M3991" s="16">
        <v>291.80900000000003</v>
      </c>
      <c r="N3991" s="16">
        <v>36.237900755741066</v>
      </c>
      <c r="O3991" s="62">
        <v>2410</v>
      </c>
      <c r="P3991" s="16">
        <v>20.481999999999999</v>
      </c>
      <c r="Q3991" s="16">
        <v>1301</v>
      </c>
    </row>
    <row r="3992" spans="1:17" x14ac:dyDescent="0.2">
      <c r="A3992" s="37">
        <f t="shared" si="65"/>
        <v>44240</v>
      </c>
      <c r="B3992" s="16">
        <v>0.254</v>
      </c>
      <c r="C3992" s="16">
        <v>94.727999999999994</v>
      </c>
      <c r="E3992" s="16">
        <v>25.035</v>
      </c>
      <c r="F3992" s="16">
        <v>23.03</v>
      </c>
      <c r="G3992" s="16">
        <v>29.03</v>
      </c>
      <c r="H3992" s="16">
        <v>25.372</v>
      </c>
      <c r="I3992" s="16">
        <v>23.4</v>
      </c>
      <c r="J3992" s="16">
        <v>28.56</v>
      </c>
      <c r="K3992" s="16">
        <v>10.817</v>
      </c>
      <c r="L3992" s="16">
        <v>33.69</v>
      </c>
      <c r="M3992" s="16">
        <v>335.89</v>
      </c>
      <c r="N3992" s="16">
        <v>42.279250082296031</v>
      </c>
      <c r="O3992" s="62">
        <v>2025</v>
      </c>
      <c r="P3992" s="16">
        <v>24.384</v>
      </c>
      <c r="Q3992" s="16">
        <v>1140</v>
      </c>
    </row>
    <row r="3993" spans="1:17" x14ac:dyDescent="0.2">
      <c r="A3993" s="37">
        <f t="shared" si="65"/>
        <v>44241</v>
      </c>
      <c r="B3993" s="16">
        <v>0</v>
      </c>
      <c r="C3993" s="16">
        <v>93.456000000000003</v>
      </c>
      <c r="E3993" s="16">
        <v>24.937000000000001</v>
      </c>
      <c r="F3993" s="16">
        <v>22.69</v>
      </c>
      <c r="G3993" s="16">
        <v>29.44</v>
      </c>
      <c r="H3993" s="16">
        <v>25.274999999999999</v>
      </c>
      <c r="I3993" s="16">
        <v>23.3</v>
      </c>
      <c r="J3993" s="16">
        <v>28.42</v>
      </c>
      <c r="K3993" s="16">
        <v>10.356999999999999</v>
      </c>
      <c r="L3993" s="16">
        <v>30.87</v>
      </c>
      <c r="M3993" s="16">
        <v>326.28100000000001</v>
      </c>
      <c r="N3993" s="16">
        <v>42.611976599415762</v>
      </c>
      <c r="O3993" s="62">
        <v>2217</v>
      </c>
      <c r="P3993" s="16">
        <v>24.294</v>
      </c>
      <c r="Q3993" s="16">
        <v>1233</v>
      </c>
    </row>
    <row r="3994" spans="1:17" x14ac:dyDescent="0.2">
      <c r="A3994" s="37">
        <f t="shared" si="65"/>
        <v>44242</v>
      </c>
      <c r="B3994" s="16">
        <v>0</v>
      </c>
      <c r="C3994" s="16">
        <v>94.358000000000004</v>
      </c>
      <c r="D3994" s="16">
        <v>86.078000000000003</v>
      </c>
      <c r="E3994" s="16">
        <v>25.06</v>
      </c>
      <c r="F3994" s="16">
        <v>23.26</v>
      </c>
      <c r="G3994" s="16">
        <v>28.53</v>
      </c>
      <c r="H3994" s="16">
        <v>24.866</v>
      </c>
      <c r="I3994" s="16">
        <v>22.86</v>
      </c>
      <c r="J3994" s="16">
        <v>27.88</v>
      </c>
      <c r="K3994" s="16">
        <v>8.8130000000000006</v>
      </c>
      <c r="L3994" s="16">
        <v>32.14</v>
      </c>
      <c r="M3994" s="16">
        <v>292.65800000000002</v>
      </c>
      <c r="N3994" s="16">
        <v>39.181636191935937</v>
      </c>
      <c r="O3994" s="62">
        <v>2363</v>
      </c>
      <c r="P3994" s="16">
        <v>22.326000000000001</v>
      </c>
      <c r="Q3994" s="16">
        <v>1258</v>
      </c>
    </row>
    <row r="3995" spans="1:17" x14ac:dyDescent="0.2">
      <c r="A3995" s="37">
        <f t="shared" si="65"/>
        <v>44243</v>
      </c>
      <c r="B3995" s="16">
        <v>0</v>
      </c>
      <c r="C3995" s="16">
        <v>95.415000000000006</v>
      </c>
      <c r="D3995" s="16">
        <v>89.567999999999998</v>
      </c>
      <c r="E3995" s="16">
        <v>25.076000000000001</v>
      </c>
      <c r="F3995" s="16">
        <v>23.4</v>
      </c>
      <c r="G3995" s="16">
        <v>29</v>
      </c>
      <c r="H3995" s="16">
        <v>25.219000000000001</v>
      </c>
      <c r="I3995" s="16">
        <v>23.6</v>
      </c>
      <c r="J3995" s="16">
        <v>28.63</v>
      </c>
      <c r="K3995" s="16">
        <v>8.5660000000000007</v>
      </c>
      <c r="L3995" s="16">
        <v>27.06</v>
      </c>
      <c r="M3995" s="16">
        <v>323.666</v>
      </c>
      <c r="N3995" s="16">
        <v>27.489984076474393</v>
      </c>
      <c r="O3995" s="62">
        <v>2642</v>
      </c>
      <c r="P3995" s="16">
        <v>15.739000000000001</v>
      </c>
      <c r="Q3995" s="16">
        <v>1452</v>
      </c>
    </row>
    <row r="3996" spans="1:17" x14ac:dyDescent="0.2">
      <c r="A3996" s="37">
        <f t="shared" si="65"/>
        <v>44244</v>
      </c>
      <c r="B3996" s="16">
        <v>0</v>
      </c>
      <c r="C3996" s="16">
        <v>93.182000000000002</v>
      </c>
      <c r="D3996" s="16">
        <v>83.204999999999998</v>
      </c>
      <c r="E3996" s="16">
        <v>25.03</v>
      </c>
      <c r="F3996" s="16">
        <v>23.09</v>
      </c>
      <c r="G3996" s="16">
        <v>29.57</v>
      </c>
      <c r="H3996" s="16">
        <v>25.437000000000001</v>
      </c>
      <c r="I3996" s="16">
        <v>23.67</v>
      </c>
      <c r="J3996" s="16">
        <v>28.59</v>
      </c>
      <c r="K3996" s="16">
        <v>12.291</v>
      </c>
      <c r="L3996" s="16">
        <v>36.869999999999997</v>
      </c>
      <c r="M3996" s="16">
        <v>341.00700000000001</v>
      </c>
      <c r="N3996" s="16">
        <v>41.859173134428943</v>
      </c>
      <c r="O3996" s="62">
        <v>2264</v>
      </c>
      <c r="P3996" s="16">
        <v>24.045999999999999</v>
      </c>
      <c r="Q3996" s="16">
        <v>1247</v>
      </c>
    </row>
    <row r="3997" spans="1:17" x14ac:dyDescent="0.2">
      <c r="A3997" s="37">
        <f t="shared" si="65"/>
        <v>44245</v>
      </c>
      <c r="B3997" s="16">
        <v>0</v>
      </c>
      <c r="C3997" s="16">
        <v>91.438000000000002</v>
      </c>
      <c r="D3997" s="16">
        <v>83.14</v>
      </c>
      <c r="E3997" s="16">
        <v>24.827000000000002</v>
      </c>
      <c r="F3997" s="16">
        <v>22.42</v>
      </c>
      <c r="G3997" s="16">
        <v>29.78</v>
      </c>
      <c r="H3997" s="16">
        <v>25.103000000000002</v>
      </c>
      <c r="I3997" s="16">
        <v>22.83</v>
      </c>
      <c r="J3997" s="16">
        <v>28.56</v>
      </c>
      <c r="K3997" s="16">
        <v>12.972</v>
      </c>
      <c r="L3997" s="16">
        <v>38.380000000000003</v>
      </c>
      <c r="M3997" s="16">
        <v>338.31700000000001</v>
      </c>
      <c r="N3997" s="16">
        <v>46.339533111515649</v>
      </c>
      <c r="O3997" s="62">
        <v>2104</v>
      </c>
      <c r="P3997" s="16">
        <v>26.677</v>
      </c>
      <c r="Q3997" s="16">
        <v>1154</v>
      </c>
    </row>
    <row r="3998" spans="1:17" x14ac:dyDescent="0.2">
      <c r="A3998" s="37">
        <f t="shared" si="65"/>
        <v>44246</v>
      </c>
      <c r="B3998" s="16">
        <v>0</v>
      </c>
      <c r="C3998" s="16">
        <v>91.695999999999998</v>
      </c>
      <c r="D3998" s="16">
        <v>86.792000000000002</v>
      </c>
      <c r="E3998" s="16">
        <v>25.184999999999999</v>
      </c>
      <c r="F3998" s="16">
        <v>22.82</v>
      </c>
      <c r="G3998" s="16">
        <v>29.51</v>
      </c>
      <c r="H3998" s="16">
        <v>25.402000000000001</v>
      </c>
      <c r="I3998" s="16">
        <v>23.5</v>
      </c>
      <c r="J3998" s="16">
        <v>28.39</v>
      </c>
      <c r="K3998" s="16">
        <v>12.795999999999999</v>
      </c>
      <c r="L3998" s="16">
        <v>36.159999999999997</v>
      </c>
      <c r="M3998" s="16">
        <v>335.00200000000001</v>
      </c>
      <c r="N3998" s="16">
        <v>43.673487373067552</v>
      </c>
      <c r="O3998" s="62">
        <v>2436</v>
      </c>
      <c r="P3998" s="16">
        <v>25.148</v>
      </c>
      <c r="Q3998" s="16">
        <v>1342</v>
      </c>
    </row>
    <row r="3999" spans="1:17" x14ac:dyDescent="0.2">
      <c r="A3999" s="37">
        <f t="shared" si="65"/>
        <v>44247</v>
      </c>
      <c r="B3999" s="16">
        <v>1.016</v>
      </c>
      <c r="C3999" s="16">
        <v>94.33</v>
      </c>
      <c r="D3999" s="16">
        <v>84.268000000000001</v>
      </c>
      <c r="E3999" s="16">
        <v>25.495000000000001</v>
      </c>
      <c r="F3999" s="16">
        <v>23.43</v>
      </c>
      <c r="G3999" s="16">
        <v>29.81</v>
      </c>
      <c r="H3999" s="16">
        <v>25.565999999999999</v>
      </c>
      <c r="I3999" s="16">
        <v>23.74</v>
      </c>
      <c r="J3999" s="16">
        <v>28.53</v>
      </c>
      <c r="K3999" s="16">
        <v>13.972</v>
      </c>
      <c r="L3999" s="16">
        <v>39.83</v>
      </c>
      <c r="M3999" s="16">
        <v>332.31099999999998</v>
      </c>
      <c r="N3999" s="16">
        <v>40.840343975801076</v>
      </c>
      <c r="O3999" s="62">
        <v>2323</v>
      </c>
      <c r="P3999" s="16">
        <v>23.227</v>
      </c>
      <c r="Q3999" s="16">
        <v>1274</v>
      </c>
    </row>
    <row r="4000" spans="1:17" x14ac:dyDescent="0.2">
      <c r="A4000" s="37">
        <f t="shared" si="65"/>
        <v>44248</v>
      </c>
      <c r="B4000" s="16">
        <v>0.50800000000000001</v>
      </c>
      <c r="C4000" s="16">
        <v>94.99</v>
      </c>
      <c r="D4000" s="16">
        <v>80.808000000000007</v>
      </c>
      <c r="E4000" s="16">
        <v>25.736999999999998</v>
      </c>
      <c r="F4000" s="16">
        <v>24.1</v>
      </c>
      <c r="G4000" s="16">
        <v>29.71</v>
      </c>
      <c r="H4000" s="16">
        <v>25.786000000000001</v>
      </c>
      <c r="I4000" s="16">
        <v>24.28</v>
      </c>
      <c r="J4000" s="16">
        <v>28.29</v>
      </c>
      <c r="K4000" s="16">
        <v>15.763</v>
      </c>
      <c r="L4000" s="16">
        <v>44.77</v>
      </c>
      <c r="M4000" s="16">
        <v>339.66399999999999</v>
      </c>
      <c r="N4000" s="16">
        <v>40.448606237909388</v>
      </c>
      <c r="O4000" s="62">
        <v>2443</v>
      </c>
      <c r="P4000" s="16">
        <v>23.006</v>
      </c>
      <c r="Q4000" s="16">
        <v>1342</v>
      </c>
    </row>
    <row r="4001" spans="1:17" x14ac:dyDescent="0.2">
      <c r="A4001" s="37">
        <f t="shared" si="65"/>
        <v>44249</v>
      </c>
      <c r="B4001" s="16">
        <v>0.50800000000000001</v>
      </c>
      <c r="C4001" s="16">
        <v>94.453000000000003</v>
      </c>
      <c r="D4001" s="16">
        <v>80.084000000000003</v>
      </c>
      <c r="E4001" s="16">
        <v>25.952999999999999</v>
      </c>
      <c r="F4001" s="16">
        <v>23.97</v>
      </c>
      <c r="G4001" s="16">
        <v>30.11</v>
      </c>
      <c r="H4001" s="16">
        <v>25.890999999999998</v>
      </c>
      <c r="I4001" s="16">
        <v>24.24</v>
      </c>
      <c r="J4001" s="16">
        <v>28.66</v>
      </c>
      <c r="K4001" s="16">
        <v>14.173999999999999</v>
      </c>
      <c r="L4001" s="16">
        <v>39.97</v>
      </c>
      <c r="M4001" s="16">
        <v>337.05399999999997</v>
      </c>
      <c r="N4001" s="16">
        <v>46.296765096461307</v>
      </c>
      <c r="O4001" s="62">
        <v>2038</v>
      </c>
      <c r="P4001" s="16">
        <v>26.016999999999999</v>
      </c>
      <c r="Q4001" s="16">
        <v>1107</v>
      </c>
    </row>
    <row r="4002" spans="1:17" x14ac:dyDescent="0.2">
      <c r="A4002" s="37">
        <f t="shared" si="65"/>
        <v>44250</v>
      </c>
      <c r="B4002" s="16">
        <v>0</v>
      </c>
      <c r="C4002" s="16">
        <v>91.450999999999993</v>
      </c>
      <c r="D4002" s="16">
        <v>80.867999999999995</v>
      </c>
      <c r="E4002" s="16">
        <v>25.884</v>
      </c>
      <c r="F4002" s="16">
        <v>23.67</v>
      </c>
      <c r="G4002" s="16">
        <v>30.49</v>
      </c>
      <c r="H4002" s="16">
        <v>25.806000000000001</v>
      </c>
      <c r="I4002" s="16">
        <v>23.7</v>
      </c>
      <c r="J4002" s="16">
        <v>29.37</v>
      </c>
      <c r="K4002" s="16">
        <v>11.646000000000001</v>
      </c>
      <c r="L4002" s="16">
        <v>36.76</v>
      </c>
      <c r="M4002" s="16">
        <v>350.625</v>
      </c>
      <c r="N4002" s="16">
        <v>40.585550286113701</v>
      </c>
      <c r="O4002" s="62">
        <v>2562</v>
      </c>
      <c r="P4002" s="16">
        <v>22.966999999999999</v>
      </c>
      <c r="Q4002" s="16">
        <v>1403</v>
      </c>
    </row>
    <row r="4003" spans="1:17" x14ac:dyDescent="0.2">
      <c r="A4003" s="37">
        <f t="shared" si="65"/>
        <v>44251</v>
      </c>
      <c r="B4003" s="16">
        <v>2.032</v>
      </c>
      <c r="C4003" s="16">
        <v>94.347999999999999</v>
      </c>
      <c r="D4003" s="16">
        <v>85.287999999999997</v>
      </c>
      <c r="E4003" s="16">
        <v>25.318000000000001</v>
      </c>
      <c r="F4003" s="16">
        <v>23.47</v>
      </c>
      <c r="G4003" s="16">
        <v>29.1</v>
      </c>
      <c r="H4003" s="16">
        <v>25.472999999999999</v>
      </c>
      <c r="I4003" s="16">
        <v>23.6</v>
      </c>
      <c r="J4003" s="16">
        <v>28.42</v>
      </c>
      <c r="K4003" s="16">
        <v>13.566000000000001</v>
      </c>
      <c r="L4003" s="16">
        <v>34.5</v>
      </c>
      <c r="M4003" s="16">
        <v>334.84199999999998</v>
      </c>
      <c r="N4003" s="16">
        <v>46.004905793726842</v>
      </c>
      <c r="O4003" s="62">
        <v>1992</v>
      </c>
      <c r="P4003" s="16">
        <v>26.155000000000001</v>
      </c>
      <c r="Q4003" s="16">
        <v>1091</v>
      </c>
    </row>
    <row r="4004" spans="1:17" x14ac:dyDescent="0.2">
      <c r="A4004" s="37">
        <f t="shared" si="65"/>
        <v>44252</v>
      </c>
      <c r="B4004" s="16">
        <v>0</v>
      </c>
      <c r="C4004" s="16">
        <v>92.575999999999993</v>
      </c>
      <c r="D4004" s="16">
        <v>85.778999999999996</v>
      </c>
      <c r="E4004" s="16">
        <v>25.472999999999999</v>
      </c>
      <c r="F4004" s="16">
        <v>23.3</v>
      </c>
      <c r="G4004" s="16">
        <v>29.64</v>
      </c>
      <c r="H4004" s="16">
        <v>25.533000000000001</v>
      </c>
      <c r="I4004" s="16">
        <v>23.8</v>
      </c>
      <c r="J4004" s="16">
        <v>28.29</v>
      </c>
      <c r="K4004" s="16">
        <v>12.67</v>
      </c>
      <c r="L4004" s="16">
        <v>36.590000000000003</v>
      </c>
      <c r="M4004" s="16">
        <v>335.02</v>
      </c>
      <c r="N4004" s="16">
        <v>43.21504881169718</v>
      </c>
      <c r="O4004" s="62">
        <v>2323</v>
      </c>
      <c r="P4004" s="16">
        <v>24.535</v>
      </c>
      <c r="Q4004" s="16">
        <v>1271</v>
      </c>
    </row>
    <row r="4005" spans="1:17" x14ac:dyDescent="0.2">
      <c r="A4005" s="37">
        <f t="shared" si="65"/>
        <v>44253</v>
      </c>
      <c r="B4005" s="16">
        <v>0</v>
      </c>
      <c r="C4005" s="16">
        <v>90.031999999999996</v>
      </c>
      <c r="D4005" s="16">
        <v>85.906999999999996</v>
      </c>
      <c r="E4005" s="16">
        <v>25.294</v>
      </c>
      <c r="F4005" s="16">
        <v>22.82</v>
      </c>
      <c r="G4005" s="16">
        <v>30.32</v>
      </c>
      <c r="H4005" s="16">
        <v>25.382000000000001</v>
      </c>
      <c r="I4005" s="16">
        <v>23.7</v>
      </c>
      <c r="J4005" s="16">
        <v>28.7</v>
      </c>
      <c r="K4005" s="16">
        <v>13.031000000000001</v>
      </c>
      <c r="L4005" s="16">
        <v>37.4</v>
      </c>
      <c r="M4005" s="16">
        <v>339.26400000000001</v>
      </c>
      <c r="N4005" s="16">
        <v>47.855767245230062</v>
      </c>
      <c r="O4005" s="62">
        <v>1965</v>
      </c>
      <c r="P4005" s="16">
        <v>27.263999999999999</v>
      </c>
      <c r="Q4005" s="16">
        <v>1072</v>
      </c>
    </row>
    <row r="4006" spans="1:17" x14ac:dyDescent="0.2">
      <c r="A4006" s="37">
        <f t="shared" si="65"/>
        <v>44254</v>
      </c>
      <c r="B4006" s="16">
        <v>0</v>
      </c>
      <c r="C4006" s="16">
        <v>88.57</v>
      </c>
      <c r="D4006" s="16">
        <v>82.013000000000005</v>
      </c>
      <c r="E4006" s="16">
        <v>25.103999999999999</v>
      </c>
      <c r="F4006" s="16">
        <v>22.35</v>
      </c>
      <c r="G4006" s="16">
        <v>29.78</v>
      </c>
      <c r="H4006" s="16">
        <v>25.321000000000002</v>
      </c>
      <c r="I4006" s="16">
        <v>23.3</v>
      </c>
      <c r="J4006" s="16">
        <v>28.66</v>
      </c>
      <c r="K4006" s="16">
        <v>13.002000000000001</v>
      </c>
      <c r="L4006" s="16">
        <v>33.659999999999997</v>
      </c>
      <c r="M4006" s="16">
        <v>332.76600000000002</v>
      </c>
      <c r="N4006" s="16">
        <v>47.469818309376038</v>
      </c>
      <c r="O4006" s="62">
        <v>2151</v>
      </c>
      <c r="P4006" s="16">
        <v>27</v>
      </c>
      <c r="Q4006" s="16">
        <v>1176</v>
      </c>
    </row>
    <row r="4007" spans="1:17" x14ac:dyDescent="0.2">
      <c r="A4007" s="37">
        <f t="shared" si="65"/>
        <v>44255</v>
      </c>
      <c r="B4007" s="16">
        <v>0</v>
      </c>
      <c r="C4007" s="16">
        <v>88.756</v>
      </c>
      <c r="D4007" s="16">
        <v>83.516999999999996</v>
      </c>
      <c r="E4007" s="16">
        <v>25.21</v>
      </c>
      <c r="F4007" s="16">
        <v>22.55</v>
      </c>
      <c r="G4007" s="16">
        <v>29.81</v>
      </c>
      <c r="H4007" s="16">
        <v>25.222000000000001</v>
      </c>
      <c r="I4007" s="16">
        <v>22.99</v>
      </c>
      <c r="J4007" s="16">
        <v>28.42</v>
      </c>
      <c r="K4007" s="16">
        <v>12.144</v>
      </c>
      <c r="L4007" s="16">
        <v>38.46</v>
      </c>
      <c r="M4007" s="16">
        <v>338.108</v>
      </c>
      <c r="N4007" s="16">
        <v>47.75744401062029</v>
      </c>
      <c r="O4007" s="62">
        <v>1965</v>
      </c>
      <c r="P4007" s="16">
        <v>27.056999999999999</v>
      </c>
      <c r="Q4007" s="16">
        <v>1069</v>
      </c>
    </row>
    <row r="4008" spans="1:17" x14ac:dyDescent="0.2">
      <c r="A4008" s="37">
        <f t="shared" si="65"/>
        <v>44256</v>
      </c>
      <c r="B4008" s="16">
        <v>0</v>
      </c>
      <c r="C4008" s="16">
        <v>86.296000000000006</v>
      </c>
      <c r="D4008" s="16">
        <v>83.228999999999999</v>
      </c>
      <c r="E4008" s="16">
        <v>24.588000000000001</v>
      </c>
      <c r="F4008" s="16">
        <v>21.89</v>
      </c>
      <c r="G4008" s="16">
        <v>30.05</v>
      </c>
      <c r="H4008" s="16">
        <v>24.879000000000001</v>
      </c>
      <c r="I4008" s="16">
        <v>22.66</v>
      </c>
      <c r="J4008" s="16">
        <v>28.12</v>
      </c>
      <c r="K4008" s="16">
        <v>11.893000000000001</v>
      </c>
      <c r="L4008" s="16">
        <v>36.659999999999997</v>
      </c>
      <c r="M4008" s="16">
        <v>340.553</v>
      </c>
      <c r="N4008" s="16">
        <v>49.231342129432427</v>
      </c>
      <c r="O4008" s="62">
        <v>1979</v>
      </c>
      <c r="P4008" s="16">
        <v>27.968</v>
      </c>
      <c r="Q4008" s="16">
        <v>1085</v>
      </c>
    </row>
    <row r="4009" spans="1:17" x14ac:dyDescent="0.2">
      <c r="A4009" s="37">
        <f t="shared" si="65"/>
        <v>44257</v>
      </c>
      <c r="B4009" s="16">
        <v>0</v>
      </c>
      <c r="C4009" s="16">
        <v>88.221000000000004</v>
      </c>
      <c r="D4009" s="16">
        <v>79.546000000000006</v>
      </c>
      <c r="E4009" s="16">
        <v>24.443000000000001</v>
      </c>
      <c r="F4009" s="16">
        <v>21.41</v>
      </c>
      <c r="G4009" s="16">
        <v>29.3</v>
      </c>
      <c r="H4009" s="16">
        <v>24.626000000000001</v>
      </c>
      <c r="I4009" s="16">
        <v>22.23</v>
      </c>
      <c r="J4009" s="16">
        <v>27.88</v>
      </c>
      <c r="K4009" s="16">
        <v>13.127000000000001</v>
      </c>
      <c r="L4009" s="16">
        <v>36.619999999999997</v>
      </c>
      <c r="M4009" s="16">
        <v>326.233</v>
      </c>
      <c r="N4009" s="16">
        <v>44.751327752467368</v>
      </c>
      <c r="O4009" s="62">
        <v>2403</v>
      </c>
      <c r="P4009" s="16">
        <v>25.132000000000001</v>
      </c>
      <c r="Q4009" s="16">
        <v>1329</v>
      </c>
    </row>
    <row r="4010" spans="1:17" x14ac:dyDescent="0.2">
      <c r="A4010" s="37">
        <f t="shared" si="65"/>
        <v>44258</v>
      </c>
      <c r="B4010" s="16">
        <v>15.747999999999999</v>
      </c>
      <c r="C4010" s="16">
        <v>99.070999999999998</v>
      </c>
      <c r="D4010" s="16">
        <v>77.209000000000003</v>
      </c>
      <c r="E4010" s="16">
        <v>23.948</v>
      </c>
      <c r="F4010" s="16">
        <v>23.03</v>
      </c>
      <c r="G4010" s="16">
        <v>25.62</v>
      </c>
      <c r="H4010" s="16">
        <v>24.209</v>
      </c>
      <c r="I4010" s="16">
        <v>22.59</v>
      </c>
      <c r="J4010" s="16">
        <v>25.75</v>
      </c>
      <c r="K4010" s="16">
        <v>16.318999999999999</v>
      </c>
      <c r="L4010" s="16">
        <v>48.44</v>
      </c>
      <c r="M4010" s="16">
        <v>320.68099999999998</v>
      </c>
      <c r="N4010" s="16">
        <v>11.519370454818398</v>
      </c>
      <c r="O4010" s="62">
        <v>2311</v>
      </c>
      <c r="P4010" s="16">
        <v>6.0890000000000004</v>
      </c>
      <c r="Q4010" s="16">
        <v>1335</v>
      </c>
    </row>
    <row r="4011" spans="1:17" x14ac:dyDescent="0.2">
      <c r="A4011" s="37">
        <f t="shared" si="65"/>
        <v>44259</v>
      </c>
      <c r="B4011" s="16">
        <v>21.844000000000001</v>
      </c>
      <c r="C4011" s="16">
        <v>100</v>
      </c>
      <c r="D4011" s="16">
        <v>79.254000000000005</v>
      </c>
      <c r="E4011" s="16">
        <v>24.131</v>
      </c>
      <c r="F4011" s="16">
        <v>23.29</v>
      </c>
      <c r="G4011" s="16">
        <v>26.59</v>
      </c>
      <c r="H4011" s="16">
        <v>24.052</v>
      </c>
      <c r="I4011" s="16">
        <v>22.89</v>
      </c>
      <c r="J4011" s="16">
        <v>26.66</v>
      </c>
      <c r="K4011" s="16">
        <v>13.535</v>
      </c>
      <c r="L4011" s="16">
        <v>40.78</v>
      </c>
      <c r="M4011" s="16">
        <v>338.50700000000001</v>
      </c>
      <c r="N4011" s="16">
        <v>20.297440744699141</v>
      </c>
      <c r="O4011" s="62">
        <v>2788</v>
      </c>
      <c r="P4011" s="16">
        <v>10.435</v>
      </c>
      <c r="Q4011" s="16">
        <v>1430</v>
      </c>
    </row>
    <row r="4012" spans="1:17" x14ac:dyDescent="0.2">
      <c r="A4012" s="37">
        <f t="shared" si="65"/>
        <v>44260</v>
      </c>
      <c r="B4012" s="16">
        <v>0</v>
      </c>
      <c r="C4012" s="16">
        <v>98.748999999999995</v>
      </c>
      <c r="D4012" s="16">
        <v>74.320999999999998</v>
      </c>
      <c r="E4012" s="16">
        <v>24.878</v>
      </c>
      <c r="F4012" s="16">
        <v>23.6</v>
      </c>
      <c r="G4012" s="16">
        <v>28.05</v>
      </c>
      <c r="H4012" s="16">
        <v>25.452999999999999</v>
      </c>
      <c r="I4012" s="16">
        <v>23.93</v>
      </c>
      <c r="J4012" s="16">
        <v>28.22</v>
      </c>
      <c r="K4012" s="16">
        <v>11.98</v>
      </c>
      <c r="L4012" s="16">
        <v>32.630000000000003</v>
      </c>
      <c r="M4012" s="16">
        <v>343.22500000000002</v>
      </c>
      <c r="N4012" s="16">
        <v>34.43948412269841</v>
      </c>
      <c r="O4012" s="62">
        <v>2894</v>
      </c>
      <c r="P4012" s="16">
        <v>18.61</v>
      </c>
      <c r="Q4012" s="16">
        <v>1504</v>
      </c>
    </row>
    <row r="4013" spans="1:17" x14ac:dyDescent="0.2">
      <c r="A4013" s="37">
        <f t="shared" si="65"/>
        <v>44261</v>
      </c>
      <c r="B4013" s="16">
        <v>0.254</v>
      </c>
      <c r="C4013" s="16">
        <v>95.504000000000005</v>
      </c>
      <c r="D4013" s="16">
        <v>77.266999999999996</v>
      </c>
      <c r="E4013" s="16">
        <v>24.875</v>
      </c>
      <c r="F4013" s="16">
        <v>23.16</v>
      </c>
      <c r="G4013" s="16">
        <v>28.42</v>
      </c>
      <c r="H4013" s="16">
        <v>25.440999999999999</v>
      </c>
      <c r="I4013" s="16">
        <v>23.36</v>
      </c>
      <c r="J4013" s="16">
        <v>28.63</v>
      </c>
      <c r="K4013" s="16">
        <v>12.657999999999999</v>
      </c>
      <c r="L4013" s="16">
        <v>36.229999999999997</v>
      </c>
      <c r="M4013" s="16">
        <v>342.84899999999999</v>
      </c>
      <c r="N4013" s="16">
        <v>40.795588760047238</v>
      </c>
      <c r="O4013" s="62">
        <v>3014</v>
      </c>
      <c r="P4013" s="16">
        <v>21.827000000000002</v>
      </c>
      <c r="Q4013" s="16">
        <v>1558</v>
      </c>
    </row>
    <row r="4014" spans="1:17" x14ac:dyDescent="0.2">
      <c r="A4014" s="37">
        <f t="shared" ref="A4014:A4077" si="66">A4013+1</f>
        <v>44262</v>
      </c>
      <c r="B4014" s="16">
        <v>0</v>
      </c>
      <c r="C4014" s="16">
        <v>90.27</v>
      </c>
      <c r="D4014" s="16">
        <v>88.450999999999993</v>
      </c>
      <c r="E4014" s="16">
        <v>24.942</v>
      </c>
      <c r="F4014" s="16">
        <v>22.35</v>
      </c>
      <c r="G4014" s="16">
        <v>29.61</v>
      </c>
      <c r="H4014" s="16">
        <v>25.170999999999999</v>
      </c>
      <c r="I4014" s="16">
        <v>23.09</v>
      </c>
      <c r="J4014" s="16">
        <v>28.66</v>
      </c>
      <c r="K4014" s="16">
        <v>11.552</v>
      </c>
      <c r="L4014" s="16">
        <v>35.35</v>
      </c>
      <c r="M4014" s="16">
        <v>333.23200000000003</v>
      </c>
      <c r="N4014" s="16">
        <v>52.004955905744474</v>
      </c>
      <c r="O4014" s="62">
        <v>2151</v>
      </c>
      <c r="P4014" s="16">
        <v>27.779</v>
      </c>
      <c r="Q4014" s="16">
        <v>1105</v>
      </c>
    </row>
    <row r="4015" spans="1:17" x14ac:dyDescent="0.2">
      <c r="A4015" s="37">
        <f t="shared" si="66"/>
        <v>44263</v>
      </c>
      <c r="B4015" s="16">
        <v>0</v>
      </c>
      <c r="C4015" s="16">
        <v>95.210999999999999</v>
      </c>
      <c r="E4015" s="16">
        <v>24.643000000000001</v>
      </c>
      <c r="F4015" s="16">
        <v>22.42</v>
      </c>
      <c r="G4015" s="16">
        <v>28.56</v>
      </c>
      <c r="H4015" s="16">
        <v>24.827999999999999</v>
      </c>
      <c r="I4015" s="16">
        <v>22.69</v>
      </c>
      <c r="J4015" s="16">
        <v>27.75</v>
      </c>
      <c r="K4015" s="16">
        <v>11.664</v>
      </c>
      <c r="L4015" s="16">
        <v>38.28</v>
      </c>
      <c r="M4015" s="16">
        <v>329.50299999999999</v>
      </c>
      <c r="N4015" s="16">
        <v>37.740138084528603</v>
      </c>
      <c r="O4015" s="62">
        <v>2669</v>
      </c>
      <c r="P4015" s="16">
        <v>20.167999999999999</v>
      </c>
      <c r="Q4015" s="16">
        <v>1378</v>
      </c>
    </row>
    <row r="4016" spans="1:17" x14ac:dyDescent="0.2">
      <c r="A4016" s="37">
        <f t="shared" si="66"/>
        <v>44264</v>
      </c>
      <c r="B4016" s="16">
        <v>0</v>
      </c>
      <c r="C4016" s="16">
        <v>92.284000000000006</v>
      </c>
      <c r="D4016" s="16">
        <v>81.688999999999993</v>
      </c>
      <c r="E4016" s="16">
        <v>25.16</v>
      </c>
      <c r="F4016" s="16">
        <v>22.05</v>
      </c>
      <c r="G4016" s="16">
        <v>30.11</v>
      </c>
      <c r="H4016" s="16">
        <v>25.29</v>
      </c>
      <c r="I4016" s="16">
        <v>22.99</v>
      </c>
      <c r="J4016" s="16">
        <v>28.53</v>
      </c>
      <c r="K4016" s="16">
        <v>11.786</v>
      </c>
      <c r="L4016" s="16">
        <v>35.53</v>
      </c>
      <c r="M4016" s="16">
        <v>345.49700000000001</v>
      </c>
      <c r="N4016" s="16">
        <v>50.963749139239688</v>
      </c>
      <c r="O4016" s="62">
        <v>2562</v>
      </c>
      <c r="P4016" s="16">
        <v>27.085999999999999</v>
      </c>
      <c r="Q4016" s="16">
        <v>1310</v>
      </c>
    </row>
    <row r="4017" spans="1:17" x14ac:dyDescent="0.2">
      <c r="A4017" s="37">
        <f t="shared" si="66"/>
        <v>44265</v>
      </c>
      <c r="B4017" s="16">
        <v>0</v>
      </c>
      <c r="C4017" s="16">
        <v>93.695999999999998</v>
      </c>
      <c r="D4017" s="16">
        <v>81.292000000000002</v>
      </c>
      <c r="E4017" s="16">
        <v>24.919</v>
      </c>
      <c r="F4017" s="16">
        <v>22.49</v>
      </c>
      <c r="G4017" s="16">
        <v>29.84</v>
      </c>
      <c r="H4017" s="16">
        <v>25.152999999999999</v>
      </c>
      <c r="I4017" s="16">
        <v>23.06</v>
      </c>
      <c r="J4017" s="16">
        <v>28.59</v>
      </c>
      <c r="K4017" s="16">
        <v>11.49</v>
      </c>
      <c r="L4017" s="16">
        <v>32.880000000000003</v>
      </c>
      <c r="M4017" s="16">
        <v>340.18200000000002</v>
      </c>
      <c r="N4017" s="16">
        <v>39.811578813675737</v>
      </c>
      <c r="O4017" s="62">
        <v>2509</v>
      </c>
      <c r="P4017" s="16">
        <v>21.119</v>
      </c>
      <c r="Q4017" s="16">
        <v>1315</v>
      </c>
    </row>
    <row r="4018" spans="1:17" x14ac:dyDescent="0.2">
      <c r="A4018" s="37">
        <f t="shared" si="66"/>
        <v>44266</v>
      </c>
      <c r="B4018" s="16">
        <v>0</v>
      </c>
      <c r="C4018" s="16">
        <v>91.924000000000007</v>
      </c>
      <c r="D4018" s="16">
        <v>78.117000000000004</v>
      </c>
      <c r="E4018" s="16">
        <v>25.114000000000001</v>
      </c>
      <c r="F4018" s="16">
        <v>22.28</v>
      </c>
      <c r="G4018" s="16">
        <v>29.98</v>
      </c>
      <c r="H4018" s="16">
        <v>25.093</v>
      </c>
      <c r="I4018" s="16">
        <v>22.86</v>
      </c>
      <c r="J4018" s="16">
        <v>28.56</v>
      </c>
      <c r="K4018" s="16">
        <v>11.961</v>
      </c>
      <c r="L4018" s="16">
        <v>39.83</v>
      </c>
      <c r="M4018" s="16">
        <v>337.75099999999998</v>
      </c>
      <c r="N4018" s="16">
        <v>47.970506485618287</v>
      </c>
      <c r="O4018" s="62">
        <v>2523</v>
      </c>
      <c r="P4018" s="16">
        <v>25.611999999999998</v>
      </c>
      <c r="Q4018" s="16">
        <v>1274</v>
      </c>
    </row>
    <row r="4019" spans="1:17" x14ac:dyDescent="0.2">
      <c r="A4019" s="37">
        <f t="shared" si="66"/>
        <v>44267</v>
      </c>
      <c r="B4019" s="16">
        <v>0</v>
      </c>
      <c r="C4019" s="16">
        <v>92.826999999999998</v>
      </c>
      <c r="D4019" s="16">
        <v>85.15</v>
      </c>
      <c r="E4019" s="16">
        <v>25.603999999999999</v>
      </c>
      <c r="F4019" s="16">
        <v>23.23</v>
      </c>
      <c r="G4019" s="16">
        <v>29.95</v>
      </c>
      <c r="H4019" s="16">
        <v>25.463000000000001</v>
      </c>
      <c r="I4019" s="16">
        <v>23.7</v>
      </c>
      <c r="J4019" s="16">
        <v>28.19</v>
      </c>
      <c r="K4019" s="16">
        <v>11.624000000000001</v>
      </c>
      <c r="L4019" s="16">
        <v>40.04</v>
      </c>
      <c r="M4019" s="16">
        <v>332.36799999999999</v>
      </c>
      <c r="N4019" s="16">
        <v>47.32527105849541</v>
      </c>
      <c r="O4019" s="62">
        <v>2629</v>
      </c>
      <c r="P4019" s="16">
        <v>25.032</v>
      </c>
      <c r="Q4019" s="16">
        <v>1362</v>
      </c>
    </row>
    <row r="4020" spans="1:17" x14ac:dyDescent="0.2">
      <c r="A4020" s="37">
        <f t="shared" si="66"/>
        <v>44268</v>
      </c>
      <c r="B4020" s="16">
        <v>0</v>
      </c>
      <c r="C4020" s="16">
        <v>93.192999999999998</v>
      </c>
      <c r="D4020" s="16">
        <v>81.62</v>
      </c>
      <c r="E4020" s="16">
        <v>25.422999999999998</v>
      </c>
      <c r="F4020" s="16">
        <v>23.16</v>
      </c>
      <c r="G4020" s="16">
        <v>29.71</v>
      </c>
      <c r="H4020" s="16">
        <v>24.777999999999999</v>
      </c>
      <c r="I4020" s="16">
        <v>22.32</v>
      </c>
      <c r="J4020" s="16">
        <v>28.22</v>
      </c>
      <c r="K4020" s="16">
        <v>11.039</v>
      </c>
      <c r="L4020" s="16">
        <v>29.78</v>
      </c>
      <c r="M4020" s="16">
        <v>277.274</v>
      </c>
      <c r="N4020" s="16">
        <v>46.162413049169395</v>
      </c>
      <c r="O4020" s="62">
        <v>2635</v>
      </c>
      <c r="P4020" s="16">
        <v>24.509</v>
      </c>
      <c r="Q4020" s="16">
        <v>1356</v>
      </c>
    </row>
    <row r="4021" spans="1:17" x14ac:dyDescent="0.2">
      <c r="A4021" s="37">
        <f t="shared" si="66"/>
        <v>44269</v>
      </c>
      <c r="B4021" s="16">
        <v>0</v>
      </c>
      <c r="C4021" s="16">
        <v>95.808999999999997</v>
      </c>
      <c r="D4021" s="16">
        <v>82.073999999999998</v>
      </c>
      <c r="E4021" s="16">
        <v>25.481999999999999</v>
      </c>
      <c r="F4021" s="16">
        <v>23.5</v>
      </c>
      <c r="G4021" s="16">
        <v>30.11</v>
      </c>
      <c r="H4021" s="16">
        <v>25.123999999999999</v>
      </c>
      <c r="I4021" s="16">
        <v>23.23</v>
      </c>
      <c r="J4021" s="16">
        <v>28.83</v>
      </c>
      <c r="K4021" s="16">
        <v>8.6980000000000004</v>
      </c>
      <c r="L4021" s="16">
        <v>29.35</v>
      </c>
      <c r="M4021" s="16">
        <v>295.77600000000001</v>
      </c>
      <c r="N4021" s="16">
        <v>28.801968538292922</v>
      </c>
      <c r="O4021" s="62">
        <v>2549</v>
      </c>
      <c r="P4021" s="16">
        <v>15.02</v>
      </c>
      <c r="Q4021" s="16">
        <v>1326</v>
      </c>
    </row>
    <row r="4022" spans="1:17" x14ac:dyDescent="0.2">
      <c r="A4022" s="37">
        <f t="shared" si="66"/>
        <v>44270</v>
      </c>
      <c r="B4022" s="16">
        <v>0</v>
      </c>
      <c r="C4022" s="16">
        <v>96.724000000000004</v>
      </c>
      <c r="D4022" s="16">
        <v>82.519000000000005</v>
      </c>
      <c r="E4022" s="16">
        <v>24.94</v>
      </c>
      <c r="F4022" s="16">
        <v>23.09</v>
      </c>
      <c r="G4022" s="16">
        <v>29.37</v>
      </c>
      <c r="H4022" s="16">
        <v>24.709</v>
      </c>
      <c r="I4022" s="16">
        <v>23.39</v>
      </c>
      <c r="J4022" s="16">
        <v>27.85</v>
      </c>
      <c r="K4022" s="16">
        <v>7.569</v>
      </c>
      <c r="L4022" s="16">
        <v>25.82</v>
      </c>
      <c r="M4022" s="16">
        <v>355.35599999999999</v>
      </c>
      <c r="N4022" s="16">
        <v>26.987395099563074</v>
      </c>
      <c r="O4022" s="62">
        <v>3001</v>
      </c>
      <c r="P4022" s="16">
        <v>14.256</v>
      </c>
      <c r="Q4022" s="16">
        <v>1558</v>
      </c>
    </row>
    <row r="4023" spans="1:17" x14ac:dyDescent="0.2">
      <c r="A4023" s="37">
        <f t="shared" si="66"/>
        <v>44271</v>
      </c>
      <c r="B4023" s="16">
        <v>0</v>
      </c>
      <c r="C4023" s="16">
        <v>91.611999999999995</v>
      </c>
      <c r="D4023" s="16">
        <v>84.293999999999997</v>
      </c>
      <c r="E4023" s="16">
        <v>25.25</v>
      </c>
      <c r="F4023" s="16">
        <v>22.62</v>
      </c>
      <c r="G4023" s="16">
        <v>30.52</v>
      </c>
      <c r="H4023" s="16">
        <v>25.466000000000001</v>
      </c>
      <c r="I4023" s="16">
        <v>23.16</v>
      </c>
      <c r="J4023" s="16">
        <v>29.88</v>
      </c>
      <c r="K4023" s="16">
        <v>10.425000000000001</v>
      </c>
      <c r="L4023" s="16">
        <v>31.05</v>
      </c>
      <c r="M4023" s="16">
        <v>345.589</v>
      </c>
      <c r="N4023" s="16">
        <v>43.640655361510689</v>
      </c>
      <c r="O4023" s="62">
        <v>2682</v>
      </c>
      <c r="P4023" s="16">
        <v>23.486999999999998</v>
      </c>
      <c r="Q4023" s="16">
        <v>1389</v>
      </c>
    </row>
    <row r="4024" spans="1:17" x14ac:dyDescent="0.2">
      <c r="A4024" s="37">
        <f t="shared" si="66"/>
        <v>44272</v>
      </c>
      <c r="B4024" s="16">
        <v>3.302</v>
      </c>
      <c r="C4024" s="16">
        <v>98.638999999999996</v>
      </c>
      <c r="D4024" s="16">
        <v>87.364999999999995</v>
      </c>
      <c r="E4024" s="16">
        <v>24.451000000000001</v>
      </c>
      <c r="F4024" s="16">
        <v>23.22</v>
      </c>
      <c r="G4024" s="16">
        <v>27.87</v>
      </c>
      <c r="H4024" s="16">
        <v>24.942</v>
      </c>
      <c r="I4024" s="16">
        <v>23.03</v>
      </c>
      <c r="J4024" s="16">
        <v>28.02</v>
      </c>
      <c r="K4024" s="16">
        <v>11.972</v>
      </c>
      <c r="L4024" s="16">
        <v>38.24</v>
      </c>
      <c r="M4024" s="16">
        <v>342.66800000000001</v>
      </c>
      <c r="N4024" s="16">
        <v>33.4406133710959</v>
      </c>
      <c r="O4024" s="62">
        <v>2603</v>
      </c>
      <c r="P4024" s="16">
        <v>17.581</v>
      </c>
      <c r="Q4024" s="16">
        <v>1331</v>
      </c>
    </row>
    <row r="4025" spans="1:17" x14ac:dyDescent="0.2">
      <c r="A4025" s="37">
        <f t="shared" si="66"/>
        <v>44273</v>
      </c>
      <c r="B4025" s="16">
        <v>0</v>
      </c>
      <c r="C4025" s="16">
        <v>90.897000000000006</v>
      </c>
      <c r="E4025" s="16">
        <v>25.478000000000002</v>
      </c>
      <c r="F4025" s="16">
        <v>23.09</v>
      </c>
      <c r="G4025" s="16">
        <v>30.35</v>
      </c>
      <c r="H4025" s="16">
        <v>25.533000000000001</v>
      </c>
      <c r="I4025" s="16">
        <v>23.47</v>
      </c>
      <c r="J4025" s="16">
        <v>28.53</v>
      </c>
      <c r="K4025" s="16">
        <v>12.148999999999999</v>
      </c>
      <c r="L4025" s="16">
        <v>34.57</v>
      </c>
      <c r="M4025" s="16">
        <v>333.99700000000001</v>
      </c>
      <c r="N4025" s="16">
        <v>53.240044340495601</v>
      </c>
      <c r="O4025" s="62">
        <v>2310</v>
      </c>
      <c r="P4025" s="16">
        <v>28.552</v>
      </c>
      <c r="Q4025" s="16">
        <v>1187</v>
      </c>
    </row>
    <row r="4026" spans="1:17" x14ac:dyDescent="0.2">
      <c r="A4026" s="37">
        <f t="shared" si="66"/>
        <v>44274</v>
      </c>
      <c r="B4026" s="16">
        <v>0</v>
      </c>
      <c r="C4026" s="16">
        <v>90.123000000000005</v>
      </c>
      <c r="D4026" s="16">
        <v>89.292000000000002</v>
      </c>
      <c r="E4026" s="16">
        <v>25.478000000000002</v>
      </c>
      <c r="F4026" s="16">
        <v>22.82</v>
      </c>
      <c r="G4026" s="16">
        <v>30.55</v>
      </c>
      <c r="H4026" s="16">
        <v>25.225000000000001</v>
      </c>
      <c r="I4026" s="16">
        <v>22.72</v>
      </c>
      <c r="J4026" s="16">
        <v>28.59</v>
      </c>
      <c r="K4026" s="16">
        <v>9.6989999999999998</v>
      </c>
      <c r="L4026" s="16">
        <v>32.67</v>
      </c>
      <c r="M4026" s="16">
        <v>316.71100000000001</v>
      </c>
      <c r="N4026" s="16">
        <v>51.570363752768039</v>
      </c>
      <c r="O4026" s="62">
        <v>2257</v>
      </c>
      <c r="P4026" s="16">
        <v>27.565000000000001</v>
      </c>
      <c r="Q4026" s="16">
        <v>1165</v>
      </c>
    </row>
    <row r="4027" spans="1:17" x14ac:dyDescent="0.2">
      <c r="A4027" s="37">
        <f t="shared" si="66"/>
        <v>44275</v>
      </c>
      <c r="B4027" s="16">
        <v>0</v>
      </c>
      <c r="C4027" s="16">
        <v>89.843999999999994</v>
      </c>
      <c r="D4027" s="16">
        <v>81.164000000000001</v>
      </c>
      <c r="E4027" s="16">
        <v>25.646000000000001</v>
      </c>
      <c r="F4027" s="16">
        <v>22.62</v>
      </c>
      <c r="G4027" s="16">
        <v>30.72</v>
      </c>
      <c r="H4027" s="16">
        <v>25.529</v>
      </c>
      <c r="I4027" s="16">
        <v>23.06</v>
      </c>
      <c r="J4027" s="16">
        <v>28.97</v>
      </c>
      <c r="K4027" s="16">
        <v>10.31</v>
      </c>
      <c r="L4027" s="16">
        <v>34.33</v>
      </c>
      <c r="M4027" s="16">
        <v>331.98500000000001</v>
      </c>
      <c r="N4027" s="16">
        <v>50.617198617253905</v>
      </c>
      <c r="O4027" s="62">
        <v>2522</v>
      </c>
      <c r="P4027" s="16">
        <v>27.151</v>
      </c>
      <c r="Q4027" s="16">
        <v>1315</v>
      </c>
    </row>
    <row r="4028" spans="1:17" x14ac:dyDescent="0.2">
      <c r="A4028" s="37">
        <f t="shared" si="66"/>
        <v>44276</v>
      </c>
      <c r="B4028" s="16">
        <v>0</v>
      </c>
      <c r="C4028" s="16">
        <v>90.662000000000006</v>
      </c>
      <c r="D4028" s="16">
        <v>85.62</v>
      </c>
      <c r="E4028" s="16">
        <v>26.164000000000001</v>
      </c>
      <c r="F4028" s="16">
        <v>22.96</v>
      </c>
      <c r="G4028" s="16">
        <v>31.47</v>
      </c>
      <c r="H4028" s="16">
        <v>25.95</v>
      </c>
      <c r="I4028" s="16">
        <v>23.36</v>
      </c>
      <c r="J4028" s="16">
        <v>29.71</v>
      </c>
      <c r="K4028" s="16">
        <v>10.878</v>
      </c>
      <c r="L4028" s="16">
        <v>32.53</v>
      </c>
      <c r="M4028" s="16">
        <v>333.39800000000002</v>
      </c>
      <c r="N4028" s="16">
        <v>49.590852655980129</v>
      </c>
      <c r="O4028" s="62">
        <v>2589</v>
      </c>
      <c r="P4028" s="16">
        <v>26.483000000000001</v>
      </c>
      <c r="Q4028" s="16">
        <v>1351</v>
      </c>
    </row>
    <row r="4029" spans="1:17" x14ac:dyDescent="0.2">
      <c r="A4029" s="37">
        <f t="shared" si="66"/>
        <v>44277</v>
      </c>
      <c r="B4029" s="16">
        <v>0</v>
      </c>
      <c r="C4029" s="16">
        <v>91.853999999999999</v>
      </c>
      <c r="D4029" s="16">
        <v>80.991</v>
      </c>
      <c r="E4029" s="16">
        <v>26.108000000000001</v>
      </c>
      <c r="F4029" s="16">
        <v>24.17</v>
      </c>
      <c r="G4029" s="16">
        <v>30.25</v>
      </c>
      <c r="H4029" s="16">
        <v>25.89</v>
      </c>
      <c r="I4029" s="16">
        <v>24.23</v>
      </c>
      <c r="J4029" s="16">
        <v>28.75</v>
      </c>
      <c r="K4029" s="16">
        <v>13.388</v>
      </c>
      <c r="L4029" s="16">
        <v>37.11</v>
      </c>
      <c r="M4029" s="16">
        <v>342.053</v>
      </c>
      <c r="N4029" s="16">
        <v>39.731140385361414</v>
      </c>
      <c r="O4029" s="62">
        <v>2635</v>
      </c>
      <c r="P4029" s="16">
        <v>21.268999999999998</v>
      </c>
      <c r="Q4029" s="16">
        <v>1389</v>
      </c>
    </row>
    <row r="4030" spans="1:17" x14ac:dyDescent="0.2">
      <c r="A4030" s="37">
        <f t="shared" si="66"/>
        <v>44278</v>
      </c>
      <c r="B4030" s="16">
        <v>1.778</v>
      </c>
      <c r="C4030" s="16">
        <v>89.39</v>
      </c>
      <c r="D4030" s="16">
        <v>83.603999999999999</v>
      </c>
      <c r="E4030" s="16">
        <v>26.062999999999999</v>
      </c>
      <c r="F4030" s="16">
        <v>23.83</v>
      </c>
      <c r="G4030" s="16">
        <v>31.26</v>
      </c>
      <c r="H4030" s="16">
        <v>25.69</v>
      </c>
      <c r="I4030" s="16">
        <v>23.22</v>
      </c>
      <c r="J4030" s="16">
        <v>29.07</v>
      </c>
      <c r="K4030" s="16">
        <v>14.55</v>
      </c>
      <c r="L4030" s="16">
        <v>41.45</v>
      </c>
      <c r="M4030" s="16">
        <v>338.9</v>
      </c>
      <c r="N4030" s="16">
        <v>50.341496120206628</v>
      </c>
      <c r="O4030" s="62">
        <v>2323</v>
      </c>
      <c r="P4030" s="16">
        <v>27.061</v>
      </c>
      <c r="Q4030" s="16">
        <v>1197</v>
      </c>
    </row>
    <row r="4031" spans="1:17" x14ac:dyDescent="0.2">
      <c r="A4031" s="37">
        <f t="shared" si="66"/>
        <v>44279</v>
      </c>
      <c r="B4031" s="16">
        <v>0</v>
      </c>
      <c r="C4031" s="16">
        <v>91.655000000000001</v>
      </c>
      <c r="D4031" s="16">
        <v>82.528000000000006</v>
      </c>
      <c r="E4031" s="16">
        <v>25.776</v>
      </c>
      <c r="F4031" s="16">
        <v>23.02</v>
      </c>
      <c r="G4031" s="16">
        <v>31.23</v>
      </c>
      <c r="H4031" s="16">
        <v>25.692</v>
      </c>
      <c r="I4031" s="16">
        <v>23.69</v>
      </c>
      <c r="J4031" s="16">
        <v>29.34</v>
      </c>
      <c r="K4031" s="16">
        <v>13.085000000000001</v>
      </c>
      <c r="L4031" s="16">
        <v>37.61</v>
      </c>
      <c r="M4031" s="16">
        <v>334.44600000000003</v>
      </c>
      <c r="N4031" s="16">
        <v>51.174133213294887</v>
      </c>
      <c r="O4031" s="62">
        <v>2164</v>
      </c>
      <c r="P4031" s="16">
        <v>27.326000000000001</v>
      </c>
      <c r="Q4031" s="16">
        <v>1113</v>
      </c>
    </row>
    <row r="4032" spans="1:17" x14ac:dyDescent="0.2">
      <c r="A4032" s="37">
        <f t="shared" si="66"/>
        <v>44280</v>
      </c>
      <c r="B4032" s="16">
        <v>0</v>
      </c>
      <c r="C4032" s="16">
        <v>92.673000000000002</v>
      </c>
      <c r="D4032" s="16">
        <v>83.894000000000005</v>
      </c>
      <c r="E4032" s="16">
        <v>26.201000000000001</v>
      </c>
      <c r="F4032" s="16">
        <v>23.43</v>
      </c>
      <c r="G4032" s="16">
        <v>31.32</v>
      </c>
      <c r="H4032" s="16">
        <v>26.05</v>
      </c>
      <c r="I4032" s="16">
        <v>23.77</v>
      </c>
      <c r="J4032" s="16">
        <v>29.87</v>
      </c>
      <c r="K4032" s="16">
        <v>11.414</v>
      </c>
      <c r="L4032" s="16">
        <v>33.479999999999997</v>
      </c>
      <c r="M4032" s="16">
        <v>340.14400000000001</v>
      </c>
      <c r="N4032" s="16">
        <v>42.856661485544841</v>
      </c>
      <c r="O4032" s="62">
        <v>2695</v>
      </c>
      <c r="P4032" s="16">
        <v>22.672999999999998</v>
      </c>
      <c r="Q4032" s="16">
        <v>1389</v>
      </c>
    </row>
    <row r="4033" spans="1:17" x14ac:dyDescent="0.2">
      <c r="A4033" s="37">
        <f t="shared" si="66"/>
        <v>44281</v>
      </c>
      <c r="B4033" s="16">
        <v>0</v>
      </c>
      <c r="C4033" s="16">
        <v>94.358000000000004</v>
      </c>
      <c r="D4033" s="16">
        <v>83.326999999999998</v>
      </c>
      <c r="E4033" s="16">
        <v>26.358000000000001</v>
      </c>
      <c r="F4033" s="16">
        <v>24.1</v>
      </c>
      <c r="G4033" s="16">
        <v>31.57</v>
      </c>
      <c r="H4033" s="16">
        <v>26.132999999999999</v>
      </c>
      <c r="I4033" s="16">
        <v>24.5</v>
      </c>
      <c r="J4033" s="16">
        <v>29.17</v>
      </c>
      <c r="K4033" s="16">
        <v>10.801</v>
      </c>
      <c r="L4033" s="16">
        <v>30.52</v>
      </c>
      <c r="M4033" s="16">
        <v>336.97199999999998</v>
      </c>
      <c r="N4033" s="16">
        <v>36.814707358776985</v>
      </c>
      <c r="O4033" s="62">
        <v>2629</v>
      </c>
      <c r="P4033" s="16">
        <v>19.579000000000001</v>
      </c>
      <c r="Q4033" s="16">
        <v>1372</v>
      </c>
    </row>
    <row r="4034" spans="1:17" x14ac:dyDescent="0.2">
      <c r="A4034" s="37">
        <f t="shared" si="66"/>
        <v>44282</v>
      </c>
      <c r="B4034" s="16">
        <v>0</v>
      </c>
      <c r="C4034" s="16">
        <v>91.980999999999995</v>
      </c>
      <c r="D4034" s="16">
        <v>81.314999999999998</v>
      </c>
      <c r="E4034" s="16">
        <v>26.954999999999998</v>
      </c>
      <c r="F4034" s="16">
        <v>24.64</v>
      </c>
      <c r="G4034" s="16">
        <v>32.65</v>
      </c>
      <c r="H4034" s="16">
        <v>26.523</v>
      </c>
      <c r="I4034" s="16">
        <v>24.71</v>
      </c>
      <c r="J4034" s="16">
        <v>30.18</v>
      </c>
      <c r="K4034" s="16">
        <v>10.978</v>
      </c>
      <c r="L4034" s="16">
        <v>35.28</v>
      </c>
      <c r="M4034" s="16">
        <v>336.50200000000001</v>
      </c>
      <c r="N4034" s="16">
        <v>48.303405802798842</v>
      </c>
      <c r="O4034" s="62">
        <v>2589</v>
      </c>
      <c r="P4034" s="16">
        <v>25.462</v>
      </c>
      <c r="Q4034" s="16">
        <v>1351</v>
      </c>
    </row>
    <row r="4035" spans="1:17" x14ac:dyDescent="0.2">
      <c r="A4035" s="37">
        <f t="shared" si="66"/>
        <v>44283</v>
      </c>
      <c r="B4035" s="16">
        <v>0</v>
      </c>
      <c r="C4035" s="16">
        <v>92.135999999999996</v>
      </c>
      <c r="D4035" s="16">
        <v>82.85</v>
      </c>
      <c r="E4035" s="16">
        <v>26.568999999999999</v>
      </c>
      <c r="F4035" s="16">
        <v>24.4</v>
      </c>
      <c r="G4035" s="16">
        <v>31.2</v>
      </c>
      <c r="H4035" s="16">
        <v>25.896999999999998</v>
      </c>
      <c r="I4035" s="16">
        <v>24.47</v>
      </c>
      <c r="J4035" s="16">
        <v>28.52</v>
      </c>
      <c r="K4035" s="16">
        <v>14.343999999999999</v>
      </c>
      <c r="L4035" s="16">
        <v>36.619999999999997</v>
      </c>
      <c r="M4035" s="16">
        <v>343.072</v>
      </c>
      <c r="N4035" s="16">
        <v>45.289167941787106</v>
      </c>
      <c r="O4035" s="62">
        <v>2881</v>
      </c>
      <c r="P4035" s="16">
        <v>24.119</v>
      </c>
      <c r="Q4035" s="16">
        <v>1498</v>
      </c>
    </row>
    <row r="4036" spans="1:17" x14ac:dyDescent="0.2">
      <c r="A4036" s="37">
        <f t="shared" si="66"/>
        <v>44284</v>
      </c>
      <c r="B4036" s="16">
        <v>10.922000000000001</v>
      </c>
      <c r="C4036" s="16">
        <v>95.921999999999997</v>
      </c>
      <c r="D4036" s="16">
        <v>84.524000000000001</v>
      </c>
      <c r="E4036" s="16">
        <v>25.506</v>
      </c>
      <c r="F4036" s="16">
        <v>23.76</v>
      </c>
      <c r="G4036" s="16">
        <v>30.04</v>
      </c>
      <c r="H4036" s="16">
        <v>25.17</v>
      </c>
      <c r="I4036" s="16">
        <v>23.42</v>
      </c>
      <c r="J4036" s="16">
        <v>27.84</v>
      </c>
      <c r="K4036" s="16">
        <v>14.603</v>
      </c>
      <c r="L4036" s="16">
        <v>44.38</v>
      </c>
      <c r="M4036" s="16">
        <v>344.58800000000002</v>
      </c>
      <c r="N4036" s="16">
        <v>34.950799502681427</v>
      </c>
      <c r="O4036" s="62">
        <v>2967</v>
      </c>
      <c r="P4036" s="16">
        <v>18.501000000000001</v>
      </c>
      <c r="Q4036" s="16">
        <v>1520</v>
      </c>
    </row>
    <row r="4037" spans="1:17" x14ac:dyDescent="0.2">
      <c r="A4037" s="37">
        <f t="shared" si="66"/>
        <v>44285</v>
      </c>
      <c r="B4037" s="16">
        <v>6.35</v>
      </c>
      <c r="C4037" s="16">
        <v>96.894999999999996</v>
      </c>
      <c r="D4037" s="16">
        <v>87.590999999999994</v>
      </c>
      <c r="E4037" s="16">
        <v>25.004000000000001</v>
      </c>
      <c r="F4037" s="16">
        <v>23.62</v>
      </c>
      <c r="G4037" s="16">
        <v>28.76</v>
      </c>
      <c r="H4037" s="16">
        <v>25.15</v>
      </c>
      <c r="I4037" s="16">
        <v>23.39</v>
      </c>
      <c r="J4037" s="16">
        <v>27.67</v>
      </c>
      <c r="K4037" s="16">
        <v>16.163</v>
      </c>
      <c r="L4037" s="16">
        <v>37.04</v>
      </c>
      <c r="M4037" s="16">
        <v>327.99900000000002</v>
      </c>
      <c r="N4037" s="16">
        <v>37.135251471608512</v>
      </c>
      <c r="O4037" s="62">
        <v>2827</v>
      </c>
      <c r="P4037" s="16">
        <v>19.666</v>
      </c>
      <c r="Q4037" s="16">
        <v>1424</v>
      </c>
    </row>
    <row r="4038" spans="1:17" x14ac:dyDescent="0.2">
      <c r="A4038" s="37">
        <f t="shared" si="66"/>
        <v>44286</v>
      </c>
      <c r="B4038" s="16">
        <v>8.6359999999999992</v>
      </c>
      <c r="C4038" s="16">
        <v>99.728999999999999</v>
      </c>
      <c r="D4038" s="16">
        <v>85.566000000000003</v>
      </c>
      <c r="E4038" s="16">
        <v>24.69</v>
      </c>
      <c r="F4038" s="16">
        <v>22.96</v>
      </c>
      <c r="G4038" s="16">
        <v>27.6</v>
      </c>
      <c r="H4038" s="16">
        <v>24.497</v>
      </c>
      <c r="I4038" s="16">
        <v>22.35</v>
      </c>
      <c r="J4038" s="16">
        <v>27.4</v>
      </c>
      <c r="K4038" s="16">
        <v>13.209</v>
      </c>
      <c r="L4038" s="16">
        <v>37.29</v>
      </c>
      <c r="M4038" s="16">
        <v>338.40300000000002</v>
      </c>
      <c r="N4038" s="16">
        <v>30.590881167990169</v>
      </c>
      <c r="O4038" s="62">
        <v>3067</v>
      </c>
      <c r="P4038" s="16">
        <v>15.988</v>
      </c>
      <c r="Q4038" s="16">
        <v>1558</v>
      </c>
    </row>
    <row r="4039" spans="1:17" x14ac:dyDescent="0.2">
      <c r="A4039" s="37">
        <f t="shared" si="66"/>
        <v>44287</v>
      </c>
      <c r="B4039" s="16">
        <v>0</v>
      </c>
      <c r="C4039" s="16">
        <v>92.135999999999996</v>
      </c>
      <c r="E4039" s="16">
        <v>26.568999999999999</v>
      </c>
      <c r="F4039" s="16">
        <v>24.4</v>
      </c>
      <c r="G4039" s="16">
        <v>31.2</v>
      </c>
      <c r="H4039" s="16">
        <v>25.896999999999998</v>
      </c>
      <c r="I4039" s="16">
        <v>24.47</v>
      </c>
      <c r="J4039" s="16">
        <v>28.52</v>
      </c>
      <c r="K4039" s="16">
        <v>14.343999999999999</v>
      </c>
      <c r="L4039" s="16">
        <v>36.619999999999997</v>
      </c>
      <c r="M4039" s="16">
        <v>343.072</v>
      </c>
      <c r="N4039" s="16">
        <v>45.289167941787106</v>
      </c>
      <c r="O4039" s="62">
        <v>2881</v>
      </c>
      <c r="P4039" s="16">
        <v>24.119</v>
      </c>
      <c r="Q4039" s="16">
        <v>1498</v>
      </c>
    </row>
    <row r="4040" spans="1:17" x14ac:dyDescent="0.2">
      <c r="A4040" s="37">
        <f t="shared" si="66"/>
        <v>44288</v>
      </c>
      <c r="B4040" s="16">
        <v>10.922000000000001</v>
      </c>
      <c r="C4040" s="16">
        <v>95.921999999999997</v>
      </c>
      <c r="E4040" s="16">
        <v>25.506</v>
      </c>
      <c r="F4040" s="16">
        <v>23.76</v>
      </c>
      <c r="G4040" s="16">
        <v>30.04</v>
      </c>
      <c r="H4040" s="16">
        <v>25.17</v>
      </c>
      <c r="I4040" s="16">
        <v>23.42</v>
      </c>
      <c r="J4040" s="16">
        <v>27.84</v>
      </c>
      <c r="K4040" s="16">
        <v>14.603</v>
      </c>
      <c r="L4040" s="16">
        <v>44.38</v>
      </c>
      <c r="M4040" s="16">
        <v>344.58800000000002</v>
      </c>
      <c r="N4040" s="16">
        <v>34.950799502681427</v>
      </c>
      <c r="O4040" s="62">
        <v>2967</v>
      </c>
      <c r="P4040" s="16">
        <v>18.501000000000001</v>
      </c>
      <c r="Q4040" s="16">
        <v>1520</v>
      </c>
    </row>
    <row r="4041" spans="1:17" x14ac:dyDescent="0.2">
      <c r="A4041" s="37">
        <f t="shared" si="66"/>
        <v>44289</v>
      </c>
      <c r="B4041" s="16">
        <v>6.35</v>
      </c>
      <c r="C4041" s="16">
        <v>96.894999999999996</v>
      </c>
      <c r="E4041" s="16">
        <v>25.004000000000001</v>
      </c>
      <c r="F4041" s="16">
        <v>23.62</v>
      </c>
      <c r="G4041" s="16">
        <v>28.76</v>
      </c>
      <c r="H4041" s="16">
        <v>25.15</v>
      </c>
      <c r="I4041" s="16">
        <v>23.39</v>
      </c>
      <c r="J4041" s="16">
        <v>27.67</v>
      </c>
      <c r="K4041" s="16">
        <v>16.163</v>
      </c>
      <c r="L4041" s="16">
        <v>37.04</v>
      </c>
      <c r="M4041" s="16">
        <v>327.99900000000002</v>
      </c>
      <c r="N4041" s="16">
        <v>37.135251471608512</v>
      </c>
      <c r="O4041" s="62">
        <v>2827</v>
      </c>
      <c r="P4041" s="16">
        <v>19.666</v>
      </c>
      <c r="Q4041" s="16">
        <v>1424</v>
      </c>
    </row>
    <row r="4042" spans="1:17" x14ac:dyDescent="0.2">
      <c r="A4042" s="37">
        <f t="shared" si="66"/>
        <v>44290</v>
      </c>
      <c r="B4042" s="16">
        <v>8.6359999999999992</v>
      </c>
      <c r="C4042" s="16">
        <v>99.728999999999999</v>
      </c>
      <c r="E4042" s="16">
        <v>24.69</v>
      </c>
      <c r="F4042" s="16">
        <v>22.96</v>
      </c>
      <c r="G4042" s="16">
        <v>27.6</v>
      </c>
      <c r="H4042" s="16">
        <v>24.497</v>
      </c>
      <c r="I4042" s="16">
        <v>22.35</v>
      </c>
      <c r="J4042" s="16">
        <v>27.4</v>
      </c>
      <c r="K4042" s="16">
        <v>13.209</v>
      </c>
      <c r="L4042" s="16">
        <v>37.29</v>
      </c>
      <c r="M4042" s="16">
        <v>338.40300000000002</v>
      </c>
      <c r="N4042" s="16">
        <v>30.590881167990169</v>
      </c>
      <c r="O4042" s="62">
        <v>3067</v>
      </c>
      <c r="P4042" s="16">
        <v>15.988</v>
      </c>
      <c r="Q4042" s="16">
        <v>1558</v>
      </c>
    </row>
    <row r="4043" spans="1:17" x14ac:dyDescent="0.2">
      <c r="A4043" s="37">
        <f t="shared" si="66"/>
        <v>44291</v>
      </c>
      <c r="B4043" s="16">
        <v>0.50800000000000001</v>
      </c>
      <c r="C4043" s="16">
        <v>97.350999999999999</v>
      </c>
      <c r="E4043" s="16">
        <v>24.872</v>
      </c>
      <c r="F4043" s="16">
        <v>22.76</v>
      </c>
      <c r="G4043" s="16">
        <v>29.23</v>
      </c>
      <c r="H4043" s="16">
        <v>25.042999999999999</v>
      </c>
      <c r="I4043" s="16">
        <v>23.13</v>
      </c>
      <c r="J4043" s="16">
        <v>28.31</v>
      </c>
      <c r="K4043" s="16">
        <v>13.013</v>
      </c>
      <c r="L4043" s="16">
        <v>35.950000000000003</v>
      </c>
      <c r="M4043" s="16">
        <v>339.34800000000001</v>
      </c>
      <c r="N4043" s="16">
        <v>39.967185268449214</v>
      </c>
      <c r="O4043" s="62">
        <v>2754</v>
      </c>
      <c r="P4043" s="16">
        <v>20.934000000000001</v>
      </c>
      <c r="Q4043" s="16">
        <v>1359</v>
      </c>
    </row>
    <row r="4044" spans="1:17" x14ac:dyDescent="0.2">
      <c r="A4044" s="37">
        <f t="shared" si="66"/>
        <v>44292</v>
      </c>
      <c r="B4044" s="16">
        <v>12.192</v>
      </c>
      <c r="C4044" s="16">
        <v>99.7</v>
      </c>
      <c r="E4044" s="16">
        <v>24.597999999999999</v>
      </c>
      <c r="F4044" s="16">
        <v>23.49</v>
      </c>
      <c r="G4044" s="16">
        <v>27.6</v>
      </c>
      <c r="H4044" s="16">
        <v>24.498999999999999</v>
      </c>
      <c r="I4044" s="16">
        <v>23.32</v>
      </c>
      <c r="J4044" s="16">
        <v>27.23</v>
      </c>
      <c r="K4044" s="16">
        <v>12.782</v>
      </c>
      <c r="L4044" s="16">
        <v>30.66</v>
      </c>
      <c r="M4044" s="16">
        <v>315.41399999999999</v>
      </c>
      <c r="N4044" s="16">
        <v>21.480948361293823</v>
      </c>
      <c r="O4044" s="62">
        <v>2815</v>
      </c>
      <c r="P4044" s="16">
        <v>11.058</v>
      </c>
      <c r="Q4044" s="16">
        <v>1430</v>
      </c>
    </row>
    <row r="4045" spans="1:17" x14ac:dyDescent="0.2">
      <c r="A4045" s="37">
        <f t="shared" si="66"/>
        <v>44293</v>
      </c>
      <c r="B4045" s="16">
        <v>1.016</v>
      </c>
      <c r="C4045" s="16">
        <v>99.614000000000004</v>
      </c>
      <c r="E4045" s="16">
        <v>25.364999999999998</v>
      </c>
      <c r="F4045" s="16">
        <v>23.96</v>
      </c>
      <c r="G4045" s="16">
        <v>28.45</v>
      </c>
      <c r="H4045" s="16">
        <v>25.425999999999998</v>
      </c>
      <c r="I4045" s="16">
        <v>23.73</v>
      </c>
      <c r="J4045" s="16">
        <v>27.77</v>
      </c>
      <c r="K4045" s="16">
        <v>9.0329999999999995</v>
      </c>
      <c r="L4045" s="16">
        <v>30.52</v>
      </c>
      <c r="M4045" s="16">
        <v>321.58</v>
      </c>
      <c r="N4045" s="16">
        <v>25.714549851521546</v>
      </c>
      <c r="O4045" s="62">
        <v>2575</v>
      </c>
      <c r="P4045" s="16">
        <v>13.257</v>
      </c>
      <c r="Q4045" s="16">
        <v>1323</v>
      </c>
    </row>
    <row r="4046" spans="1:17" x14ac:dyDescent="0.2">
      <c r="A4046" s="37">
        <f t="shared" si="66"/>
        <v>44294</v>
      </c>
      <c r="B4046" s="16">
        <v>0</v>
      </c>
      <c r="C4046" s="16">
        <v>97.641000000000005</v>
      </c>
      <c r="E4046" s="16">
        <v>25.824999999999999</v>
      </c>
      <c r="F4046" s="16">
        <v>23.83</v>
      </c>
      <c r="G4046" s="16">
        <v>29.17</v>
      </c>
      <c r="H4046" s="16">
        <v>25.870999999999999</v>
      </c>
      <c r="I4046" s="16">
        <v>23.96</v>
      </c>
      <c r="J4046" s="16">
        <v>29.07</v>
      </c>
      <c r="K4046" s="16">
        <v>6.19</v>
      </c>
      <c r="L4046" s="16">
        <v>28.54</v>
      </c>
      <c r="M4046" s="16">
        <v>327.601</v>
      </c>
      <c r="N4046" s="16">
        <v>27.754108969446357</v>
      </c>
      <c r="O4046" s="62">
        <v>2675</v>
      </c>
      <c r="P4046" s="16">
        <v>14.363</v>
      </c>
      <c r="Q4046" s="16">
        <v>1356</v>
      </c>
    </row>
    <row r="4047" spans="1:17" x14ac:dyDescent="0.2">
      <c r="A4047" s="37">
        <f t="shared" si="66"/>
        <v>44295</v>
      </c>
      <c r="B4047" s="16">
        <v>27.431999999999999</v>
      </c>
      <c r="C4047" s="16">
        <v>99.034999999999997</v>
      </c>
      <c r="E4047" s="16">
        <v>24.411000000000001</v>
      </c>
      <c r="F4047" s="16">
        <v>22.35</v>
      </c>
      <c r="G4047" s="16">
        <v>29</v>
      </c>
      <c r="H4047" s="16">
        <v>24.375</v>
      </c>
      <c r="I4047" s="16">
        <v>21.91</v>
      </c>
      <c r="J4047" s="16">
        <v>28.62</v>
      </c>
      <c r="K4047" s="16">
        <v>6.4089999999999998</v>
      </c>
      <c r="L4047" s="16">
        <v>24.2</v>
      </c>
      <c r="M4047" s="16">
        <v>45.853000000000002</v>
      </c>
      <c r="N4047" s="16">
        <v>18.878493045229551</v>
      </c>
      <c r="O4047" s="62">
        <v>2503</v>
      </c>
      <c r="P4047" s="16">
        <v>9.8369999999999997</v>
      </c>
      <c r="Q4047" s="16">
        <v>1263</v>
      </c>
    </row>
    <row r="4048" spans="1:17" x14ac:dyDescent="0.2">
      <c r="A4048" s="37">
        <f t="shared" si="66"/>
        <v>44296</v>
      </c>
      <c r="B4048" s="16">
        <v>0</v>
      </c>
      <c r="C4048" s="16">
        <v>96.56</v>
      </c>
      <c r="E4048" s="16">
        <v>25.356000000000002</v>
      </c>
      <c r="F4048" s="16">
        <v>22.82</v>
      </c>
      <c r="G4048" s="16">
        <v>29.97</v>
      </c>
      <c r="H4048" s="16">
        <v>25.471</v>
      </c>
      <c r="I4048" s="16">
        <v>22.14</v>
      </c>
      <c r="J4048" s="16">
        <v>30.21</v>
      </c>
      <c r="K4048" s="16">
        <v>6.11</v>
      </c>
      <c r="L4048" s="16">
        <v>20.53</v>
      </c>
      <c r="M4048" s="16">
        <v>87.355999999999995</v>
      </c>
      <c r="N4048" s="16">
        <v>38.539251965816689</v>
      </c>
      <c r="O4048" s="62">
        <v>2780</v>
      </c>
      <c r="P4048" s="16">
        <v>19.872</v>
      </c>
      <c r="Q4048" s="16">
        <v>1400</v>
      </c>
    </row>
    <row r="4049" spans="1:17" x14ac:dyDescent="0.2">
      <c r="A4049" s="37">
        <f t="shared" si="66"/>
        <v>44297</v>
      </c>
      <c r="B4049" s="16">
        <v>0</v>
      </c>
      <c r="C4049" s="16">
        <v>95.119</v>
      </c>
      <c r="E4049" s="16">
        <v>26.318000000000001</v>
      </c>
      <c r="F4049" s="16">
        <v>23.76</v>
      </c>
      <c r="G4049" s="16">
        <v>31.12</v>
      </c>
      <c r="H4049" s="16">
        <v>26.288</v>
      </c>
      <c r="I4049" s="16">
        <v>24.13</v>
      </c>
      <c r="J4049" s="16">
        <v>29.67</v>
      </c>
      <c r="K4049" s="16">
        <v>7.64</v>
      </c>
      <c r="L4049" s="16">
        <v>27.38</v>
      </c>
      <c r="M4049" s="16">
        <v>327.84</v>
      </c>
      <c r="N4049" s="16">
        <v>46.272745888006547</v>
      </c>
      <c r="O4049" s="62">
        <v>2993</v>
      </c>
      <c r="P4049" s="16">
        <v>24.103999999999999</v>
      </c>
      <c r="Q4049" s="16">
        <v>1493</v>
      </c>
    </row>
    <row r="4050" spans="1:17" x14ac:dyDescent="0.2">
      <c r="A4050" s="37">
        <f t="shared" si="66"/>
        <v>44298</v>
      </c>
      <c r="B4050" s="16">
        <v>0</v>
      </c>
      <c r="C4050" s="16">
        <v>95.17</v>
      </c>
      <c r="E4050" s="16">
        <v>26.474</v>
      </c>
      <c r="F4050" s="16">
        <v>24.6</v>
      </c>
      <c r="G4050" s="16">
        <v>31.87</v>
      </c>
      <c r="H4050" s="16">
        <v>26.317</v>
      </c>
      <c r="I4050" s="16">
        <v>24</v>
      </c>
      <c r="J4050" s="16">
        <v>29.94</v>
      </c>
      <c r="K4050" s="16">
        <v>8.1959999999999997</v>
      </c>
      <c r="L4050" s="16">
        <v>34.26</v>
      </c>
      <c r="M4050" s="16">
        <v>331.01400000000001</v>
      </c>
      <c r="N4050" s="16">
        <v>40.060842901416699</v>
      </c>
      <c r="O4050" s="62">
        <v>2615</v>
      </c>
      <c r="P4050" s="16">
        <v>20.652000000000001</v>
      </c>
      <c r="Q4050" s="16">
        <v>1356</v>
      </c>
    </row>
    <row r="4051" spans="1:17" x14ac:dyDescent="0.2">
      <c r="A4051" s="37">
        <f t="shared" si="66"/>
        <v>44299</v>
      </c>
      <c r="B4051" s="16">
        <v>0</v>
      </c>
      <c r="C4051" s="16">
        <v>97.552000000000007</v>
      </c>
      <c r="E4051" s="16">
        <v>26.222000000000001</v>
      </c>
      <c r="F4051" s="16">
        <v>24.37</v>
      </c>
      <c r="G4051" s="16">
        <v>30.59</v>
      </c>
      <c r="H4051" s="16">
        <v>26.204999999999998</v>
      </c>
      <c r="I4051" s="16">
        <v>24.64</v>
      </c>
      <c r="J4051" s="16">
        <v>28.86</v>
      </c>
      <c r="K4051" s="16">
        <v>9.8580000000000005</v>
      </c>
      <c r="L4051" s="16">
        <v>29.88</v>
      </c>
      <c r="M4051" s="16">
        <v>332.75700000000001</v>
      </c>
      <c r="N4051" s="16">
        <v>26.122617195161254</v>
      </c>
      <c r="O4051" s="62">
        <v>2442</v>
      </c>
      <c r="P4051" s="16">
        <v>13.353999999999999</v>
      </c>
      <c r="Q4051" s="16">
        <v>1268</v>
      </c>
    </row>
    <row r="4052" spans="1:17" x14ac:dyDescent="0.2">
      <c r="A4052" s="37">
        <f t="shared" si="66"/>
        <v>44300</v>
      </c>
      <c r="B4052" s="16">
        <v>0</v>
      </c>
      <c r="C4052" s="16">
        <v>96.688999999999993</v>
      </c>
      <c r="E4052" s="16">
        <v>26.669</v>
      </c>
      <c r="F4052" s="16">
        <v>25.28</v>
      </c>
      <c r="G4052" s="16">
        <v>30.71</v>
      </c>
      <c r="H4052" s="16">
        <v>26.422000000000001</v>
      </c>
      <c r="I4052" s="16">
        <v>25.07</v>
      </c>
      <c r="J4052" s="16">
        <v>29.39</v>
      </c>
      <c r="K4052" s="16">
        <v>9.6319999999999997</v>
      </c>
      <c r="L4052" s="16">
        <v>27.87</v>
      </c>
      <c r="M4052" s="16">
        <v>342.73500000000001</v>
      </c>
      <c r="N4052" s="16">
        <v>34.418316115247272</v>
      </c>
      <c r="O4052" s="62">
        <v>2588</v>
      </c>
      <c r="P4052" s="16">
        <v>17.673999999999999</v>
      </c>
      <c r="Q4052" s="16">
        <v>1307</v>
      </c>
    </row>
    <row r="4053" spans="1:17" x14ac:dyDescent="0.2">
      <c r="A4053" s="37">
        <f t="shared" si="66"/>
        <v>44301</v>
      </c>
      <c r="B4053" s="16">
        <v>1.016</v>
      </c>
      <c r="C4053" s="16">
        <v>98.370999999999995</v>
      </c>
      <c r="E4053" s="16">
        <v>26.215</v>
      </c>
      <c r="F4053" s="16">
        <v>25.04</v>
      </c>
      <c r="G4053" s="16">
        <v>29.9</v>
      </c>
      <c r="H4053" s="16">
        <v>26.094000000000001</v>
      </c>
      <c r="I4053" s="16">
        <v>24.54</v>
      </c>
      <c r="J4053" s="16">
        <v>29.23</v>
      </c>
      <c r="K4053" s="16">
        <v>7.7309999999999999</v>
      </c>
      <c r="L4053" s="16">
        <v>25.75</v>
      </c>
      <c r="M4053" s="16">
        <v>334.47699999999998</v>
      </c>
      <c r="N4053" s="16">
        <v>22.496062318613934</v>
      </c>
      <c r="O4053" s="62">
        <v>1858</v>
      </c>
      <c r="P4053" s="16">
        <v>11.53</v>
      </c>
      <c r="Q4053" s="16">
        <v>962</v>
      </c>
    </row>
    <row r="4054" spans="1:17" x14ac:dyDescent="0.2">
      <c r="A4054" s="37">
        <f t="shared" si="66"/>
        <v>44302</v>
      </c>
      <c r="B4054" s="16">
        <v>23.876000000000001</v>
      </c>
      <c r="C4054" s="16">
        <v>100</v>
      </c>
      <c r="E4054" s="16">
        <v>24.95</v>
      </c>
      <c r="F4054" s="16">
        <v>24.1</v>
      </c>
      <c r="G4054" s="16">
        <v>26.89</v>
      </c>
      <c r="H4054" s="16">
        <v>24.568000000000001</v>
      </c>
      <c r="I4054" s="16">
        <v>23.62</v>
      </c>
      <c r="J4054" s="16">
        <v>26.25</v>
      </c>
      <c r="K4054" s="16">
        <v>6.1950000000000003</v>
      </c>
      <c r="L4054" s="16">
        <v>18.100000000000001</v>
      </c>
      <c r="M4054" s="16">
        <v>236.773</v>
      </c>
      <c r="N4054" s="16">
        <v>13.631073598137906</v>
      </c>
      <c r="O4054" s="62">
        <v>2071</v>
      </c>
      <c r="P4054" s="16">
        <v>6.7610000000000001</v>
      </c>
      <c r="Q4054" s="16">
        <v>1102</v>
      </c>
    </row>
    <row r="4055" spans="1:17" x14ac:dyDescent="0.2">
      <c r="A4055" s="37">
        <f t="shared" si="66"/>
        <v>44303</v>
      </c>
      <c r="B4055" s="16">
        <v>1.016</v>
      </c>
      <c r="C4055" s="16">
        <v>99.932000000000002</v>
      </c>
      <c r="E4055" s="16">
        <v>24.684000000000001</v>
      </c>
      <c r="F4055" s="16">
        <v>24.03</v>
      </c>
      <c r="G4055" s="16">
        <v>27.6</v>
      </c>
      <c r="H4055" s="16">
        <v>24.451000000000001</v>
      </c>
      <c r="I4055" s="16">
        <v>23.56</v>
      </c>
      <c r="J4055" s="16">
        <v>28.07</v>
      </c>
      <c r="K4055" s="16">
        <v>6.375</v>
      </c>
      <c r="L4055" s="16">
        <v>24.59</v>
      </c>
      <c r="M4055" s="16">
        <v>225.751</v>
      </c>
      <c r="N4055" s="16">
        <v>18.680550575553802</v>
      </c>
      <c r="O4055" s="62">
        <v>2681</v>
      </c>
      <c r="P4055" s="16">
        <v>9.4109999999999996</v>
      </c>
      <c r="Q4055" s="16">
        <v>1345</v>
      </c>
    </row>
    <row r="4056" spans="1:17" x14ac:dyDescent="0.2">
      <c r="A4056" s="37">
        <f t="shared" si="66"/>
        <v>44304</v>
      </c>
      <c r="B4056" s="16">
        <v>25.904</v>
      </c>
      <c r="C4056" s="16">
        <v>98.093000000000004</v>
      </c>
      <c r="E4056" s="16">
        <v>24.815000000000001</v>
      </c>
      <c r="F4056" s="16">
        <v>23.09</v>
      </c>
      <c r="G4056" s="16">
        <v>29.97</v>
      </c>
      <c r="H4056" s="16">
        <v>24.891999999999999</v>
      </c>
      <c r="I4056" s="16">
        <v>22.48</v>
      </c>
      <c r="J4056" s="16">
        <v>29.53</v>
      </c>
      <c r="K4056" s="16">
        <v>5.8449999999999998</v>
      </c>
      <c r="L4056" s="16">
        <v>27.34</v>
      </c>
      <c r="M4056" s="16">
        <v>210.042</v>
      </c>
      <c r="N4056" s="16">
        <v>28.94176378750085</v>
      </c>
      <c r="O4056" s="62">
        <v>2270</v>
      </c>
      <c r="P4056" s="16">
        <v>14.792999999999999</v>
      </c>
      <c r="Q4056" s="16">
        <v>1164</v>
      </c>
    </row>
    <row r="4057" spans="1:17" x14ac:dyDescent="0.2">
      <c r="A4057" s="37">
        <f t="shared" si="66"/>
        <v>44305</v>
      </c>
      <c r="B4057" s="16">
        <v>0</v>
      </c>
      <c r="C4057" s="16">
        <v>97.168999999999997</v>
      </c>
      <c r="E4057" s="16">
        <v>25.442</v>
      </c>
      <c r="F4057" s="16">
        <v>23.15</v>
      </c>
      <c r="G4057" s="16">
        <v>29.76</v>
      </c>
      <c r="H4057" s="16">
        <v>25.643000000000001</v>
      </c>
      <c r="I4057" s="16">
        <v>22.58</v>
      </c>
      <c r="J4057" s="16">
        <v>29.8</v>
      </c>
      <c r="K4057" s="16">
        <v>6.9619999999999997</v>
      </c>
      <c r="L4057" s="16">
        <v>24.45</v>
      </c>
      <c r="M4057" s="16">
        <v>339.22500000000002</v>
      </c>
      <c r="N4057" s="16">
        <v>41.737176291486051</v>
      </c>
      <c r="O4057" s="62">
        <v>2592</v>
      </c>
      <c r="P4057" s="16">
        <v>21.635999999999999</v>
      </c>
      <c r="Q4057" s="16">
        <v>1339</v>
      </c>
    </row>
    <row r="4058" spans="1:17" x14ac:dyDescent="0.2">
      <c r="A4058" s="37">
        <f t="shared" si="66"/>
        <v>44306</v>
      </c>
      <c r="B4058" s="16">
        <v>0.50800000000000001</v>
      </c>
      <c r="C4058" s="16">
        <v>94.673000000000002</v>
      </c>
      <c r="E4058" s="16">
        <v>26.588000000000001</v>
      </c>
      <c r="F4058" s="16">
        <v>24.23</v>
      </c>
      <c r="G4058" s="16">
        <v>30.85</v>
      </c>
      <c r="H4058" s="16">
        <v>26.53</v>
      </c>
      <c r="I4058" s="16">
        <v>24.33</v>
      </c>
      <c r="J4058" s="16">
        <v>29.93</v>
      </c>
      <c r="K4058" s="16">
        <v>7.8959999999999999</v>
      </c>
      <c r="L4058" s="16">
        <v>30.69</v>
      </c>
      <c r="M4058" s="16">
        <v>325.91199999999998</v>
      </c>
      <c r="N4058" s="16">
        <v>44.902355005628955</v>
      </c>
      <c r="O4058" s="62">
        <v>2522</v>
      </c>
      <c r="P4058" s="16">
        <v>23.291</v>
      </c>
      <c r="Q4058" s="16">
        <v>1281</v>
      </c>
    </row>
    <row r="4059" spans="1:17" x14ac:dyDescent="0.2">
      <c r="A4059" s="37">
        <f t="shared" si="66"/>
        <v>44307</v>
      </c>
      <c r="B4059" s="16">
        <v>1.778</v>
      </c>
      <c r="C4059" s="16">
        <v>95.962999999999994</v>
      </c>
      <c r="E4059" s="16">
        <v>25.978999999999999</v>
      </c>
      <c r="F4059" s="16">
        <v>24.06</v>
      </c>
      <c r="G4059" s="16">
        <v>30.78</v>
      </c>
      <c r="H4059" s="16">
        <v>26.207999999999998</v>
      </c>
      <c r="I4059" s="16">
        <v>24.16</v>
      </c>
      <c r="J4059" s="16">
        <v>29.93</v>
      </c>
      <c r="K4059" s="16">
        <v>8.5939999999999994</v>
      </c>
      <c r="L4059" s="16">
        <v>26.11</v>
      </c>
      <c r="M4059" s="16">
        <v>336.77499999999998</v>
      </c>
      <c r="N4059" s="16">
        <v>47.860519246902776</v>
      </c>
      <c r="O4059" s="62">
        <v>2431</v>
      </c>
      <c r="P4059" s="16">
        <v>25.061</v>
      </c>
      <c r="Q4059" s="16">
        <v>1274</v>
      </c>
    </row>
    <row r="4060" spans="1:17" x14ac:dyDescent="0.2">
      <c r="A4060" s="37">
        <f t="shared" si="66"/>
        <v>44308</v>
      </c>
      <c r="B4060" s="16">
        <v>0.254</v>
      </c>
      <c r="C4060" s="16">
        <v>95.78</v>
      </c>
      <c r="E4060" s="16">
        <v>25.556000000000001</v>
      </c>
      <c r="F4060" s="16">
        <v>23.29</v>
      </c>
      <c r="G4060" s="16">
        <v>29.49</v>
      </c>
      <c r="H4060" s="16">
        <v>25.614000000000001</v>
      </c>
      <c r="I4060" s="16">
        <v>23.25</v>
      </c>
      <c r="J4060" s="16">
        <v>28.68</v>
      </c>
      <c r="K4060" s="16">
        <v>11.683999999999999</v>
      </c>
      <c r="L4060" s="16">
        <v>36.9</v>
      </c>
      <c r="M4060" s="16">
        <v>336.97699999999998</v>
      </c>
      <c r="N4060" s="16">
        <v>44.527638073728596</v>
      </c>
      <c r="O4060" s="62">
        <v>2661</v>
      </c>
      <c r="P4060" s="16">
        <v>23.675999999999998</v>
      </c>
      <c r="Q4060" s="16">
        <v>1383</v>
      </c>
    </row>
    <row r="4061" spans="1:17" x14ac:dyDescent="0.2">
      <c r="A4061" s="37">
        <f t="shared" si="66"/>
        <v>44309</v>
      </c>
      <c r="B4061" s="16">
        <v>1.27</v>
      </c>
      <c r="C4061" s="16">
        <v>98.436000000000007</v>
      </c>
      <c r="E4061" s="16">
        <v>25.13</v>
      </c>
      <c r="F4061" s="16">
        <v>24</v>
      </c>
      <c r="G4061" s="16">
        <v>29.29</v>
      </c>
      <c r="H4061" s="16">
        <v>25.309000000000001</v>
      </c>
      <c r="I4061" s="16">
        <v>23.56</v>
      </c>
      <c r="J4061" s="16">
        <v>28.31</v>
      </c>
      <c r="K4061" s="16">
        <v>11.305</v>
      </c>
      <c r="L4061" s="16">
        <v>31.89</v>
      </c>
      <c r="M4061" s="16">
        <v>335.98200000000003</v>
      </c>
      <c r="N4061" s="16">
        <v>27.305606411573454</v>
      </c>
      <c r="O4061" s="62">
        <v>2602</v>
      </c>
      <c r="P4061" s="16">
        <v>14.269</v>
      </c>
      <c r="Q4061" s="16">
        <v>1318</v>
      </c>
    </row>
    <row r="4062" spans="1:17" x14ac:dyDescent="0.2">
      <c r="A4062" s="37">
        <f t="shared" si="66"/>
        <v>44310</v>
      </c>
      <c r="B4062" s="16">
        <v>1.524</v>
      </c>
      <c r="C4062" s="16">
        <v>96.730999999999995</v>
      </c>
      <c r="E4062" s="16">
        <v>25.805</v>
      </c>
      <c r="F4062" s="16">
        <v>23.69</v>
      </c>
      <c r="G4062" s="16">
        <v>29.46</v>
      </c>
      <c r="H4062" s="16">
        <v>25.89</v>
      </c>
      <c r="I4062" s="16">
        <v>23.86</v>
      </c>
      <c r="J4062" s="16">
        <v>28.58</v>
      </c>
      <c r="K4062" s="16">
        <v>11.036</v>
      </c>
      <c r="L4062" s="16">
        <v>31.61</v>
      </c>
      <c r="M4062" s="16">
        <v>327.98500000000001</v>
      </c>
      <c r="N4062" s="16">
        <v>43.549762529516407</v>
      </c>
      <c r="O4062" s="62">
        <v>2509</v>
      </c>
      <c r="P4062" s="16">
        <v>23.216000000000001</v>
      </c>
      <c r="Q4062" s="16">
        <v>1301</v>
      </c>
    </row>
    <row r="4063" spans="1:17" x14ac:dyDescent="0.2">
      <c r="A4063" s="37">
        <f t="shared" si="66"/>
        <v>44311</v>
      </c>
      <c r="B4063" s="16">
        <v>0</v>
      </c>
      <c r="C4063" s="16">
        <v>92.710999999999999</v>
      </c>
      <c r="E4063" s="16">
        <v>26.524999999999999</v>
      </c>
      <c r="F4063" s="16">
        <v>24.67</v>
      </c>
      <c r="G4063" s="16">
        <v>30.85</v>
      </c>
      <c r="H4063" s="16">
        <v>26.416</v>
      </c>
      <c r="I4063" s="16">
        <v>24.64</v>
      </c>
      <c r="J4063" s="16">
        <v>29.36</v>
      </c>
      <c r="K4063" s="16">
        <v>11.789</v>
      </c>
      <c r="L4063" s="16">
        <v>33.369999999999997</v>
      </c>
      <c r="M4063" s="16">
        <v>331.108</v>
      </c>
      <c r="N4063" s="16">
        <v>49.608391862153937</v>
      </c>
      <c r="O4063" s="62">
        <v>2271</v>
      </c>
      <c r="P4063" s="16">
        <v>26.131</v>
      </c>
      <c r="Q4063" s="16">
        <v>1203</v>
      </c>
    </row>
    <row r="4064" spans="1:17" x14ac:dyDescent="0.2">
      <c r="A4064" s="37">
        <f t="shared" si="66"/>
        <v>44312</v>
      </c>
      <c r="B4064" s="16">
        <v>0</v>
      </c>
      <c r="C4064" s="16">
        <v>94.022000000000006</v>
      </c>
      <c r="E4064" s="16">
        <v>26.03</v>
      </c>
      <c r="F4064" s="16">
        <v>24.16</v>
      </c>
      <c r="G4064" s="16">
        <v>29.56</v>
      </c>
      <c r="H4064" s="16">
        <v>26.048999999999999</v>
      </c>
      <c r="I4064" s="16">
        <v>24.23</v>
      </c>
      <c r="J4064" s="16">
        <v>28.71</v>
      </c>
      <c r="K4064" s="16">
        <v>12.132</v>
      </c>
      <c r="L4064" s="16">
        <v>39.159999999999997</v>
      </c>
      <c r="M4064" s="16">
        <v>330.95699999999999</v>
      </c>
      <c r="N4064" s="16">
        <v>43.14895278843138</v>
      </c>
      <c r="O4064" s="62">
        <v>2363</v>
      </c>
      <c r="P4064" s="16">
        <v>23.263000000000002</v>
      </c>
      <c r="Q4064" s="16">
        <v>1219</v>
      </c>
    </row>
    <row r="4065" spans="1:17" x14ac:dyDescent="0.2">
      <c r="A4065" s="37">
        <f t="shared" si="66"/>
        <v>44313</v>
      </c>
      <c r="B4065" s="16">
        <v>2.286</v>
      </c>
      <c r="C4065" s="16">
        <v>93.320999999999998</v>
      </c>
      <c r="E4065" s="16">
        <v>25.689</v>
      </c>
      <c r="F4065" s="16">
        <v>23.35</v>
      </c>
      <c r="G4065" s="16">
        <v>30.58</v>
      </c>
      <c r="H4065" s="16">
        <v>26.035</v>
      </c>
      <c r="I4065" s="16">
        <v>23.93</v>
      </c>
      <c r="J4065" s="16">
        <v>29.29</v>
      </c>
      <c r="K4065" s="16">
        <v>11.641</v>
      </c>
      <c r="L4065" s="16">
        <v>34.54</v>
      </c>
      <c r="M4065" s="16">
        <v>336.51100000000002</v>
      </c>
      <c r="N4065" s="16">
        <v>49.195399716780692</v>
      </c>
      <c r="O4065" s="62">
        <v>2283</v>
      </c>
      <c r="P4065" s="16">
        <v>26.108000000000001</v>
      </c>
      <c r="Q4065" s="16">
        <v>1170</v>
      </c>
    </row>
    <row r="4066" spans="1:17" x14ac:dyDescent="0.2">
      <c r="A4066" s="37">
        <f t="shared" si="66"/>
        <v>44314</v>
      </c>
      <c r="B4066" s="16">
        <v>0</v>
      </c>
      <c r="C4066" s="16">
        <v>94.543000000000006</v>
      </c>
      <c r="E4066" s="16">
        <v>25.100999999999999</v>
      </c>
      <c r="F4066" s="16">
        <v>23.29</v>
      </c>
      <c r="G4066" s="16">
        <v>29.63</v>
      </c>
      <c r="H4066" s="16">
        <v>25.529</v>
      </c>
      <c r="I4066" s="16">
        <v>23.49</v>
      </c>
      <c r="J4066" s="16">
        <v>28.72</v>
      </c>
      <c r="K4066" s="16">
        <v>9.5340000000000007</v>
      </c>
      <c r="L4066" s="16">
        <v>29.81</v>
      </c>
      <c r="M4066" s="16">
        <v>337.96499999999997</v>
      </c>
      <c r="N4066" s="16">
        <v>45.765664109513764</v>
      </c>
      <c r="O4066" s="62">
        <v>2310</v>
      </c>
      <c r="P4066" s="16">
        <v>24.25</v>
      </c>
      <c r="Q4066" s="16">
        <v>1189</v>
      </c>
    </row>
    <row r="4067" spans="1:17" x14ac:dyDescent="0.2">
      <c r="A4067" s="37">
        <f t="shared" si="66"/>
        <v>44315</v>
      </c>
      <c r="B4067" s="16">
        <v>0</v>
      </c>
      <c r="C4067" s="16">
        <v>92.471000000000004</v>
      </c>
      <c r="E4067" s="16">
        <v>25.494</v>
      </c>
      <c r="F4067" s="16">
        <v>23.08</v>
      </c>
      <c r="G4067" s="16">
        <v>29.63</v>
      </c>
      <c r="H4067" s="16">
        <v>25.664999999999999</v>
      </c>
      <c r="I4067" s="16">
        <v>22.58</v>
      </c>
      <c r="J4067" s="16">
        <v>28.71</v>
      </c>
      <c r="K4067" s="16">
        <v>7.7240000000000002</v>
      </c>
      <c r="L4067" s="16">
        <v>29.78</v>
      </c>
      <c r="M4067" s="16">
        <v>327.21100000000001</v>
      </c>
      <c r="N4067" s="16">
        <v>46.529958778545492</v>
      </c>
      <c r="O4067" s="62">
        <v>2495</v>
      </c>
      <c r="P4067" s="16">
        <v>24.603999999999999</v>
      </c>
      <c r="Q4067" s="16">
        <v>1259</v>
      </c>
    </row>
    <row r="4068" spans="1:17" x14ac:dyDescent="0.2">
      <c r="A4068" s="37">
        <f t="shared" si="66"/>
        <v>44316</v>
      </c>
      <c r="B4068" s="16">
        <v>15.747999999999999</v>
      </c>
      <c r="C4068" s="16">
        <v>97.093999999999994</v>
      </c>
      <c r="E4068" s="16">
        <v>24.942</v>
      </c>
      <c r="F4068" s="16">
        <v>22.58</v>
      </c>
      <c r="G4068" s="16">
        <v>28.85</v>
      </c>
      <c r="H4068" s="16">
        <v>25.053999999999998</v>
      </c>
      <c r="I4068" s="16">
        <v>22.85</v>
      </c>
      <c r="J4068" s="16">
        <v>28.58</v>
      </c>
      <c r="K4068" s="16">
        <v>6.1440000000000001</v>
      </c>
      <c r="L4068" s="16">
        <v>22.86</v>
      </c>
      <c r="M4068" s="16">
        <v>13.593</v>
      </c>
      <c r="N4068" s="16">
        <v>33.283710915866244</v>
      </c>
      <c r="O4068" s="62">
        <v>2416</v>
      </c>
      <c r="P4068" s="16">
        <v>17.251999999999999</v>
      </c>
      <c r="Q4068" s="16">
        <v>1230</v>
      </c>
    </row>
    <row r="4069" spans="1:17" x14ac:dyDescent="0.2">
      <c r="A4069" s="37">
        <f t="shared" si="66"/>
        <v>44317</v>
      </c>
      <c r="B4069" s="16">
        <v>0</v>
      </c>
      <c r="C4069" s="16">
        <v>98.135000000000005</v>
      </c>
      <c r="E4069" s="16">
        <v>24.625</v>
      </c>
      <c r="F4069" s="16">
        <v>23.15</v>
      </c>
      <c r="G4069" s="16">
        <v>28.14</v>
      </c>
      <c r="H4069" s="16">
        <v>24.794</v>
      </c>
      <c r="I4069" s="16">
        <v>23.12</v>
      </c>
      <c r="J4069" s="16">
        <v>27.87</v>
      </c>
      <c r="K4069" s="16">
        <v>6.43</v>
      </c>
      <c r="L4069" s="16">
        <v>27.06</v>
      </c>
      <c r="M4069" s="16">
        <v>287.62799999999999</v>
      </c>
      <c r="N4069" s="16">
        <v>34.402936909833791</v>
      </c>
      <c r="O4069" s="62">
        <v>3046</v>
      </c>
      <c r="P4069" s="16">
        <v>17.927</v>
      </c>
      <c r="Q4069" s="16">
        <v>1585</v>
      </c>
    </row>
    <row r="4070" spans="1:17" x14ac:dyDescent="0.2">
      <c r="A4070" s="37">
        <f t="shared" si="66"/>
        <v>44318</v>
      </c>
      <c r="B4070" s="16">
        <v>23.114000000000001</v>
      </c>
      <c r="C4070" s="16">
        <v>97.790999999999997</v>
      </c>
      <c r="E4070" s="16">
        <v>24.800999999999998</v>
      </c>
      <c r="F4070" s="16">
        <v>23.22</v>
      </c>
      <c r="G4070" s="16">
        <v>29.63</v>
      </c>
      <c r="H4070" s="16">
        <v>24.762</v>
      </c>
      <c r="I4070" s="16">
        <v>22.91</v>
      </c>
      <c r="J4070" s="16">
        <v>29.63</v>
      </c>
      <c r="K4070" s="16">
        <v>5.0359999999999996</v>
      </c>
      <c r="L4070" s="16">
        <v>20.22</v>
      </c>
      <c r="M4070" s="16">
        <v>226.953</v>
      </c>
      <c r="N4070" s="16">
        <v>24.219397325227856</v>
      </c>
      <c r="O4070" s="62">
        <v>2841</v>
      </c>
      <c r="P4070" s="16">
        <v>12.451000000000001</v>
      </c>
      <c r="Q4070" s="16">
        <v>1449</v>
      </c>
    </row>
    <row r="4071" spans="1:17" x14ac:dyDescent="0.2">
      <c r="A4071" s="37">
        <f t="shared" si="66"/>
        <v>44319</v>
      </c>
      <c r="B4071" s="16">
        <v>0.254</v>
      </c>
      <c r="C4071" s="16">
        <v>96.501000000000005</v>
      </c>
      <c r="E4071" s="16">
        <v>24.99</v>
      </c>
      <c r="F4071" s="16">
        <v>23.35</v>
      </c>
      <c r="G4071" s="16">
        <v>29.02</v>
      </c>
      <c r="H4071" s="16">
        <v>24.934000000000001</v>
      </c>
      <c r="I4071" s="16">
        <v>22.95</v>
      </c>
      <c r="J4071" s="16">
        <v>29.49</v>
      </c>
      <c r="K4071" s="16">
        <v>8.8219999999999992</v>
      </c>
      <c r="L4071" s="16">
        <v>26.42</v>
      </c>
      <c r="M4071" s="16">
        <v>130.05500000000001</v>
      </c>
      <c r="N4071" s="16">
        <v>41.996635582815721</v>
      </c>
      <c r="O4071" s="62">
        <v>2543</v>
      </c>
      <c r="P4071" s="16">
        <v>21.751999999999999</v>
      </c>
      <c r="Q4071" s="16">
        <v>1296</v>
      </c>
    </row>
    <row r="4072" spans="1:17" x14ac:dyDescent="0.2">
      <c r="A4072" s="37">
        <f t="shared" si="66"/>
        <v>44320</v>
      </c>
      <c r="B4072" s="16">
        <v>0</v>
      </c>
      <c r="C4072" s="16">
        <v>93.442999999999998</v>
      </c>
      <c r="E4072" s="16">
        <v>25.611000000000001</v>
      </c>
      <c r="F4072" s="16">
        <v>23.52</v>
      </c>
      <c r="G4072" s="16">
        <v>29.63</v>
      </c>
      <c r="H4072" s="16">
        <v>25.702000000000002</v>
      </c>
      <c r="I4072" s="16">
        <v>23.39</v>
      </c>
      <c r="J4072" s="16">
        <v>29.46</v>
      </c>
      <c r="K4072" s="16">
        <v>9.0500000000000007</v>
      </c>
      <c r="L4072" s="16">
        <v>22.05</v>
      </c>
      <c r="M4072" s="16">
        <v>118.657</v>
      </c>
      <c r="N4072" s="16">
        <v>43.197509605523379</v>
      </c>
      <c r="O4072" s="62">
        <v>2695</v>
      </c>
      <c r="P4072" s="16">
        <v>22.670999999999999</v>
      </c>
      <c r="Q4072" s="16">
        <v>1356</v>
      </c>
    </row>
    <row r="4073" spans="1:17" x14ac:dyDescent="0.2">
      <c r="A4073" s="37">
        <f t="shared" si="66"/>
        <v>44321</v>
      </c>
      <c r="B4073" s="16">
        <v>0</v>
      </c>
      <c r="C4073" s="16">
        <v>95.501999999999995</v>
      </c>
      <c r="D4073" s="89"/>
      <c r="E4073" s="16">
        <v>25.666</v>
      </c>
      <c r="F4073" s="16">
        <v>23.62</v>
      </c>
      <c r="G4073" s="16">
        <v>31.32</v>
      </c>
      <c r="H4073" s="16">
        <v>25.664999999999999</v>
      </c>
      <c r="I4073" s="16">
        <v>23.25</v>
      </c>
      <c r="J4073" s="16">
        <v>29.46</v>
      </c>
      <c r="K4073" s="16">
        <v>7.28</v>
      </c>
      <c r="L4073" s="16">
        <v>27.2</v>
      </c>
      <c r="M4073" s="16">
        <v>353.84500000000003</v>
      </c>
      <c r="N4073" s="16">
        <v>40.526107065189684</v>
      </c>
      <c r="O4073" s="62">
        <v>2283</v>
      </c>
      <c r="P4073" s="16">
        <v>20.984999999999999</v>
      </c>
      <c r="Q4073" s="16">
        <v>1170</v>
      </c>
    </row>
    <row r="4074" spans="1:17" x14ac:dyDescent="0.2">
      <c r="A4074" s="37">
        <f t="shared" si="66"/>
        <v>44322</v>
      </c>
      <c r="B4074" s="16">
        <v>0</v>
      </c>
      <c r="C4074" s="16">
        <v>99.081999999999994</v>
      </c>
      <c r="D4074" s="89"/>
      <c r="E4074" s="16">
        <v>24.959</v>
      </c>
      <c r="F4074" s="16">
        <v>23.96</v>
      </c>
      <c r="G4074" s="16">
        <v>26.93</v>
      </c>
      <c r="H4074" s="16">
        <v>24.617999999999999</v>
      </c>
      <c r="I4074" s="16">
        <v>23.46</v>
      </c>
      <c r="J4074" s="16">
        <v>26.11</v>
      </c>
      <c r="K4074" s="16">
        <v>7.2309999999999999</v>
      </c>
      <c r="L4074" s="16">
        <v>18.8</v>
      </c>
      <c r="M4074" s="16">
        <v>266.65800000000002</v>
      </c>
      <c r="N4074" s="16">
        <v>18.573068937720265</v>
      </c>
      <c r="O4074" s="62">
        <v>1155</v>
      </c>
      <c r="P4074" s="16">
        <v>9.3659999999999997</v>
      </c>
      <c r="Q4074" s="16">
        <v>606.79999999999995</v>
      </c>
    </row>
    <row r="4075" spans="1:17" x14ac:dyDescent="0.2">
      <c r="A4075" s="37">
        <f t="shared" si="66"/>
        <v>44323</v>
      </c>
      <c r="B4075" s="16">
        <v>0</v>
      </c>
      <c r="C4075" s="16">
        <v>97.742000000000004</v>
      </c>
      <c r="D4075" s="89"/>
      <c r="E4075" s="16">
        <v>24.797999999999998</v>
      </c>
      <c r="F4075" s="16">
        <v>23.76</v>
      </c>
      <c r="G4075" s="16">
        <v>27.2</v>
      </c>
      <c r="H4075" s="16">
        <v>24.472000000000001</v>
      </c>
      <c r="I4075" s="16">
        <v>23.15</v>
      </c>
      <c r="J4075" s="16">
        <v>26.55</v>
      </c>
      <c r="K4075" s="16">
        <v>8.8040000000000003</v>
      </c>
      <c r="L4075" s="16">
        <v>23.74</v>
      </c>
      <c r="M4075" s="16">
        <v>269.834</v>
      </c>
      <c r="N4075" s="16">
        <v>22.26822543841535</v>
      </c>
      <c r="O4075" s="62">
        <v>1958</v>
      </c>
      <c r="P4075" s="16">
        <v>11.464</v>
      </c>
      <c r="Q4075" s="16">
        <v>1017</v>
      </c>
    </row>
    <row r="4076" spans="1:17" x14ac:dyDescent="0.2">
      <c r="A4076" s="37">
        <f t="shared" si="66"/>
        <v>44324</v>
      </c>
      <c r="B4076" s="16">
        <v>34.798000000000002</v>
      </c>
      <c r="C4076" s="16">
        <v>98.534000000000006</v>
      </c>
      <c r="D4076" s="89"/>
      <c r="E4076" s="16">
        <v>25.09</v>
      </c>
      <c r="F4076" s="16">
        <v>23.62</v>
      </c>
      <c r="G4076" s="16">
        <v>29.46</v>
      </c>
      <c r="H4076" s="16">
        <v>25.11</v>
      </c>
      <c r="I4076" s="16">
        <v>22.88</v>
      </c>
      <c r="J4076" s="16">
        <v>29.77</v>
      </c>
      <c r="K4076" s="16">
        <v>6.4969999999999999</v>
      </c>
      <c r="L4076" s="16">
        <v>29.14</v>
      </c>
      <c r="M4076" s="16">
        <v>289.18599999999998</v>
      </c>
      <c r="N4076" s="16">
        <v>28.033872267923037</v>
      </c>
      <c r="O4076" s="62">
        <v>2487</v>
      </c>
      <c r="P4076" s="16">
        <v>14.497</v>
      </c>
      <c r="Q4076" s="16">
        <v>1257</v>
      </c>
    </row>
    <row r="4077" spans="1:17" x14ac:dyDescent="0.2">
      <c r="A4077" s="37">
        <f t="shared" si="66"/>
        <v>44325</v>
      </c>
      <c r="B4077" s="16">
        <v>1.524</v>
      </c>
      <c r="C4077" s="16">
        <v>99.995000000000005</v>
      </c>
      <c r="D4077" s="89"/>
      <c r="E4077" s="16">
        <v>24.893999999999998</v>
      </c>
      <c r="F4077" s="16">
        <v>23.55</v>
      </c>
      <c r="G4077" s="16">
        <v>28.07</v>
      </c>
      <c r="H4077" s="16">
        <v>25.13</v>
      </c>
      <c r="I4077" s="16">
        <v>23.96</v>
      </c>
      <c r="J4077" s="16">
        <v>28.04</v>
      </c>
      <c r="K4077" s="16">
        <v>8.4429999999999996</v>
      </c>
      <c r="L4077" s="16">
        <v>25.3</v>
      </c>
      <c r="M4077" s="16">
        <v>335.07400000000001</v>
      </c>
      <c r="N4077" s="16">
        <v>23.548933089224448</v>
      </c>
      <c r="O4077" s="62">
        <v>3100</v>
      </c>
      <c r="P4077" s="16">
        <v>12.305</v>
      </c>
      <c r="Q4077" s="16">
        <v>1550</v>
      </c>
    </row>
    <row r="4078" spans="1:17" x14ac:dyDescent="0.2">
      <c r="A4078" s="37">
        <f t="shared" ref="A4078:A4141" si="67">A4077+1</f>
        <v>44326</v>
      </c>
      <c r="B4078" s="16">
        <v>0.254</v>
      </c>
      <c r="C4078" s="16">
        <v>98.233000000000004</v>
      </c>
      <c r="D4078" s="89"/>
      <c r="E4078" s="16">
        <v>25.683</v>
      </c>
      <c r="F4078" s="16">
        <v>24.16</v>
      </c>
      <c r="G4078" s="16">
        <v>28.68</v>
      </c>
      <c r="H4078" s="16">
        <v>25.651</v>
      </c>
      <c r="I4078" s="16">
        <v>23.79</v>
      </c>
      <c r="J4078" s="16">
        <v>28.75</v>
      </c>
      <c r="K4078" s="16">
        <v>8.0259999999999998</v>
      </c>
      <c r="L4078" s="16">
        <v>26.64</v>
      </c>
      <c r="M4078" s="16">
        <v>269.50299999999999</v>
      </c>
      <c r="N4078" s="16">
        <v>35.442934075912795</v>
      </c>
      <c r="O4078" s="62">
        <v>2487</v>
      </c>
      <c r="P4078" s="16">
        <v>18.45</v>
      </c>
      <c r="Q4078" s="16">
        <v>1279</v>
      </c>
    </row>
    <row r="4079" spans="1:17" x14ac:dyDescent="0.2">
      <c r="A4079" s="37">
        <f t="shared" si="67"/>
        <v>44327</v>
      </c>
      <c r="B4079" s="16">
        <v>2.794</v>
      </c>
      <c r="C4079" s="16">
        <v>99.105999999999995</v>
      </c>
      <c r="D4079" s="89"/>
      <c r="E4079" s="16">
        <v>25.916</v>
      </c>
      <c r="F4079" s="16">
        <v>24.1</v>
      </c>
      <c r="G4079" s="16">
        <v>29.43</v>
      </c>
      <c r="H4079" s="16">
        <v>25.785</v>
      </c>
      <c r="I4079" s="16">
        <v>23.73</v>
      </c>
      <c r="J4079" s="16">
        <v>28.85</v>
      </c>
      <c r="K4079" s="16">
        <v>8.3930000000000007</v>
      </c>
      <c r="L4079" s="16">
        <v>28.79</v>
      </c>
      <c r="M4079" s="16">
        <v>293.09699999999998</v>
      </c>
      <c r="N4079" s="16">
        <v>36.58998087967327</v>
      </c>
      <c r="O4079" s="62">
        <v>2870</v>
      </c>
      <c r="P4079" s="16">
        <v>18.977</v>
      </c>
      <c r="Q4079" s="16">
        <v>1391</v>
      </c>
    </row>
    <row r="4080" spans="1:17" x14ac:dyDescent="0.2">
      <c r="A4080" s="37">
        <f t="shared" si="67"/>
        <v>44328</v>
      </c>
      <c r="B4080" s="16">
        <v>0.254</v>
      </c>
      <c r="C4080" s="16">
        <v>99.126000000000005</v>
      </c>
      <c r="D4080" s="89"/>
      <c r="E4080" s="16">
        <v>26.311</v>
      </c>
      <c r="F4080" s="16">
        <v>25.21</v>
      </c>
      <c r="G4080" s="16">
        <v>29.63</v>
      </c>
      <c r="H4080" s="16">
        <v>26.31</v>
      </c>
      <c r="I4080" s="16">
        <v>25.04</v>
      </c>
      <c r="J4080" s="16">
        <v>29.93</v>
      </c>
      <c r="K4080" s="16">
        <v>8.0020000000000007</v>
      </c>
      <c r="L4080" s="16">
        <v>31.12</v>
      </c>
      <c r="M4080" s="16">
        <v>323.42099999999999</v>
      </c>
      <c r="N4080" s="16">
        <v>29.156381463046277</v>
      </c>
      <c r="O4080" s="62">
        <v>3086</v>
      </c>
      <c r="P4080" s="16">
        <v>15.07</v>
      </c>
      <c r="Q4080" s="16">
        <v>1558</v>
      </c>
    </row>
    <row r="4081" spans="1:17" x14ac:dyDescent="0.2">
      <c r="A4081" s="37">
        <f t="shared" si="67"/>
        <v>44329</v>
      </c>
      <c r="B4081" s="16">
        <v>0</v>
      </c>
      <c r="C4081" s="16">
        <v>98.433000000000007</v>
      </c>
      <c r="D4081" s="89"/>
      <c r="E4081" s="16">
        <v>26.431999999999999</v>
      </c>
      <c r="F4081" s="16">
        <v>25.04</v>
      </c>
      <c r="G4081" s="16">
        <v>29.53</v>
      </c>
      <c r="H4081" s="16">
        <v>26.361999999999998</v>
      </c>
      <c r="I4081" s="16">
        <v>24.74</v>
      </c>
      <c r="J4081" s="16">
        <v>28.95</v>
      </c>
      <c r="K4081" s="16">
        <v>9.4160000000000004</v>
      </c>
      <c r="L4081" s="16">
        <v>29.99</v>
      </c>
      <c r="M4081" s="16">
        <v>327.55399999999997</v>
      </c>
      <c r="N4081" s="16">
        <v>34.272645663971268</v>
      </c>
      <c r="O4081" s="62">
        <v>2835</v>
      </c>
      <c r="P4081" s="16">
        <v>18.135000000000002</v>
      </c>
      <c r="Q4081" s="16">
        <v>1425</v>
      </c>
    </row>
    <row r="4082" spans="1:17" x14ac:dyDescent="0.2">
      <c r="A4082" s="37">
        <f t="shared" si="67"/>
        <v>44330</v>
      </c>
      <c r="B4082" s="16">
        <v>0</v>
      </c>
      <c r="C4082" s="16">
        <v>97.286000000000001</v>
      </c>
      <c r="D4082" s="89"/>
      <c r="E4082" s="16">
        <v>26.536000000000001</v>
      </c>
      <c r="F4082" s="16">
        <v>24.94</v>
      </c>
      <c r="G4082" s="16">
        <v>30.04</v>
      </c>
      <c r="H4082" s="16">
        <v>26.523</v>
      </c>
      <c r="I4082" s="16">
        <v>24.98</v>
      </c>
      <c r="J4082" s="16">
        <v>29.26</v>
      </c>
      <c r="K4082" s="16">
        <v>11.973000000000001</v>
      </c>
      <c r="L4082" s="16">
        <v>33.590000000000003</v>
      </c>
      <c r="M4082" s="16">
        <v>337.55200000000002</v>
      </c>
      <c r="N4082" s="16">
        <v>40.010644483746859</v>
      </c>
      <c r="O4082" s="62">
        <v>1902</v>
      </c>
      <c r="P4082" s="16">
        <v>21.31</v>
      </c>
      <c r="Q4082" s="16">
        <v>995</v>
      </c>
    </row>
    <row r="4083" spans="1:17" x14ac:dyDescent="0.2">
      <c r="A4083" s="37">
        <f t="shared" si="67"/>
        <v>44331</v>
      </c>
      <c r="B4083" s="16">
        <v>1.27</v>
      </c>
      <c r="C4083" s="16">
        <v>98.227000000000004</v>
      </c>
      <c r="D4083" s="89"/>
      <c r="E4083" s="16">
        <v>25.93</v>
      </c>
      <c r="F4083" s="16">
        <v>24.77</v>
      </c>
      <c r="G4083" s="16">
        <v>29.12</v>
      </c>
      <c r="H4083" s="16">
        <v>26.100999999999999</v>
      </c>
      <c r="I4083" s="16">
        <v>24.22</v>
      </c>
      <c r="J4083" s="16">
        <v>28.85</v>
      </c>
      <c r="K4083" s="16">
        <v>11.840999999999999</v>
      </c>
      <c r="L4083" s="16">
        <v>33.619999999999997</v>
      </c>
      <c r="M4083" s="16">
        <v>336.30200000000002</v>
      </c>
      <c r="N4083" s="16">
        <v>38.351504699729652</v>
      </c>
      <c r="O4083" s="62">
        <v>2487</v>
      </c>
      <c r="P4083" s="16">
        <v>20.359000000000002</v>
      </c>
      <c r="Q4083" s="16">
        <v>1296</v>
      </c>
    </row>
    <row r="4084" spans="1:17" x14ac:dyDescent="0.2">
      <c r="A4084" s="37">
        <f t="shared" si="67"/>
        <v>44332</v>
      </c>
      <c r="B4084" s="16">
        <v>6.6040000000000001</v>
      </c>
      <c r="C4084" s="16">
        <v>97.364999999999995</v>
      </c>
      <c r="D4084" s="89"/>
      <c r="E4084" s="16">
        <v>25.911000000000001</v>
      </c>
      <c r="F4084" s="16">
        <v>24.33</v>
      </c>
      <c r="G4084" s="16">
        <v>29.53</v>
      </c>
      <c r="H4084" s="16">
        <v>26.004000000000001</v>
      </c>
      <c r="I4084" s="16">
        <v>24.3</v>
      </c>
      <c r="J4084" s="16">
        <v>28.65</v>
      </c>
      <c r="K4084" s="16">
        <v>12.597</v>
      </c>
      <c r="L4084" s="16">
        <v>32.42</v>
      </c>
      <c r="M4084" s="16">
        <v>326.28500000000003</v>
      </c>
      <c r="N4084" s="16">
        <v>34.205944840492577</v>
      </c>
      <c r="O4084" s="62">
        <v>2390</v>
      </c>
      <c r="P4084" s="16">
        <v>18.059999999999999</v>
      </c>
      <c r="Q4084" s="16">
        <v>1219</v>
      </c>
    </row>
    <row r="4085" spans="1:17" x14ac:dyDescent="0.2">
      <c r="A4085" s="37">
        <f t="shared" si="67"/>
        <v>44333</v>
      </c>
      <c r="B4085" s="16">
        <v>0</v>
      </c>
      <c r="C4085" s="16">
        <v>98.15</v>
      </c>
      <c r="D4085" s="89"/>
      <c r="E4085" s="16">
        <v>25.757000000000001</v>
      </c>
      <c r="F4085" s="16">
        <v>24.16</v>
      </c>
      <c r="G4085" s="16">
        <v>29.77</v>
      </c>
      <c r="H4085" s="16">
        <v>26.102</v>
      </c>
      <c r="I4085" s="16">
        <v>24.5</v>
      </c>
      <c r="J4085" s="16">
        <v>28.75</v>
      </c>
      <c r="K4085" s="16">
        <v>10.148999999999999</v>
      </c>
      <c r="L4085" s="16">
        <v>30.83</v>
      </c>
      <c r="M4085" s="16">
        <v>329.786</v>
      </c>
      <c r="N4085" s="16">
        <v>37.199619494266059</v>
      </c>
      <c r="O4085" s="62">
        <v>2417</v>
      </c>
      <c r="P4085" s="16">
        <v>19.821999999999999</v>
      </c>
      <c r="Q4085" s="16">
        <v>1236</v>
      </c>
    </row>
    <row r="4086" spans="1:17" x14ac:dyDescent="0.2">
      <c r="A4086" s="37">
        <f t="shared" si="67"/>
        <v>44334</v>
      </c>
      <c r="B4086" s="16">
        <v>6.0960000000000001</v>
      </c>
      <c r="C4086" s="16">
        <v>99.947000000000003</v>
      </c>
      <c r="D4086" s="89"/>
      <c r="E4086" s="16">
        <v>24.779</v>
      </c>
      <c r="F4086" s="16">
        <v>23.76</v>
      </c>
      <c r="G4086" s="16">
        <v>26.72</v>
      </c>
      <c r="H4086" s="16">
        <v>24.896000000000001</v>
      </c>
      <c r="I4086" s="16">
        <v>23.22</v>
      </c>
      <c r="J4086" s="16">
        <v>27.09</v>
      </c>
      <c r="K4086" s="16">
        <v>7.7990000000000004</v>
      </c>
      <c r="L4086" s="16">
        <v>24.06</v>
      </c>
      <c r="M4086" s="16">
        <v>284.59100000000001</v>
      </c>
      <c r="N4086" s="16">
        <v>24.732872705971189</v>
      </c>
      <c r="O4086" s="62">
        <v>2181</v>
      </c>
      <c r="P4086" s="16">
        <v>12.92</v>
      </c>
      <c r="Q4086" s="16">
        <v>1148</v>
      </c>
    </row>
    <row r="4087" spans="1:17" x14ac:dyDescent="0.2">
      <c r="A4087" s="37">
        <f t="shared" si="67"/>
        <v>44335</v>
      </c>
      <c r="B4087" s="16">
        <v>0</v>
      </c>
      <c r="C4087" s="16">
        <v>98.018000000000001</v>
      </c>
      <c r="D4087" s="89"/>
      <c r="E4087" s="16">
        <v>25.381</v>
      </c>
      <c r="F4087" s="16">
        <v>23.83</v>
      </c>
      <c r="G4087" s="16">
        <v>28.98</v>
      </c>
      <c r="H4087" s="16">
        <v>25.34</v>
      </c>
      <c r="I4087" s="16">
        <v>23.69</v>
      </c>
      <c r="J4087" s="16">
        <v>28.85</v>
      </c>
      <c r="K4087" s="16">
        <v>9.0239999999999991</v>
      </c>
      <c r="L4087" s="16">
        <v>28.29</v>
      </c>
      <c r="M4087" s="16">
        <v>289.94400000000002</v>
      </c>
      <c r="N4087" s="16">
        <v>35.641135745679776</v>
      </c>
      <c r="O4087" s="62">
        <v>2278</v>
      </c>
      <c r="P4087" s="16">
        <v>18.925999999999998</v>
      </c>
      <c r="Q4087" s="16">
        <v>1197</v>
      </c>
    </row>
    <row r="4088" spans="1:17" x14ac:dyDescent="0.2">
      <c r="A4088" s="37">
        <f t="shared" si="67"/>
        <v>44336</v>
      </c>
      <c r="B4088" s="16">
        <v>0</v>
      </c>
      <c r="C4088" s="16">
        <v>96.430999999999997</v>
      </c>
      <c r="D4088" s="89"/>
      <c r="E4088" s="16">
        <v>26.577000000000002</v>
      </c>
      <c r="F4088" s="16">
        <v>24.74</v>
      </c>
      <c r="G4088" s="16">
        <v>30.51</v>
      </c>
      <c r="H4088" s="16">
        <v>26.529</v>
      </c>
      <c r="I4088" s="16">
        <v>24.64</v>
      </c>
      <c r="J4088" s="16">
        <v>29.42</v>
      </c>
      <c r="K4088" s="16">
        <v>8.92</v>
      </c>
      <c r="L4088" s="16">
        <v>28.79</v>
      </c>
      <c r="M4088" s="16">
        <v>309.12299999999999</v>
      </c>
      <c r="N4088" s="16">
        <v>44.090194719748538</v>
      </c>
      <c r="O4088" s="62">
        <v>2327</v>
      </c>
      <c r="P4088" s="16">
        <v>23.155000000000001</v>
      </c>
      <c r="Q4088" s="16">
        <v>1186</v>
      </c>
    </row>
    <row r="4089" spans="1:17" x14ac:dyDescent="0.2">
      <c r="A4089" s="37">
        <f t="shared" si="67"/>
        <v>44337</v>
      </c>
      <c r="B4089" s="16">
        <v>2.032</v>
      </c>
      <c r="C4089" s="16">
        <v>96.421999999999997</v>
      </c>
      <c r="D4089" s="89"/>
      <c r="E4089" s="16">
        <v>27.001999999999999</v>
      </c>
      <c r="F4089" s="16">
        <v>25.14</v>
      </c>
      <c r="G4089" s="16">
        <v>30.58</v>
      </c>
      <c r="H4089" s="16">
        <v>26.963999999999999</v>
      </c>
      <c r="I4089" s="16">
        <v>25.01</v>
      </c>
      <c r="J4089" s="16">
        <v>29.8</v>
      </c>
      <c r="K4089" s="16">
        <v>10.863</v>
      </c>
      <c r="L4089" s="16">
        <v>35.03</v>
      </c>
      <c r="M4089" s="16">
        <v>335.00200000000001</v>
      </c>
      <c r="N4089" s="16">
        <v>46.00024019208454</v>
      </c>
      <c r="O4089" s="62">
        <v>2529</v>
      </c>
      <c r="P4089" s="16">
        <v>24.388999999999999</v>
      </c>
      <c r="Q4089" s="16">
        <v>1290</v>
      </c>
    </row>
    <row r="4090" spans="1:17" x14ac:dyDescent="0.2">
      <c r="A4090" s="37">
        <f t="shared" si="67"/>
        <v>44338</v>
      </c>
      <c r="B4090" s="16">
        <v>36.322000000000003</v>
      </c>
      <c r="C4090" s="16">
        <v>98.537999999999997</v>
      </c>
      <c r="D4090" s="89"/>
      <c r="E4090" s="16">
        <v>26.367000000000001</v>
      </c>
      <c r="F4090" s="16">
        <v>24.63</v>
      </c>
      <c r="G4090" s="16">
        <v>30.51</v>
      </c>
      <c r="H4090" s="16">
        <v>26.681999999999999</v>
      </c>
      <c r="I4090" s="16">
        <v>24.13</v>
      </c>
      <c r="J4090" s="16">
        <v>30.17</v>
      </c>
      <c r="K4090" s="16">
        <v>8.0410000000000004</v>
      </c>
      <c r="L4090" s="16">
        <v>24.91</v>
      </c>
      <c r="M4090" s="16">
        <v>332.29899999999998</v>
      </c>
      <c r="N4090" s="16">
        <v>34.350837691494867</v>
      </c>
      <c r="O4090" s="62">
        <v>2362</v>
      </c>
      <c r="P4090" s="16">
        <v>17.844000000000001</v>
      </c>
      <c r="Q4090" s="16">
        <v>1208</v>
      </c>
    </row>
    <row r="4091" spans="1:17" x14ac:dyDescent="0.2">
      <c r="A4091" s="37">
        <f t="shared" si="67"/>
        <v>44339</v>
      </c>
      <c r="B4091" s="16">
        <v>14.224</v>
      </c>
      <c r="C4091" s="16">
        <v>100</v>
      </c>
      <c r="D4091" s="89"/>
      <c r="E4091" s="16">
        <v>25.158000000000001</v>
      </c>
      <c r="F4091" s="16">
        <v>23.35</v>
      </c>
      <c r="G4091" s="16">
        <v>27.91</v>
      </c>
      <c r="H4091" s="16">
        <v>25.155999999999999</v>
      </c>
      <c r="I4091" s="16">
        <v>23.05</v>
      </c>
      <c r="J4091" s="16">
        <v>28.99</v>
      </c>
      <c r="K4091" s="16">
        <v>6.976</v>
      </c>
      <c r="L4091" s="16">
        <v>31.22</v>
      </c>
      <c r="M4091" s="16">
        <v>301.916</v>
      </c>
      <c r="N4091" s="16">
        <v>20.287418341171254</v>
      </c>
      <c r="O4091" s="62">
        <v>2473</v>
      </c>
      <c r="P4091" s="16">
        <v>10.366</v>
      </c>
      <c r="Q4091" s="16">
        <v>1268</v>
      </c>
    </row>
    <row r="4092" spans="1:17" x14ac:dyDescent="0.2">
      <c r="A4092" s="37">
        <f t="shared" si="67"/>
        <v>44340</v>
      </c>
      <c r="B4092" s="16">
        <v>16.256</v>
      </c>
      <c r="C4092" s="16">
        <v>100</v>
      </c>
      <c r="D4092" s="89"/>
      <c r="E4092" s="16">
        <v>25.077000000000002</v>
      </c>
      <c r="F4092" s="16">
        <v>23.76</v>
      </c>
      <c r="G4092" s="16">
        <v>27.13</v>
      </c>
      <c r="H4092" s="16">
        <v>24.888000000000002</v>
      </c>
      <c r="I4092" s="16">
        <v>23.66</v>
      </c>
      <c r="J4092" s="16">
        <v>27.64</v>
      </c>
      <c r="K4092" s="16">
        <v>8.3190000000000008</v>
      </c>
      <c r="L4092" s="16">
        <v>25.15</v>
      </c>
      <c r="M4092" s="16">
        <v>272.87299999999999</v>
      </c>
      <c r="N4092" s="16">
        <v>18.544988927836101</v>
      </c>
      <c r="O4092" s="62">
        <v>1700</v>
      </c>
      <c r="P4092" s="16">
        <v>9.6080000000000005</v>
      </c>
      <c r="Q4092" s="16">
        <v>880</v>
      </c>
    </row>
    <row r="4093" spans="1:17" x14ac:dyDescent="0.2">
      <c r="A4093" s="37">
        <f t="shared" si="67"/>
        <v>44341</v>
      </c>
      <c r="B4093" s="16">
        <v>14.478</v>
      </c>
      <c r="C4093" s="16">
        <v>100</v>
      </c>
      <c r="D4093" s="89"/>
      <c r="E4093" s="16">
        <v>25.45</v>
      </c>
      <c r="F4093" s="16">
        <v>24.16</v>
      </c>
      <c r="G4093" s="16">
        <v>27.94</v>
      </c>
      <c r="H4093" s="16">
        <v>25.187999999999999</v>
      </c>
      <c r="I4093" s="16">
        <v>23.66</v>
      </c>
      <c r="J4093" s="16">
        <v>27.43</v>
      </c>
      <c r="K4093" s="16">
        <v>7.4039999999999999</v>
      </c>
      <c r="L4093" s="16">
        <v>24.48</v>
      </c>
      <c r="M4093" s="16">
        <v>265.53699999999998</v>
      </c>
      <c r="N4093" s="16">
        <v>15.709599129778894</v>
      </c>
      <c r="O4093" s="62">
        <v>2270</v>
      </c>
      <c r="P4093" s="16">
        <v>8.0779999999999994</v>
      </c>
      <c r="Q4093" s="16">
        <v>1145</v>
      </c>
    </row>
    <row r="4094" spans="1:17" x14ac:dyDescent="0.2">
      <c r="A4094" s="37">
        <f t="shared" si="67"/>
        <v>44342</v>
      </c>
      <c r="B4094" s="16">
        <v>0.254</v>
      </c>
      <c r="C4094" s="16">
        <v>100</v>
      </c>
      <c r="D4094" s="89"/>
      <c r="E4094" s="16">
        <v>25.806000000000001</v>
      </c>
      <c r="F4094" s="16">
        <v>24.81</v>
      </c>
      <c r="G4094" s="16">
        <v>27.53</v>
      </c>
      <c r="H4094" s="16">
        <v>25.713999999999999</v>
      </c>
      <c r="I4094" s="16">
        <v>24.5</v>
      </c>
      <c r="J4094" s="16">
        <v>27.94</v>
      </c>
      <c r="K4094" s="16">
        <v>7.8949999999999996</v>
      </c>
      <c r="L4094" s="16">
        <v>24.34</v>
      </c>
      <c r="M4094" s="16">
        <v>296.024</v>
      </c>
      <c r="N4094" s="16">
        <v>21.264602685140144</v>
      </c>
      <c r="O4094" s="62">
        <v>2313</v>
      </c>
      <c r="P4094" s="16">
        <v>11.113</v>
      </c>
      <c r="Q4094" s="16">
        <v>1189</v>
      </c>
    </row>
    <row r="4095" spans="1:17" x14ac:dyDescent="0.2">
      <c r="A4095" s="37">
        <f t="shared" si="67"/>
        <v>44343</v>
      </c>
      <c r="B4095" s="16">
        <v>41.655999999999999</v>
      </c>
      <c r="C4095" s="16">
        <v>99.408000000000001</v>
      </c>
      <c r="D4095" s="89"/>
      <c r="E4095" s="16">
        <v>25.713999999999999</v>
      </c>
      <c r="F4095" s="16">
        <v>24.37</v>
      </c>
      <c r="G4095" s="16">
        <v>29.02</v>
      </c>
      <c r="H4095" s="16">
        <v>25.914999999999999</v>
      </c>
      <c r="I4095" s="16">
        <v>23.56</v>
      </c>
      <c r="J4095" s="16">
        <v>29.33</v>
      </c>
      <c r="K4095" s="16">
        <v>7.4080000000000004</v>
      </c>
      <c r="L4095" s="16">
        <v>24.24</v>
      </c>
      <c r="M4095" s="16">
        <v>338.798</v>
      </c>
      <c r="N4095" s="16">
        <v>23.420542644031013</v>
      </c>
      <c r="O4095" s="62">
        <v>2640</v>
      </c>
      <c r="P4095" s="16">
        <v>12.065</v>
      </c>
      <c r="Q4095" s="16">
        <v>1353</v>
      </c>
    </row>
    <row r="4096" spans="1:17" x14ac:dyDescent="0.2">
      <c r="A4096" s="37">
        <f t="shared" si="67"/>
        <v>44344</v>
      </c>
      <c r="B4096" s="16">
        <v>1.778</v>
      </c>
      <c r="C4096" s="16">
        <v>99.891000000000005</v>
      </c>
      <c r="D4096" s="89"/>
      <c r="E4096" s="16">
        <v>25.442</v>
      </c>
      <c r="F4096" s="16">
        <v>23.96</v>
      </c>
      <c r="G4096" s="16">
        <v>28.41</v>
      </c>
      <c r="H4096" s="16">
        <v>25.369</v>
      </c>
      <c r="I4096" s="16">
        <v>23.46</v>
      </c>
      <c r="J4096" s="16">
        <v>27.94</v>
      </c>
      <c r="K4096" s="16">
        <v>8.1549999999999994</v>
      </c>
      <c r="L4096" s="16">
        <v>26.18</v>
      </c>
      <c r="M4096" s="16">
        <v>312.09100000000001</v>
      </c>
      <c r="N4096" s="16">
        <v>24.757237514547601</v>
      </c>
      <c r="O4096" s="62">
        <v>2536</v>
      </c>
      <c r="P4096" s="16">
        <v>12.852</v>
      </c>
      <c r="Q4096" s="16">
        <v>1334</v>
      </c>
    </row>
    <row r="4097" spans="1:17" x14ac:dyDescent="0.2">
      <c r="A4097" s="37">
        <f t="shared" si="67"/>
        <v>44345</v>
      </c>
      <c r="B4097" s="16">
        <v>30.225999999999999</v>
      </c>
      <c r="C4097" s="16">
        <v>100</v>
      </c>
      <c r="D4097" s="89"/>
      <c r="E4097" s="16">
        <v>24.536999999999999</v>
      </c>
      <c r="F4097" s="16">
        <v>23.25</v>
      </c>
      <c r="G4097" s="16">
        <v>26.65</v>
      </c>
      <c r="H4097" s="16">
        <v>24.498999999999999</v>
      </c>
      <c r="I4097" s="16">
        <v>22.64</v>
      </c>
      <c r="J4097" s="16">
        <v>27.15</v>
      </c>
      <c r="K4097" s="16">
        <v>6.3239999999999998</v>
      </c>
      <c r="L4097" s="16">
        <v>24.48</v>
      </c>
      <c r="M4097" s="16">
        <v>310.08499999999998</v>
      </c>
      <c r="N4097" s="16">
        <v>23.154689750450792</v>
      </c>
      <c r="O4097" s="62">
        <v>2355</v>
      </c>
      <c r="P4097" s="16">
        <v>12.144</v>
      </c>
      <c r="Q4097" s="16">
        <v>1230</v>
      </c>
    </row>
    <row r="4098" spans="1:17" x14ac:dyDescent="0.2">
      <c r="A4098" s="37">
        <f t="shared" si="67"/>
        <v>44346</v>
      </c>
      <c r="B4098" s="16">
        <v>1.524</v>
      </c>
      <c r="C4098" s="16">
        <v>99.317999999999998</v>
      </c>
      <c r="D4098" s="89"/>
      <c r="E4098" s="16">
        <v>25.344000000000001</v>
      </c>
      <c r="F4098" s="16">
        <v>23.89</v>
      </c>
      <c r="G4098" s="16">
        <v>29.83</v>
      </c>
      <c r="H4098" s="16">
        <v>25.568000000000001</v>
      </c>
      <c r="I4098" s="16">
        <v>23.76</v>
      </c>
      <c r="J4098" s="16">
        <v>29.02</v>
      </c>
      <c r="K4098" s="16">
        <v>6.3789999999999996</v>
      </c>
      <c r="L4098" s="16">
        <v>25.97</v>
      </c>
      <c r="M4098" s="16">
        <v>342.71</v>
      </c>
      <c r="N4098" s="16">
        <v>35.536764508941104</v>
      </c>
      <c r="O4098" s="62">
        <v>2417</v>
      </c>
      <c r="P4098" s="16">
        <v>18.341000000000001</v>
      </c>
      <c r="Q4098" s="16">
        <v>1246</v>
      </c>
    </row>
    <row r="4099" spans="1:17" x14ac:dyDescent="0.2">
      <c r="A4099" s="37">
        <f t="shared" si="67"/>
        <v>44347</v>
      </c>
      <c r="B4099" s="16">
        <v>0.254</v>
      </c>
      <c r="C4099" s="16">
        <v>99.396000000000001</v>
      </c>
      <c r="D4099" s="89"/>
      <c r="E4099" s="16">
        <v>25.81</v>
      </c>
      <c r="F4099" s="16">
        <v>24.67</v>
      </c>
      <c r="G4099" s="16">
        <v>29.56</v>
      </c>
      <c r="H4099" s="16">
        <v>26.186</v>
      </c>
      <c r="I4099" s="16">
        <v>24.74</v>
      </c>
      <c r="J4099" s="16">
        <v>29.22</v>
      </c>
      <c r="K4099" s="16">
        <v>11.766999999999999</v>
      </c>
      <c r="L4099" s="16">
        <v>32.14</v>
      </c>
      <c r="M4099" s="16">
        <v>332.74099999999999</v>
      </c>
      <c r="N4099" s="16">
        <v>35.773673392333031</v>
      </c>
      <c r="O4099" s="62">
        <v>2597</v>
      </c>
      <c r="P4099" s="16">
        <v>17.411999999999999</v>
      </c>
      <c r="Q4099" s="16">
        <v>1145</v>
      </c>
    </row>
    <row r="4100" spans="1:17" x14ac:dyDescent="0.2">
      <c r="A4100" s="37">
        <f t="shared" si="67"/>
        <v>44348</v>
      </c>
      <c r="B4100" s="16">
        <v>1.016</v>
      </c>
      <c r="C4100" s="16">
        <v>96.472999999999999</v>
      </c>
      <c r="D4100" s="89"/>
      <c r="E4100" s="16">
        <v>25.95</v>
      </c>
      <c r="F4100" s="16">
        <v>24.37</v>
      </c>
      <c r="G4100" s="16">
        <v>29.56</v>
      </c>
      <c r="H4100" s="16">
        <v>26.193000000000001</v>
      </c>
      <c r="I4100" s="16">
        <v>24.27</v>
      </c>
      <c r="J4100" s="16">
        <v>28.58</v>
      </c>
      <c r="K4100" s="16">
        <v>12.205</v>
      </c>
      <c r="L4100" s="16">
        <v>34.19</v>
      </c>
      <c r="M4100" s="16">
        <v>316.36799999999999</v>
      </c>
      <c r="N4100" s="16">
        <v>47.586717550524575</v>
      </c>
      <c r="O4100" s="16">
        <f t="shared" ref="O4100:O4129" si="68">MAX(L4100:M4100)</f>
        <v>316.36799999999999</v>
      </c>
      <c r="P4100" s="16">
        <v>21.378</v>
      </c>
      <c r="Q4100" s="16">
        <v>1245</v>
      </c>
    </row>
    <row r="4101" spans="1:17" x14ac:dyDescent="0.2">
      <c r="A4101" s="37">
        <f t="shared" si="67"/>
        <v>44349</v>
      </c>
      <c r="B4101" s="16">
        <v>21.082000000000001</v>
      </c>
      <c r="C4101" s="16">
        <v>99.963999999999999</v>
      </c>
      <c r="D4101" s="89"/>
      <c r="E4101" s="16">
        <v>24.8</v>
      </c>
      <c r="F4101" s="16">
        <v>23.56</v>
      </c>
      <c r="G4101" s="16">
        <v>26.99</v>
      </c>
      <c r="H4101" s="16">
        <v>24.721</v>
      </c>
      <c r="I4101" s="16">
        <v>23.15</v>
      </c>
      <c r="J4101" s="16">
        <v>27.09</v>
      </c>
      <c r="K4101" s="16">
        <v>8.5540000000000003</v>
      </c>
      <c r="L4101" s="16">
        <v>25.15</v>
      </c>
      <c r="M4101" s="16">
        <v>299.685</v>
      </c>
      <c r="N4101" s="16">
        <v>26.29472605574357</v>
      </c>
      <c r="O4101" s="16">
        <f t="shared" si="68"/>
        <v>299.685</v>
      </c>
      <c r="P4101" s="16">
        <v>11.496</v>
      </c>
      <c r="Q4101" s="16">
        <v>1145</v>
      </c>
    </row>
    <row r="4102" spans="1:17" x14ac:dyDescent="0.2">
      <c r="A4102" s="37">
        <f t="shared" si="67"/>
        <v>44350</v>
      </c>
      <c r="B4102" s="16">
        <v>0.50800000000000001</v>
      </c>
      <c r="C4102" s="16">
        <v>99.971000000000004</v>
      </c>
      <c r="D4102" s="89"/>
      <c r="E4102" s="16">
        <v>24.728000000000002</v>
      </c>
      <c r="F4102" s="16">
        <v>23.35</v>
      </c>
      <c r="G4102" s="16">
        <v>27.33</v>
      </c>
      <c r="H4102" s="16">
        <v>24.646000000000001</v>
      </c>
      <c r="J4102" s="16">
        <v>26.66</v>
      </c>
      <c r="K4102" s="16">
        <v>8.0050000000000008</v>
      </c>
      <c r="L4102" s="16">
        <v>25.4</v>
      </c>
      <c r="M4102" s="16">
        <v>295.57600000000002</v>
      </c>
      <c r="N4102" s="16">
        <v>27.87636501248048</v>
      </c>
      <c r="O4102" s="16">
        <f t="shared" si="68"/>
        <v>295.57600000000002</v>
      </c>
      <c r="P4102" s="16">
        <v>12.255000000000001</v>
      </c>
      <c r="Q4102" s="16">
        <v>770.8</v>
      </c>
    </row>
    <row r="4103" spans="1:17" x14ac:dyDescent="0.2">
      <c r="A4103" s="37">
        <f t="shared" si="67"/>
        <v>44351</v>
      </c>
      <c r="B4103" s="16">
        <v>0.254</v>
      </c>
      <c r="C4103" s="16">
        <v>99.24</v>
      </c>
      <c r="D4103" s="16">
        <v>85.796000000000006</v>
      </c>
      <c r="E4103" s="16">
        <v>26.11</v>
      </c>
      <c r="F4103" s="16">
        <v>24.43</v>
      </c>
      <c r="G4103" s="16">
        <v>29.22</v>
      </c>
      <c r="H4103" s="16">
        <v>26.4</v>
      </c>
      <c r="I4103" s="16">
        <v>24.47</v>
      </c>
      <c r="J4103" s="16">
        <v>29.12</v>
      </c>
      <c r="K4103" s="16">
        <v>7.5060000000000002</v>
      </c>
      <c r="L4103" s="16">
        <v>25.72</v>
      </c>
      <c r="M4103" s="16">
        <v>319.73899999999998</v>
      </c>
      <c r="N4103" s="16">
        <v>38.735380034853769</v>
      </c>
      <c r="O4103" s="16">
        <f t="shared" si="68"/>
        <v>319.73899999999998</v>
      </c>
      <c r="P4103" s="16">
        <v>17.154</v>
      </c>
      <c r="Q4103" s="16">
        <v>1104</v>
      </c>
    </row>
    <row r="4104" spans="1:17" x14ac:dyDescent="0.2">
      <c r="A4104" s="37">
        <f t="shared" si="67"/>
        <v>44352</v>
      </c>
      <c r="B4104" s="16">
        <v>3.048</v>
      </c>
      <c r="C4104" s="16">
        <v>97.283000000000001</v>
      </c>
      <c r="D4104" s="16">
        <v>84.762</v>
      </c>
      <c r="E4104" s="16">
        <v>26.071999999999999</v>
      </c>
      <c r="F4104" s="16">
        <v>24.3</v>
      </c>
      <c r="G4104" s="16">
        <v>30.51</v>
      </c>
      <c r="H4104" s="16">
        <v>26.158999999999999</v>
      </c>
      <c r="I4104" s="16">
        <v>23.69</v>
      </c>
      <c r="J4104" s="16">
        <v>29.49</v>
      </c>
      <c r="K4104" s="16">
        <v>8.15</v>
      </c>
      <c r="L4104" s="16">
        <v>27.13</v>
      </c>
      <c r="M4104" s="16">
        <v>318.24</v>
      </c>
      <c r="N4104" s="16">
        <v>54.418367955265516</v>
      </c>
      <c r="O4104" s="16">
        <f t="shared" si="68"/>
        <v>318.24</v>
      </c>
      <c r="P4104" s="16">
        <v>24.332000000000001</v>
      </c>
      <c r="Q4104" s="16">
        <v>1274</v>
      </c>
    </row>
    <row r="4105" spans="1:17" x14ac:dyDescent="0.2">
      <c r="A4105" s="37">
        <f t="shared" si="67"/>
        <v>44353</v>
      </c>
      <c r="B4105" s="16">
        <v>2.794</v>
      </c>
      <c r="C4105" s="16">
        <v>100</v>
      </c>
      <c r="D4105" s="16">
        <v>90.837999999999994</v>
      </c>
      <c r="E4105" s="16">
        <v>25.19</v>
      </c>
      <c r="F4105" s="16">
        <v>24.5</v>
      </c>
      <c r="G4105" s="16">
        <v>27.33</v>
      </c>
      <c r="H4105" s="16">
        <v>25.074000000000002</v>
      </c>
      <c r="I4105" s="16">
        <v>24.03</v>
      </c>
      <c r="J4105" s="16">
        <v>27.16</v>
      </c>
      <c r="K4105" s="16">
        <v>6.9790000000000001</v>
      </c>
      <c r="L4105" s="16">
        <v>22.44</v>
      </c>
      <c r="M4105" s="16">
        <v>271.81599999999997</v>
      </c>
      <c r="N4105" s="16">
        <v>26.683958192753281</v>
      </c>
      <c r="O4105" s="16">
        <f t="shared" si="68"/>
        <v>271.81599999999997</v>
      </c>
      <c r="P4105" s="16">
        <v>11.722</v>
      </c>
      <c r="Q4105" s="16">
        <v>1132</v>
      </c>
    </row>
    <row r="4106" spans="1:17" x14ac:dyDescent="0.2">
      <c r="A4106" s="37">
        <f t="shared" si="67"/>
        <v>44354</v>
      </c>
      <c r="B4106" s="16">
        <v>33.274000000000001</v>
      </c>
      <c r="C4106" s="16">
        <v>99.795000000000002</v>
      </c>
      <c r="D4106" s="16">
        <v>86.22</v>
      </c>
      <c r="E4106" s="16">
        <v>23.939</v>
      </c>
      <c r="F4106" s="16">
        <v>20.99</v>
      </c>
      <c r="G4106" s="16">
        <v>26.49</v>
      </c>
      <c r="H4106" s="16">
        <v>24.204000000000001</v>
      </c>
      <c r="I4106" s="16">
        <v>20.99</v>
      </c>
      <c r="J4106" s="16">
        <v>27.02</v>
      </c>
      <c r="K4106" s="16">
        <v>8.5500000000000007</v>
      </c>
      <c r="L4106" s="16">
        <v>38.53</v>
      </c>
      <c r="M4106" s="16">
        <v>135.26499999999999</v>
      </c>
      <c r="N4106" s="16">
        <v>30.463873123283339</v>
      </c>
      <c r="O4106" s="16">
        <f t="shared" si="68"/>
        <v>135.26499999999999</v>
      </c>
      <c r="P4106" s="16">
        <v>13.647</v>
      </c>
      <c r="Q4106" s="16">
        <v>1129</v>
      </c>
    </row>
    <row r="4107" spans="1:17" x14ac:dyDescent="0.2">
      <c r="A4107" s="37">
        <f t="shared" si="67"/>
        <v>44355</v>
      </c>
      <c r="B4107" s="16">
        <v>0.254</v>
      </c>
      <c r="C4107" s="16">
        <v>97.903999999999996</v>
      </c>
      <c r="D4107" s="16">
        <v>83.731999999999999</v>
      </c>
      <c r="E4107" s="16">
        <v>24.524000000000001</v>
      </c>
      <c r="F4107" s="16">
        <v>22.88</v>
      </c>
      <c r="G4107" s="16">
        <v>27.9</v>
      </c>
      <c r="H4107" s="16">
        <v>24.771999999999998</v>
      </c>
      <c r="I4107" s="16">
        <v>23.05</v>
      </c>
      <c r="J4107" s="16">
        <v>27.63</v>
      </c>
      <c r="K4107" s="16">
        <v>8.2710000000000008</v>
      </c>
      <c r="L4107" s="16">
        <v>21.03</v>
      </c>
      <c r="M4107" s="16">
        <v>111.667</v>
      </c>
      <c r="N4107" s="16">
        <v>34.428943318988047</v>
      </c>
      <c r="O4107" s="16">
        <f t="shared" si="68"/>
        <v>111.667</v>
      </c>
      <c r="P4107" s="16">
        <v>15.195</v>
      </c>
      <c r="Q4107" s="16">
        <v>1460</v>
      </c>
    </row>
    <row r="4108" spans="1:17" x14ac:dyDescent="0.2">
      <c r="A4108" s="37">
        <f t="shared" si="67"/>
        <v>44356</v>
      </c>
      <c r="B4108" s="16">
        <v>0</v>
      </c>
      <c r="C4108" s="16">
        <v>98.864999999999995</v>
      </c>
      <c r="D4108" s="16">
        <v>88.807000000000002</v>
      </c>
      <c r="E4108" s="16">
        <v>24.919</v>
      </c>
      <c r="F4108" s="16">
        <v>23.56</v>
      </c>
      <c r="G4108" s="16">
        <v>28.61</v>
      </c>
      <c r="H4108" s="16">
        <v>24.835999999999999</v>
      </c>
      <c r="I4108" s="16">
        <v>22.98</v>
      </c>
      <c r="J4108" s="16">
        <v>28.95</v>
      </c>
      <c r="K4108" s="16">
        <v>4.7729999999999997</v>
      </c>
      <c r="L4108" s="16">
        <v>14.99</v>
      </c>
      <c r="M4108" s="16">
        <v>226.453</v>
      </c>
      <c r="N4108" s="16">
        <v>28.083811485501638</v>
      </c>
      <c r="O4108" s="16">
        <f t="shared" si="68"/>
        <v>226.453</v>
      </c>
      <c r="P4108" s="16">
        <v>12.409000000000001</v>
      </c>
      <c r="Q4108" s="16">
        <v>1288</v>
      </c>
    </row>
    <row r="4109" spans="1:17" x14ac:dyDescent="0.2">
      <c r="A4109" s="37">
        <f t="shared" si="67"/>
        <v>44357</v>
      </c>
      <c r="B4109" s="16">
        <v>1.524</v>
      </c>
      <c r="C4109" s="16">
        <v>97.067999999999998</v>
      </c>
      <c r="D4109" s="16">
        <v>85.105999999999995</v>
      </c>
      <c r="E4109" s="16">
        <v>25.809000000000001</v>
      </c>
      <c r="F4109" s="16">
        <v>24.03</v>
      </c>
      <c r="G4109" s="16">
        <v>29.83</v>
      </c>
      <c r="H4109" s="16">
        <v>25.969000000000001</v>
      </c>
      <c r="I4109" s="16">
        <v>23.62</v>
      </c>
      <c r="J4109" s="16">
        <v>30.51</v>
      </c>
      <c r="K4109" s="16">
        <v>6.7140000000000004</v>
      </c>
      <c r="L4109" s="16">
        <v>22.23</v>
      </c>
      <c r="M4109" s="16">
        <v>88.015000000000001</v>
      </c>
      <c r="N4109" s="16">
        <v>50.073742425957334</v>
      </c>
      <c r="O4109" s="16">
        <f t="shared" si="68"/>
        <v>88.015000000000001</v>
      </c>
      <c r="P4109" s="16">
        <v>22.478000000000002</v>
      </c>
      <c r="Q4109" s="16">
        <v>1454</v>
      </c>
    </row>
    <row r="4110" spans="1:17" x14ac:dyDescent="0.2">
      <c r="A4110" s="37">
        <f t="shared" si="67"/>
        <v>44358</v>
      </c>
      <c r="B4110" s="16">
        <v>0.50800000000000001</v>
      </c>
      <c r="C4110" s="16">
        <v>96.938999999999993</v>
      </c>
      <c r="D4110" s="16">
        <v>82.872</v>
      </c>
      <c r="E4110" s="16">
        <v>26.137</v>
      </c>
      <c r="F4110" s="16">
        <v>24.5</v>
      </c>
      <c r="G4110" s="16">
        <v>30.44</v>
      </c>
      <c r="H4110" s="16">
        <v>26.422999999999998</v>
      </c>
      <c r="I4110" s="16">
        <v>24.57</v>
      </c>
      <c r="J4110" s="16">
        <v>30.04</v>
      </c>
      <c r="K4110" s="16">
        <v>6.7469999999999999</v>
      </c>
      <c r="L4110" s="16">
        <v>26.95</v>
      </c>
      <c r="M4110" s="16">
        <v>338.20100000000002</v>
      </c>
      <c r="N4110" s="16">
        <v>46.222461070306288</v>
      </c>
      <c r="O4110" s="16">
        <f t="shared" si="68"/>
        <v>338.20100000000002</v>
      </c>
      <c r="P4110" s="16">
        <v>20.603000000000002</v>
      </c>
      <c r="Q4110" s="16">
        <v>1236</v>
      </c>
    </row>
    <row r="4111" spans="1:17" x14ac:dyDescent="0.2">
      <c r="A4111" s="37">
        <f t="shared" si="67"/>
        <v>44359</v>
      </c>
      <c r="B4111" s="16">
        <v>21.335999999999999</v>
      </c>
      <c r="C4111" s="16">
        <v>99.052000000000007</v>
      </c>
      <c r="D4111" s="16">
        <v>87.617000000000004</v>
      </c>
      <c r="E4111" s="16">
        <v>25.734000000000002</v>
      </c>
      <c r="F4111" s="16">
        <v>23.96</v>
      </c>
      <c r="G4111" s="16">
        <v>28.45</v>
      </c>
      <c r="H4111" s="16">
        <v>25.747</v>
      </c>
      <c r="I4111" s="16">
        <v>23.25</v>
      </c>
      <c r="J4111" s="16">
        <v>28.65</v>
      </c>
      <c r="K4111" s="16">
        <v>7.8780000000000001</v>
      </c>
      <c r="L4111" s="16">
        <v>22.61</v>
      </c>
      <c r="M4111" s="16">
        <v>282.77</v>
      </c>
      <c r="N4111" s="16">
        <v>44.450569246600374</v>
      </c>
      <c r="O4111" s="16">
        <f t="shared" si="68"/>
        <v>282.77</v>
      </c>
      <c r="P4111" s="16">
        <v>20.001000000000001</v>
      </c>
      <c r="Q4111" s="16">
        <v>1318</v>
      </c>
    </row>
    <row r="4112" spans="1:17" x14ac:dyDescent="0.2">
      <c r="A4112" s="37">
        <f t="shared" si="67"/>
        <v>44360</v>
      </c>
      <c r="B4112" s="16">
        <v>42.164000000000001</v>
      </c>
      <c r="C4112" s="16">
        <v>97.332999999999998</v>
      </c>
      <c r="D4112" s="16">
        <v>88.058999999999997</v>
      </c>
      <c r="E4112" s="16">
        <v>25.443999999999999</v>
      </c>
      <c r="F4112" s="16">
        <v>22.79</v>
      </c>
      <c r="G4112" s="16">
        <v>30.2</v>
      </c>
      <c r="H4112" s="16">
        <v>25.242999999999999</v>
      </c>
      <c r="I4112" s="16">
        <v>22.17</v>
      </c>
      <c r="J4112" s="16">
        <v>29.43</v>
      </c>
      <c r="K4112" s="16">
        <v>7.891</v>
      </c>
      <c r="L4112" s="16">
        <v>34.119999999999997</v>
      </c>
      <c r="M4112" s="16">
        <v>264.03100000000001</v>
      </c>
      <c r="N4112" s="16">
        <v>48.665249130167687</v>
      </c>
      <c r="O4112" s="16">
        <f t="shared" si="68"/>
        <v>264.03100000000001</v>
      </c>
      <c r="P4112" s="16">
        <v>21.581</v>
      </c>
      <c r="Q4112" s="16">
        <v>1219</v>
      </c>
    </row>
    <row r="4113" spans="1:17" x14ac:dyDescent="0.2">
      <c r="A4113" s="37">
        <f t="shared" si="67"/>
        <v>44361</v>
      </c>
      <c r="B4113" s="16">
        <v>0.254</v>
      </c>
      <c r="C4113" s="16">
        <v>99.725999999999999</v>
      </c>
      <c r="D4113" s="16">
        <v>89.037999999999997</v>
      </c>
      <c r="E4113" s="16">
        <v>24.731999999999999</v>
      </c>
      <c r="F4113" s="16">
        <v>23.49</v>
      </c>
      <c r="G4113" s="16">
        <v>27.06</v>
      </c>
      <c r="H4113" s="16">
        <v>24.736000000000001</v>
      </c>
      <c r="I4113" s="16">
        <v>23.05</v>
      </c>
      <c r="J4113" s="16">
        <v>27.47</v>
      </c>
      <c r="K4113" s="16">
        <v>12.314</v>
      </c>
      <c r="L4113" s="16">
        <v>32.880000000000003</v>
      </c>
      <c r="M4113" s="16">
        <v>117.44799999999999</v>
      </c>
      <c r="N4113" s="16">
        <v>34.054053587026864</v>
      </c>
      <c r="O4113" s="16">
        <f t="shared" si="68"/>
        <v>117.44799999999999</v>
      </c>
      <c r="P4113" s="16">
        <v>15.112</v>
      </c>
      <c r="Q4113" s="16">
        <v>1400</v>
      </c>
    </row>
    <row r="4114" spans="1:17" x14ac:dyDescent="0.2">
      <c r="A4114" s="37">
        <f t="shared" si="67"/>
        <v>44362</v>
      </c>
      <c r="B4114" s="16">
        <v>0</v>
      </c>
      <c r="C4114" s="16">
        <v>98.251000000000005</v>
      </c>
      <c r="D4114" s="16">
        <v>87.626999999999995</v>
      </c>
      <c r="E4114" s="16">
        <v>25.166</v>
      </c>
      <c r="F4114" s="16">
        <v>23.69</v>
      </c>
      <c r="G4114" s="16">
        <v>29.35</v>
      </c>
      <c r="H4114" s="16">
        <v>25.065000000000001</v>
      </c>
      <c r="I4114" s="16">
        <v>23.56</v>
      </c>
      <c r="J4114" s="16">
        <v>29.15</v>
      </c>
      <c r="K4114" s="16">
        <v>12.099</v>
      </c>
      <c r="L4114" s="16">
        <v>31.75</v>
      </c>
      <c r="M4114" s="16">
        <v>121.45</v>
      </c>
      <c r="N4114" s="16">
        <v>34.976287511653197</v>
      </c>
      <c r="O4114" s="16">
        <f t="shared" si="68"/>
        <v>121.45</v>
      </c>
      <c r="P4114" s="16">
        <v>15.438000000000001</v>
      </c>
      <c r="Q4114" s="16">
        <v>1290</v>
      </c>
    </row>
    <row r="4115" spans="1:17" x14ac:dyDescent="0.2">
      <c r="A4115" s="37">
        <f t="shared" si="67"/>
        <v>44363</v>
      </c>
      <c r="B4115" s="16">
        <v>0</v>
      </c>
      <c r="C4115" s="16">
        <v>95.835999999999999</v>
      </c>
      <c r="D4115" s="16">
        <v>82.799000000000007</v>
      </c>
      <c r="E4115" s="16">
        <v>26.015000000000001</v>
      </c>
      <c r="F4115" s="16">
        <v>23.96</v>
      </c>
      <c r="G4115" s="16">
        <v>30.74</v>
      </c>
      <c r="H4115" s="16">
        <v>26.283999999999999</v>
      </c>
      <c r="I4115" s="16">
        <v>23.52</v>
      </c>
      <c r="J4115" s="16">
        <v>30.41</v>
      </c>
      <c r="K4115" s="16">
        <v>8.3510000000000009</v>
      </c>
      <c r="L4115" s="16">
        <v>24.45</v>
      </c>
      <c r="M4115" s="16">
        <v>68.454999999999998</v>
      </c>
      <c r="N4115" s="16">
        <v>51.162814809310809</v>
      </c>
      <c r="O4115" s="16">
        <f t="shared" si="68"/>
        <v>68.454999999999998</v>
      </c>
      <c r="P4115" s="16">
        <v>22.995000000000001</v>
      </c>
      <c r="Q4115" s="16">
        <v>1137</v>
      </c>
    </row>
    <row r="4116" spans="1:17" x14ac:dyDescent="0.2">
      <c r="A4116" s="37">
        <f t="shared" si="67"/>
        <v>44364</v>
      </c>
      <c r="B4116" s="16">
        <v>0.254</v>
      </c>
      <c r="C4116" s="16">
        <v>98.715999999999994</v>
      </c>
      <c r="D4116" s="16">
        <v>87.31</v>
      </c>
      <c r="E4116" s="16">
        <v>25.991</v>
      </c>
      <c r="F4116" s="16">
        <v>24.64</v>
      </c>
      <c r="G4116" s="16">
        <v>29.16</v>
      </c>
      <c r="H4116" s="16">
        <v>26.074999999999999</v>
      </c>
      <c r="I4116" s="16">
        <v>24.2</v>
      </c>
      <c r="J4116" s="16">
        <v>29.02</v>
      </c>
      <c r="K4116" s="16">
        <v>5.3840000000000003</v>
      </c>
      <c r="L4116" s="16">
        <v>25.68</v>
      </c>
      <c r="M4116" s="16">
        <v>291.52800000000002</v>
      </c>
      <c r="N4116" s="16">
        <v>32.041019278438789</v>
      </c>
      <c r="O4116" s="16">
        <f t="shared" si="68"/>
        <v>291.52800000000002</v>
      </c>
      <c r="P4116" s="16">
        <v>14.398999999999999</v>
      </c>
      <c r="Q4116" s="16">
        <v>979</v>
      </c>
    </row>
    <row r="4117" spans="1:17" x14ac:dyDescent="0.2">
      <c r="A4117" s="37">
        <f t="shared" si="67"/>
        <v>44365</v>
      </c>
      <c r="B4117" s="16">
        <v>3.556</v>
      </c>
      <c r="C4117" s="16">
        <v>99.998999999999995</v>
      </c>
      <c r="D4117" s="16">
        <v>91.037000000000006</v>
      </c>
      <c r="E4117" s="16">
        <v>25.19</v>
      </c>
      <c r="F4117" s="16">
        <v>24.1</v>
      </c>
      <c r="G4117" s="16">
        <v>26.86</v>
      </c>
      <c r="H4117" s="16">
        <v>25.065000000000001</v>
      </c>
      <c r="I4117" s="16">
        <v>23.76</v>
      </c>
      <c r="J4117" s="16">
        <v>26.72</v>
      </c>
      <c r="K4117" s="16">
        <v>6.1660000000000004</v>
      </c>
      <c r="L4117" s="16">
        <v>27.52</v>
      </c>
      <c r="M4117" s="16">
        <v>259.99400000000003</v>
      </c>
      <c r="N4117" s="16">
        <v>24.502875825012289</v>
      </c>
      <c r="O4117" s="16">
        <f t="shared" si="68"/>
        <v>259.99400000000003</v>
      </c>
      <c r="P4117" s="16">
        <v>10.859</v>
      </c>
      <c r="Q4117" s="16">
        <v>998</v>
      </c>
    </row>
    <row r="4118" spans="1:17" x14ac:dyDescent="0.2">
      <c r="A4118" s="37">
        <f t="shared" si="67"/>
        <v>44366</v>
      </c>
      <c r="B4118" s="16">
        <v>6.6040000000000001</v>
      </c>
      <c r="C4118" s="16">
        <v>99.436999999999998</v>
      </c>
      <c r="D4118" s="16">
        <v>91.813000000000002</v>
      </c>
      <c r="E4118" s="16">
        <v>25.417000000000002</v>
      </c>
      <c r="F4118" s="16">
        <v>23.89</v>
      </c>
      <c r="G4118" s="16">
        <v>29.22</v>
      </c>
      <c r="H4118" s="16">
        <v>25.202000000000002</v>
      </c>
      <c r="I4118" s="16">
        <v>23.66</v>
      </c>
      <c r="J4118" s="16">
        <v>28.07</v>
      </c>
      <c r="K4118" s="16">
        <v>8.7539999999999996</v>
      </c>
      <c r="L4118" s="16">
        <v>25.9</v>
      </c>
      <c r="M4118" s="16">
        <v>276.33100000000002</v>
      </c>
      <c r="N4118" s="16">
        <v>31.869083217917293</v>
      </c>
      <c r="O4118" s="16">
        <f t="shared" si="68"/>
        <v>276.33100000000002</v>
      </c>
      <c r="P4118" s="16">
        <v>14.116</v>
      </c>
      <c r="Q4118" s="16">
        <v>1361</v>
      </c>
    </row>
    <row r="4119" spans="1:17" x14ac:dyDescent="0.2">
      <c r="A4119" s="37">
        <f t="shared" si="67"/>
        <v>44367</v>
      </c>
      <c r="B4119" s="16">
        <v>5.08</v>
      </c>
      <c r="C4119" s="16">
        <v>99.796999999999997</v>
      </c>
      <c r="D4119" s="16">
        <v>90.643000000000001</v>
      </c>
      <c r="E4119" s="16">
        <v>25.713000000000001</v>
      </c>
      <c r="F4119" s="16">
        <v>23.96</v>
      </c>
      <c r="G4119" s="16">
        <v>29.09</v>
      </c>
      <c r="H4119" s="16">
        <v>25.824000000000002</v>
      </c>
      <c r="I4119" s="16">
        <v>23.66</v>
      </c>
      <c r="J4119" s="16">
        <v>29.33</v>
      </c>
      <c r="K4119" s="16">
        <v>8.1029999999999998</v>
      </c>
      <c r="L4119" s="16">
        <v>29.28</v>
      </c>
      <c r="M4119" s="16">
        <v>300.71699999999998</v>
      </c>
      <c r="N4119" s="16">
        <v>39.498897103611782</v>
      </c>
      <c r="O4119" s="16">
        <f t="shared" si="68"/>
        <v>300.71699999999998</v>
      </c>
      <c r="P4119" s="16">
        <v>17.181999999999999</v>
      </c>
      <c r="Q4119" s="16">
        <v>1339</v>
      </c>
    </row>
    <row r="4120" spans="1:17" x14ac:dyDescent="0.2">
      <c r="A4120" s="37">
        <f t="shared" si="67"/>
        <v>44368</v>
      </c>
      <c r="B4120" s="16">
        <v>38.607999999999997</v>
      </c>
      <c r="C4120" s="16">
        <v>100</v>
      </c>
      <c r="D4120" s="16">
        <v>91.358000000000004</v>
      </c>
      <c r="E4120" s="16">
        <v>23.677</v>
      </c>
      <c r="F4120" s="16">
        <v>21.53</v>
      </c>
      <c r="G4120" s="16">
        <v>26.06</v>
      </c>
      <c r="H4120" s="16">
        <v>23.748000000000001</v>
      </c>
      <c r="I4120" s="16">
        <v>20.99</v>
      </c>
      <c r="J4120" s="16">
        <v>25.31</v>
      </c>
      <c r="K4120" s="16">
        <v>9.3870000000000005</v>
      </c>
      <c r="L4120" s="16">
        <v>37.4</v>
      </c>
      <c r="M4120" s="16">
        <v>166.84200000000001</v>
      </c>
      <c r="N4120" s="16">
        <v>17.814131070574135</v>
      </c>
      <c r="O4120" s="16">
        <f t="shared" si="68"/>
        <v>166.84200000000001</v>
      </c>
      <c r="P4120" s="16">
        <v>7.8259999999999996</v>
      </c>
      <c r="Q4120" s="16">
        <v>563.1</v>
      </c>
    </row>
    <row r="4121" spans="1:17" x14ac:dyDescent="0.2">
      <c r="A4121" s="37">
        <f t="shared" si="67"/>
        <v>44369</v>
      </c>
      <c r="B4121" s="16">
        <v>3.048</v>
      </c>
      <c r="C4121" s="16">
        <v>99.284000000000006</v>
      </c>
      <c r="D4121" s="16">
        <v>89.27</v>
      </c>
      <c r="E4121" s="16">
        <v>24.707999999999998</v>
      </c>
      <c r="F4121" s="16">
        <v>22.78</v>
      </c>
      <c r="G4121" s="16">
        <v>28.24</v>
      </c>
      <c r="H4121" s="16">
        <v>25.045000000000002</v>
      </c>
      <c r="I4121" s="16">
        <v>23.08</v>
      </c>
      <c r="J4121" s="16">
        <v>29.18</v>
      </c>
      <c r="K4121" s="16">
        <v>4.8789999999999996</v>
      </c>
      <c r="L4121" s="16">
        <v>20.78</v>
      </c>
      <c r="M4121" s="16">
        <v>33.857999999999997</v>
      </c>
      <c r="N4121" s="16">
        <v>30.444433116440454</v>
      </c>
      <c r="O4121" s="16">
        <f t="shared" si="68"/>
        <v>33.857999999999997</v>
      </c>
      <c r="P4121" s="16">
        <v>13.512</v>
      </c>
      <c r="Q4121" s="16">
        <v>1317</v>
      </c>
    </row>
    <row r="4122" spans="1:17" x14ac:dyDescent="0.2">
      <c r="A4122" s="37">
        <f t="shared" si="67"/>
        <v>44370</v>
      </c>
      <c r="B4122" s="16">
        <v>16.763999999999999</v>
      </c>
      <c r="C4122" s="16">
        <v>99.820999999999998</v>
      </c>
      <c r="D4122" s="16">
        <v>90.251000000000005</v>
      </c>
      <c r="E4122" s="16">
        <v>25.382999999999999</v>
      </c>
      <c r="F4122" s="16">
        <v>24.37</v>
      </c>
      <c r="G4122" s="16">
        <v>28.35</v>
      </c>
      <c r="H4122" s="16">
        <v>25.567</v>
      </c>
      <c r="I4122" s="16">
        <v>23.96</v>
      </c>
      <c r="J4122" s="16">
        <v>28.31</v>
      </c>
      <c r="K4122" s="16">
        <v>7.1909999999999998</v>
      </c>
      <c r="L4122" s="16">
        <v>24.17</v>
      </c>
      <c r="M4122" s="16">
        <v>300.02999999999997</v>
      </c>
      <c r="N4122" s="16">
        <v>34.735317826831874</v>
      </c>
      <c r="O4122" s="16">
        <f t="shared" si="68"/>
        <v>300.02999999999997</v>
      </c>
      <c r="P4122" s="16">
        <v>15.505000000000001</v>
      </c>
      <c r="Q4122" s="16">
        <v>1143</v>
      </c>
    </row>
    <row r="4123" spans="1:17" x14ac:dyDescent="0.2">
      <c r="A4123" s="37">
        <f t="shared" si="67"/>
        <v>44371</v>
      </c>
      <c r="B4123" s="16">
        <v>0.76200000000000001</v>
      </c>
      <c r="C4123" s="16">
        <v>97.837999999999994</v>
      </c>
      <c r="D4123" s="16">
        <v>82.069000000000003</v>
      </c>
      <c r="E4123" s="16">
        <v>25.55</v>
      </c>
      <c r="F4123" s="16">
        <v>23.89</v>
      </c>
      <c r="G4123" s="16">
        <v>29.02</v>
      </c>
      <c r="H4123" s="16">
        <v>26.154</v>
      </c>
      <c r="I4123" s="16">
        <v>24.23</v>
      </c>
      <c r="J4123" s="16">
        <v>28.65</v>
      </c>
      <c r="K4123" s="16">
        <v>10.231999999999999</v>
      </c>
      <c r="L4123" s="16">
        <v>30.59</v>
      </c>
      <c r="M4123" s="16">
        <v>322.69200000000001</v>
      </c>
      <c r="N4123" s="16">
        <v>53.31002836512998</v>
      </c>
      <c r="O4123" s="16">
        <f t="shared" si="68"/>
        <v>322.69200000000001</v>
      </c>
      <c r="P4123" s="16">
        <v>24.082000000000001</v>
      </c>
      <c r="Q4123" s="16">
        <v>1481</v>
      </c>
    </row>
    <row r="4124" spans="1:17" x14ac:dyDescent="0.2">
      <c r="A4124" s="37">
        <f t="shared" si="67"/>
        <v>44372</v>
      </c>
      <c r="B4124" s="16">
        <v>1.778</v>
      </c>
      <c r="C4124" s="16">
        <v>99.41</v>
      </c>
      <c r="D4124" s="16">
        <v>86.712000000000003</v>
      </c>
      <c r="E4124" s="16">
        <v>24.663</v>
      </c>
      <c r="F4124" s="16">
        <v>23.38</v>
      </c>
      <c r="G4124" s="16">
        <v>28</v>
      </c>
      <c r="H4124" s="16">
        <v>25.15</v>
      </c>
      <c r="I4124" s="16">
        <v>23.52</v>
      </c>
      <c r="J4124" s="16">
        <v>28.92</v>
      </c>
      <c r="K4124" s="16">
        <v>5.3780000000000001</v>
      </c>
      <c r="L4124" s="16">
        <v>22.23</v>
      </c>
      <c r="M4124" s="16">
        <v>275.21199999999999</v>
      </c>
      <c r="N4124" s="16">
        <v>27.999398655788326</v>
      </c>
      <c r="O4124" s="16">
        <f t="shared" si="68"/>
        <v>275.21199999999999</v>
      </c>
      <c r="P4124" s="16">
        <v>12.413</v>
      </c>
      <c r="Q4124" s="16">
        <v>1235</v>
      </c>
    </row>
    <row r="4125" spans="1:17" x14ac:dyDescent="0.2">
      <c r="A4125" s="37">
        <f t="shared" si="67"/>
        <v>44373</v>
      </c>
      <c r="B4125" s="16">
        <v>0</v>
      </c>
      <c r="C4125" s="16">
        <v>99.864000000000004</v>
      </c>
      <c r="D4125" s="16">
        <v>91.763999999999996</v>
      </c>
      <c r="E4125" s="16">
        <v>24.62</v>
      </c>
      <c r="F4125" s="16">
        <v>23.49</v>
      </c>
      <c r="G4125" s="16">
        <v>26.62</v>
      </c>
      <c r="H4125" s="16">
        <v>24.376000000000001</v>
      </c>
      <c r="I4125" s="16">
        <v>22.98</v>
      </c>
      <c r="J4125" s="16">
        <v>26.42</v>
      </c>
      <c r="K4125" s="16">
        <v>6.0220000000000002</v>
      </c>
      <c r="L4125" s="16">
        <v>18.350000000000001</v>
      </c>
      <c r="M4125" s="16">
        <v>141.495</v>
      </c>
      <c r="N4125" s="16">
        <v>27.008131106862148</v>
      </c>
      <c r="O4125" s="16">
        <f t="shared" si="68"/>
        <v>141.495</v>
      </c>
      <c r="P4125" s="16">
        <v>11.82</v>
      </c>
      <c r="Q4125" s="16">
        <v>672.4</v>
      </c>
    </row>
    <row r="4126" spans="1:17" x14ac:dyDescent="0.2">
      <c r="A4126" s="37">
        <f t="shared" si="67"/>
        <v>44374</v>
      </c>
      <c r="B4126" s="16">
        <v>11.176</v>
      </c>
      <c r="C4126" s="16">
        <v>98.456999999999994</v>
      </c>
      <c r="D4126" s="16">
        <v>89.272000000000006</v>
      </c>
      <c r="E4126" s="16">
        <v>24.263000000000002</v>
      </c>
      <c r="F4126" s="16">
        <v>22.71</v>
      </c>
      <c r="G4126" s="16">
        <v>28.11</v>
      </c>
      <c r="H4126" s="16">
        <v>24.27</v>
      </c>
      <c r="I4126" s="16">
        <v>22.34</v>
      </c>
      <c r="J4126" s="16">
        <v>29.56</v>
      </c>
      <c r="K4126" s="16">
        <v>4.8419999999999996</v>
      </c>
      <c r="L4126" s="16">
        <v>38.979999999999997</v>
      </c>
      <c r="M4126" s="16">
        <v>146.99799999999999</v>
      </c>
      <c r="N4126" s="16">
        <v>31.41651985861499</v>
      </c>
      <c r="O4126" s="16">
        <f t="shared" si="68"/>
        <v>146.99799999999999</v>
      </c>
      <c r="P4126" s="16">
        <v>13.968</v>
      </c>
      <c r="Q4126" s="16">
        <v>1427</v>
      </c>
    </row>
    <row r="4127" spans="1:17" x14ac:dyDescent="0.2">
      <c r="A4127" s="37">
        <f t="shared" si="67"/>
        <v>44375</v>
      </c>
      <c r="B4127" s="16">
        <v>0</v>
      </c>
      <c r="C4127" s="16">
        <v>98.888999999999996</v>
      </c>
      <c r="D4127" s="16">
        <v>88.406000000000006</v>
      </c>
      <c r="E4127" s="16">
        <v>25.059000000000001</v>
      </c>
      <c r="F4127" s="16">
        <v>22.95</v>
      </c>
      <c r="G4127" s="16">
        <v>29.43</v>
      </c>
      <c r="H4127" s="16">
        <v>25.202999999999999</v>
      </c>
      <c r="I4127" s="16">
        <v>22.88</v>
      </c>
      <c r="J4127" s="16">
        <v>29.49</v>
      </c>
      <c r="K4127" s="16">
        <v>6.5339999999999998</v>
      </c>
      <c r="L4127" s="16">
        <v>24.66</v>
      </c>
      <c r="M4127" s="16">
        <v>332.98599999999999</v>
      </c>
      <c r="N4127" s="16">
        <v>41.476334599669777</v>
      </c>
      <c r="O4127" s="16">
        <f t="shared" si="68"/>
        <v>332.98599999999999</v>
      </c>
      <c r="P4127" s="16">
        <v>18.622</v>
      </c>
      <c r="Q4127" s="16">
        <v>1255</v>
      </c>
    </row>
    <row r="4128" spans="1:17" x14ac:dyDescent="0.2">
      <c r="A4128" s="37">
        <f t="shared" si="67"/>
        <v>44376</v>
      </c>
      <c r="B4128" s="16">
        <v>1.27</v>
      </c>
      <c r="C4128" s="16">
        <v>99.444999999999993</v>
      </c>
      <c r="D4128" s="16">
        <v>91.930999999999997</v>
      </c>
      <c r="E4128" s="16">
        <v>25.504000000000001</v>
      </c>
      <c r="F4128" s="16">
        <v>24.5</v>
      </c>
      <c r="G4128" s="16">
        <v>28.41</v>
      </c>
      <c r="H4128" s="16">
        <v>25.446000000000002</v>
      </c>
      <c r="I4128" s="16">
        <v>24.3</v>
      </c>
      <c r="J4128" s="16">
        <v>28.75</v>
      </c>
      <c r="K4128" s="16">
        <v>6.6920000000000002</v>
      </c>
      <c r="L4128" s="16">
        <v>31.61</v>
      </c>
      <c r="M4128" s="16">
        <v>297.95499999999998</v>
      </c>
      <c r="N4128" s="16">
        <v>22.871988850940074</v>
      </c>
      <c r="O4128" s="16">
        <f t="shared" si="68"/>
        <v>297.95499999999998</v>
      </c>
      <c r="P4128" s="16">
        <v>10.180999999999999</v>
      </c>
      <c r="Q4128" s="16">
        <v>1205</v>
      </c>
    </row>
    <row r="4129" spans="1:17" x14ac:dyDescent="0.2">
      <c r="A4129" s="37">
        <f t="shared" si="67"/>
        <v>44377</v>
      </c>
      <c r="B4129" s="16">
        <v>32.26</v>
      </c>
      <c r="C4129" s="16">
        <v>99.942999999999998</v>
      </c>
      <c r="D4129" s="16">
        <v>92.757999999999996</v>
      </c>
      <c r="E4129" s="16">
        <v>24.405000000000001</v>
      </c>
      <c r="F4129" s="16">
        <v>22.58</v>
      </c>
      <c r="G4129" s="16">
        <v>28.54</v>
      </c>
      <c r="H4129" s="16">
        <v>24.446999999999999</v>
      </c>
      <c r="I4129" s="16">
        <v>22.31</v>
      </c>
      <c r="J4129" s="16">
        <v>29.25</v>
      </c>
      <c r="K4129" s="16">
        <v>6.7</v>
      </c>
      <c r="L4129" s="16">
        <v>52.99</v>
      </c>
      <c r="M4129" s="16">
        <v>274.12700000000001</v>
      </c>
      <c r="N4129" s="16">
        <v>19.586886894584186</v>
      </c>
      <c r="O4129" s="16">
        <f t="shared" si="68"/>
        <v>274.12700000000001</v>
      </c>
      <c r="P4129" s="16">
        <v>8.6890000000000001</v>
      </c>
      <c r="Q4129" s="16">
        <v>1236</v>
      </c>
    </row>
    <row r="4130" spans="1:17" x14ac:dyDescent="0.2">
      <c r="A4130" s="37">
        <f>A4129+1</f>
        <v>44378</v>
      </c>
      <c r="B4130" s="1">
        <v>0.254</v>
      </c>
      <c r="C4130" s="16">
        <v>99.111000000000004</v>
      </c>
      <c r="D4130" s="16">
        <v>86.191999999999993</v>
      </c>
      <c r="E4130" s="16">
        <v>24.423999999999999</v>
      </c>
      <c r="F4130" s="16">
        <v>22.41</v>
      </c>
      <c r="G4130" s="16">
        <v>27.33</v>
      </c>
      <c r="H4130" s="16">
        <v>24.962</v>
      </c>
      <c r="I4130" s="16">
        <v>22.24</v>
      </c>
      <c r="J4130" s="16">
        <v>27.87</v>
      </c>
      <c r="K4130" s="16">
        <v>6.8220000000000001</v>
      </c>
      <c r="L4130" s="16">
        <v>20.57</v>
      </c>
      <c r="M4130" s="16">
        <v>126.86</v>
      </c>
      <c r="N4130" s="16">
        <v>34.362156095478944</v>
      </c>
      <c r="O4130" s="16">
        <v>1815</v>
      </c>
      <c r="P4130" s="16">
        <v>15.095000000000001</v>
      </c>
      <c r="Q4130" s="16">
        <v>792.7</v>
      </c>
    </row>
    <row r="4131" spans="1:17" x14ac:dyDescent="0.2">
      <c r="A4131" s="37">
        <f t="shared" si="67"/>
        <v>44379</v>
      </c>
      <c r="B4131" s="1">
        <v>7.62</v>
      </c>
      <c r="C4131" s="16">
        <v>96.491</v>
      </c>
      <c r="D4131" s="16">
        <v>87.021000000000001</v>
      </c>
      <c r="E4131" s="16">
        <v>25.454000000000001</v>
      </c>
      <c r="F4131" s="16">
        <v>23.69</v>
      </c>
      <c r="G4131" s="16">
        <v>29.63</v>
      </c>
      <c r="H4131" s="16">
        <v>25.611000000000001</v>
      </c>
      <c r="I4131" s="16">
        <v>23.18</v>
      </c>
      <c r="J4131" s="16">
        <v>30.61</v>
      </c>
      <c r="K4131" s="16">
        <v>4.8789999999999996</v>
      </c>
      <c r="L4131" s="16">
        <v>23.99</v>
      </c>
      <c r="M4131" s="16">
        <v>119.997</v>
      </c>
      <c r="N4131" s="16">
        <v>47.926010469955678</v>
      </c>
      <c r="O4131" s="16">
        <v>2788</v>
      </c>
      <c r="P4131" s="16">
        <v>21.291</v>
      </c>
      <c r="Q4131" s="16">
        <v>1230</v>
      </c>
    </row>
    <row r="4132" spans="1:17" x14ac:dyDescent="0.2">
      <c r="A4132" s="37">
        <f t="shared" si="67"/>
        <v>44380</v>
      </c>
      <c r="B4132" s="1">
        <v>4.3179999999999996</v>
      </c>
      <c r="C4132" s="16">
        <v>99.8</v>
      </c>
      <c r="D4132" s="16">
        <v>90.661000000000001</v>
      </c>
      <c r="E4132" s="16">
        <v>25.004000000000001</v>
      </c>
      <c r="F4132" s="16">
        <v>24.3</v>
      </c>
      <c r="G4132" s="16">
        <v>28.62</v>
      </c>
      <c r="H4132" s="16">
        <v>25.216999999999999</v>
      </c>
      <c r="I4132" s="16">
        <v>23.93</v>
      </c>
      <c r="J4132" s="16">
        <v>29.32</v>
      </c>
      <c r="K4132" s="16">
        <v>5.3860000000000001</v>
      </c>
      <c r="L4132" s="16">
        <v>20.96</v>
      </c>
      <c r="M4132" s="16">
        <v>222.50800000000001</v>
      </c>
      <c r="N4132" s="16">
        <v>31.747172775004817</v>
      </c>
      <c r="O4132" s="16">
        <v>2807</v>
      </c>
      <c r="P4132" s="16">
        <v>14.032999999999999</v>
      </c>
      <c r="Q4132" s="16">
        <v>1238</v>
      </c>
    </row>
    <row r="4133" spans="1:17" x14ac:dyDescent="0.2">
      <c r="A4133" s="37">
        <f t="shared" si="67"/>
        <v>44381</v>
      </c>
      <c r="B4133" s="1">
        <v>0.254</v>
      </c>
      <c r="C4133" s="16">
        <v>99.518000000000001</v>
      </c>
      <c r="D4133" s="16">
        <v>89.552999999999997</v>
      </c>
      <c r="E4133" s="16">
        <v>24.988</v>
      </c>
      <c r="F4133" s="16">
        <v>23.83</v>
      </c>
      <c r="G4133" s="16">
        <v>27.74</v>
      </c>
      <c r="H4133" s="16">
        <v>25.052</v>
      </c>
      <c r="I4133" s="16">
        <v>23.39</v>
      </c>
      <c r="J4133" s="16">
        <v>28.11</v>
      </c>
      <c r="K4133" s="16">
        <v>8.8320000000000007</v>
      </c>
      <c r="L4133" s="16">
        <v>29.88</v>
      </c>
      <c r="M4133" s="16">
        <v>117.393</v>
      </c>
      <c r="N4133" s="16">
        <v>39.28229222736686</v>
      </c>
      <c r="O4133" s="16">
        <v>3190</v>
      </c>
      <c r="P4133" s="16">
        <v>17.396999999999998</v>
      </c>
      <c r="Q4133" s="16">
        <v>1408</v>
      </c>
    </row>
    <row r="4134" spans="1:17" x14ac:dyDescent="0.2">
      <c r="A4134" s="37">
        <f t="shared" si="67"/>
        <v>44382</v>
      </c>
      <c r="B4134" s="1">
        <v>0</v>
      </c>
      <c r="C4134" s="16">
        <v>97.049000000000007</v>
      </c>
      <c r="D4134" s="16">
        <v>85.929000000000002</v>
      </c>
      <c r="E4134" s="16">
        <v>25.521000000000001</v>
      </c>
      <c r="F4134" s="16">
        <v>23.62</v>
      </c>
      <c r="G4134" s="16">
        <v>29.97</v>
      </c>
      <c r="H4134" s="16">
        <v>25.648</v>
      </c>
      <c r="I4134" s="16">
        <v>23.22</v>
      </c>
      <c r="J4134" s="16">
        <v>29.49</v>
      </c>
      <c r="K4134" s="16">
        <v>7.8460000000000001</v>
      </c>
      <c r="L4134" s="16">
        <v>18.87</v>
      </c>
      <c r="M4134" s="16">
        <v>119.279</v>
      </c>
      <c r="N4134" s="16">
        <v>44.691625331452116</v>
      </c>
      <c r="O4134" s="16">
        <v>2457</v>
      </c>
      <c r="P4134" s="16">
        <v>19.91</v>
      </c>
      <c r="Q4134" s="16">
        <v>1107</v>
      </c>
    </row>
    <row r="4135" spans="1:17" x14ac:dyDescent="0.2">
      <c r="A4135" s="37">
        <f t="shared" si="67"/>
        <v>44383</v>
      </c>
      <c r="B4135" s="1">
        <v>3.302</v>
      </c>
      <c r="C4135" s="16">
        <v>99.119</v>
      </c>
      <c r="D4135" s="16">
        <v>88.634</v>
      </c>
      <c r="E4135" s="16">
        <v>25.584</v>
      </c>
      <c r="F4135" s="16">
        <v>23.96</v>
      </c>
      <c r="G4135" s="16">
        <v>28.27</v>
      </c>
      <c r="H4135" s="16">
        <v>25.731000000000002</v>
      </c>
      <c r="I4135" s="16">
        <v>23.66</v>
      </c>
      <c r="J4135" s="16">
        <v>28.71</v>
      </c>
      <c r="K4135" s="16">
        <v>6.2389999999999999</v>
      </c>
      <c r="L4135" s="16">
        <v>22.05</v>
      </c>
      <c r="M4135" s="16">
        <v>289.70800000000003</v>
      </c>
      <c r="N4135" s="16">
        <v>29.562202405895242</v>
      </c>
      <c r="O4135" s="16">
        <v>1962</v>
      </c>
      <c r="P4135" s="16">
        <v>13.042999999999999</v>
      </c>
      <c r="Q4135" s="16">
        <v>890</v>
      </c>
    </row>
    <row r="4136" spans="1:17" x14ac:dyDescent="0.2">
      <c r="A4136" s="37">
        <f t="shared" si="67"/>
        <v>44384</v>
      </c>
      <c r="B4136" s="1">
        <v>1.016</v>
      </c>
      <c r="C4136" s="16">
        <v>99.825000000000003</v>
      </c>
      <c r="D4136" s="16">
        <v>89.935000000000002</v>
      </c>
      <c r="E4136" s="16">
        <v>25.945</v>
      </c>
      <c r="F4136" s="16">
        <v>24.91</v>
      </c>
      <c r="G4136" s="16">
        <v>29.09</v>
      </c>
      <c r="H4136" s="16">
        <v>26.184000000000001</v>
      </c>
      <c r="I4136" s="16">
        <v>24.63</v>
      </c>
      <c r="J4136" s="16">
        <v>29.26</v>
      </c>
      <c r="K4136" s="16">
        <v>8.1709999999999994</v>
      </c>
      <c r="L4136" s="16">
        <v>31.79</v>
      </c>
      <c r="M4136" s="16">
        <v>306.53100000000001</v>
      </c>
      <c r="N4136" s="16">
        <v>35.558018916422654</v>
      </c>
      <c r="O4136" s="16">
        <v>3023</v>
      </c>
      <c r="P4136" s="16">
        <v>16.103999999999999</v>
      </c>
      <c r="Q4136" s="16">
        <v>1354</v>
      </c>
    </row>
    <row r="4137" spans="1:17" x14ac:dyDescent="0.2">
      <c r="A4137" s="37">
        <f t="shared" si="67"/>
        <v>44385</v>
      </c>
      <c r="B4137" s="1">
        <v>1.27</v>
      </c>
      <c r="C4137" s="16">
        <v>98.843999999999994</v>
      </c>
      <c r="D4137" s="16">
        <v>87.191000000000003</v>
      </c>
      <c r="E4137" s="16">
        <v>26.451000000000001</v>
      </c>
      <c r="F4137" s="16">
        <v>24.57</v>
      </c>
      <c r="G4137" s="16">
        <v>30.47</v>
      </c>
      <c r="H4137" s="16">
        <v>26.611000000000001</v>
      </c>
      <c r="I4137" s="16">
        <v>24.43</v>
      </c>
      <c r="J4137" s="16">
        <v>30.2</v>
      </c>
      <c r="K4137" s="16">
        <v>7.5179999999999998</v>
      </c>
      <c r="L4137" s="16">
        <v>20.78</v>
      </c>
      <c r="M4137" s="16">
        <v>319.42399999999998</v>
      </c>
      <c r="N4137" s="16">
        <v>41.593838641031198</v>
      </c>
      <c r="O4137" s="16">
        <v>2332</v>
      </c>
      <c r="P4137" s="16">
        <v>18.581</v>
      </c>
      <c r="Q4137" s="16">
        <v>1047</v>
      </c>
    </row>
    <row r="4138" spans="1:17" x14ac:dyDescent="0.2">
      <c r="A4138" s="37">
        <f t="shared" si="67"/>
        <v>44386</v>
      </c>
      <c r="B4138" s="1">
        <v>11.683999999999999</v>
      </c>
      <c r="C4138" s="16">
        <v>99.998999999999995</v>
      </c>
      <c r="D4138" s="16">
        <v>92.132000000000005</v>
      </c>
      <c r="E4138" s="16">
        <v>25.356999999999999</v>
      </c>
      <c r="F4138" s="16">
        <v>24.3</v>
      </c>
      <c r="G4138" s="16">
        <v>27.91</v>
      </c>
      <c r="H4138" s="16">
        <v>25.369</v>
      </c>
      <c r="I4138" s="16">
        <v>23.83</v>
      </c>
      <c r="J4138" s="16">
        <v>29.05</v>
      </c>
      <c r="K4138" s="16">
        <v>5.8940000000000001</v>
      </c>
      <c r="L4138" s="16">
        <v>19.37</v>
      </c>
      <c r="M4138" s="16">
        <v>279.93799999999999</v>
      </c>
      <c r="N4138" s="16">
        <v>21.897482907913982</v>
      </c>
      <c r="O4138" s="16">
        <v>2583</v>
      </c>
      <c r="P4138" s="16">
        <v>9.6359999999999992</v>
      </c>
      <c r="Q4138" s="16">
        <v>1167</v>
      </c>
    </row>
    <row r="4139" spans="1:17" x14ac:dyDescent="0.2">
      <c r="A4139" s="37">
        <f t="shared" si="67"/>
        <v>44387</v>
      </c>
      <c r="B4139" s="1">
        <v>28.702000000000002</v>
      </c>
      <c r="C4139" s="16">
        <v>100</v>
      </c>
      <c r="D4139" s="16">
        <v>94.406999999999996</v>
      </c>
      <c r="E4139" s="16">
        <v>24.437999999999999</v>
      </c>
      <c r="F4139" s="16">
        <v>23.59</v>
      </c>
      <c r="G4139" s="16">
        <v>25.64</v>
      </c>
      <c r="H4139" s="16">
        <v>24.238</v>
      </c>
      <c r="I4139" s="16">
        <v>23.15</v>
      </c>
      <c r="J4139" s="16">
        <v>25.34</v>
      </c>
      <c r="K4139" s="16">
        <v>6.3680000000000003</v>
      </c>
      <c r="L4139" s="16">
        <v>24.84</v>
      </c>
      <c r="M4139" s="16">
        <v>176.32400000000001</v>
      </c>
      <c r="N4139" s="16">
        <v>10.788771797647673</v>
      </c>
      <c r="O4139" s="16">
        <v>614.5</v>
      </c>
      <c r="P4139" s="16">
        <v>4.407</v>
      </c>
      <c r="Q4139" s="16">
        <v>256.7</v>
      </c>
    </row>
    <row r="4140" spans="1:17" x14ac:dyDescent="0.2">
      <c r="A4140" s="37">
        <f t="shared" si="67"/>
        <v>44388</v>
      </c>
      <c r="B4140" s="1">
        <v>2.032</v>
      </c>
      <c r="C4140" s="16">
        <v>99.861999999999995</v>
      </c>
      <c r="D4140" s="16">
        <v>87.63</v>
      </c>
      <c r="E4140" s="16">
        <v>25.146000000000001</v>
      </c>
      <c r="F4140" s="16">
        <v>22.88</v>
      </c>
      <c r="G4140" s="16">
        <v>28</v>
      </c>
      <c r="H4140" s="16">
        <v>25.616</v>
      </c>
      <c r="I4140" s="16">
        <v>22.98</v>
      </c>
      <c r="J4140" s="16">
        <v>28.82</v>
      </c>
      <c r="K4140" s="16">
        <v>6.992</v>
      </c>
      <c r="L4140" s="16">
        <v>25.65</v>
      </c>
      <c r="M4140" s="16">
        <v>322.18900000000002</v>
      </c>
      <c r="N4140" s="16">
        <v>36.05611509175251</v>
      </c>
      <c r="O4140" s="16">
        <v>3197</v>
      </c>
      <c r="P4140" s="16">
        <v>16.105</v>
      </c>
      <c r="Q4140" s="16">
        <v>1435</v>
      </c>
    </row>
    <row r="4141" spans="1:17" x14ac:dyDescent="0.2">
      <c r="A4141" s="37">
        <f t="shared" si="67"/>
        <v>44389</v>
      </c>
      <c r="B4141" s="1">
        <v>2.286</v>
      </c>
      <c r="C4141" s="16">
        <v>99.003</v>
      </c>
      <c r="D4141" s="16">
        <v>90.918999999999997</v>
      </c>
      <c r="E4141" s="16">
        <v>25.8</v>
      </c>
      <c r="F4141" s="16">
        <v>24.71</v>
      </c>
      <c r="G4141" s="16">
        <v>29.26</v>
      </c>
      <c r="H4141" s="16">
        <v>25.763999999999999</v>
      </c>
      <c r="I4141" s="16">
        <v>24.4</v>
      </c>
      <c r="J4141" s="16">
        <v>30</v>
      </c>
      <c r="K4141" s="16">
        <v>7.0789999999999997</v>
      </c>
      <c r="L4141" s="16">
        <v>28.15</v>
      </c>
      <c r="M4141" s="16">
        <v>291.39800000000002</v>
      </c>
      <c r="N4141" s="16">
        <v>34.047141584593838</v>
      </c>
      <c r="O4141" s="16">
        <v>3016</v>
      </c>
      <c r="P4141" s="16">
        <v>15.146000000000001</v>
      </c>
      <c r="Q4141" s="16">
        <v>1358</v>
      </c>
    </row>
    <row r="4142" spans="1:17" x14ac:dyDescent="0.2">
      <c r="A4142" s="37">
        <f t="shared" ref="A4142:A4205" si="69">A4141+1</f>
        <v>44390</v>
      </c>
      <c r="B4142" s="1">
        <v>26.92</v>
      </c>
      <c r="C4142" s="16">
        <v>99.739000000000004</v>
      </c>
      <c r="D4142" s="16">
        <v>90.876000000000005</v>
      </c>
      <c r="E4142" s="16">
        <v>25.405999999999999</v>
      </c>
      <c r="F4142" s="16">
        <v>23.39</v>
      </c>
      <c r="G4142" s="16">
        <v>28.04</v>
      </c>
      <c r="H4142" s="16">
        <v>25.472999999999999</v>
      </c>
      <c r="I4142" s="16">
        <v>22.81</v>
      </c>
      <c r="J4142" s="16">
        <v>28.44</v>
      </c>
      <c r="K4142" s="16">
        <v>7.73</v>
      </c>
      <c r="L4142" s="16">
        <v>26.71</v>
      </c>
      <c r="M4142" s="16">
        <v>295.56099999999998</v>
      </c>
      <c r="N4142" s="16">
        <v>38.692784819860258</v>
      </c>
      <c r="O4142" s="16">
        <v>2806</v>
      </c>
      <c r="P4142" s="16">
        <v>17.329999999999998</v>
      </c>
      <c r="Q4142" s="16">
        <v>1244</v>
      </c>
    </row>
    <row r="4143" spans="1:17" x14ac:dyDescent="0.2">
      <c r="A4143" s="37">
        <f t="shared" si="69"/>
        <v>44391</v>
      </c>
      <c r="B4143" s="1">
        <v>14.986000000000001</v>
      </c>
      <c r="C4143" s="16">
        <v>99.983999999999995</v>
      </c>
      <c r="D4143" s="16">
        <v>91.885000000000005</v>
      </c>
      <c r="E4143" s="16">
        <v>24.215</v>
      </c>
      <c r="F4143" s="16">
        <v>21.53</v>
      </c>
      <c r="G4143" s="16">
        <v>27.09</v>
      </c>
      <c r="H4143" s="16">
        <v>24.245000000000001</v>
      </c>
      <c r="I4143" s="16">
        <v>21.28</v>
      </c>
      <c r="J4143" s="16">
        <v>27.26</v>
      </c>
      <c r="K4143" s="16">
        <v>8.2949999999999999</v>
      </c>
      <c r="L4143" s="16">
        <v>42.37</v>
      </c>
      <c r="M4143" s="16">
        <v>271.68700000000001</v>
      </c>
      <c r="N4143" s="16">
        <v>18.638473760742762</v>
      </c>
      <c r="O4143" s="16">
        <v>2038</v>
      </c>
      <c r="P4143" s="16">
        <v>8.1519999999999992</v>
      </c>
      <c r="Q4143" s="16">
        <v>913</v>
      </c>
    </row>
    <row r="4144" spans="1:17" x14ac:dyDescent="0.2">
      <c r="A4144" s="37">
        <f t="shared" si="69"/>
        <v>44392</v>
      </c>
      <c r="B4144" s="1">
        <v>13.97</v>
      </c>
      <c r="C4144" s="16">
        <v>98.602000000000004</v>
      </c>
      <c r="D4144" s="16">
        <v>86.766000000000005</v>
      </c>
      <c r="E4144" s="16">
        <v>25.555</v>
      </c>
      <c r="F4144" s="16">
        <v>23.62</v>
      </c>
      <c r="G4144" s="16">
        <v>29.22</v>
      </c>
      <c r="H4144" s="16">
        <v>25.914000000000001</v>
      </c>
      <c r="I4144" s="16">
        <v>23.42</v>
      </c>
      <c r="J4144" s="16">
        <v>29.05</v>
      </c>
      <c r="K4144" s="16">
        <v>11.404</v>
      </c>
      <c r="L4144" s="16">
        <v>37.19</v>
      </c>
      <c r="M4144" s="16">
        <v>303.66300000000001</v>
      </c>
      <c r="N4144" s="16">
        <v>50.581861004815067</v>
      </c>
      <c r="O4144" s="16">
        <v>2681</v>
      </c>
      <c r="P4144" s="16">
        <v>23.119</v>
      </c>
      <c r="Q4144" s="16">
        <v>1200</v>
      </c>
    </row>
    <row r="4145" spans="1:17" x14ac:dyDescent="0.2">
      <c r="A4145" s="37">
        <f t="shared" si="69"/>
        <v>44393</v>
      </c>
      <c r="B4145" s="1">
        <v>22.097999999999999</v>
      </c>
      <c r="C4145" s="16">
        <v>100</v>
      </c>
      <c r="D4145" s="16">
        <v>89.375</v>
      </c>
      <c r="E4145" s="16">
        <v>25.513000000000002</v>
      </c>
      <c r="F4145" s="16">
        <v>22.95</v>
      </c>
      <c r="G4145" s="16">
        <v>27.53</v>
      </c>
      <c r="H4145" s="16">
        <v>25.812000000000001</v>
      </c>
      <c r="I4145" s="16">
        <v>22.47</v>
      </c>
      <c r="J4145" s="16">
        <v>27.7</v>
      </c>
      <c r="K4145" s="16">
        <v>11.968999999999999</v>
      </c>
      <c r="L4145" s="16">
        <v>38.42</v>
      </c>
      <c r="M4145" s="16">
        <v>326.32600000000002</v>
      </c>
      <c r="N4145" s="16">
        <v>28.399085196477987</v>
      </c>
      <c r="O4145" s="16">
        <v>2639</v>
      </c>
      <c r="P4145" s="16">
        <v>12.677</v>
      </c>
      <c r="Q4145" s="16">
        <v>1205</v>
      </c>
    </row>
    <row r="4146" spans="1:17" x14ac:dyDescent="0.2">
      <c r="A4146" s="37">
        <f t="shared" si="69"/>
        <v>44394</v>
      </c>
      <c r="B4146" s="1">
        <v>20.065999999999999</v>
      </c>
      <c r="C4146" s="16">
        <v>99.787999999999997</v>
      </c>
      <c r="D4146" s="16">
        <v>91.879000000000005</v>
      </c>
      <c r="E4146" s="16">
        <v>25.536000000000001</v>
      </c>
      <c r="F4146" s="16">
        <v>24.56</v>
      </c>
      <c r="G4146" s="16">
        <v>28.95</v>
      </c>
      <c r="H4146" s="16">
        <v>25.501000000000001</v>
      </c>
      <c r="I4146" s="16">
        <v>23.96</v>
      </c>
      <c r="J4146" s="16">
        <v>28.57</v>
      </c>
      <c r="K4146" s="16">
        <v>8.2569999999999997</v>
      </c>
      <c r="L4146" s="16">
        <v>27.94</v>
      </c>
      <c r="M4146" s="16">
        <v>289.80700000000002</v>
      </c>
      <c r="N4146" s="16">
        <v>25.033372011746945</v>
      </c>
      <c r="O4146" s="16">
        <v>2876</v>
      </c>
      <c r="P4146" s="16">
        <v>11.238</v>
      </c>
      <c r="Q4146" s="16">
        <v>1271</v>
      </c>
    </row>
    <row r="4147" spans="1:17" x14ac:dyDescent="0.2">
      <c r="A4147" s="37">
        <f t="shared" si="69"/>
        <v>44395</v>
      </c>
      <c r="B4147" s="1">
        <v>2.794</v>
      </c>
      <c r="C4147" s="16">
        <v>100</v>
      </c>
      <c r="D4147" s="16">
        <v>93.204999999999998</v>
      </c>
      <c r="E4147" s="16">
        <v>25.571000000000002</v>
      </c>
      <c r="F4147" s="16">
        <v>24.64</v>
      </c>
      <c r="G4147" s="16">
        <v>27.63</v>
      </c>
      <c r="H4147" s="16">
        <v>25.635000000000002</v>
      </c>
      <c r="I4147" s="16">
        <v>24.2</v>
      </c>
      <c r="J4147" s="16">
        <v>28.17</v>
      </c>
      <c r="K4147" s="16">
        <v>6.08</v>
      </c>
      <c r="L4147" s="16">
        <v>19.649999999999999</v>
      </c>
      <c r="M4147" s="16">
        <v>295.887</v>
      </c>
      <c r="N4147" s="16">
        <v>22.812027229833586</v>
      </c>
      <c r="O4147" s="16">
        <v>1285</v>
      </c>
      <c r="P4147" s="16">
        <v>9.9039999999999999</v>
      </c>
      <c r="Q4147" s="16">
        <v>565.79999999999995</v>
      </c>
    </row>
    <row r="4148" spans="1:17" x14ac:dyDescent="0.2">
      <c r="A4148" s="37">
        <f t="shared" si="69"/>
        <v>44396</v>
      </c>
      <c r="B4148" s="1">
        <v>0.254</v>
      </c>
      <c r="C4148" s="16">
        <v>99.230999999999995</v>
      </c>
      <c r="D4148" s="16">
        <v>88.617999999999995</v>
      </c>
      <c r="E4148" s="16">
        <v>26.085999999999999</v>
      </c>
      <c r="F4148" s="16">
        <v>24.5</v>
      </c>
      <c r="G4148" s="16">
        <v>29.49</v>
      </c>
      <c r="H4148" s="16">
        <v>26.268000000000001</v>
      </c>
      <c r="I4148" s="16">
        <v>24.37</v>
      </c>
      <c r="J4148" s="16">
        <v>28.75</v>
      </c>
      <c r="K4148" s="16">
        <v>8.8940000000000001</v>
      </c>
      <c r="L4148" s="16">
        <v>31.61</v>
      </c>
      <c r="M4148" s="16">
        <v>302.16699999999997</v>
      </c>
      <c r="N4148" s="16">
        <v>43.51433851704715</v>
      </c>
      <c r="O4148" s="16">
        <v>3114</v>
      </c>
      <c r="P4148" s="16">
        <v>19.687000000000001</v>
      </c>
      <c r="Q4148" s="16">
        <v>1386</v>
      </c>
    </row>
    <row r="4149" spans="1:17" x14ac:dyDescent="0.2">
      <c r="A4149" s="37">
        <f t="shared" si="69"/>
        <v>44397</v>
      </c>
      <c r="B4149" s="1">
        <v>1.524</v>
      </c>
      <c r="C4149" s="16">
        <v>99.260999999999996</v>
      </c>
      <c r="D4149" s="16">
        <v>89.147999999999996</v>
      </c>
      <c r="E4149" s="16">
        <v>26.693999999999999</v>
      </c>
      <c r="F4149" s="16">
        <v>25.54</v>
      </c>
      <c r="G4149" s="16">
        <v>29.62</v>
      </c>
      <c r="H4149" s="16">
        <v>26.655000000000001</v>
      </c>
      <c r="I4149" s="16">
        <v>25.37</v>
      </c>
      <c r="J4149" s="16">
        <v>28.61</v>
      </c>
      <c r="K4149" s="16">
        <v>12.193</v>
      </c>
      <c r="L4149" s="16">
        <v>34.29</v>
      </c>
      <c r="M4149" s="16">
        <v>319.94299999999998</v>
      </c>
      <c r="N4149" s="16">
        <v>47.483987914363738</v>
      </c>
      <c r="O4149" s="16">
        <v>3023</v>
      </c>
      <c r="P4149" s="16">
        <v>21.62</v>
      </c>
      <c r="Q4149" s="16">
        <v>1352</v>
      </c>
    </row>
    <row r="4150" spans="1:17" x14ac:dyDescent="0.2">
      <c r="A4150" s="37">
        <f t="shared" si="69"/>
        <v>44398</v>
      </c>
      <c r="B4150" s="1">
        <v>3.556</v>
      </c>
      <c r="C4150" s="16">
        <v>99.108999999999995</v>
      </c>
      <c r="D4150" s="16">
        <v>88.179000000000002</v>
      </c>
      <c r="E4150" s="16">
        <v>26.527999999999999</v>
      </c>
      <c r="F4150" s="16">
        <v>25</v>
      </c>
      <c r="G4150" s="16">
        <v>30.24</v>
      </c>
      <c r="H4150" s="16">
        <v>26.672000000000001</v>
      </c>
      <c r="I4150" s="16">
        <v>24.84</v>
      </c>
      <c r="J4150" s="16">
        <v>29.39</v>
      </c>
      <c r="K4150" s="16">
        <v>9.9469999999999992</v>
      </c>
      <c r="L4150" s="16">
        <v>29.88</v>
      </c>
      <c r="M4150" s="16">
        <v>328.42</v>
      </c>
      <c r="N4150" s="16">
        <v>37.983958970353555</v>
      </c>
      <c r="O4150" s="16">
        <v>2792</v>
      </c>
      <c r="P4150" s="16">
        <v>17.23</v>
      </c>
      <c r="Q4150" s="16">
        <v>1274</v>
      </c>
    </row>
    <row r="4151" spans="1:17" x14ac:dyDescent="0.2">
      <c r="A4151" s="37">
        <f t="shared" si="69"/>
        <v>44399</v>
      </c>
      <c r="B4151" s="1">
        <v>8.1280000000000001</v>
      </c>
      <c r="C4151" s="16">
        <v>99.921000000000006</v>
      </c>
      <c r="D4151" s="16">
        <v>89.400999999999996</v>
      </c>
      <c r="E4151" s="16">
        <v>26.346</v>
      </c>
      <c r="F4151" s="16">
        <v>25.21</v>
      </c>
      <c r="G4151" s="16">
        <v>29.77</v>
      </c>
      <c r="H4151" s="16">
        <v>26.571999999999999</v>
      </c>
      <c r="I4151" s="16">
        <v>25.24</v>
      </c>
      <c r="J4151" s="16">
        <v>30</v>
      </c>
      <c r="K4151" s="16">
        <v>8.3670000000000009</v>
      </c>
      <c r="L4151" s="16">
        <v>28.61</v>
      </c>
      <c r="M4151" s="16">
        <v>336.55599999999998</v>
      </c>
      <c r="N4151" s="16">
        <v>33.339093335360857</v>
      </c>
      <c r="O4151" s="16">
        <v>2290</v>
      </c>
      <c r="P4151" s="16">
        <v>14.974</v>
      </c>
      <c r="Q4151" s="16">
        <v>1031</v>
      </c>
    </row>
    <row r="4152" spans="1:17" x14ac:dyDescent="0.2">
      <c r="A4152" s="37">
        <f t="shared" si="69"/>
        <v>44400</v>
      </c>
      <c r="B4152" s="1">
        <v>12.954000000000001</v>
      </c>
      <c r="C4152" s="16">
        <v>99.757000000000005</v>
      </c>
      <c r="D4152" s="16">
        <v>89.793000000000006</v>
      </c>
      <c r="E4152" s="16">
        <v>26.004000000000001</v>
      </c>
      <c r="F4152" s="16">
        <v>23.29</v>
      </c>
      <c r="G4152" s="16">
        <v>28.68</v>
      </c>
      <c r="H4152" s="16">
        <v>26.157</v>
      </c>
      <c r="I4152" s="16">
        <v>22.78</v>
      </c>
      <c r="J4152" s="16">
        <v>28.85</v>
      </c>
      <c r="K4152" s="16">
        <v>8.1319999999999997</v>
      </c>
      <c r="L4152" s="16">
        <v>29.28</v>
      </c>
      <c r="M4152" s="16">
        <v>323.76900000000001</v>
      </c>
      <c r="N4152" s="16">
        <v>33.48053018514662</v>
      </c>
      <c r="O4152" s="16">
        <v>2136</v>
      </c>
      <c r="P4152" s="16">
        <v>14.79</v>
      </c>
      <c r="Q4152" s="16">
        <v>954</v>
      </c>
    </row>
    <row r="4153" spans="1:17" x14ac:dyDescent="0.2">
      <c r="A4153" s="37">
        <f t="shared" si="69"/>
        <v>44401</v>
      </c>
      <c r="B4153" s="1">
        <v>29.972000000000001</v>
      </c>
      <c r="C4153" s="16">
        <v>100</v>
      </c>
      <c r="D4153" s="16">
        <v>95.188999999999993</v>
      </c>
      <c r="E4153" s="16">
        <v>24.751000000000001</v>
      </c>
      <c r="F4153" s="16">
        <v>23.89</v>
      </c>
      <c r="G4153" s="16">
        <v>26.32</v>
      </c>
      <c r="H4153" s="16">
        <v>24.472999999999999</v>
      </c>
      <c r="I4153" s="16">
        <v>23.52</v>
      </c>
      <c r="J4153" s="16">
        <v>26.02</v>
      </c>
      <c r="K4153" s="16">
        <v>6.3559999999999999</v>
      </c>
      <c r="L4153" s="16">
        <v>18.63</v>
      </c>
      <c r="M4153" s="16">
        <v>240.77500000000001</v>
      </c>
      <c r="N4153" s="16">
        <v>12.255153113813897</v>
      </c>
      <c r="O4153" s="16">
        <v>977</v>
      </c>
      <c r="P4153" s="16">
        <v>5.2910000000000004</v>
      </c>
      <c r="Q4153" s="16">
        <v>442.8</v>
      </c>
    </row>
    <row r="4154" spans="1:17" x14ac:dyDescent="0.2">
      <c r="A4154" s="37">
        <f t="shared" si="69"/>
        <v>44402</v>
      </c>
      <c r="B4154" s="1">
        <v>23.876000000000001</v>
      </c>
      <c r="C4154" s="16">
        <v>100</v>
      </c>
      <c r="D4154" s="16">
        <v>94.72</v>
      </c>
      <c r="E4154" s="16">
        <v>23.983000000000001</v>
      </c>
      <c r="F4154" s="16">
        <v>22.71</v>
      </c>
      <c r="G4154" s="16">
        <v>26.11</v>
      </c>
      <c r="H4154" s="16">
        <v>23.757000000000001</v>
      </c>
      <c r="I4154" s="16">
        <v>22.2</v>
      </c>
      <c r="J4154" s="16">
        <v>26.08</v>
      </c>
      <c r="K4154" s="16">
        <v>6.5780000000000003</v>
      </c>
      <c r="L4154" s="16">
        <v>19.72</v>
      </c>
      <c r="M4154" s="16">
        <v>196.01400000000001</v>
      </c>
      <c r="N4154" s="16">
        <v>13.177127838349</v>
      </c>
      <c r="O4154" s="16">
        <v>1298</v>
      </c>
      <c r="P4154" s="16">
        <v>5.6879999999999997</v>
      </c>
      <c r="Q4154" s="16">
        <v>606.79999999999995</v>
      </c>
    </row>
    <row r="4155" spans="1:17" x14ac:dyDescent="0.2">
      <c r="A4155" s="37">
        <f t="shared" si="69"/>
        <v>44403</v>
      </c>
      <c r="B4155" s="1">
        <v>0</v>
      </c>
      <c r="C4155" s="16">
        <v>99.825000000000003</v>
      </c>
      <c r="D4155" s="16">
        <v>91.277000000000001</v>
      </c>
      <c r="E4155" s="16">
        <v>24.198</v>
      </c>
      <c r="F4155" s="16">
        <v>22.85</v>
      </c>
      <c r="G4155" s="16">
        <v>27.4</v>
      </c>
      <c r="H4155" s="16">
        <v>24.242000000000001</v>
      </c>
      <c r="I4155" s="16">
        <v>22.51</v>
      </c>
      <c r="J4155" s="16">
        <v>27.73</v>
      </c>
      <c r="K4155" s="16">
        <v>8.43</v>
      </c>
      <c r="L4155" s="16">
        <v>22.93</v>
      </c>
      <c r="M4155" s="16">
        <v>121.393</v>
      </c>
      <c r="N4155" s="16">
        <v>35.864739024388136</v>
      </c>
      <c r="O4155" s="16">
        <v>3239</v>
      </c>
      <c r="P4155" s="16">
        <v>15.996</v>
      </c>
      <c r="Q4155" s="16">
        <v>1468</v>
      </c>
    </row>
    <row r="4156" spans="1:17" x14ac:dyDescent="0.2">
      <c r="A4156" s="37">
        <f t="shared" si="69"/>
        <v>44404</v>
      </c>
      <c r="B4156" s="1">
        <v>1.778</v>
      </c>
      <c r="C4156" s="16">
        <v>98.93</v>
      </c>
      <c r="D4156" s="16">
        <v>87.534999999999997</v>
      </c>
      <c r="E4156" s="16">
        <v>25.138999999999999</v>
      </c>
      <c r="F4156" s="16">
        <v>23.39</v>
      </c>
      <c r="G4156" s="16">
        <v>28.21</v>
      </c>
      <c r="H4156" s="16">
        <v>25.454000000000001</v>
      </c>
      <c r="I4156" s="16">
        <v>22.91</v>
      </c>
      <c r="J4156" s="16">
        <v>29.8</v>
      </c>
      <c r="K4156" s="16">
        <v>5.6059999999999999</v>
      </c>
      <c r="L4156" s="16">
        <v>18.13</v>
      </c>
      <c r="M4156" s="16">
        <v>147.15600000000001</v>
      </c>
      <c r="N4156" s="16">
        <v>40.581230284593055</v>
      </c>
      <c r="O4156" s="16">
        <v>2799</v>
      </c>
      <c r="P4156" s="16">
        <v>18.212</v>
      </c>
      <c r="Q4156" s="16">
        <v>1277</v>
      </c>
    </row>
    <row r="4157" spans="1:17" x14ac:dyDescent="0.2">
      <c r="A4157" s="37">
        <f t="shared" si="69"/>
        <v>44405</v>
      </c>
      <c r="B4157" s="1">
        <v>18.033999999999999</v>
      </c>
      <c r="C4157" s="16">
        <v>99.028999999999996</v>
      </c>
      <c r="D4157" s="16">
        <v>89.938999999999993</v>
      </c>
      <c r="E4157" s="16">
        <v>25.425000000000001</v>
      </c>
      <c r="F4157" s="16">
        <v>23.83</v>
      </c>
      <c r="G4157" s="16">
        <v>29.09</v>
      </c>
      <c r="H4157" s="16">
        <v>25.513000000000002</v>
      </c>
      <c r="I4157" s="16">
        <v>23.89</v>
      </c>
      <c r="J4157" s="16">
        <v>28.74</v>
      </c>
      <c r="K4157" s="16">
        <v>7.1310000000000002</v>
      </c>
      <c r="L4157" s="16">
        <v>26.95</v>
      </c>
      <c r="M4157" s="16">
        <v>304.99099999999999</v>
      </c>
      <c r="N4157" s="16">
        <v>36.628947293389444</v>
      </c>
      <c r="O4157" s="16">
        <v>3246</v>
      </c>
      <c r="P4157" s="16">
        <v>16.347999999999999</v>
      </c>
      <c r="Q4157" s="16">
        <v>1441</v>
      </c>
    </row>
    <row r="4158" spans="1:17" x14ac:dyDescent="0.2">
      <c r="A4158" s="37">
        <f t="shared" si="69"/>
        <v>44406</v>
      </c>
      <c r="B4158" s="1">
        <v>2.032</v>
      </c>
      <c r="C4158" s="16">
        <v>99.748999999999995</v>
      </c>
      <c r="D4158" s="16">
        <v>88.596000000000004</v>
      </c>
      <c r="E4158" s="16">
        <v>25.526</v>
      </c>
      <c r="F4158" s="16">
        <v>23.18</v>
      </c>
      <c r="G4158" s="16">
        <v>28.68</v>
      </c>
      <c r="H4158" s="16">
        <v>25.794</v>
      </c>
      <c r="I4158" s="16">
        <v>23.15</v>
      </c>
      <c r="J4158" s="16">
        <v>28.82</v>
      </c>
      <c r="K4158" s="16">
        <v>9.2910000000000004</v>
      </c>
      <c r="L4158" s="16">
        <v>30.52</v>
      </c>
      <c r="M4158" s="16">
        <v>313.82100000000003</v>
      </c>
      <c r="N4158" s="16">
        <v>38.096451809951034</v>
      </c>
      <c r="O4158" s="16">
        <v>2918</v>
      </c>
      <c r="P4158" s="16">
        <v>17.216000000000001</v>
      </c>
      <c r="Q4158" s="16">
        <v>1320</v>
      </c>
    </row>
    <row r="4159" spans="1:17" x14ac:dyDescent="0.2">
      <c r="A4159" s="37">
        <f t="shared" si="69"/>
        <v>44407</v>
      </c>
      <c r="B4159" s="1">
        <v>2.032</v>
      </c>
      <c r="C4159" s="16">
        <v>100</v>
      </c>
      <c r="D4159" s="16">
        <v>92.275999999999996</v>
      </c>
      <c r="E4159" s="16">
        <v>25.33</v>
      </c>
      <c r="F4159" s="16">
        <v>24.36</v>
      </c>
      <c r="G4159" s="16">
        <v>26.52</v>
      </c>
      <c r="H4159" s="16">
        <v>25.327000000000002</v>
      </c>
      <c r="I4159" s="16">
        <v>23.75</v>
      </c>
      <c r="J4159" s="16">
        <v>26.89</v>
      </c>
      <c r="K4159" s="16">
        <v>8.2669999999999995</v>
      </c>
      <c r="L4159" s="16">
        <v>24.27</v>
      </c>
      <c r="M4159" s="16">
        <v>309.59500000000003</v>
      </c>
      <c r="N4159" s="16">
        <v>16.44823298977801</v>
      </c>
      <c r="O4159" s="16">
        <v>1459</v>
      </c>
      <c r="P4159" s="16">
        <v>7.2220000000000004</v>
      </c>
      <c r="Q4159" s="16">
        <v>656</v>
      </c>
    </row>
    <row r="4160" spans="1:17" x14ac:dyDescent="0.2">
      <c r="A4160" s="37">
        <f t="shared" si="69"/>
        <v>44408</v>
      </c>
      <c r="B4160" s="1">
        <v>0.50800000000000001</v>
      </c>
      <c r="C4160" s="16">
        <v>99.453000000000003</v>
      </c>
      <c r="D4160" s="16">
        <v>90.441999999999993</v>
      </c>
      <c r="E4160" s="16">
        <v>26.218</v>
      </c>
      <c r="F4160" s="16">
        <v>24.97</v>
      </c>
      <c r="G4160" s="16">
        <v>29.09</v>
      </c>
      <c r="H4160" s="16">
        <v>26.164000000000001</v>
      </c>
      <c r="I4160" s="16">
        <v>24.73</v>
      </c>
      <c r="J4160" s="16">
        <v>28.45</v>
      </c>
      <c r="K4160" s="16">
        <v>9.3010000000000002</v>
      </c>
      <c r="L4160" s="16">
        <v>26.88</v>
      </c>
      <c r="M4160" s="16">
        <v>309.721</v>
      </c>
      <c r="N4160" s="16">
        <v>33.502648592932303</v>
      </c>
      <c r="O4160" s="16">
        <v>3044</v>
      </c>
      <c r="P4160" s="16">
        <v>15.114000000000001</v>
      </c>
      <c r="Q4160" s="16">
        <v>1440</v>
      </c>
    </row>
    <row r="4161" spans="1:17" x14ac:dyDescent="0.2">
      <c r="A4161" s="37">
        <f t="shared" si="69"/>
        <v>44409</v>
      </c>
      <c r="B4161" s="3">
        <v>2.032</v>
      </c>
      <c r="C4161" s="16">
        <v>99.105000000000004</v>
      </c>
      <c r="D4161" s="16">
        <v>88.799000000000007</v>
      </c>
      <c r="E4161" s="16">
        <v>26.28</v>
      </c>
      <c r="F4161" s="16">
        <v>23.39</v>
      </c>
      <c r="G4161" s="16">
        <v>29.87</v>
      </c>
      <c r="H4161" s="16">
        <v>26.265999999999998</v>
      </c>
      <c r="I4161" s="16">
        <v>23.29</v>
      </c>
      <c r="J4161" s="16">
        <v>29.29</v>
      </c>
      <c r="K4161" s="16">
        <v>9.3450000000000006</v>
      </c>
      <c r="L4161" s="16">
        <v>27.98</v>
      </c>
      <c r="M4161" s="16">
        <v>313.40100000000001</v>
      </c>
      <c r="N4161" s="16">
        <v>44.631577310315208</v>
      </c>
      <c r="O4161" s="16">
        <v>2596</v>
      </c>
      <c r="P4161" s="16">
        <v>20.231999999999999</v>
      </c>
      <c r="Q4161" s="16">
        <v>1162</v>
      </c>
    </row>
    <row r="4162" spans="1:17" x14ac:dyDescent="0.2">
      <c r="A4162" s="37">
        <f t="shared" si="69"/>
        <v>44410</v>
      </c>
      <c r="B4162" s="3">
        <v>8.89</v>
      </c>
      <c r="C4162" s="16">
        <v>98.260999999999996</v>
      </c>
      <c r="D4162" s="16">
        <v>86.566000000000003</v>
      </c>
      <c r="E4162" s="16">
        <v>25.256</v>
      </c>
      <c r="F4162" s="16">
        <v>23.39</v>
      </c>
      <c r="G4162" s="16">
        <v>28.95</v>
      </c>
      <c r="H4162" s="16">
        <v>25.545999999999999</v>
      </c>
      <c r="I4162" s="16">
        <v>23.32</v>
      </c>
      <c r="J4162" s="16">
        <v>29.8</v>
      </c>
      <c r="K4162" s="16">
        <v>8.8770000000000007</v>
      </c>
      <c r="L4162" s="16">
        <v>25.4</v>
      </c>
      <c r="M4162" s="16">
        <v>135.75399999999999</v>
      </c>
      <c r="N4162" s="16">
        <v>43.078968763797</v>
      </c>
      <c r="O4162" s="16">
        <v>3225</v>
      </c>
      <c r="P4162" s="16">
        <v>19.62</v>
      </c>
      <c r="Q4162" s="16">
        <v>1468</v>
      </c>
    </row>
    <row r="4163" spans="1:17" x14ac:dyDescent="0.2">
      <c r="A4163" s="37">
        <f t="shared" si="69"/>
        <v>44411</v>
      </c>
      <c r="B4163" s="3">
        <v>1.778</v>
      </c>
      <c r="C4163" s="16">
        <v>98.304000000000002</v>
      </c>
      <c r="D4163" s="16">
        <v>88.706000000000003</v>
      </c>
      <c r="E4163" s="16">
        <v>25.001999999999999</v>
      </c>
      <c r="F4163" s="16">
        <v>22.61</v>
      </c>
      <c r="G4163" s="16">
        <v>29.46</v>
      </c>
      <c r="H4163" s="16">
        <v>25.100999999999999</v>
      </c>
      <c r="I4163" s="16">
        <v>22.81</v>
      </c>
      <c r="J4163" s="16">
        <v>29.8</v>
      </c>
      <c r="K4163" s="16">
        <v>8.0039999999999996</v>
      </c>
      <c r="L4163" s="16">
        <v>24.73</v>
      </c>
      <c r="M4163" s="16">
        <v>113.569</v>
      </c>
      <c r="N4163" s="16">
        <v>39.960014065924952</v>
      </c>
      <c r="O4163" s="16">
        <v>2541</v>
      </c>
      <c r="P4163" s="16">
        <v>18.047999999999998</v>
      </c>
      <c r="Q4163" s="16">
        <v>1151</v>
      </c>
    </row>
    <row r="4164" spans="1:17" x14ac:dyDescent="0.2">
      <c r="A4164" s="37">
        <f t="shared" si="69"/>
        <v>44412</v>
      </c>
      <c r="B4164" s="3">
        <v>0.254</v>
      </c>
      <c r="C4164" s="16">
        <v>98.668000000000006</v>
      </c>
      <c r="D4164" s="16">
        <v>86.058999999999997</v>
      </c>
      <c r="E4164" s="16">
        <v>25.552</v>
      </c>
      <c r="F4164" s="16">
        <v>24.1</v>
      </c>
      <c r="G4164" s="16">
        <v>28.68</v>
      </c>
      <c r="H4164" s="16">
        <v>25.925000000000001</v>
      </c>
      <c r="I4164" s="16">
        <v>24.16</v>
      </c>
      <c r="J4164" s="16">
        <v>28.38</v>
      </c>
      <c r="K4164" s="16">
        <v>7.9480000000000004</v>
      </c>
      <c r="L4164" s="16">
        <v>32.18</v>
      </c>
      <c r="M4164" s="16">
        <v>326.20800000000003</v>
      </c>
      <c r="N4164" s="16">
        <v>42.40694932724616</v>
      </c>
      <c r="O4164" s="16">
        <v>3393</v>
      </c>
      <c r="P4164" s="16">
        <v>19.202000000000002</v>
      </c>
      <c r="Q4164" s="16">
        <v>1524</v>
      </c>
    </row>
    <row r="4165" spans="1:17" x14ac:dyDescent="0.2">
      <c r="A4165" s="37">
        <f t="shared" si="69"/>
        <v>44413</v>
      </c>
      <c r="B4165" s="3">
        <v>14.224</v>
      </c>
      <c r="C4165" s="16">
        <v>98.784999999999997</v>
      </c>
      <c r="D4165" s="16">
        <v>91.028999999999996</v>
      </c>
      <c r="E4165" s="16">
        <v>25.977</v>
      </c>
      <c r="F4165" s="16">
        <v>24.64</v>
      </c>
      <c r="G4165" s="16">
        <v>29.77</v>
      </c>
      <c r="H4165" s="16">
        <v>25.869</v>
      </c>
      <c r="I4165" s="16">
        <v>24.22</v>
      </c>
      <c r="J4165" s="16">
        <v>29.19</v>
      </c>
      <c r="K4165" s="16">
        <v>7.9939999999999998</v>
      </c>
      <c r="L4165" s="16">
        <v>26.57</v>
      </c>
      <c r="M4165" s="16">
        <v>305.464</v>
      </c>
      <c r="N4165" s="16">
        <v>38.099043810863421</v>
      </c>
      <c r="O4165" s="16">
        <v>3072</v>
      </c>
      <c r="P4165" s="16">
        <v>17.236000000000001</v>
      </c>
      <c r="Q4165" s="16">
        <v>1397</v>
      </c>
    </row>
    <row r="4166" spans="1:17" x14ac:dyDescent="0.2">
      <c r="A4166" s="37">
        <f t="shared" si="69"/>
        <v>44414</v>
      </c>
      <c r="B4166" s="3">
        <v>17.018000000000001</v>
      </c>
      <c r="C4166" s="16">
        <v>100</v>
      </c>
      <c r="D4166" s="16">
        <v>94.344999999999999</v>
      </c>
      <c r="E4166" s="16">
        <v>25.19</v>
      </c>
      <c r="F4166" s="16">
        <v>24.23</v>
      </c>
      <c r="G4166" s="16">
        <v>27.53</v>
      </c>
      <c r="H4166" s="16">
        <v>25.033000000000001</v>
      </c>
      <c r="I4166" s="16">
        <v>23.46</v>
      </c>
      <c r="J4166" s="16">
        <v>27.87</v>
      </c>
      <c r="K4166" s="16">
        <v>7.851</v>
      </c>
      <c r="L4166" s="16">
        <v>22.83</v>
      </c>
      <c r="M4166" s="16">
        <v>272.31200000000001</v>
      </c>
      <c r="N4166" s="16">
        <v>21.682519632246912</v>
      </c>
      <c r="O4166" s="16">
        <v>2583</v>
      </c>
      <c r="P4166" s="16">
        <v>9.7490000000000006</v>
      </c>
      <c r="Q4166" s="16">
        <v>1164</v>
      </c>
    </row>
    <row r="4167" spans="1:17" x14ac:dyDescent="0.2">
      <c r="A4167" s="37">
        <f t="shared" si="69"/>
        <v>44415</v>
      </c>
      <c r="B4167" s="3">
        <v>8.89</v>
      </c>
      <c r="C4167" s="16">
        <v>100</v>
      </c>
      <c r="D4167" s="16">
        <v>92.472999999999999</v>
      </c>
      <c r="E4167" s="16">
        <v>24.431999999999999</v>
      </c>
      <c r="F4167" s="16">
        <v>23.56</v>
      </c>
      <c r="G4167" s="16">
        <v>26.59</v>
      </c>
      <c r="H4167" s="16">
        <v>24.492000000000001</v>
      </c>
      <c r="I4167" s="16">
        <v>23.52</v>
      </c>
      <c r="J4167" s="16">
        <v>27.09</v>
      </c>
      <c r="K4167" s="16">
        <v>7.8849999999999998</v>
      </c>
      <c r="L4167" s="16">
        <v>21.63</v>
      </c>
      <c r="M4167" s="16">
        <v>279.85899999999998</v>
      </c>
      <c r="N4167" s="16">
        <v>20.285344740441346</v>
      </c>
      <c r="O4167" s="16">
        <v>2723</v>
      </c>
      <c r="P4167" s="16">
        <v>9.0410000000000004</v>
      </c>
      <c r="Q4167" s="16">
        <v>1238</v>
      </c>
    </row>
    <row r="4168" spans="1:17" x14ac:dyDescent="0.2">
      <c r="A4168" s="37">
        <f t="shared" si="69"/>
        <v>44416</v>
      </c>
      <c r="B4168" s="3">
        <v>20.065999999999999</v>
      </c>
      <c r="C4168" s="16">
        <v>100</v>
      </c>
      <c r="D4168" s="16">
        <v>93.207999999999998</v>
      </c>
      <c r="E4168" s="16">
        <v>24.643999999999998</v>
      </c>
      <c r="F4168" s="16">
        <v>23.76</v>
      </c>
      <c r="G4168" s="16">
        <v>27.3</v>
      </c>
      <c r="H4168" s="16">
        <v>24.664999999999999</v>
      </c>
      <c r="I4168" s="16">
        <v>23.42</v>
      </c>
      <c r="J4168" s="16">
        <v>27.67</v>
      </c>
      <c r="K4168" s="16">
        <v>7.2850000000000001</v>
      </c>
      <c r="L4168" s="16">
        <v>28.12</v>
      </c>
      <c r="M4168" s="16">
        <v>267.85399999999998</v>
      </c>
      <c r="N4168" s="16">
        <v>21.315578703083702</v>
      </c>
      <c r="O4168" s="16">
        <v>2576</v>
      </c>
      <c r="P4168" s="16">
        <v>9.5839999999999996</v>
      </c>
      <c r="Q4168" s="16">
        <v>1178</v>
      </c>
    </row>
    <row r="4169" spans="1:17" x14ac:dyDescent="0.2">
      <c r="A4169" s="37">
        <f t="shared" si="69"/>
        <v>44417</v>
      </c>
      <c r="B4169" s="3">
        <v>48.768000000000001</v>
      </c>
      <c r="C4169" s="16">
        <v>100</v>
      </c>
      <c r="D4169" s="16">
        <v>94.12</v>
      </c>
      <c r="E4169" s="16">
        <v>24.535</v>
      </c>
      <c r="F4169" s="16">
        <v>23.25</v>
      </c>
      <c r="G4169" s="16">
        <v>26.32</v>
      </c>
      <c r="H4169" s="16">
        <v>24.495999999999999</v>
      </c>
      <c r="I4169" s="16">
        <v>22.81</v>
      </c>
      <c r="J4169" s="16">
        <v>26.75</v>
      </c>
      <c r="K4169" s="16">
        <v>6.9610000000000003</v>
      </c>
      <c r="L4169" s="16">
        <v>28.26</v>
      </c>
      <c r="M4169" s="16">
        <v>316.74099999999999</v>
      </c>
      <c r="N4169" s="16">
        <v>15.802219962381425</v>
      </c>
      <c r="O4169" s="16">
        <v>1620</v>
      </c>
      <c r="P4169" s="16">
        <v>6.899</v>
      </c>
      <c r="Q4169" s="16">
        <v>727.1</v>
      </c>
    </row>
    <row r="4170" spans="1:17" x14ac:dyDescent="0.2">
      <c r="A4170" s="37">
        <f t="shared" si="69"/>
        <v>44418</v>
      </c>
      <c r="B4170" s="3">
        <v>0.254</v>
      </c>
      <c r="C4170" s="16">
        <v>99.475999999999999</v>
      </c>
      <c r="D4170" s="16">
        <v>91.906000000000006</v>
      </c>
      <c r="E4170" s="16">
        <v>25.001000000000001</v>
      </c>
      <c r="F4170" s="16">
        <v>23.83</v>
      </c>
      <c r="G4170" s="16">
        <v>27.57</v>
      </c>
      <c r="H4170" s="16">
        <v>24.919</v>
      </c>
      <c r="I4170" s="16">
        <v>23.35</v>
      </c>
      <c r="J4170" s="16">
        <v>28.14</v>
      </c>
      <c r="K4170" s="16">
        <v>9.1020000000000003</v>
      </c>
      <c r="L4170" s="16">
        <v>27.98</v>
      </c>
      <c r="M4170" s="16">
        <v>271.476</v>
      </c>
      <c r="N4170" s="16">
        <v>39.867998033535308</v>
      </c>
      <c r="O4170" s="16">
        <v>2178</v>
      </c>
      <c r="P4170" s="16">
        <v>18.280999999999999</v>
      </c>
      <c r="Q4170" s="16">
        <v>998</v>
      </c>
    </row>
    <row r="4171" spans="1:17" x14ac:dyDescent="0.2">
      <c r="A4171" s="37">
        <f t="shared" si="69"/>
        <v>44419</v>
      </c>
      <c r="B4171" s="3">
        <v>16.510000000000002</v>
      </c>
      <c r="C4171" s="16">
        <v>99.679000000000002</v>
      </c>
      <c r="D4171" s="16">
        <v>89.816999999999993</v>
      </c>
      <c r="E4171" s="16">
        <v>25.186</v>
      </c>
      <c r="F4171" s="16">
        <v>23.69</v>
      </c>
      <c r="G4171" s="16">
        <v>28.01</v>
      </c>
      <c r="H4171" s="16">
        <v>25.396000000000001</v>
      </c>
      <c r="I4171" s="16">
        <v>22.84</v>
      </c>
      <c r="J4171" s="16">
        <v>28.78</v>
      </c>
      <c r="K4171" s="16">
        <v>6.7729999999999997</v>
      </c>
      <c r="L4171" s="16">
        <v>18.559999999999999</v>
      </c>
      <c r="M4171" s="16">
        <v>242.94200000000001</v>
      </c>
      <c r="N4171" s="16">
        <v>32.814817950815915</v>
      </c>
      <c r="O4171" s="16">
        <v>3128</v>
      </c>
      <c r="P4171" s="16">
        <v>14.654999999999999</v>
      </c>
      <c r="Q4171" s="16">
        <v>1380</v>
      </c>
    </row>
    <row r="4172" spans="1:17" x14ac:dyDescent="0.2">
      <c r="A4172" s="37">
        <f t="shared" si="69"/>
        <v>44420</v>
      </c>
      <c r="B4172" s="3">
        <v>28.448</v>
      </c>
      <c r="C4172" s="16">
        <v>99.52</v>
      </c>
      <c r="D4172" s="16">
        <v>91.018000000000001</v>
      </c>
      <c r="E4172" s="16">
        <v>25.103999999999999</v>
      </c>
      <c r="F4172" s="16">
        <v>23.39</v>
      </c>
      <c r="G4172" s="16">
        <v>29.29</v>
      </c>
      <c r="H4172" s="16">
        <v>25.173999999999999</v>
      </c>
      <c r="I4172" s="16">
        <v>23.25</v>
      </c>
      <c r="J4172" s="16">
        <v>29.22</v>
      </c>
      <c r="K4172" s="16">
        <v>7.4690000000000003</v>
      </c>
      <c r="L4172" s="16">
        <v>21.91</v>
      </c>
      <c r="M4172" s="16">
        <v>261.87799999999999</v>
      </c>
      <c r="N4172" s="16">
        <v>34.08049199633318</v>
      </c>
      <c r="O4172" s="16">
        <v>3002</v>
      </c>
      <c r="P4172" s="16">
        <v>15.318</v>
      </c>
      <c r="Q4172" s="16">
        <v>1348</v>
      </c>
    </row>
    <row r="4173" spans="1:17" x14ac:dyDescent="0.2">
      <c r="A4173" s="37">
        <f t="shared" si="69"/>
        <v>44421</v>
      </c>
      <c r="B4173" s="3">
        <v>8.6359999999999992</v>
      </c>
      <c r="C4173" s="16">
        <v>100</v>
      </c>
      <c r="D4173" s="16">
        <v>93.381</v>
      </c>
      <c r="E4173" s="16">
        <v>24.248000000000001</v>
      </c>
      <c r="F4173" s="16">
        <v>22.91</v>
      </c>
      <c r="G4173" s="16">
        <v>27.26</v>
      </c>
      <c r="H4173" s="16">
        <v>24.148</v>
      </c>
      <c r="I4173" s="16">
        <v>23.02</v>
      </c>
      <c r="J4173" s="16">
        <v>27.06</v>
      </c>
      <c r="K4173" s="16">
        <v>8.0749999999999993</v>
      </c>
      <c r="L4173" s="16">
        <v>23.81</v>
      </c>
      <c r="M4173" s="16">
        <v>271.82299999999998</v>
      </c>
      <c r="N4173" s="16">
        <v>24.730107904997983</v>
      </c>
      <c r="O4173" s="16">
        <v>2513</v>
      </c>
      <c r="P4173" s="16">
        <v>11.097</v>
      </c>
      <c r="Q4173" s="16">
        <v>1140</v>
      </c>
    </row>
    <row r="4174" spans="1:17" x14ac:dyDescent="0.2">
      <c r="A4174" s="37">
        <f t="shared" si="69"/>
        <v>44422</v>
      </c>
      <c r="B4174" s="3">
        <v>3.302</v>
      </c>
      <c r="C4174" s="16">
        <v>99.796000000000006</v>
      </c>
      <c r="D4174" s="16">
        <v>88.983999999999995</v>
      </c>
      <c r="E4174" s="16">
        <v>24.655999999999999</v>
      </c>
      <c r="F4174" s="16">
        <v>23.25</v>
      </c>
      <c r="G4174" s="16">
        <v>28.58</v>
      </c>
      <c r="H4174" s="16">
        <v>25.189</v>
      </c>
      <c r="I4174" s="16">
        <v>23.62</v>
      </c>
      <c r="J4174" s="16">
        <v>29.56</v>
      </c>
      <c r="K4174" s="16">
        <v>5.8570000000000002</v>
      </c>
      <c r="L4174" s="16">
        <v>21.77</v>
      </c>
      <c r="M4174" s="16">
        <v>289.577</v>
      </c>
      <c r="N4174" s="16">
        <v>29.478394376394817</v>
      </c>
      <c r="O4174" s="16">
        <v>3044</v>
      </c>
      <c r="P4174" s="16">
        <v>13.35</v>
      </c>
      <c r="Q4174" s="16">
        <v>1391</v>
      </c>
    </row>
    <row r="4175" spans="1:17" x14ac:dyDescent="0.2">
      <c r="A4175" s="37">
        <f t="shared" si="69"/>
        <v>44423</v>
      </c>
      <c r="B4175" s="3">
        <v>1.27</v>
      </c>
      <c r="C4175" s="16">
        <v>99.995999999999995</v>
      </c>
      <c r="D4175" s="16">
        <v>91.069000000000003</v>
      </c>
      <c r="E4175" s="16">
        <v>24.734999999999999</v>
      </c>
      <c r="F4175" s="16">
        <v>23.62</v>
      </c>
      <c r="G4175" s="16">
        <v>27.16</v>
      </c>
      <c r="H4175" s="16">
        <v>25.065000000000001</v>
      </c>
      <c r="I4175" s="16">
        <v>23.73</v>
      </c>
      <c r="J4175" s="16">
        <v>28.31</v>
      </c>
      <c r="K4175" s="16">
        <v>3.847</v>
      </c>
      <c r="L4175" s="16">
        <v>16.829999999999998</v>
      </c>
      <c r="M4175" s="16">
        <v>133.559</v>
      </c>
      <c r="N4175" s="16">
        <v>20.149351092571585</v>
      </c>
      <c r="O4175" s="16">
        <v>2280</v>
      </c>
      <c r="P4175" s="16">
        <v>8.9260000000000002</v>
      </c>
      <c r="Q4175" s="16">
        <v>1006</v>
      </c>
    </row>
    <row r="4176" spans="1:17" x14ac:dyDescent="0.2">
      <c r="A4176" s="37">
        <f t="shared" si="69"/>
        <v>44424</v>
      </c>
      <c r="B4176" s="3">
        <v>27.431999999999999</v>
      </c>
      <c r="C4176" s="16">
        <v>99.542000000000002</v>
      </c>
      <c r="D4176" s="16">
        <v>91.795000000000002</v>
      </c>
      <c r="E4176" s="16">
        <v>24.593</v>
      </c>
      <c r="F4176" s="16">
        <v>23.76</v>
      </c>
      <c r="G4176" s="16">
        <v>28.38</v>
      </c>
      <c r="H4176" s="16">
        <v>24.634</v>
      </c>
      <c r="I4176" s="16">
        <v>22.91</v>
      </c>
      <c r="J4176" s="16">
        <v>28.07</v>
      </c>
      <c r="K4176" s="16">
        <v>4.7960000000000003</v>
      </c>
      <c r="L4176" s="16">
        <v>19.09</v>
      </c>
      <c r="M4176" s="16">
        <v>203.607</v>
      </c>
      <c r="N4176" s="16">
        <v>27.634531327355024</v>
      </c>
      <c r="O4176" s="16">
        <v>2761</v>
      </c>
      <c r="P4176" s="16">
        <v>12.316000000000001</v>
      </c>
      <c r="Q4176" s="16">
        <v>1249</v>
      </c>
    </row>
    <row r="4177" spans="1:17" x14ac:dyDescent="0.2">
      <c r="A4177" s="37">
        <f t="shared" si="69"/>
        <v>44425</v>
      </c>
      <c r="B4177" s="3">
        <v>1.524</v>
      </c>
      <c r="C4177" s="16">
        <v>98.537999999999997</v>
      </c>
      <c r="D4177" s="16">
        <v>86.379000000000005</v>
      </c>
      <c r="E4177" s="16">
        <v>24.803999999999998</v>
      </c>
      <c r="F4177" s="16">
        <v>22.98</v>
      </c>
      <c r="G4177" s="16">
        <v>27.8</v>
      </c>
      <c r="H4177" s="16">
        <v>25.277000000000001</v>
      </c>
      <c r="I4177" s="16">
        <v>23.25</v>
      </c>
      <c r="J4177" s="16">
        <v>28.65</v>
      </c>
      <c r="K4177" s="16">
        <v>5.8490000000000002</v>
      </c>
      <c r="L4177" s="16">
        <v>16.760000000000002</v>
      </c>
      <c r="M4177" s="16">
        <v>154.655</v>
      </c>
      <c r="N4177" s="16">
        <v>37.216208300105322</v>
      </c>
      <c r="O4177" s="16">
        <v>3516</v>
      </c>
      <c r="P4177" s="16">
        <v>16.533000000000001</v>
      </c>
      <c r="Q4177" s="16">
        <v>1599</v>
      </c>
    </row>
    <row r="4178" spans="1:17" x14ac:dyDescent="0.2">
      <c r="A4178" s="37">
        <f t="shared" si="69"/>
        <v>44426</v>
      </c>
      <c r="B4178" s="3">
        <v>0.254</v>
      </c>
      <c r="C4178" s="16">
        <v>97.052999999999997</v>
      </c>
      <c r="D4178" s="16">
        <v>86.298000000000002</v>
      </c>
      <c r="E4178" s="16">
        <v>25.69</v>
      </c>
      <c r="F4178" s="16">
        <v>24.16</v>
      </c>
      <c r="G4178" s="16">
        <v>29.49</v>
      </c>
      <c r="H4178" s="16">
        <v>25.869</v>
      </c>
      <c r="I4178" s="16">
        <v>23.52</v>
      </c>
      <c r="J4178" s="16">
        <v>29.06</v>
      </c>
      <c r="K4178" s="16">
        <v>7.9589999999999996</v>
      </c>
      <c r="L4178" s="16">
        <v>23.04</v>
      </c>
      <c r="M4178" s="16">
        <v>123.06100000000001</v>
      </c>
      <c r="N4178" s="16">
        <v>51.337170070683854</v>
      </c>
      <c r="O4178" s="16">
        <v>3173</v>
      </c>
      <c r="P4178" s="16">
        <v>23.234000000000002</v>
      </c>
      <c r="Q4178" s="16">
        <v>1417</v>
      </c>
    </row>
    <row r="4179" spans="1:17" x14ac:dyDescent="0.2">
      <c r="A4179" s="37">
        <f t="shared" si="69"/>
        <v>44427</v>
      </c>
      <c r="B4179" s="3">
        <v>38.353999999999999</v>
      </c>
      <c r="C4179" s="16">
        <v>99.858999999999995</v>
      </c>
      <c r="D4179" s="16">
        <v>90.632000000000005</v>
      </c>
      <c r="E4179" s="16">
        <v>24.687000000000001</v>
      </c>
      <c r="F4179" s="16">
        <v>22.85</v>
      </c>
      <c r="G4179" s="16">
        <v>27.57</v>
      </c>
      <c r="H4179" s="16">
        <v>24.75</v>
      </c>
      <c r="I4179" s="16">
        <v>21.66</v>
      </c>
      <c r="J4179" s="16">
        <v>28.18</v>
      </c>
      <c r="K4179" s="16">
        <v>7.6260000000000003</v>
      </c>
      <c r="L4179" s="16">
        <v>18.13</v>
      </c>
      <c r="M4179" s="16">
        <v>113.839</v>
      </c>
      <c r="N4179" s="16">
        <v>30.405553102754691</v>
      </c>
      <c r="O4179" s="16">
        <v>2876</v>
      </c>
      <c r="P4179" s="16">
        <v>13.678000000000001</v>
      </c>
      <c r="Q4179" s="16">
        <v>1287</v>
      </c>
    </row>
    <row r="4180" spans="1:17" x14ac:dyDescent="0.2">
      <c r="A4180" s="37">
        <f t="shared" si="69"/>
        <v>44428</v>
      </c>
      <c r="B4180" s="3">
        <v>2.54</v>
      </c>
      <c r="C4180" s="16">
        <v>99.87</v>
      </c>
      <c r="D4180" s="16">
        <v>93.855000000000004</v>
      </c>
      <c r="E4180" s="16">
        <v>24.448</v>
      </c>
      <c r="F4180" s="16">
        <v>23.49</v>
      </c>
      <c r="G4180" s="16">
        <v>27.76</v>
      </c>
      <c r="H4180" s="16">
        <v>24.285</v>
      </c>
      <c r="I4180" s="16">
        <v>23.48</v>
      </c>
      <c r="J4180" s="16">
        <v>28.5</v>
      </c>
      <c r="K4180" s="16">
        <v>7.2949999999999999</v>
      </c>
      <c r="L4180" s="16">
        <v>22.69</v>
      </c>
      <c r="M4180" s="16">
        <v>109.34</v>
      </c>
      <c r="N4180" s="16">
        <v>21.265553085474682</v>
      </c>
      <c r="O4180" s="16">
        <v>2429</v>
      </c>
      <c r="P4180" s="16">
        <v>9.4809999999999999</v>
      </c>
      <c r="Q4180" s="16">
        <v>1107</v>
      </c>
    </row>
    <row r="4181" spans="1:17" x14ac:dyDescent="0.2">
      <c r="A4181" s="37">
        <f t="shared" si="69"/>
        <v>44429</v>
      </c>
      <c r="B4181" s="3">
        <v>0.50800000000000001</v>
      </c>
      <c r="C4181" s="16">
        <v>98.652000000000001</v>
      </c>
      <c r="D4181" s="16">
        <v>86.518000000000001</v>
      </c>
      <c r="E4181" s="16">
        <v>25.036000000000001</v>
      </c>
      <c r="F4181" s="16">
        <v>23.25</v>
      </c>
      <c r="G4181" s="16">
        <v>29.09</v>
      </c>
      <c r="H4181" s="16">
        <v>25.396000000000001</v>
      </c>
      <c r="I4181" s="16">
        <v>22.75</v>
      </c>
      <c r="J4181" s="16">
        <v>29.53</v>
      </c>
      <c r="K4181" s="16">
        <v>7.2629999999999999</v>
      </c>
      <c r="L4181" s="16">
        <v>19.760000000000002</v>
      </c>
      <c r="M4181" s="16">
        <v>99.739000000000004</v>
      </c>
      <c r="N4181" s="16">
        <v>49.536161436728825</v>
      </c>
      <c r="O4181" s="16">
        <v>3159</v>
      </c>
      <c r="P4181" s="16">
        <v>22.238</v>
      </c>
      <c r="Q4181" s="16">
        <v>1419</v>
      </c>
    </row>
    <row r="4182" spans="1:17" x14ac:dyDescent="0.2">
      <c r="A4182" s="37">
        <f t="shared" si="69"/>
        <v>44430</v>
      </c>
      <c r="B4182" s="3">
        <v>0</v>
      </c>
      <c r="C4182" s="16">
        <v>98.902000000000001</v>
      </c>
      <c r="D4182" s="16">
        <v>87.763999999999996</v>
      </c>
      <c r="E4182" s="16">
        <v>25.433</v>
      </c>
      <c r="F4182" s="16">
        <v>23.69</v>
      </c>
      <c r="G4182" s="16">
        <v>29.22</v>
      </c>
      <c r="H4182" s="16">
        <v>25.661999999999999</v>
      </c>
      <c r="I4182" s="16">
        <v>23.56</v>
      </c>
      <c r="J4182" s="16">
        <v>29.42</v>
      </c>
      <c r="K4182" s="16">
        <v>7.3529999999999998</v>
      </c>
      <c r="L4182" s="16">
        <v>22.83</v>
      </c>
      <c r="M4182" s="16">
        <v>286.149</v>
      </c>
      <c r="N4182" s="16">
        <v>36.627564892902839</v>
      </c>
      <c r="O4182" s="16">
        <v>2871</v>
      </c>
      <c r="P4182" s="16">
        <v>16.574000000000002</v>
      </c>
      <c r="Q4182" s="16">
        <v>1271</v>
      </c>
    </row>
    <row r="4183" spans="1:17" x14ac:dyDescent="0.2">
      <c r="A4183" s="37">
        <f t="shared" si="69"/>
        <v>44431</v>
      </c>
      <c r="B4183" s="3">
        <v>0.50800000000000001</v>
      </c>
      <c r="C4183" s="16">
        <v>97.97</v>
      </c>
      <c r="D4183" s="16">
        <v>86.858000000000004</v>
      </c>
      <c r="E4183" s="16">
        <v>26.28</v>
      </c>
      <c r="F4183" s="16">
        <v>24.23</v>
      </c>
      <c r="G4183" s="16">
        <v>29.49</v>
      </c>
      <c r="H4183" s="16">
        <v>26.492000000000001</v>
      </c>
      <c r="I4183" s="16">
        <v>24.64</v>
      </c>
      <c r="J4183" s="16">
        <v>29.12</v>
      </c>
      <c r="K4183" s="16">
        <v>7.3179999999999996</v>
      </c>
      <c r="L4183" s="16">
        <v>25.9</v>
      </c>
      <c r="M4183" s="16">
        <v>301.31400000000002</v>
      </c>
      <c r="N4183" s="16">
        <v>44.945814220926607</v>
      </c>
      <c r="O4183" s="16">
        <v>2667</v>
      </c>
      <c r="P4183" s="16">
        <v>20.501000000000001</v>
      </c>
      <c r="Q4183" s="16">
        <v>1203</v>
      </c>
    </row>
    <row r="4184" spans="1:17" x14ac:dyDescent="0.2">
      <c r="A4184" s="37">
        <f t="shared" si="69"/>
        <v>44432</v>
      </c>
      <c r="B4184" s="3">
        <v>22.352</v>
      </c>
      <c r="C4184" s="16">
        <v>100</v>
      </c>
      <c r="D4184" s="16">
        <v>93.662999999999997</v>
      </c>
      <c r="E4184" s="16">
        <v>24.795999999999999</v>
      </c>
      <c r="F4184" s="16">
        <v>23.68</v>
      </c>
      <c r="G4184" s="16">
        <v>26.99</v>
      </c>
      <c r="H4184" s="16">
        <v>24.718</v>
      </c>
      <c r="I4184" s="16">
        <v>23</v>
      </c>
      <c r="J4184" s="16">
        <v>27.36</v>
      </c>
      <c r="K4184" s="16">
        <v>7.1539999999999999</v>
      </c>
      <c r="L4184" s="16">
        <v>20.85</v>
      </c>
      <c r="M4184" s="16">
        <v>222.30699999999999</v>
      </c>
      <c r="N4184" s="16">
        <v>19.724694943092619</v>
      </c>
      <c r="O4184" s="16">
        <v>2280</v>
      </c>
      <c r="P4184" s="16">
        <v>8.952</v>
      </c>
      <c r="Q4184" s="16">
        <v>1069</v>
      </c>
    </row>
    <row r="4185" spans="1:17" x14ac:dyDescent="0.2">
      <c r="A4185" s="37">
        <f t="shared" si="69"/>
        <v>44433</v>
      </c>
      <c r="B4185" s="3">
        <v>6.8579999999999997</v>
      </c>
      <c r="C4185" s="16">
        <v>99.983999999999995</v>
      </c>
      <c r="D4185" s="16">
        <v>88.501000000000005</v>
      </c>
      <c r="E4185" s="16">
        <v>24.196999999999999</v>
      </c>
      <c r="F4185" s="16">
        <v>23.12</v>
      </c>
      <c r="G4185" s="16">
        <v>27.26</v>
      </c>
      <c r="H4185" s="16">
        <v>24.785</v>
      </c>
      <c r="I4185" s="16">
        <v>22.88</v>
      </c>
      <c r="J4185" s="16">
        <v>28.58</v>
      </c>
      <c r="K4185" s="16">
        <v>7.5540000000000003</v>
      </c>
      <c r="L4185" s="16">
        <v>30.83</v>
      </c>
      <c r="M4185" s="16">
        <v>173.73500000000001</v>
      </c>
      <c r="N4185" s="16">
        <v>27.146111955431405</v>
      </c>
      <c r="O4185" s="16">
        <v>1717</v>
      </c>
      <c r="P4185" s="16">
        <v>12.25</v>
      </c>
      <c r="Q4185" s="16">
        <v>773.5</v>
      </c>
    </row>
    <row r="4186" spans="1:17" x14ac:dyDescent="0.2">
      <c r="A4186" s="37">
        <f t="shared" si="69"/>
        <v>44434</v>
      </c>
      <c r="B4186" s="3">
        <v>28.448</v>
      </c>
      <c r="C4186" s="16">
        <v>98.855000000000004</v>
      </c>
      <c r="D4186" s="16">
        <v>89.802999999999997</v>
      </c>
      <c r="E4186" s="16">
        <v>24.26</v>
      </c>
      <c r="F4186" s="16">
        <v>23.18</v>
      </c>
      <c r="G4186" s="16">
        <v>29.16</v>
      </c>
      <c r="H4186" s="16">
        <v>24.46</v>
      </c>
      <c r="I4186" s="16">
        <v>22.91</v>
      </c>
      <c r="J4186" s="16">
        <v>29.7</v>
      </c>
      <c r="K4186" s="16">
        <v>7.5490000000000004</v>
      </c>
      <c r="L4186" s="16">
        <v>29.07</v>
      </c>
      <c r="M4186" s="16">
        <v>173.62200000000001</v>
      </c>
      <c r="N4186" s="16">
        <v>32.188331330292627</v>
      </c>
      <c r="O4186" s="16">
        <v>3239</v>
      </c>
      <c r="P4186" s="16">
        <v>14.37</v>
      </c>
      <c r="Q4186" s="16">
        <v>1452</v>
      </c>
    </row>
    <row r="4187" spans="1:17" x14ac:dyDescent="0.2">
      <c r="A4187" s="37">
        <f t="shared" si="69"/>
        <v>44435</v>
      </c>
      <c r="B4187" s="3">
        <v>21.082000000000001</v>
      </c>
      <c r="C4187" s="16">
        <v>98.143000000000001</v>
      </c>
      <c r="D4187" s="16">
        <v>86.548000000000002</v>
      </c>
      <c r="E4187" s="16">
        <v>24.338999999999999</v>
      </c>
      <c r="F4187" s="16">
        <v>22.2</v>
      </c>
      <c r="G4187" s="16">
        <v>29.56</v>
      </c>
      <c r="H4187" s="16">
        <v>24.867000000000001</v>
      </c>
      <c r="I4187" s="16">
        <v>22.47</v>
      </c>
      <c r="J4187" s="16">
        <v>29.8</v>
      </c>
      <c r="K4187" s="16">
        <v>6.7640000000000002</v>
      </c>
      <c r="L4187" s="16">
        <v>28.4</v>
      </c>
      <c r="M4187" s="16">
        <v>112.128</v>
      </c>
      <c r="N4187" s="16">
        <v>41.256273722208348</v>
      </c>
      <c r="O4187" s="16">
        <v>2988</v>
      </c>
      <c r="P4187" s="16">
        <v>18.788</v>
      </c>
      <c r="Q4187" s="16">
        <v>1337</v>
      </c>
    </row>
    <row r="4188" spans="1:17" x14ac:dyDescent="0.2">
      <c r="A4188" s="37">
        <f t="shared" si="69"/>
        <v>44436</v>
      </c>
      <c r="B4188" s="3">
        <v>9.6519999999999992</v>
      </c>
      <c r="C4188" s="16">
        <v>99.83</v>
      </c>
      <c r="D4188" s="16">
        <v>88.155000000000001</v>
      </c>
      <c r="E4188" s="16">
        <v>25.236000000000001</v>
      </c>
      <c r="F4188" s="16">
        <v>23.42</v>
      </c>
      <c r="G4188" s="16">
        <v>28.07</v>
      </c>
      <c r="H4188" s="16">
        <v>25.899000000000001</v>
      </c>
      <c r="I4188" s="16">
        <v>23.52</v>
      </c>
      <c r="J4188" s="16">
        <v>29.46</v>
      </c>
      <c r="K4188" s="16">
        <v>6.4509999999999996</v>
      </c>
      <c r="L4188" s="16">
        <v>26.39</v>
      </c>
      <c r="M4188" s="16">
        <v>318.08699999999999</v>
      </c>
      <c r="N4188" s="16">
        <v>40.930459207521643</v>
      </c>
      <c r="O4188" s="16">
        <v>2733</v>
      </c>
      <c r="P4188" s="16">
        <v>18.603000000000002</v>
      </c>
      <c r="Q4188" s="16">
        <v>1244</v>
      </c>
    </row>
    <row r="4189" spans="1:17" x14ac:dyDescent="0.2">
      <c r="A4189" s="37">
        <f t="shared" si="69"/>
        <v>44437</v>
      </c>
      <c r="B4189" s="3">
        <v>4.8259999999999996</v>
      </c>
      <c r="C4189" s="16">
        <v>99.783000000000001</v>
      </c>
      <c r="D4189" s="16">
        <v>91.668000000000006</v>
      </c>
      <c r="E4189" s="16">
        <v>25.818999999999999</v>
      </c>
      <c r="F4189" s="16">
        <v>24.71</v>
      </c>
      <c r="G4189" s="16">
        <v>28.55</v>
      </c>
      <c r="H4189" s="16">
        <v>25.934000000000001</v>
      </c>
      <c r="I4189" s="16">
        <v>24.5</v>
      </c>
      <c r="J4189" s="16">
        <v>28.65</v>
      </c>
      <c r="K4189" s="16">
        <v>7.6920000000000002</v>
      </c>
      <c r="L4189" s="16">
        <v>24.94</v>
      </c>
      <c r="M4189" s="16">
        <v>277.959</v>
      </c>
      <c r="N4189" s="16">
        <v>36.14623032347307</v>
      </c>
      <c r="O4189" s="16">
        <v>2904</v>
      </c>
      <c r="P4189" s="16">
        <v>16.311</v>
      </c>
      <c r="Q4189" s="16">
        <v>1255</v>
      </c>
    </row>
    <row r="4190" spans="1:17" x14ac:dyDescent="0.2">
      <c r="A4190" s="37">
        <f t="shared" si="69"/>
        <v>44438</v>
      </c>
      <c r="B4190" s="3">
        <v>11.176</v>
      </c>
      <c r="C4190" s="16">
        <v>100</v>
      </c>
      <c r="D4190" s="16">
        <v>91.427000000000007</v>
      </c>
      <c r="E4190" s="16">
        <v>24.367000000000001</v>
      </c>
      <c r="F4190" s="16">
        <v>22.88</v>
      </c>
      <c r="G4190" s="16">
        <v>27.06</v>
      </c>
      <c r="H4190" s="16">
        <v>24.478999999999999</v>
      </c>
      <c r="I4190" s="16">
        <v>22.41</v>
      </c>
      <c r="J4190" s="16">
        <v>28.04</v>
      </c>
      <c r="K4190" s="16">
        <v>8</v>
      </c>
      <c r="L4190" s="16">
        <v>25.05</v>
      </c>
      <c r="M4190" s="16">
        <v>148.34899999999999</v>
      </c>
      <c r="N4190" s="16">
        <v>26.332569269064379</v>
      </c>
      <c r="O4190" s="16">
        <v>2390</v>
      </c>
      <c r="P4190" s="16">
        <v>11.856999999999999</v>
      </c>
      <c r="Q4190" s="16">
        <v>1083</v>
      </c>
    </row>
    <row r="4191" spans="1:17" x14ac:dyDescent="0.2">
      <c r="A4191" s="37">
        <f t="shared" si="69"/>
        <v>44439</v>
      </c>
      <c r="B4191" s="1">
        <v>37.591999999999999</v>
      </c>
      <c r="C4191" s="16">
        <v>99.566999999999993</v>
      </c>
      <c r="D4191" s="16">
        <v>92.525000000000006</v>
      </c>
      <c r="E4191" s="16">
        <v>23.78</v>
      </c>
      <c r="F4191" s="16">
        <v>22.85</v>
      </c>
      <c r="G4191" s="16">
        <v>28.51</v>
      </c>
      <c r="H4191" s="16">
        <v>23.654</v>
      </c>
      <c r="I4191" s="16">
        <v>22.2</v>
      </c>
      <c r="J4191" s="16">
        <v>27.7</v>
      </c>
      <c r="K4191" s="16">
        <v>7.12</v>
      </c>
      <c r="L4191" s="16">
        <v>20.39</v>
      </c>
      <c r="M4191" s="16">
        <v>104.572</v>
      </c>
      <c r="N4191" s="16">
        <v>23.800702777847377</v>
      </c>
      <c r="O4191" s="16">
        <v>3427</v>
      </c>
      <c r="P4191" s="16">
        <v>10.670999999999999</v>
      </c>
      <c r="Q4191" s="16">
        <v>1495</v>
      </c>
    </row>
    <row r="4192" spans="1:17" x14ac:dyDescent="0.2">
      <c r="A4192" s="37">
        <f t="shared" si="69"/>
        <v>44440</v>
      </c>
      <c r="B4192" s="1">
        <v>0</v>
      </c>
      <c r="C4192" s="16">
        <v>97.042000000000002</v>
      </c>
      <c r="D4192" s="16">
        <v>85.65</v>
      </c>
      <c r="E4192" s="16">
        <v>24.956</v>
      </c>
      <c r="F4192" s="16">
        <v>22.14</v>
      </c>
      <c r="G4192" s="16">
        <v>28.82</v>
      </c>
      <c r="H4192" s="16">
        <v>25.303000000000001</v>
      </c>
      <c r="I4192" s="16">
        <v>22.24</v>
      </c>
      <c r="J4192" s="16">
        <v>29.73</v>
      </c>
      <c r="K4192" s="16">
        <v>6.5010000000000003</v>
      </c>
      <c r="L4192" s="16">
        <v>17.75</v>
      </c>
      <c r="M4192" s="16">
        <v>110.381</v>
      </c>
      <c r="N4192" s="16">
        <v>53.265705149528209</v>
      </c>
      <c r="O4192" s="16">
        <v>3092</v>
      </c>
      <c r="P4192" s="16">
        <v>24.17</v>
      </c>
      <c r="Q4192" s="16">
        <v>1419</v>
      </c>
    </row>
    <row r="4193" spans="1:17" x14ac:dyDescent="0.2">
      <c r="A4193" s="37">
        <f t="shared" si="69"/>
        <v>44441</v>
      </c>
      <c r="B4193" s="1">
        <v>0</v>
      </c>
      <c r="C4193" s="16">
        <v>98.150999999999996</v>
      </c>
      <c r="D4193" s="16">
        <v>86.930999999999997</v>
      </c>
      <c r="E4193" s="16">
        <v>25.834</v>
      </c>
      <c r="F4193" s="16">
        <v>24.1</v>
      </c>
      <c r="G4193" s="16">
        <v>30.61</v>
      </c>
      <c r="H4193" s="16">
        <v>26.055</v>
      </c>
      <c r="I4193" s="16">
        <v>23.83</v>
      </c>
      <c r="J4193" s="16">
        <v>29.9</v>
      </c>
      <c r="K4193" s="16">
        <v>6.8209999999999997</v>
      </c>
      <c r="L4193" s="16">
        <v>25.61</v>
      </c>
      <c r="M4193" s="16">
        <v>27.105</v>
      </c>
      <c r="N4193" s="16">
        <v>37.754480489577134</v>
      </c>
      <c r="O4193" s="16">
        <v>3159</v>
      </c>
      <c r="P4193" s="16">
        <v>16.882000000000001</v>
      </c>
      <c r="Q4193" s="16">
        <v>1402</v>
      </c>
    </row>
    <row r="4194" spans="1:17" x14ac:dyDescent="0.2">
      <c r="A4194" s="37">
        <f t="shared" si="69"/>
        <v>44442</v>
      </c>
      <c r="B4194" s="1">
        <v>3.556</v>
      </c>
      <c r="C4194" s="16">
        <v>98.929000000000002</v>
      </c>
      <c r="D4194" s="16">
        <v>91.84</v>
      </c>
      <c r="E4194" s="16">
        <v>25.867999999999999</v>
      </c>
      <c r="F4194" s="16">
        <v>24.64</v>
      </c>
      <c r="G4194" s="16">
        <v>29.9</v>
      </c>
      <c r="H4194" s="16">
        <v>25.809000000000001</v>
      </c>
      <c r="I4194" s="16">
        <v>24.57</v>
      </c>
      <c r="J4194" s="16">
        <v>29.22</v>
      </c>
      <c r="K4194" s="16">
        <v>7.1059999999999999</v>
      </c>
      <c r="L4194" s="16">
        <v>28.22</v>
      </c>
      <c r="M4194" s="16">
        <v>298.08999999999997</v>
      </c>
      <c r="N4194" s="16">
        <v>36.750857736301924</v>
      </c>
      <c r="O4194" s="16">
        <v>2815</v>
      </c>
      <c r="P4194" s="16">
        <v>16.681999999999999</v>
      </c>
      <c r="Q4194" s="16">
        <v>1252</v>
      </c>
    </row>
    <row r="4195" spans="1:17" x14ac:dyDescent="0.2">
      <c r="A4195" s="37">
        <f t="shared" si="69"/>
        <v>44443</v>
      </c>
      <c r="B4195" s="1">
        <v>23.872</v>
      </c>
      <c r="C4195" s="16">
        <v>100</v>
      </c>
      <c r="D4195" s="16">
        <v>94.102999999999994</v>
      </c>
      <c r="E4195" s="16">
        <v>25.151</v>
      </c>
      <c r="F4195" s="16">
        <v>24.16</v>
      </c>
      <c r="G4195" s="16">
        <v>26.99</v>
      </c>
      <c r="H4195" s="16">
        <v>25.091000000000001</v>
      </c>
      <c r="I4195" s="16">
        <v>23.52</v>
      </c>
      <c r="J4195" s="16">
        <v>27.46</v>
      </c>
      <c r="K4195" s="16">
        <v>5.8419999999999996</v>
      </c>
      <c r="L4195" s="16">
        <v>26.04</v>
      </c>
      <c r="M4195" s="16">
        <v>253.91</v>
      </c>
      <c r="N4195" s="16">
        <v>18.857757037930476</v>
      </c>
      <c r="O4195" s="16">
        <v>2156</v>
      </c>
      <c r="P4195" s="16">
        <v>8.5250000000000004</v>
      </c>
      <c r="Q4195" s="16">
        <v>998</v>
      </c>
    </row>
    <row r="4196" spans="1:17" x14ac:dyDescent="0.2">
      <c r="A4196" s="37">
        <f t="shared" si="69"/>
        <v>44444</v>
      </c>
      <c r="B4196" s="1">
        <v>6.6040000000000001</v>
      </c>
      <c r="C4196" s="16">
        <v>99.897000000000006</v>
      </c>
      <c r="D4196" s="16">
        <v>92.57</v>
      </c>
      <c r="E4196" s="16">
        <v>25.640999999999998</v>
      </c>
      <c r="F4196" s="16">
        <v>24.57</v>
      </c>
      <c r="G4196" s="16">
        <v>28.28</v>
      </c>
      <c r="H4196" s="16">
        <v>25.63</v>
      </c>
      <c r="I4196" s="16">
        <v>24.2</v>
      </c>
      <c r="J4196" s="16">
        <v>28.38</v>
      </c>
      <c r="K4196" s="16">
        <v>5.6769999999999996</v>
      </c>
      <c r="L4196" s="16">
        <v>20.32</v>
      </c>
      <c r="M4196" s="16">
        <v>249.88200000000001</v>
      </c>
      <c r="N4196" s="16">
        <v>30.192231427665462</v>
      </c>
      <c r="O4196" s="16">
        <v>3044</v>
      </c>
      <c r="P4196" s="16">
        <v>13.567</v>
      </c>
      <c r="Q4196" s="16">
        <v>1369</v>
      </c>
    </row>
    <row r="4197" spans="1:17" x14ac:dyDescent="0.2">
      <c r="A4197" s="37">
        <f t="shared" si="69"/>
        <v>44445</v>
      </c>
      <c r="B4197" s="1">
        <v>27.178000000000001</v>
      </c>
      <c r="C4197" s="16">
        <v>100</v>
      </c>
      <c r="D4197" s="16">
        <v>94.911000000000001</v>
      </c>
      <c r="E4197" s="16">
        <v>24.696000000000002</v>
      </c>
      <c r="F4197" s="16">
        <v>23.52</v>
      </c>
      <c r="G4197" s="16">
        <v>26.72</v>
      </c>
      <c r="H4197" s="16">
        <v>24.504000000000001</v>
      </c>
      <c r="I4197" s="16">
        <v>22.78</v>
      </c>
      <c r="J4197" s="16">
        <v>27.47</v>
      </c>
      <c r="K4197" s="16">
        <v>6.9740000000000002</v>
      </c>
      <c r="L4197" s="16">
        <v>17.989999999999998</v>
      </c>
      <c r="M4197" s="16">
        <v>204.98099999999999</v>
      </c>
      <c r="N4197" s="16">
        <v>17.358716510268209</v>
      </c>
      <c r="O4197" s="16">
        <v>2225</v>
      </c>
      <c r="P4197" s="16">
        <v>7.6429999999999998</v>
      </c>
      <c r="Q4197" s="16">
        <v>1003</v>
      </c>
    </row>
    <row r="4198" spans="1:17" x14ac:dyDescent="0.2">
      <c r="A4198" s="37">
        <f t="shared" si="69"/>
        <v>44446</v>
      </c>
      <c r="B4198" s="1">
        <v>0.50800000000000001</v>
      </c>
      <c r="C4198" s="16">
        <v>98.262</v>
      </c>
      <c r="D4198" s="16">
        <v>88.998000000000005</v>
      </c>
      <c r="E4198" s="16">
        <v>25.143000000000001</v>
      </c>
      <c r="F4198" s="16">
        <v>23.18</v>
      </c>
      <c r="G4198" s="16">
        <v>29.26</v>
      </c>
      <c r="H4198" s="16">
        <v>25.202000000000002</v>
      </c>
      <c r="I4198" s="16">
        <v>23.05</v>
      </c>
      <c r="J4198" s="16">
        <v>29.56</v>
      </c>
      <c r="K4198" s="16">
        <v>7.8440000000000003</v>
      </c>
      <c r="L4198" s="16">
        <v>19.649999999999999</v>
      </c>
      <c r="M4198" s="16">
        <v>139.803</v>
      </c>
      <c r="N4198" s="16">
        <v>43.839893831642627</v>
      </c>
      <c r="O4198" s="16">
        <v>2681</v>
      </c>
      <c r="P4198" s="16">
        <v>19.777999999999999</v>
      </c>
      <c r="Q4198" s="16">
        <v>1216</v>
      </c>
    </row>
    <row r="4199" spans="1:17" x14ac:dyDescent="0.2">
      <c r="A4199" s="37">
        <f t="shared" si="69"/>
        <v>44447</v>
      </c>
      <c r="B4199" s="1">
        <v>0.76200000000000001</v>
      </c>
      <c r="C4199" s="16">
        <v>96.344999999999999</v>
      </c>
      <c r="D4199" s="16">
        <v>86.075999999999993</v>
      </c>
      <c r="E4199" s="16">
        <v>26.016999999999999</v>
      </c>
      <c r="F4199" s="16">
        <v>23.83</v>
      </c>
      <c r="G4199" s="16">
        <v>30.47</v>
      </c>
      <c r="H4199" s="16">
        <v>26.135999999999999</v>
      </c>
      <c r="I4199" s="16">
        <v>23.46</v>
      </c>
      <c r="J4199" s="16">
        <v>31.05</v>
      </c>
      <c r="K4199" s="16">
        <v>8.9550000000000001</v>
      </c>
      <c r="L4199" s="16">
        <v>25.19</v>
      </c>
      <c r="M4199" s="16">
        <v>116.398</v>
      </c>
      <c r="N4199" s="16">
        <v>55.854250060696017</v>
      </c>
      <c r="O4199" s="16">
        <v>2806</v>
      </c>
      <c r="P4199" s="16">
        <v>25.489000000000001</v>
      </c>
      <c r="Q4199" s="16">
        <v>1266</v>
      </c>
    </row>
    <row r="4200" spans="1:17" x14ac:dyDescent="0.2">
      <c r="A4200" s="37">
        <f t="shared" si="69"/>
        <v>44448</v>
      </c>
      <c r="B4200" s="1">
        <v>5.8419999999999996</v>
      </c>
      <c r="C4200" s="16">
        <v>97.994</v>
      </c>
      <c r="D4200" s="16">
        <v>88.897000000000006</v>
      </c>
      <c r="E4200" s="16">
        <v>25.515000000000001</v>
      </c>
      <c r="F4200" s="16">
        <v>23.56</v>
      </c>
      <c r="G4200" s="16">
        <v>29.22</v>
      </c>
      <c r="H4200" s="16">
        <v>25.710999999999999</v>
      </c>
      <c r="I4200" s="16">
        <v>23.49</v>
      </c>
      <c r="J4200" s="16">
        <v>30.74</v>
      </c>
      <c r="K4200" s="16">
        <v>7.6870000000000003</v>
      </c>
      <c r="L4200" s="16">
        <v>24.1</v>
      </c>
      <c r="M4200" s="16">
        <v>96.936000000000007</v>
      </c>
      <c r="N4200" s="16">
        <v>41.466916996354776</v>
      </c>
      <c r="O4200" s="16">
        <v>2737</v>
      </c>
      <c r="P4200" s="16">
        <v>18.809000000000001</v>
      </c>
      <c r="Q4200" s="16">
        <v>1238</v>
      </c>
    </row>
    <row r="4201" spans="1:17" x14ac:dyDescent="0.2">
      <c r="A4201" s="37">
        <f t="shared" si="69"/>
        <v>44449</v>
      </c>
      <c r="B4201" s="1">
        <v>1.016</v>
      </c>
      <c r="C4201" s="16">
        <v>99.54</v>
      </c>
      <c r="D4201" s="16">
        <v>90.778999999999996</v>
      </c>
      <c r="E4201" s="16">
        <v>25.396999999999998</v>
      </c>
      <c r="F4201" s="16">
        <v>23.89</v>
      </c>
      <c r="G4201" s="16">
        <v>28.21</v>
      </c>
      <c r="H4201" s="16">
        <v>25.670999999999999</v>
      </c>
      <c r="I4201" s="16">
        <v>24.03</v>
      </c>
      <c r="J4201" s="16">
        <v>28.35</v>
      </c>
      <c r="K4201" s="16">
        <v>7.8630000000000004</v>
      </c>
      <c r="L4201" s="16">
        <v>23.04</v>
      </c>
      <c r="M4201" s="16">
        <v>272.39699999999999</v>
      </c>
      <c r="N4201" s="16">
        <v>35.706281368611037</v>
      </c>
      <c r="O4201" s="16">
        <v>2775</v>
      </c>
      <c r="P4201" s="16">
        <v>16.242999999999999</v>
      </c>
      <c r="Q4201" s="16">
        <v>1248</v>
      </c>
    </row>
    <row r="4202" spans="1:17" x14ac:dyDescent="0.2">
      <c r="A4202" s="37">
        <f t="shared" si="69"/>
        <v>44450</v>
      </c>
      <c r="B4202" s="1">
        <v>24.891999999999999</v>
      </c>
      <c r="C4202" s="16">
        <v>99.998999999999995</v>
      </c>
      <c r="D4202" s="16">
        <v>91.412000000000006</v>
      </c>
      <c r="E4202" s="16">
        <v>24.994</v>
      </c>
      <c r="F4202" s="16">
        <v>23.25</v>
      </c>
      <c r="G4202" s="16">
        <v>27.4</v>
      </c>
      <c r="H4202" s="16">
        <v>25.097999999999999</v>
      </c>
      <c r="I4202" s="16">
        <v>23.56</v>
      </c>
      <c r="J4202" s="16">
        <v>27.57</v>
      </c>
      <c r="K4202" s="16">
        <v>8</v>
      </c>
      <c r="L4202" s="16">
        <v>33.729999999999997</v>
      </c>
      <c r="M4202" s="16">
        <v>144.71100000000001</v>
      </c>
      <c r="N4202" s="16">
        <v>32.464033827339904</v>
      </c>
      <c r="O4202" s="16">
        <v>2651</v>
      </c>
      <c r="P4202" s="16">
        <v>14.961</v>
      </c>
      <c r="Q4202" s="16">
        <v>1146</v>
      </c>
    </row>
    <row r="4203" spans="1:17" x14ac:dyDescent="0.2">
      <c r="A4203" s="37">
        <f t="shared" si="69"/>
        <v>44451</v>
      </c>
      <c r="B4203" s="1">
        <v>0</v>
      </c>
      <c r="C4203" s="16">
        <v>99.99</v>
      </c>
      <c r="D4203" s="16">
        <v>90.537000000000006</v>
      </c>
      <c r="E4203" s="16">
        <v>24.158000000000001</v>
      </c>
      <c r="F4203" s="16">
        <v>23.15</v>
      </c>
      <c r="G4203" s="16">
        <v>26.45</v>
      </c>
      <c r="H4203" s="16">
        <v>24.364000000000001</v>
      </c>
      <c r="I4203" s="16">
        <v>23.25</v>
      </c>
      <c r="J4203" s="16">
        <v>26.25</v>
      </c>
      <c r="K4203" s="16">
        <v>8.4870000000000001</v>
      </c>
      <c r="L4203" s="16">
        <v>20.29</v>
      </c>
      <c r="M4203" s="16">
        <v>113.361</v>
      </c>
      <c r="N4203" s="16">
        <v>17.08854361516735</v>
      </c>
      <c r="O4203" s="16">
        <v>1744</v>
      </c>
      <c r="P4203" s="16">
        <v>7.3810000000000002</v>
      </c>
      <c r="Q4203" s="16">
        <v>809</v>
      </c>
    </row>
    <row r="4204" spans="1:17" x14ac:dyDescent="0.2">
      <c r="A4204" s="37">
        <f t="shared" si="69"/>
        <v>44452</v>
      </c>
      <c r="B4204" s="1">
        <v>3.556</v>
      </c>
      <c r="C4204" s="16">
        <v>99.578999999999994</v>
      </c>
      <c r="D4204" s="16">
        <v>90.605000000000004</v>
      </c>
      <c r="E4204" s="16">
        <v>24.626999999999999</v>
      </c>
      <c r="F4204" s="16">
        <v>23.39</v>
      </c>
      <c r="G4204" s="16">
        <v>28.61</v>
      </c>
      <c r="H4204" s="16">
        <v>24.800999999999998</v>
      </c>
      <c r="I4204" s="16">
        <v>23.15</v>
      </c>
      <c r="J4204" s="16">
        <v>27.97</v>
      </c>
      <c r="K4204" s="16">
        <v>6.827</v>
      </c>
      <c r="L4204" s="16">
        <v>17.22</v>
      </c>
      <c r="M4204" s="16">
        <v>152.16300000000001</v>
      </c>
      <c r="N4204" s="16">
        <v>31.60556312515822</v>
      </c>
      <c r="O4204" s="16">
        <v>2486</v>
      </c>
      <c r="P4204" s="16">
        <v>14.202</v>
      </c>
      <c r="Q4204" s="16">
        <v>1129</v>
      </c>
    </row>
    <row r="4205" spans="1:17" x14ac:dyDescent="0.2">
      <c r="A4205" s="37">
        <f t="shared" si="69"/>
        <v>44453</v>
      </c>
      <c r="B4205" s="1">
        <v>0</v>
      </c>
      <c r="C4205" s="16">
        <v>98.231999999999999</v>
      </c>
      <c r="D4205" s="16">
        <v>87.183999999999997</v>
      </c>
      <c r="E4205" s="16">
        <v>25.463000000000001</v>
      </c>
      <c r="F4205" s="16">
        <v>23.49</v>
      </c>
      <c r="G4205" s="16">
        <v>29.02</v>
      </c>
      <c r="H4205" s="16">
        <v>25.837</v>
      </c>
      <c r="I4205" s="16">
        <v>23.62</v>
      </c>
      <c r="J4205" s="16">
        <v>29.66</v>
      </c>
      <c r="K4205" s="16">
        <v>5.625</v>
      </c>
      <c r="L4205" s="16">
        <v>25.23</v>
      </c>
      <c r="M4205" s="16">
        <v>239.11099999999999</v>
      </c>
      <c r="N4205" s="16">
        <v>43.75859140302417</v>
      </c>
      <c r="O4205" s="16">
        <v>2733</v>
      </c>
      <c r="P4205" s="16">
        <v>19.785</v>
      </c>
      <c r="Q4205" s="16">
        <v>1230</v>
      </c>
    </row>
    <row r="4206" spans="1:17" x14ac:dyDescent="0.2">
      <c r="A4206" s="37">
        <f t="shared" ref="A4206:A4269" si="70">A4205+1</f>
        <v>44454</v>
      </c>
      <c r="B4206" s="1">
        <v>9.6519999999999992</v>
      </c>
      <c r="C4206" s="16">
        <v>99.93</v>
      </c>
      <c r="D4206" s="16">
        <v>92.304000000000002</v>
      </c>
      <c r="E4206" s="16">
        <v>23.899000000000001</v>
      </c>
      <c r="F4206" s="16">
        <v>21.73</v>
      </c>
      <c r="G4206" s="16">
        <v>27.53</v>
      </c>
      <c r="H4206" s="16">
        <v>23.907</v>
      </c>
      <c r="I4206" s="16">
        <v>21.66</v>
      </c>
      <c r="J4206" s="16">
        <v>26.99</v>
      </c>
      <c r="K4206" s="16">
        <v>7.4420000000000002</v>
      </c>
      <c r="L4206" s="16">
        <v>26.88</v>
      </c>
      <c r="M4206" s="16">
        <v>107.63</v>
      </c>
      <c r="N4206" s="16">
        <v>16.111532071259287</v>
      </c>
      <c r="O4206" s="16">
        <v>1264</v>
      </c>
      <c r="P4206" s="16">
        <v>7.069</v>
      </c>
      <c r="Q4206" s="16">
        <v>576.79999999999995</v>
      </c>
    </row>
    <row r="4207" spans="1:17" x14ac:dyDescent="0.2">
      <c r="A4207" s="37">
        <f t="shared" si="70"/>
        <v>44455</v>
      </c>
      <c r="B4207" s="1">
        <v>0</v>
      </c>
      <c r="C4207" s="16">
        <v>98.123000000000005</v>
      </c>
      <c r="D4207" s="16">
        <v>83.408000000000001</v>
      </c>
      <c r="E4207" s="16">
        <v>25.085999999999999</v>
      </c>
      <c r="F4207" s="16">
        <v>21.87</v>
      </c>
      <c r="G4207" s="16">
        <v>29.02</v>
      </c>
      <c r="H4207" s="16">
        <v>25.895</v>
      </c>
      <c r="I4207" s="16">
        <v>22.14</v>
      </c>
      <c r="J4207" s="16">
        <v>29.63</v>
      </c>
      <c r="K4207" s="16">
        <v>7.327</v>
      </c>
      <c r="L4207" s="16">
        <v>26</v>
      </c>
      <c r="M4207" s="16">
        <v>4.3520000000000003</v>
      </c>
      <c r="N4207" s="16">
        <v>55.09729939424939</v>
      </c>
      <c r="O4207" s="16">
        <v>2988</v>
      </c>
      <c r="P4207" s="16">
        <v>25.257000000000001</v>
      </c>
      <c r="Q4207" s="16">
        <v>1361</v>
      </c>
    </row>
    <row r="4208" spans="1:17" x14ac:dyDescent="0.2">
      <c r="A4208" s="37">
        <f t="shared" si="70"/>
        <v>44456</v>
      </c>
      <c r="B4208" s="1">
        <v>3.556</v>
      </c>
      <c r="C4208" s="16">
        <v>98.433000000000007</v>
      </c>
      <c r="D4208" s="16">
        <v>88.772000000000006</v>
      </c>
      <c r="E4208" s="16">
        <v>26.239000000000001</v>
      </c>
      <c r="F4208" s="16">
        <v>24.1</v>
      </c>
      <c r="G4208" s="16">
        <v>30</v>
      </c>
      <c r="H4208" s="16">
        <v>26.466999999999999</v>
      </c>
      <c r="I4208" s="16">
        <v>24.54</v>
      </c>
      <c r="J4208" s="16">
        <v>29.8</v>
      </c>
      <c r="K4208" s="16">
        <v>7.7359999999999998</v>
      </c>
      <c r="L4208" s="16">
        <v>27.66</v>
      </c>
      <c r="M4208" s="16">
        <v>302.51799999999997</v>
      </c>
      <c r="N4208" s="16">
        <v>42.875064692022768</v>
      </c>
      <c r="O4208" s="16">
        <v>2692</v>
      </c>
      <c r="P4208" s="16">
        <v>19.527000000000001</v>
      </c>
      <c r="Q4208" s="16">
        <v>1222</v>
      </c>
    </row>
    <row r="4209" spans="1:17" x14ac:dyDescent="0.2">
      <c r="A4209" s="37">
        <f t="shared" si="70"/>
        <v>44457</v>
      </c>
      <c r="B4209" s="1">
        <v>54.863999999999997</v>
      </c>
      <c r="C4209" s="16">
        <v>99.456000000000003</v>
      </c>
      <c r="D4209" s="16">
        <v>91.546999999999997</v>
      </c>
      <c r="E4209" s="16">
        <v>25.009</v>
      </c>
      <c r="F4209" s="16">
        <v>22.61</v>
      </c>
      <c r="G4209" s="16">
        <v>29.7</v>
      </c>
      <c r="H4209" s="16">
        <v>25.082000000000001</v>
      </c>
      <c r="I4209" s="16">
        <v>21.87</v>
      </c>
      <c r="J4209" s="16">
        <v>30.06</v>
      </c>
      <c r="K4209" s="16">
        <v>9.3629999999999995</v>
      </c>
      <c r="L4209" s="16">
        <v>30.48</v>
      </c>
      <c r="M4209" s="16">
        <v>285.61200000000002</v>
      </c>
      <c r="N4209" s="16">
        <v>33.776882289462563</v>
      </c>
      <c r="O4209" s="16">
        <v>2630</v>
      </c>
      <c r="P4209" s="16">
        <v>15.336</v>
      </c>
      <c r="Q4209" s="16">
        <v>1203</v>
      </c>
    </row>
    <row r="4210" spans="1:17" x14ac:dyDescent="0.2">
      <c r="A4210" s="37">
        <f t="shared" si="70"/>
        <v>44458</v>
      </c>
      <c r="B4210" s="1">
        <v>0.254</v>
      </c>
      <c r="C4210" s="16">
        <v>99.902000000000001</v>
      </c>
      <c r="D4210" s="16">
        <v>90.915000000000006</v>
      </c>
      <c r="E4210" s="16">
        <v>25.041</v>
      </c>
      <c r="F4210" s="16">
        <v>23.39</v>
      </c>
      <c r="G4210" s="16">
        <v>27.67</v>
      </c>
      <c r="H4210" s="16">
        <v>25.344000000000001</v>
      </c>
      <c r="I4210" s="16">
        <v>23.08</v>
      </c>
      <c r="J4210" s="16">
        <v>29.12</v>
      </c>
      <c r="K4210" s="16">
        <v>7.6539999999999999</v>
      </c>
      <c r="L4210" s="16">
        <v>25.82</v>
      </c>
      <c r="M4210" s="16">
        <v>290.75200000000001</v>
      </c>
      <c r="N4210" s="16">
        <v>37.782992499613357</v>
      </c>
      <c r="O4210" s="16">
        <v>3269</v>
      </c>
      <c r="P4210" s="16">
        <v>17.148</v>
      </c>
      <c r="Q4210" s="16">
        <v>1484</v>
      </c>
    </row>
    <row r="4211" spans="1:17" x14ac:dyDescent="0.2">
      <c r="A4211" s="37">
        <f t="shared" si="70"/>
        <v>44459</v>
      </c>
      <c r="B4211" s="1">
        <v>12.196</v>
      </c>
      <c r="C4211" s="16">
        <v>98.935000000000002</v>
      </c>
      <c r="D4211" s="16">
        <v>92.206000000000003</v>
      </c>
      <c r="E4211" s="16">
        <v>25.651</v>
      </c>
      <c r="F4211" s="16">
        <v>24.67</v>
      </c>
      <c r="G4211" s="16">
        <v>29.63</v>
      </c>
      <c r="H4211" s="16">
        <v>25.597000000000001</v>
      </c>
      <c r="I4211" s="16">
        <v>24.47</v>
      </c>
      <c r="J4211" s="16">
        <v>29.36</v>
      </c>
      <c r="K4211" s="16">
        <v>7.2089999999999996</v>
      </c>
      <c r="L4211" s="16">
        <v>30.02</v>
      </c>
      <c r="M4211" s="16">
        <v>288.42200000000003</v>
      </c>
      <c r="N4211" s="16">
        <v>35.714748571591493</v>
      </c>
      <c r="O4211" s="16">
        <v>2667</v>
      </c>
      <c r="P4211" s="16">
        <v>16.231000000000002</v>
      </c>
      <c r="Q4211" s="16">
        <v>1211</v>
      </c>
    </row>
    <row r="4212" spans="1:17" x14ac:dyDescent="0.2">
      <c r="A4212" s="37">
        <f t="shared" si="70"/>
        <v>44460</v>
      </c>
      <c r="B4212" s="1">
        <v>0.50800000000000001</v>
      </c>
      <c r="C4212" s="16">
        <v>99.802999999999997</v>
      </c>
      <c r="D4212" s="16">
        <v>90.884</v>
      </c>
      <c r="E4212" s="16">
        <v>25.201000000000001</v>
      </c>
      <c r="F4212" s="16">
        <v>24.03</v>
      </c>
      <c r="G4212" s="16">
        <v>28.41</v>
      </c>
      <c r="H4212" s="16">
        <v>25.225999999999999</v>
      </c>
      <c r="I4212" s="16">
        <v>23.56</v>
      </c>
      <c r="J4212" s="16">
        <v>28.18</v>
      </c>
      <c r="K4212" s="16">
        <v>8.1349999999999998</v>
      </c>
      <c r="L4212" s="16">
        <v>23.14</v>
      </c>
      <c r="M4212" s="16">
        <v>264.31799999999998</v>
      </c>
      <c r="N4212" s="16">
        <v>33.701627862973005</v>
      </c>
      <c r="O4212" s="16">
        <v>2820</v>
      </c>
      <c r="P4212" s="16">
        <v>15.265000000000001</v>
      </c>
      <c r="Q4212" s="16">
        <v>1270</v>
      </c>
    </row>
    <row r="4213" spans="1:17" x14ac:dyDescent="0.2">
      <c r="A4213" s="37">
        <f t="shared" si="70"/>
        <v>44461</v>
      </c>
      <c r="B4213" s="1">
        <v>81.534000000000006</v>
      </c>
      <c r="C4213" s="16">
        <v>100</v>
      </c>
      <c r="D4213" s="16">
        <v>93.45</v>
      </c>
      <c r="E4213" s="16">
        <v>24.228000000000002</v>
      </c>
      <c r="F4213" s="16">
        <v>22.61</v>
      </c>
      <c r="G4213" s="16">
        <v>26.22</v>
      </c>
      <c r="H4213" s="16">
        <v>24.193000000000001</v>
      </c>
      <c r="I4213" s="16">
        <v>22.51</v>
      </c>
      <c r="J4213" s="16">
        <v>26.76</v>
      </c>
      <c r="K4213" s="16">
        <v>6.6580000000000004</v>
      </c>
      <c r="L4213" s="16">
        <v>25.05</v>
      </c>
      <c r="M4213" s="16">
        <v>285.47699999999998</v>
      </c>
      <c r="N4213" s="16">
        <v>18.082835165157977</v>
      </c>
      <c r="O4213" s="16">
        <v>2513</v>
      </c>
      <c r="P4213" s="16">
        <v>8.0549999999999997</v>
      </c>
      <c r="Q4213" s="16">
        <v>1195</v>
      </c>
    </row>
    <row r="4214" spans="1:17" x14ac:dyDescent="0.2">
      <c r="A4214" s="37">
        <f t="shared" si="70"/>
        <v>44462</v>
      </c>
      <c r="B4214" s="1">
        <v>0</v>
      </c>
      <c r="C4214" s="16">
        <v>99.488</v>
      </c>
      <c r="D4214" s="16">
        <v>87.034999999999997</v>
      </c>
      <c r="E4214" s="16">
        <v>24.478999999999999</v>
      </c>
      <c r="F4214" s="16">
        <v>22.07</v>
      </c>
      <c r="G4214" s="16">
        <v>27.53</v>
      </c>
      <c r="H4214" s="16">
        <v>25.042000000000002</v>
      </c>
      <c r="I4214" s="16">
        <v>23.15</v>
      </c>
      <c r="J4214" s="16">
        <v>27.29</v>
      </c>
      <c r="K4214" s="16">
        <v>5.4640000000000004</v>
      </c>
      <c r="L4214" s="16">
        <v>23.85</v>
      </c>
      <c r="M4214" s="16">
        <v>288.04500000000002</v>
      </c>
      <c r="N4214" s="16">
        <v>40.279694178452345</v>
      </c>
      <c r="O4214" s="16">
        <v>2520</v>
      </c>
      <c r="P4214" s="16">
        <v>18.170999999999999</v>
      </c>
      <c r="Q4214" s="16">
        <v>1140</v>
      </c>
    </row>
    <row r="4215" spans="1:17" x14ac:dyDescent="0.2">
      <c r="A4215" s="37">
        <f t="shared" si="70"/>
        <v>44463</v>
      </c>
      <c r="B4215" s="1">
        <v>0</v>
      </c>
      <c r="C4215" s="16">
        <v>100</v>
      </c>
      <c r="D4215" s="16">
        <v>94.441000000000003</v>
      </c>
      <c r="E4215" s="16">
        <v>24.56</v>
      </c>
      <c r="F4215" s="16">
        <v>23.76</v>
      </c>
      <c r="G4215" s="16">
        <v>26.38</v>
      </c>
      <c r="H4215" s="16">
        <v>24.379000000000001</v>
      </c>
      <c r="I4215" s="16">
        <v>23.59</v>
      </c>
      <c r="J4215" s="16">
        <v>26.89</v>
      </c>
      <c r="K4215" s="16">
        <v>5.8979999999999997</v>
      </c>
      <c r="L4215" s="16">
        <v>22.26</v>
      </c>
      <c r="M4215" s="16">
        <v>299.56900000000002</v>
      </c>
      <c r="N4215" s="16">
        <v>15.053477298824008</v>
      </c>
      <c r="O4215" s="16">
        <v>1236</v>
      </c>
      <c r="P4215" s="16">
        <v>6.508</v>
      </c>
      <c r="Q4215" s="16">
        <v>535.79999999999995</v>
      </c>
    </row>
    <row r="4216" spans="1:17" x14ac:dyDescent="0.2">
      <c r="A4216" s="37">
        <f t="shared" si="70"/>
        <v>44464</v>
      </c>
      <c r="B4216" s="1">
        <v>1.524</v>
      </c>
      <c r="C4216" s="16">
        <v>98.3</v>
      </c>
      <c r="D4216" s="16">
        <v>90</v>
      </c>
      <c r="E4216" s="16">
        <v>25.596</v>
      </c>
      <c r="F4216" s="16">
        <v>23.83</v>
      </c>
      <c r="G4216" s="16">
        <v>29.02</v>
      </c>
      <c r="H4216" s="16">
        <v>25.584</v>
      </c>
      <c r="I4216" s="16">
        <v>23.52</v>
      </c>
      <c r="J4216" s="16">
        <v>28.68</v>
      </c>
      <c r="K4216" s="16">
        <v>8.8219999999999992</v>
      </c>
      <c r="L4216" s="16">
        <v>31.47</v>
      </c>
      <c r="M4216" s="16">
        <v>291.46199999999999</v>
      </c>
      <c r="N4216" s="16">
        <v>43.320888848952869</v>
      </c>
      <c r="O4216" s="16">
        <v>3200</v>
      </c>
      <c r="P4216" s="16">
        <v>19.753</v>
      </c>
      <c r="Q4216" s="16">
        <v>1468</v>
      </c>
    </row>
    <row r="4217" spans="1:17" x14ac:dyDescent="0.2">
      <c r="A4217" s="37">
        <f t="shared" si="70"/>
        <v>44465</v>
      </c>
      <c r="B4217" s="1">
        <v>2.286</v>
      </c>
      <c r="C4217" s="16">
        <v>99.234999999999999</v>
      </c>
      <c r="D4217" s="16">
        <v>90.656999999999996</v>
      </c>
      <c r="E4217" s="16">
        <v>25.562999999999999</v>
      </c>
      <c r="F4217" s="16">
        <v>23.22</v>
      </c>
      <c r="G4217" s="16">
        <v>28.71</v>
      </c>
      <c r="H4217" s="16">
        <v>25.716000000000001</v>
      </c>
      <c r="I4217" s="16">
        <v>23.22</v>
      </c>
      <c r="J4217" s="16">
        <v>29.56</v>
      </c>
      <c r="K4217" s="16">
        <v>8.4870000000000001</v>
      </c>
      <c r="L4217" s="16">
        <v>27.27</v>
      </c>
      <c r="M4217" s="16">
        <v>302.48</v>
      </c>
      <c r="N4217" s="16">
        <v>41.49240500532656</v>
      </c>
      <c r="O4217" s="16">
        <v>3344</v>
      </c>
      <c r="P4217" s="16">
        <v>18.893000000000001</v>
      </c>
      <c r="Q4217" s="16">
        <v>1517</v>
      </c>
    </row>
    <row r="4218" spans="1:17" x14ac:dyDescent="0.2">
      <c r="A4218" s="37">
        <f t="shared" si="70"/>
        <v>44466</v>
      </c>
      <c r="B4218" s="1">
        <v>5.08</v>
      </c>
      <c r="C4218" s="16">
        <v>99.986999999999995</v>
      </c>
      <c r="D4218" s="16">
        <v>92.114999999999995</v>
      </c>
      <c r="E4218" s="16">
        <v>25.501000000000001</v>
      </c>
      <c r="F4218" s="16">
        <v>24.23</v>
      </c>
      <c r="G4218" s="16">
        <v>27.67</v>
      </c>
      <c r="H4218" s="16">
        <v>25.539000000000001</v>
      </c>
      <c r="I4218" s="16">
        <v>23.89</v>
      </c>
      <c r="J4218" s="16">
        <v>27.6</v>
      </c>
      <c r="K4218" s="16">
        <v>9.2170000000000005</v>
      </c>
      <c r="L4218" s="16">
        <v>28.86</v>
      </c>
      <c r="M4218" s="16">
        <v>278.52999999999997</v>
      </c>
      <c r="N4218" s="16">
        <v>24.085390878057588</v>
      </c>
      <c r="O4218" s="16">
        <v>2262</v>
      </c>
      <c r="P4218" s="16">
        <v>10.831</v>
      </c>
      <c r="Q4218" s="16">
        <v>1041</v>
      </c>
    </row>
    <row r="4219" spans="1:17" x14ac:dyDescent="0.2">
      <c r="A4219" s="37">
        <f t="shared" si="70"/>
        <v>44467</v>
      </c>
      <c r="B4219" s="1">
        <v>32.765999999999998</v>
      </c>
      <c r="C4219" s="16">
        <v>100</v>
      </c>
      <c r="D4219" s="16">
        <v>94.033000000000001</v>
      </c>
      <c r="E4219" s="16">
        <v>24.460999999999999</v>
      </c>
      <c r="F4219" s="16">
        <v>22.88</v>
      </c>
      <c r="G4219" s="16">
        <v>26.46</v>
      </c>
      <c r="H4219" s="16">
        <v>24.459</v>
      </c>
      <c r="I4219" s="16">
        <v>22.54</v>
      </c>
      <c r="J4219" s="16">
        <v>26.93</v>
      </c>
      <c r="K4219" s="16">
        <v>6.1609999999999996</v>
      </c>
      <c r="L4219" s="16">
        <v>29.18</v>
      </c>
      <c r="M4219" s="16">
        <v>290.82499999999999</v>
      </c>
      <c r="N4219" s="16">
        <v>17.941657515463444</v>
      </c>
      <c r="O4219" s="16">
        <v>1578</v>
      </c>
      <c r="P4219" s="16">
        <v>8.0250000000000004</v>
      </c>
      <c r="Q4219" s="16">
        <v>708</v>
      </c>
    </row>
    <row r="4220" spans="1:17" x14ac:dyDescent="0.2">
      <c r="A4220" s="37">
        <f t="shared" si="70"/>
        <v>44468</v>
      </c>
      <c r="B4220" s="1">
        <v>4.8259999999999996</v>
      </c>
      <c r="C4220" s="16">
        <v>100</v>
      </c>
      <c r="D4220" s="16">
        <v>91.957999999999998</v>
      </c>
      <c r="E4220" s="16">
        <v>24.425999999999998</v>
      </c>
      <c r="F4220" s="16">
        <v>23.76</v>
      </c>
      <c r="G4220" s="16">
        <v>26.76</v>
      </c>
      <c r="H4220" s="16">
        <v>24.748999999999999</v>
      </c>
      <c r="I4220" s="16">
        <v>23.59</v>
      </c>
      <c r="J4220" s="16">
        <v>27.94</v>
      </c>
      <c r="K4220" s="16">
        <v>4.6429999999999998</v>
      </c>
      <c r="L4220" s="16">
        <v>17.989999999999998</v>
      </c>
      <c r="M4220" s="16">
        <v>187.166</v>
      </c>
      <c r="N4220" s="16">
        <v>22.116161384888805</v>
      </c>
      <c r="O4220" s="16">
        <v>2616</v>
      </c>
      <c r="P4220" s="16">
        <v>10.032</v>
      </c>
      <c r="Q4220" s="16">
        <v>1219</v>
      </c>
    </row>
    <row r="4221" spans="1:17" x14ac:dyDescent="0.2">
      <c r="A4221" s="37">
        <f t="shared" si="70"/>
        <v>44469</v>
      </c>
      <c r="B4221" s="1">
        <v>6.8579999999999997</v>
      </c>
      <c r="C4221" s="16">
        <v>99.349000000000004</v>
      </c>
      <c r="D4221" s="16">
        <v>90.605000000000004</v>
      </c>
      <c r="E4221" s="16">
        <v>24.423999999999999</v>
      </c>
      <c r="F4221" s="16">
        <v>22.98</v>
      </c>
      <c r="G4221" s="16">
        <v>28.14</v>
      </c>
      <c r="H4221" s="16">
        <v>24.744</v>
      </c>
      <c r="I4221" s="16">
        <v>22.81</v>
      </c>
      <c r="J4221" s="16">
        <v>29.59</v>
      </c>
      <c r="K4221" s="16">
        <v>4.7389999999999999</v>
      </c>
      <c r="L4221" s="16">
        <v>23.43</v>
      </c>
      <c r="M4221" s="16">
        <v>147.04300000000001</v>
      </c>
      <c r="N4221" s="16">
        <v>35.811343805593019</v>
      </c>
      <c r="O4221" s="16">
        <v>2912</v>
      </c>
      <c r="P4221" s="16">
        <v>16.085999999999999</v>
      </c>
      <c r="Q4221" s="16">
        <v>1320</v>
      </c>
    </row>
    <row r="4222" spans="1:17" x14ac:dyDescent="0.2">
      <c r="A4222" s="37">
        <f t="shared" si="70"/>
        <v>44470</v>
      </c>
      <c r="B4222" s="1">
        <v>18.288</v>
      </c>
      <c r="C4222" s="16">
        <v>99.923000000000002</v>
      </c>
      <c r="D4222" s="16">
        <v>90.972999999999999</v>
      </c>
      <c r="E4222" s="16">
        <v>24.565000000000001</v>
      </c>
      <c r="F4222" s="16">
        <v>22.74</v>
      </c>
      <c r="G4222" s="16">
        <v>27.61</v>
      </c>
      <c r="H4222" s="16">
        <v>25.026</v>
      </c>
      <c r="I4222" s="16">
        <v>23.14</v>
      </c>
      <c r="J4222" s="16">
        <v>28.14</v>
      </c>
      <c r="K4222" s="16">
        <v>5.3490000000000002</v>
      </c>
      <c r="L4222" s="16">
        <v>43.82</v>
      </c>
      <c r="M4222" s="16">
        <v>319.41500000000002</v>
      </c>
      <c r="N4222" s="16">
        <v>33.426789366229855</v>
      </c>
      <c r="O4222" s="16">
        <v>2908</v>
      </c>
      <c r="P4222" s="16">
        <v>15.061</v>
      </c>
      <c r="Q4222" s="16">
        <v>1337</v>
      </c>
    </row>
    <row r="4223" spans="1:17" x14ac:dyDescent="0.2">
      <c r="A4223" s="37">
        <f t="shared" si="70"/>
        <v>44471</v>
      </c>
      <c r="B4223" s="1">
        <v>4.8259999999999996</v>
      </c>
      <c r="C4223" s="16">
        <v>99.474999999999994</v>
      </c>
      <c r="D4223" s="16">
        <v>91.111999999999995</v>
      </c>
      <c r="E4223" s="16">
        <v>25.055</v>
      </c>
      <c r="F4223" s="16">
        <v>23.69</v>
      </c>
      <c r="G4223" s="16">
        <v>28.41</v>
      </c>
      <c r="H4223" s="16">
        <v>25.186</v>
      </c>
      <c r="I4223" s="16">
        <v>23.29</v>
      </c>
      <c r="J4223" s="16">
        <v>28.51</v>
      </c>
      <c r="K4223" s="16">
        <v>8.2370000000000001</v>
      </c>
      <c r="L4223" s="16">
        <v>25.51</v>
      </c>
      <c r="M4223" s="16">
        <v>296.68200000000002</v>
      </c>
      <c r="N4223" s="16">
        <v>42.843615080952503</v>
      </c>
      <c r="O4223" s="16">
        <v>3112.5</v>
      </c>
      <c r="P4223" s="16">
        <v>19.488</v>
      </c>
      <c r="Q4223" s="16">
        <v>1430</v>
      </c>
    </row>
    <row r="4224" spans="1:17" x14ac:dyDescent="0.2">
      <c r="A4224" s="37">
        <f t="shared" si="70"/>
        <v>44472</v>
      </c>
      <c r="B4224" s="3">
        <v>1.016</v>
      </c>
      <c r="C4224" s="16">
        <v>99.775999999999996</v>
      </c>
      <c r="D4224" s="16">
        <v>89.828999999999994</v>
      </c>
      <c r="E4224" s="16">
        <v>25.068999999999999</v>
      </c>
      <c r="F4224" s="16">
        <v>23.15</v>
      </c>
      <c r="G4224" s="16">
        <v>27.4</v>
      </c>
      <c r="H4224" s="16">
        <v>25.236999999999998</v>
      </c>
      <c r="I4224" s="16">
        <v>22.98</v>
      </c>
      <c r="J4224" s="16">
        <v>27.57</v>
      </c>
      <c r="K4224" s="16">
        <v>7.7770000000000001</v>
      </c>
      <c r="L4224" s="16">
        <v>23.25</v>
      </c>
      <c r="M4224" s="16">
        <v>295.62799999999999</v>
      </c>
      <c r="N4224" s="16">
        <v>42.471576549994943</v>
      </c>
      <c r="O4224" s="16">
        <v>3323.5</v>
      </c>
      <c r="P4224" s="16">
        <v>19.617000000000001</v>
      </c>
      <c r="Q4224" s="16">
        <v>1523</v>
      </c>
    </row>
    <row r="4225" spans="1:17" x14ac:dyDescent="0.2">
      <c r="A4225" s="37">
        <f t="shared" si="70"/>
        <v>44473</v>
      </c>
      <c r="B4225" s="3">
        <v>0</v>
      </c>
      <c r="C4225" s="16">
        <v>98.302000000000007</v>
      </c>
      <c r="D4225" s="16">
        <v>87.045000000000002</v>
      </c>
      <c r="E4225" s="16">
        <v>25.585999999999999</v>
      </c>
      <c r="F4225" s="16">
        <v>23.42</v>
      </c>
      <c r="G4225" s="16">
        <v>29.02</v>
      </c>
      <c r="H4225" s="16">
        <v>25.908000000000001</v>
      </c>
      <c r="I4225" s="16">
        <v>23.83</v>
      </c>
      <c r="J4225" s="16">
        <v>28.99</v>
      </c>
      <c r="K4225" s="16">
        <v>6.9560000000000004</v>
      </c>
      <c r="L4225" s="16">
        <v>25.72</v>
      </c>
      <c r="M4225" s="16">
        <v>296.37200000000001</v>
      </c>
      <c r="N4225" s="16">
        <v>50.173102460932064</v>
      </c>
      <c r="O4225" s="16">
        <v>2617</v>
      </c>
      <c r="P4225" s="16">
        <v>22.738</v>
      </c>
      <c r="Q4225" s="16">
        <v>1195</v>
      </c>
    </row>
    <row r="4226" spans="1:17" x14ac:dyDescent="0.2">
      <c r="A4226" s="37">
        <f t="shared" si="70"/>
        <v>44474</v>
      </c>
      <c r="B4226" s="3">
        <v>0.50800000000000001</v>
      </c>
      <c r="C4226" s="16">
        <v>99.207999999999998</v>
      </c>
      <c r="D4226" s="16">
        <v>87.875</v>
      </c>
      <c r="E4226" s="16">
        <v>25.844000000000001</v>
      </c>
      <c r="F4226" s="16">
        <v>24.37</v>
      </c>
      <c r="G4226" s="16">
        <v>28.28</v>
      </c>
      <c r="H4226" s="16">
        <v>26.155999999999999</v>
      </c>
      <c r="I4226" s="16">
        <v>24.23</v>
      </c>
      <c r="J4226" s="16">
        <v>28.24</v>
      </c>
      <c r="K4226" s="16">
        <v>6.1130000000000004</v>
      </c>
      <c r="L4226" s="16">
        <v>20.82</v>
      </c>
      <c r="M4226" s="16">
        <v>274.29199999999997</v>
      </c>
      <c r="N4226" s="16">
        <v>34.444927324614419</v>
      </c>
      <c r="O4226" s="16">
        <v>2527</v>
      </c>
      <c r="P4226" s="16">
        <v>15.577</v>
      </c>
      <c r="Q4226" s="16">
        <v>1173</v>
      </c>
    </row>
    <row r="4227" spans="1:17" x14ac:dyDescent="0.2">
      <c r="A4227" s="37">
        <f t="shared" si="70"/>
        <v>44475</v>
      </c>
      <c r="B4227" s="3">
        <v>3.048</v>
      </c>
      <c r="C4227" s="16">
        <v>100</v>
      </c>
      <c r="D4227" s="16">
        <v>91.631</v>
      </c>
      <c r="E4227" s="16">
        <v>25.385999999999999</v>
      </c>
      <c r="F4227" s="16">
        <v>24.44</v>
      </c>
      <c r="G4227" s="16">
        <v>27.26</v>
      </c>
      <c r="H4227" s="16">
        <v>25.446000000000002</v>
      </c>
      <c r="I4227" s="16">
        <v>24.44</v>
      </c>
      <c r="J4227" s="16">
        <v>27.5</v>
      </c>
      <c r="K4227" s="16">
        <v>6.9539999999999997</v>
      </c>
      <c r="L4227" s="16">
        <v>20.07</v>
      </c>
      <c r="M4227" s="16">
        <v>268.20499999999998</v>
      </c>
      <c r="N4227" s="16">
        <v>22.698583989901561</v>
      </c>
      <c r="O4227" s="16">
        <v>1800</v>
      </c>
      <c r="P4227" s="16">
        <v>10.106999999999999</v>
      </c>
      <c r="Q4227" s="16">
        <v>812</v>
      </c>
    </row>
    <row r="4228" spans="1:17" x14ac:dyDescent="0.2">
      <c r="A4228" s="37">
        <f t="shared" si="70"/>
        <v>44476</v>
      </c>
      <c r="B4228" s="3">
        <v>29.718</v>
      </c>
      <c r="C4228" s="16">
        <v>99.849000000000004</v>
      </c>
      <c r="D4228" s="16">
        <v>93.828999999999994</v>
      </c>
      <c r="E4228" s="16">
        <v>25.449000000000002</v>
      </c>
      <c r="F4228" s="16">
        <v>24.23</v>
      </c>
      <c r="G4228" s="16">
        <v>28.55</v>
      </c>
      <c r="H4228" s="16">
        <v>25.43</v>
      </c>
      <c r="I4228" s="16">
        <v>24.2</v>
      </c>
      <c r="J4228" s="16">
        <v>28.78</v>
      </c>
      <c r="K4228" s="16">
        <v>5.5810000000000004</v>
      </c>
      <c r="L4228" s="16">
        <v>23.96</v>
      </c>
      <c r="M4228" s="16">
        <v>249.37700000000001</v>
      </c>
      <c r="N4228" s="16">
        <v>24.75473191366563</v>
      </c>
      <c r="O4228" s="16">
        <v>3029</v>
      </c>
      <c r="P4228" s="16">
        <v>11.132999999999999</v>
      </c>
      <c r="Q4228" s="16">
        <v>1380</v>
      </c>
    </row>
    <row r="4229" spans="1:17" x14ac:dyDescent="0.2">
      <c r="A4229" s="37">
        <f t="shared" si="70"/>
        <v>44477</v>
      </c>
      <c r="B4229" s="3">
        <v>30.992000000000001</v>
      </c>
      <c r="C4229" s="16">
        <v>99.968000000000004</v>
      </c>
      <c r="D4229" s="16">
        <v>92.378</v>
      </c>
      <c r="E4229" s="16">
        <v>24.602</v>
      </c>
      <c r="F4229" s="16">
        <v>22.21</v>
      </c>
      <c r="G4229" s="16">
        <v>28.18</v>
      </c>
      <c r="H4229" s="16">
        <v>24.824999999999999</v>
      </c>
      <c r="I4229" s="16">
        <v>21.36</v>
      </c>
      <c r="J4229" s="16">
        <v>29.59</v>
      </c>
      <c r="K4229" s="16">
        <v>6.1050000000000004</v>
      </c>
      <c r="L4229" s="16">
        <v>46.75</v>
      </c>
      <c r="M4229" s="16">
        <v>257.54300000000001</v>
      </c>
      <c r="N4229" s="16">
        <v>30.430954711696053</v>
      </c>
      <c r="O4229" s="16">
        <v>3302.5</v>
      </c>
      <c r="P4229" s="16">
        <v>13.723000000000001</v>
      </c>
      <c r="Q4229" s="16">
        <v>1484</v>
      </c>
    </row>
    <row r="4230" spans="1:17" x14ac:dyDescent="0.2">
      <c r="A4230" s="37">
        <f t="shared" si="70"/>
        <v>44478</v>
      </c>
      <c r="B4230" s="3">
        <v>4.5720000000000001</v>
      </c>
      <c r="C4230" s="16">
        <v>99.802000000000007</v>
      </c>
      <c r="D4230" s="16">
        <v>89.697999999999993</v>
      </c>
      <c r="E4230" s="16">
        <v>24.672000000000001</v>
      </c>
      <c r="F4230" s="16">
        <v>22.82</v>
      </c>
      <c r="G4230" s="16">
        <v>28.28</v>
      </c>
      <c r="H4230" s="16">
        <v>25.114999999999998</v>
      </c>
      <c r="I4230" s="16">
        <v>22.82</v>
      </c>
      <c r="J4230" s="16">
        <v>29.02</v>
      </c>
      <c r="K4230" s="16">
        <v>6.484</v>
      </c>
      <c r="L4230" s="16">
        <v>20.14</v>
      </c>
      <c r="M4230" s="16">
        <v>282.245</v>
      </c>
      <c r="N4230" s="16">
        <v>37.347709146393619</v>
      </c>
      <c r="O4230" s="16">
        <v>2749</v>
      </c>
      <c r="P4230" s="16">
        <v>16.925999999999998</v>
      </c>
      <c r="Q4230" s="16">
        <v>1239</v>
      </c>
    </row>
    <row r="4231" spans="1:17" x14ac:dyDescent="0.2">
      <c r="A4231" s="37">
        <f t="shared" si="70"/>
        <v>44479</v>
      </c>
      <c r="B4231" s="3">
        <v>54.863999999999997</v>
      </c>
      <c r="C4231" s="16">
        <v>100</v>
      </c>
      <c r="D4231" s="16">
        <v>93.697000000000003</v>
      </c>
      <c r="E4231" s="16">
        <v>24.38</v>
      </c>
      <c r="F4231" s="16">
        <v>23.15</v>
      </c>
      <c r="G4231" s="16">
        <v>26.42</v>
      </c>
      <c r="H4231" s="16">
        <v>24.513000000000002</v>
      </c>
      <c r="I4231" s="16">
        <v>22.24</v>
      </c>
      <c r="J4231" s="16">
        <v>27.9</v>
      </c>
      <c r="K4231" s="16">
        <v>5.36</v>
      </c>
      <c r="L4231" s="16">
        <v>22.09</v>
      </c>
      <c r="M4231" s="16">
        <v>243.89099999999999</v>
      </c>
      <c r="N4231" s="16">
        <v>22.338209463049729</v>
      </c>
      <c r="O4231" s="16">
        <v>2544.5</v>
      </c>
      <c r="P4231" s="16">
        <v>10.029</v>
      </c>
      <c r="Q4231" s="16">
        <v>1162</v>
      </c>
    </row>
    <row r="4232" spans="1:17" x14ac:dyDescent="0.2">
      <c r="A4232" s="37">
        <f t="shared" si="70"/>
        <v>44480</v>
      </c>
      <c r="B4232" s="3">
        <v>0.254</v>
      </c>
      <c r="C4232" s="16">
        <v>99.935000000000002</v>
      </c>
      <c r="D4232" s="16">
        <v>89.700999999999993</v>
      </c>
      <c r="E4232" s="16">
        <v>25.030999999999999</v>
      </c>
      <c r="F4232" s="16">
        <v>23.42</v>
      </c>
      <c r="G4232" s="16">
        <v>27.6</v>
      </c>
      <c r="H4232" s="16">
        <v>25.488</v>
      </c>
      <c r="I4232" s="16">
        <v>23.12</v>
      </c>
      <c r="J4232" s="16">
        <v>29.34</v>
      </c>
      <c r="K4232" s="16">
        <v>5.1079999999999997</v>
      </c>
      <c r="L4232" s="16">
        <v>15.98</v>
      </c>
      <c r="M4232" s="16">
        <v>125.538</v>
      </c>
      <c r="N4232" s="16">
        <v>38.741341636952249</v>
      </c>
      <c r="O4232" s="16">
        <v>2863</v>
      </c>
      <c r="P4232" s="16">
        <v>17.509</v>
      </c>
      <c r="Q4232" s="16">
        <v>1293</v>
      </c>
    </row>
    <row r="4233" spans="1:17" x14ac:dyDescent="0.2">
      <c r="A4233" s="37">
        <f t="shared" si="70"/>
        <v>44481</v>
      </c>
      <c r="B4233" s="3">
        <v>2.032</v>
      </c>
      <c r="C4233" s="16">
        <v>99.507999999999996</v>
      </c>
      <c r="D4233" s="16">
        <v>91.501000000000005</v>
      </c>
      <c r="E4233" s="16">
        <v>25.242999999999999</v>
      </c>
      <c r="F4233" s="16">
        <v>24.23</v>
      </c>
      <c r="G4233" s="16">
        <v>28.29</v>
      </c>
      <c r="H4233" s="16">
        <v>25.332000000000001</v>
      </c>
      <c r="I4233" s="16">
        <v>24.1</v>
      </c>
      <c r="J4233" s="16">
        <v>28.38</v>
      </c>
      <c r="K4233" s="16">
        <v>5.3949999999999996</v>
      </c>
      <c r="L4233" s="16">
        <v>26.28</v>
      </c>
      <c r="M4233" s="16">
        <v>242.67500000000001</v>
      </c>
      <c r="N4233" s="16">
        <v>43.616031352843031</v>
      </c>
      <c r="O4233" s="16">
        <v>3282</v>
      </c>
      <c r="P4233" s="16">
        <v>19.663</v>
      </c>
      <c r="Q4233" s="16">
        <v>1478</v>
      </c>
    </row>
    <row r="4234" spans="1:17" x14ac:dyDescent="0.2">
      <c r="A4234" s="37">
        <f t="shared" si="70"/>
        <v>44482</v>
      </c>
      <c r="B4234" s="3">
        <v>6.8579999999999997</v>
      </c>
      <c r="C4234" s="16">
        <v>99.594999999999999</v>
      </c>
      <c r="D4234" s="16">
        <v>89.483999999999995</v>
      </c>
      <c r="E4234" s="16">
        <v>24.914000000000001</v>
      </c>
      <c r="F4234" s="16">
        <v>23.52</v>
      </c>
      <c r="G4234" s="16">
        <v>28.39</v>
      </c>
      <c r="H4234" s="16">
        <v>25.367999999999999</v>
      </c>
      <c r="I4234" s="16">
        <v>23.46</v>
      </c>
      <c r="J4234" s="16">
        <v>29.3</v>
      </c>
      <c r="K4234" s="16">
        <v>6.5979999999999999</v>
      </c>
      <c r="L4234" s="16">
        <v>20.64</v>
      </c>
      <c r="M4234" s="16">
        <v>226.64099999999999</v>
      </c>
      <c r="N4234" s="16">
        <v>33.092075648410628</v>
      </c>
      <c r="O4234" s="16">
        <v>3022.5</v>
      </c>
      <c r="P4234" s="16">
        <v>14.814</v>
      </c>
      <c r="Q4234" s="16">
        <v>1353</v>
      </c>
    </row>
    <row r="4235" spans="1:17" x14ac:dyDescent="0.2">
      <c r="A4235" s="37">
        <f t="shared" si="70"/>
        <v>44483</v>
      </c>
      <c r="B4235" s="3">
        <v>0</v>
      </c>
      <c r="C4235" s="16">
        <v>99.528000000000006</v>
      </c>
      <c r="D4235" s="16">
        <v>88.837999999999994</v>
      </c>
      <c r="E4235" s="16">
        <v>25.646000000000001</v>
      </c>
      <c r="F4235" s="16">
        <v>24.37</v>
      </c>
      <c r="G4235" s="16">
        <v>28.82</v>
      </c>
      <c r="H4235" s="16">
        <v>26.035</v>
      </c>
      <c r="I4235" s="16">
        <v>23.96</v>
      </c>
      <c r="J4235" s="16">
        <v>29.64</v>
      </c>
      <c r="K4235" s="16">
        <v>6.444</v>
      </c>
      <c r="L4235" s="16">
        <v>22.79</v>
      </c>
      <c r="M4235" s="16">
        <v>286.05</v>
      </c>
      <c r="N4235" s="16">
        <v>44.869782194163328</v>
      </c>
      <c r="O4235" s="16">
        <v>3060.5</v>
      </c>
      <c r="P4235" s="16">
        <v>20.274999999999999</v>
      </c>
      <c r="Q4235" s="16">
        <v>1380</v>
      </c>
    </row>
    <row r="4236" spans="1:17" x14ac:dyDescent="0.2">
      <c r="A4236" s="37">
        <f t="shared" si="70"/>
        <v>44484</v>
      </c>
      <c r="B4236" s="3">
        <v>38.862000000000002</v>
      </c>
      <c r="C4236" s="16">
        <v>99.031999999999996</v>
      </c>
      <c r="D4236" s="16">
        <v>89.506</v>
      </c>
      <c r="E4236" s="16">
        <v>25.398</v>
      </c>
      <c r="F4236" s="16">
        <v>23.39</v>
      </c>
      <c r="G4236" s="16">
        <v>28.89</v>
      </c>
      <c r="H4236" s="16">
        <v>25.646000000000001</v>
      </c>
      <c r="I4236" s="16">
        <v>23.25</v>
      </c>
      <c r="J4236" s="16">
        <v>30.27</v>
      </c>
      <c r="K4236" s="16">
        <v>5.2869999999999999</v>
      </c>
      <c r="L4236" s="16">
        <v>21.13</v>
      </c>
      <c r="M4236" s="16">
        <v>262.18900000000002</v>
      </c>
      <c r="N4236" s="16">
        <v>37.309174732829504</v>
      </c>
      <c r="O4236" s="16">
        <v>2396</v>
      </c>
      <c r="P4236" s="16">
        <v>16.585999999999999</v>
      </c>
      <c r="Q4236" s="16">
        <v>1071</v>
      </c>
    </row>
    <row r="4237" spans="1:17" x14ac:dyDescent="0.2">
      <c r="A4237" s="37">
        <f t="shared" si="70"/>
        <v>44485</v>
      </c>
      <c r="B4237" s="3">
        <v>6.6040000000000001</v>
      </c>
      <c r="C4237" s="16">
        <v>100</v>
      </c>
      <c r="D4237" s="16">
        <v>94.744</v>
      </c>
      <c r="E4237" s="16">
        <v>24.481000000000002</v>
      </c>
      <c r="F4237" s="16">
        <v>23.42</v>
      </c>
      <c r="G4237" s="16">
        <v>25.99</v>
      </c>
      <c r="H4237" s="16">
        <v>24.443999999999999</v>
      </c>
      <c r="I4237" s="16">
        <v>23.15</v>
      </c>
      <c r="J4237" s="16">
        <v>25.78</v>
      </c>
      <c r="K4237" s="16">
        <v>5.8159999999999998</v>
      </c>
      <c r="L4237" s="16">
        <v>18.77</v>
      </c>
      <c r="M4237" s="16">
        <v>137.58099999999999</v>
      </c>
      <c r="N4237" s="16">
        <v>15.328315795567159</v>
      </c>
      <c r="O4237" s="16">
        <v>959.5</v>
      </c>
      <c r="P4237" s="16">
        <v>6.6520000000000001</v>
      </c>
      <c r="Q4237" s="16">
        <v>437.5</v>
      </c>
    </row>
    <row r="4238" spans="1:17" x14ac:dyDescent="0.2">
      <c r="A4238" s="37">
        <f t="shared" si="70"/>
        <v>44486</v>
      </c>
      <c r="B4238" s="3">
        <v>0.50800000000000001</v>
      </c>
      <c r="C4238" s="16">
        <v>99.7</v>
      </c>
      <c r="D4238" s="16">
        <v>90.13</v>
      </c>
      <c r="E4238" s="16">
        <v>24.888999999999999</v>
      </c>
      <c r="F4238" s="16">
        <v>23.59</v>
      </c>
      <c r="G4238" s="16">
        <v>28.07</v>
      </c>
      <c r="H4238" s="16">
        <v>25.251999999999999</v>
      </c>
      <c r="I4238" s="16">
        <v>23.52</v>
      </c>
      <c r="J4238" s="16">
        <v>28.71</v>
      </c>
      <c r="K4238" s="16">
        <v>7.859</v>
      </c>
      <c r="L4238" s="16">
        <v>21.73</v>
      </c>
      <c r="M4238" s="16">
        <v>117.322</v>
      </c>
      <c r="N4238" s="16">
        <v>36.253539161245783</v>
      </c>
      <c r="O4238" s="16">
        <v>3032.5</v>
      </c>
      <c r="P4238" s="16">
        <v>16.276</v>
      </c>
      <c r="Q4238" s="16">
        <v>1386</v>
      </c>
    </row>
    <row r="4239" spans="1:17" x14ac:dyDescent="0.2">
      <c r="A4239" s="37">
        <f t="shared" si="70"/>
        <v>44487</v>
      </c>
      <c r="B4239" s="3">
        <v>20.065999999999999</v>
      </c>
      <c r="C4239" s="16">
        <v>99.924000000000007</v>
      </c>
      <c r="D4239" s="16">
        <v>93.546000000000006</v>
      </c>
      <c r="E4239" s="16">
        <v>24.613</v>
      </c>
      <c r="F4239" s="16">
        <v>23.43</v>
      </c>
      <c r="G4239" s="16">
        <v>27.74</v>
      </c>
      <c r="H4239" s="16">
        <v>24.670999999999999</v>
      </c>
      <c r="I4239" s="16">
        <v>22.78</v>
      </c>
      <c r="J4239" s="16">
        <v>28.78</v>
      </c>
      <c r="K4239" s="16">
        <v>4.6580000000000004</v>
      </c>
      <c r="L4239" s="16">
        <v>21.94</v>
      </c>
      <c r="M4239" s="16">
        <v>174.154</v>
      </c>
      <c r="N4239" s="16">
        <v>20.561738437731929</v>
      </c>
      <c r="O4239" s="16">
        <v>3116</v>
      </c>
      <c r="P4239" s="16">
        <v>9.0419999999999998</v>
      </c>
      <c r="Q4239" s="16">
        <v>1391</v>
      </c>
    </row>
    <row r="4240" spans="1:17" x14ac:dyDescent="0.2">
      <c r="A4240" s="37">
        <f t="shared" si="70"/>
        <v>44488</v>
      </c>
      <c r="B4240" s="3">
        <v>3.302</v>
      </c>
      <c r="C4240" s="16">
        <v>99.778999999999996</v>
      </c>
      <c r="D4240" s="16">
        <v>91.471999999999994</v>
      </c>
      <c r="E4240" s="16">
        <v>24.975999999999999</v>
      </c>
      <c r="F4240" s="16">
        <v>23.22</v>
      </c>
      <c r="G4240" s="16">
        <v>28.48</v>
      </c>
      <c r="H4240" s="16">
        <v>25.236000000000001</v>
      </c>
      <c r="I4240" s="16">
        <v>23.56</v>
      </c>
      <c r="J4240" s="16">
        <v>29.19</v>
      </c>
      <c r="K4240" s="16">
        <v>5.2439999999999998</v>
      </c>
      <c r="L4240" s="16">
        <v>23.14</v>
      </c>
      <c r="M4240" s="16">
        <v>265.827</v>
      </c>
      <c r="N4240" s="16">
        <v>37.085830654212387</v>
      </c>
      <c r="O4240" s="16">
        <v>2725</v>
      </c>
      <c r="P4240" s="16">
        <v>16.611999999999998</v>
      </c>
      <c r="Q4240" s="16">
        <v>1249</v>
      </c>
    </row>
    <row r="4241" spans="1:17" x14ac:dyDescent="0.2">
      <c r="A4241" s="37">
        <f t="shared" si="70"/>
        <v>44489</v>
      </c>
      <c r="B4241" s="3">
        <v>1.778</v>
      </c>
      <c r="C4241" s="16">
        <v>99.320999999999998</v>
      </c>
      <c r="D4241" s="16">
        <v>88.608999999999995</v>
      </c>
      <c r="E4241" s="16">
        <v>25.065999999999999</v>
      </c>
      <c r="F4241" s="16">
        <v>23.22</v>
      </c>
      <c r="G4241" s="16">
        <v>27.85</v>
      </c>
      <c r="H4241" s="16">
        <v>25.623000000000001</v>
      </c>
      <c r="I4241" s="16">
        <v>23.35</v>
      </c>
      <c r="J4241" s="16">
        <v>29.54</v>
      </c>
      <c r="K4241" s="16">
        <v>6.6479999999999997</v>
      </c>
      <c r="L4241" s="16">
        <v>25.86</v>
      </c>
      <c r="M4241" s="16">
        <v>296.23500000000001</v>
      </c>
      <c r="N4241" s="16">
        <v>39.166170586492044</v>
      </c>
      <c r="O4241" s="16">
        <v>3267.5</v>
      </c>
      <c r="P4241" s="16">
        <v>17.66</v>
      </c>
      <c r="Q4241" s="16">
        <v>1537</v>
      </c>
    </row>
    <row r="4242" spans="1:17" x14ac:dyDescent="0.2">
      <c r="A4242" s="37">
        <f t="shared" si="70"/>
        <v>44490</v>
      </c>
      <c r="B4242" s="3">
        <v>2.54</v>
      </c>
      <c r="C4242" s="16">
        <v>100</v>
      </c>
      <c r="D4242" s="16">
        <v>93.221999999999994</v>
      </c>
      <c r="E4242" s="16">
        <v>25.052</v>
      </c>
      <c r="F4242" s="16">
        <v>23.35</v>
      </c>
      <c r="G4242" s="16">
        <v>27.4</v>
      </c>
      <c r="H4242" s="16">
        <v>25.143999999999998</v>
      </c>
      <c r="I4242" s="16">
        <v>22.98</v>
      </c>
      <c r="J4242" s="16">
        <v>28.22</v>
      </c>
      <c r="K4242" s="16">
        <v>7.3680000000000003</v>
      </c>
      <c r="L4242" s="16">
        <v>23.5</v>
      </c>
      <c r="M4242" s="16">
        <v>271.964</v>
      </c>
      <c r="N4242" s="16">
        <v>29.957568945064267</v>
      </c>
      <c r="O4242" s="16">
        <v>3088</v>
      </c>
      <c r="P4242" s="16">
        <v>13.436999999999999</v>
      </c>
      <c r="Q4242" s="16">
        <v>1413</v>
      </c>
    </row>
    <row r="4243" spans="1:17" x14ac:dyDescent="0.2">
      <c r="A4243" s="37">
        <f t="shared" si="70"/>
        <v>44491</v>
      </c>
      <c r="B4243" s="3">
        <v>0.50800000000000001</v>
      </c>
      <c r="C4243" s="16">
        <v>99.97</v>
      </c>
      <c r="D4243" s="16">
        <v>89.986000000000004</v>
      </c>
      <c r="E4243" s="16">
        <v>24.923999999999999</v>
      </c>
      <c r="F4243" s="16">
        <v>23.22</v>
      </c>
      <c r="G4243" s="16">
        <v>27.31</v>
      </c>
      <c r="H4243" s="16">
        <v>25.318999999999999</v>
      </c>
      <c r="I4243" s="16">
        <v>23.42</v>
      </c>
      <c r="J4243" s="16">
        <v>28.78</v>
      </c>
      <c r="K4243" s="16">
        <v>5.5060000000000002</v>
      </c>
      <c r="L4243" s="16">
        <v>20.11</v>
      </c>
      <c r="M4243" s="16">
        <v>273.69499999999999</v>
      </c>
      <c r="N4243" s="16">
        <v>27.18006716738364</v>
      </c>
      <c r="O4243" s="16">
        <v>2447.5</v>
      </c>
      <c r="P4243" s="16">
        <v>12.071999999999999</v>
      </c>
      <c r="Q4243" s="16">
        <v>1102</v>
      </c>
    </row>
    <row r="4244" spans="1:17" x14ac:dyDescent="0.2">
      <c r="A4244" s="37">
        <f t="shared" si="70"/>
        <v>44492</v>
      </c>
      <c r="B4244" s="3">
        <v>0</v>
      </c>
      <c r="C4244" s="16">
        <v>98.498000000000005</v>
      </c>
      <c r="D4244" s="16">
        <v>88.69</v>
      </c>
      <c r="E4244" s="16">
        <v>25.491</v>
      </c>
      <c r="F4244" s="16">
        <v>23.96</v>
      </c>
      <c r="G4244" s="16">
        <v>28.45</v>
      </c>
      <c r="H4244" s="16">
        <v>25.626999999999999</v>
      </c>
      <c r="I4244" s="16">
        <v>23.35</v>
      </c>
      <c r="J4244" s="16">
        <v>29.26</v>
      </c>
      <c r="K4244" s="16">
        <v>7.4109999999999996</v>
      </c>
      <c r="L4244" s="16">
        <v>20.43</v>
      </c>
      <c r="M4244" s="16">
        <v>123.709</v>
      </c>
      <c r="N4244" s="16">
        <v>38.724666431082582</v>
      </c>
      <c r="O4244" s="16">
        <v>3130</v>
      </c>
      <c r="P4244" s="16">
        <v>17.420999999999999</v>
      </c>
      <c r="Q4244" s="16">
        <v>1416</v>
      </c>
    </row>
    <row r="4245" spans="1:17" x14ac:dyDescent="0.2">
      <c r="A4245" s="37">
        <f t="shared" si="70"/>
        <v>44493</v>
      </c>
      <c r="B4245" s="3">
        <v>0.254</v>
      </c>
      <c r="C4245" s="16">
        <v>97.754000000000005</v>
      </c>
      <c r="D4245" s="16">
        <v>88.701999999999998</v>
      </c>
      <c r="E4245" s="16">
        <v>25.718</v>
      </c>
      <c r="F4245" s="16">
        <v>23.96</v>
      </c>
      <c r="G4245" s="16">
        <v>29.29</v>
      </c>
      <c r="H4245" s="16">
        <v>25.803000000000001</v>
      </c>
      <c r="I4245" s="16">
        <v>23.42</v>
      </c>
      <c r="J4245" s="16">
        <v>29.13</v>
      </c>
      <c r="K4245" s="16">
        <v>8.5370000000000008</v>
      </c>
      <c r="L4245" s="16">
        <v>21.8</v>
      </c>
      <c r="M4245" s="16">
        <v>118.434</v>
      </c>
      <c r="N4245" s="16">
        <v>42.326597298962248</v>
      </c>
      <c r="O4245" s="16">
        <v>2821.5</v>
      </c>
      <c r="P4245" s="16">
        <v>18.943999999999999</v>
      </c>
      <c r="Q4245" s="16">
        <v>1298</v>
      </c>
    </row>
    <row r="4246" spans="1:17" x14ac:dyDescent="0.2">
      <c r="A4246" s="37">
        <f t="shared" si="70"/>
        <v>44494</v>
      </c>
      <c r="B4246" s="3">
        <v>0.254</v>
      </c>
      <c r="C4246" s="16">
        <v>98.043999999999997</v>
      </c>
      <c r="D4246" s="16">
        <v>87.378</v>
      </c>
      <c r="E4246" s="16">
        <v>26.062999999999999</v>
      </c>
      <c r="F4246" s="16">
        <v>24.23</v>
      </c>
      <c r="G4246" s="16">
        <v>29.3</v>
      </c>
      <c r="H4246" s="16">
        <v>26.33</v>
      </c>
      <c r="I4246" s="16">
        <v>24.03</v>
      </c>
      <c r="J4246" s="16">
        <v>29.74</v>
      </c>
      <c r="K4246" s="16">
        <v>7.4649999999999999</v>
      </c>
      <c r="L4246" s="16">
        <v>23.81</v>
      </c>
      <c r="M4246" s="16">
        <v>317.79199999999997</v>
      </c>
      <c r="N4246" s="16">
        <v>45.61083525501401</v>
      </c>
      <c r="O4246" s="16">
        <v>2673</v>
      </c>
      <c r="P4246" s="16">
        <v>20.49</v>
      </c>
      <c r="Q4246" s="16">
        <v>1216</v>
      </c>
    </row>
    <row r="4247" spans="1:17" x14ac:dyDescent="0.2">
      <c r="A4247" s="37">
        <f t="shared" si="70"/>
        <v>44495</v>
      </c>
      <c r="B4247" s="3">
        <v>49.783999999999999</v>
      </c>
      <c r="C4247" s="16">
        <v>100</v>
      </c>
      <c r="D4247" s="16">
        <v>93.418000000000006</v>
      </c>
      <c r="E4247" s="16">
        <v>24.725000000000001</v>
      </c>
      <c r="F4247" s="16">
        <v>23.3</v>
      </c>
      <c r="G4247" s="16">
        <v>26.79</v>
      </c>
      <c r="H4247" s="16">
        <v>24.838000000000001</v>
      </c>
      <c r="I4247" s="16">
        <v>23.09</v>
      </c>
      <c r="J4247" s="16">
        <v>26.75</v>
      </c>
      <c r="K4247" s="16">
        <v>8.25</v>
      </c>
      <c r="L4247" s="16">
        <v>26.53</v>
      </c>
      <c r="M4247" s="16">
        <v>301.89</v>
      </c>
      <c r="N4247" s="16">
        <v>22.094129377133537</v>
      </c>
      <c r="O4247" s="16">
        <v>3050</v>
      </c>
      <c r="P4247" s="16">
        <v>10.02</v>
      </c>
      <c r="Q4247" s="16">
        <v>1410</v>
      </c>
    </row>
    <row r="4248" spans="1:17" x14ac:dyDescent="0.2">
      <c r="A4248" s="37">
        <f t="shared" si="70"/>
        <v>44496</v>
      </c>
      <c r="B4248" s="3">
        <v>0.254</v>
      </c>
      <c r="C4248" s="16">
        <v>99.960999999999999</v>
      </c>
      <c r="D4248" s="16">
        <v>88.683999999999997</v>
      </c>
      <c r="E4248" s="16">
        <v>25.317</v>
      </c>
      <c r="F4248" s="16">
        <v>23.89</v>
      </c>
      <c r="G4248" s="16">
        <v>27.94</v>
      </c>
      <c r="H4248" s="16">
        <v>25.991</v>
      </c>
      <c r="I4248" s="16">
        <v>23.96</v>
      </c>
      <c r="J4248" s="16">
        <v>28.32</v>
      </c>
      <c r="K4248" s="16">
        <v>6.49</v>
      </c>
      <c r="L4248" s="16">
        <v>20.96</v>
      </c>
      <c r="M4248" s="16">
        <v>278.73599999999999</v>
      </c>
      <c r="N4248" s="16">
        <v>34.786121044714605</v>
      </c>
      <c r="O4248" s="16">
        <v>2233</v>
      </c>
      <c r="P4248" s="16">
        <v>15.686</v>
      </c>
      <c r="Q4248" s="16">
        <v>1020</v>
      </c>
    </row>
    <row r="4249" spans="1:17" x14ac:dyDescent="0.2">
      <c r="A4249" s="37">
        <f t="shared" si="70"/>
        <v>44497</v>
      </c>
      <c r="B4249" s="3">
        <v>0</v>
      </c>
      <c r="C4249" s="16">
        <v>99.691999999999993</v>
      </c>
      <c r="D4249" s="16">
        <v>89.432000000000002</v>
      </c>
      <c r="E4249" s="16">
        <v>25.417999999999999</v>
      </c>
      <c r="F4249" s="16">
        <v>24.3</v>
      </c>
      <c r="G4249" s="16">
        <v>28.07</v>
      </c>
      <c r="H4249" s="16">
        <v>25.588999999999999</v>
      </c>
      <c r="I4249" s="16">
        <v>24.1</v>
      </c>
      <c r="J4249" s="16">
        <v>27.84</v>
      </c>
      <c r="K4249" s="16">
        <v>7.9930000000000003</v>
      </c>
      <c r="L4249" s="16">
        <v>19.329999999999998</v>
      </c>
      <c r="M4249" s="16">
        <v>131.863</v>
      </c>
      <c r="N4249" s="16">
        <v>27.791347382554275</v>
      </c>
      <c r="O4249" s="16">
        <v>1956</v>
      </c>
      <c r="P4249" s="16">
        <v>12.411</v>
      </c>
      <c r="Q4249" s="16">
        <v>888</v>
      </c>
    </row>
    <row r="4250" spans="1:17" x14ac:dyDescent="0.2">
      <c r="A4250" s="37">
        <f t="shared" si="70"/>
        <v>44498</v>
      </c>
      <c r="B4250" s="3">
        <v>28.193999999999999</v>
      </c>
      <c r="C4250" s="16">
        <v>97.754999999999995</v>
      </c>
      <c r="D4250" s="16">
        <v>86.56</v>
      </c>
      <c r="E4250" s="16">
        <v>24.527999999999999</v>
      </c>
      <c r="F4250" s="16">
        <v>21.54</v>
      </c>
      <c r="G4250" s="16">
        <v>28.93</v>
      </c>
      <c r="H4250" s="16">
        <v>25.032</v>
      </c>
      <c r="I4250" s="16">
        <v>21.2</v>
      </c>
      <c r="J4250" s="16">
        <v>30.96</v>
      </c>
      <c r="K4250" s="16">
        <v>6.9480000000000004</v>
      </c>
      <c r="L4250" s="16">
        <v>36.590000000000003</v>
      </c>
      <c r="M4250" s="16">
        <v>149.892</v>
      </c>
      <c r="N4250" s="16">
        <v>40.363329407891946</v>
      </c>
      <c r="O4250" s="16">
        <v>2510</v>
      </c>
      <c r="P4250" s="16">
        <v>18.079999999999998</v>
      </c>
      <c r="Q4250" s="16">
        <v>1132</v>
      </c>
    </row>
    <row r="4251" spans="1:17" x14ac:dyDescent="0.2">
      <c r="A4251" s="37">
        <f t="shared" si="70"/>
        <v>44499</v>
      </c>
      <c r="B4251" s="3">
        <v>40.134</v>
      </c>
      <c r="C4251" s="16">
        <v>98.385000000000005</v>
      </c>
      <c r="D4251" s="16">
        <v>87.622</v>
      </c>
      <c r="E4251" s="16">
        <v>24.457000000000001</v>
      </c>
      <c r="F4251" s="16">
        <v>22.76</v>
      </c>
      <c r="G4251" s="16">
        <v>28.56</v>
      </c>
      <c r="H4251" s="16">
        <v>25.102</v>
      </c>
      <c r="I4251" s="16">
        <v>22.48</v>
      </c>
      <c r="J4251" s="16">
        <v>30.69</v>
      </c>
      <c r="K4251" s="16">
        <v>8.1289999999999996</v>
      </c>
      <c r="L4251" s="16">
        <v>21.63</v>
      </c>
      <c r="M4251" s="16">
        <v>123.529</v>
      </c>
      <c r="N4251" s="16">
        <v>43.504229713488854</v>
      </c>
      <c r="O4251" s="16">
        <v>2354</v>
      </c>
      <c r="P4251" s="16">
        <v>19.539000000000001</v>
      </c>
      <c r="Q4251" s="16">
        <v>1074</v>
      </c>
    </row>
    <row r="4252" spans="1:17" x14ac:dyDescent="0.2">
      <c r="A4252" s="37">
        <f t="shared" si="70"/>
        <v>44500</v>
      </c>
      <c r="B4252" s="3">
        <v>7.62</v>
      </c>
      <c r="C4252" s="16">
        <v>100</v>
      </c>
      <c r="D4252" s="16">
        <v>95.8</v>
      </c>
      <c r="E4252" s="16">
        <v>23.887</v>
      </c>
      <c r="F4252" s="16">
        <v>22.95</v>
      </c>
      <c r="G4252" s="16">
        <v>25.38</v>
      </c>
      <c r="H4252" s="16">
        <v>23.747</v>
      </c>
      <c r="I4252" s="16">
        <v>22.51</v>
      </c>
      <c r="J4252" s="16">
        <v>25.08</v>
      </c>
      <c r="K4252" s="16">
        <v>7.1210000000000004</v>
      </c>
      <c r="L4252" s="16">
        <v>22.79</v>
      </c>
      <c r="M4252" s="16">
        <v>211.315</v>
      </c>
      <c r="N4252" s="16">
        <v>12.561182021536069</v>
      </c>
      <c r="O4252" s="16">
        <v>644.1</v>
      </c>
      <c r="P4252" s="16">
        <v>5.4809999999999999</v>
      </c>
      <c r="Q4252" s="16">
        <v>298.3</v>
      </c>
    </row>
    <row r="4253" spans="1:17" x14ac:dyDescent="0.2">
      <c r="A4253" s="37">
        <f t="shared" si="70"/>
        <v>44501</v>
      </c>
      <c r="B4253" s="3">
        <v>51.561999999999998</v>
      </c>
      <c r="C4253" s="16">
        <v>100</v>
      </c>
      <c r="D4253" s="16">
        <v>95.513000000000005</v>
      </c>
      <c r="E4253" s="16">
        <v>23.332000000000001</v>
      </c>
      <c r="F4253" s="16">
        <v>22.68</v>
      </c>
      <c r="G4253" s="16">
        <v>24.77</v>
      </c>
      <c r="H4253" s="16">
        <v>23.364000000000001</v>
      </c>
      <c r="I4253" s="16">
        <v>22.47</v>
      </c>
      <c r="J4253" s="16">
        <v>24.87</v>
      </c>
      <c r="K4253" s="16">
        <v>7.923</v>
      </c>
      <c r="L4253" s="16">
        <v>26.64</v>
      </c>
      <c r="M4253" s="16">
        <v>175.35900000000001</v>
      </c>
      <c r="N4253" s="16">
        <v>12.188106690213555</v>
      </c>
      <c r="O4253" s="16">
        <v>1449</v>
      </c>
      <c r="P4253" s="16">
        <v>5.3179999999999996</v>
      </c>
      <c r="Q4253" s="16">
        <v>650.5</v>
      </c>
    </row>
    <row r="4254" spans="1:17" x14ac:dyDescent="0.2">
      <c r="A4254" s="37">
        <f t="shared" si="70"/>
        <v>44502</v>
      </c>
      <c r="B4254" s="16">
        <v>1.778</v>
      </c>
      <c r="C4254" s="16">
        <v>99.602999999999994</v>
      </c>
      <c r="D4254" s="16">
        <v>91.891999999999996</v>
      </c>
      <c r="E4254" s="16">
        <v>23.972999999999999</v>
      </c>
      <c r="F4254" s="16">
        <v>22.54</v>
      </c>
      <c r="G4254" s="16">
        <v>27.88</v>
      </c>
      <c r="H4254" s="16">
        <v>24.254999999999999</v>
      </c>
      <c r="I4254" s="16">
        <v>22.44</v>
      </c>
      <c r="J4254" s="16">
        <v>28.39</v>
      </c>
      <c r="K4254" s="16">
        <v>6.681</v>
      </c>
      <c r="L4254" s="16">
        <v>22.09</v>
      </c>
      <c r="M4254" s="16">
        <v>112.044</v>
      </c>
      <c r="N4254" s="16">
        <v>31.044826927779077</v>
      </c>
      <c r="O4254" s="16">
        <v>2772</v>
      </c>
      <c r="P4254" s="16">
        <v>13.795</v>
      </c>
      <c r="Q4254" s="16">
        <v>1236</v>
      </c>
    </row>
    <row r="4255" spans="1:17" x14ac:dyDescent="0.2">
      <c r="A4255" s="37">
        <f t="shared" si="70"/>
        <v>44503</v>
      </c>
      <c r="B4255" s="16">
        <v>0.50800000000000001</v>
      </c>
      <c r="C4255" s="16">
        <v>99.96</v>
      </c>
      <c r="D4255" s="16">
        <v>91.757000000000005</v>
      </c>
      <c r="E4255" s="16">
        <v>24.157</v>
      </c>
      <c r="F4255" s="16">
        <v>22.99</v>
      </c>
      <c r="G4255" s="16">
        <v>26.9</v>
      </c>
      <c r="H4255" s="16">
        <v>24.314</v>
      </c>
      <c r="I4255" s="16">
        <v>22.82</v>
      </c>
      <c r="J4255" s="16">
        <v>30.08</v>
      </c>
      <c r="K4255" s="16">
        <v>5.93</v>
      </c>
      <c r="L4255" s="16">
        <v>22.26</v>
      </c>
      <c r="M4255" s="16">
        <v>232.649</v>
      </c>
      <c r="N4255" s="16">
        <v>36.723123326539408</v>
      </c>
      <c r="O4255" s="16">
        <v>2737</v>
      </c>
      <c r="P4255" s="16">
        <v>16.507999999999999</v>
      </c>
      <c r="Q4255" s="16">
        <v>1233</v>
      </c>
    </row>
    <row r="4256" spans="1:17" x14ac:dyDescent="0.2">
      <c r="A4256" s="37">
        <f t="shared" si="70"/>
        <v>44504</v>
      </c>
      <c r="B4256" s="16">
        <v>16.510000000000002</v>
      </c>
      <c r="C4256" s="16">
        <v>98.51</v>
      </c>
      <c r="D4256" s="16">
        <v>84.736999999999995</v>
      </c>
      <c r="E4256" s="16">
        <v>24.67</v>
      </c>
      <c r="F4256" s="16">
        <v>22.62</v>
      </c>
      <c r="G4256" s="16">
        <v>28.09</v>
      </c>
      <c r="H4256" s="16">
        <v>25.471</v>
      </c>
      <c r="I4256" s="16">
        <v>22.61</v>
      </c>
      <c r="J4256" s="16">
        <v>29.13</v>
      </c>
      <c r="K4256" s="16">
        <v>4.9219999999999997</v>
      </c>
      <c r="L4256" s="16">
        <v>24.13</v>
      </c>
      <c r="M4256" s="16">
        <v>270.24900000000002</v>
      </c>
      <c r="N4256" s="16">
        <v>45.441491195404893</v>
      </c>
      <c r="O4256" s="16">
        <v>2527</v>
      </c>
      <c r="P4256" s="16">
        <v>20.395</v>
      </c>
      <c r="Q4256" s="16">
        <v>1160</v>
      </c>
    </row>
    <row r="4257" spans="1:17" x14ac:dyDescent="0.2">
      <c r="A4257" s="37">
        <f t="shared" si="70"/>
        <v>44505</v>
      </c>
      <c r="B4257" s="16">
        <v>10.16</v>
      </c>
      <c r="C4257" s="16">
        <v>99.557000000000002</v>
      </c>
      <c r="D4257" s="16">
        <v>85.156999999999996</v>
      </c>
      <c r="E4257" s="16">
        <v>24.829000000000001</v>
      </c>
      <c r="F4257" s="16">
        <v>22.79</v>
      </c>
      <c r="G4257" s="16">
        <v>27.68</v>
      </c>
      <c r="H4257" s="16">
        <v>25.75</v>
      </c>
      <c r="I4257" s="16">
        <v>22.61</v>
      </c>
      <c r="J4257" s="16">
        <v>29.13</v>
      </c>
      <c r="K4257" s="16">
        <v>5.782</v>
      </c>
      <c r="L4257" s="16">
        <v>23.67</v>
      </c>
      <c r="M4257" s="16">
        <v>285.32799999999997</v>
      </c>
      <c r="N4257" s="16">
        <v>45.084227069647923</v>
      </c>
      <c r="O4257" s="16">
        <v>2651</v>
      </c>
      <c r="P4257" s="16">
        <v>20.315999999999999</v>
      </c>
      <c r="Q4257" s="16">
        <v>1203</v>
      </c>
    </row>
    <row r="4258" spans="1:17" x14ac:dyDescent="0.2">
      <c r="A4258" s="37">
        <f t="shared" si="70"/>
        <v>44506</v>
      </c>
      <c r="B4258" s="16">
        <v>0</v>
      </c>
      <c r="C4258" s="16">
        <v>99.182000000000002</v>
      </c>
      <c r="D4258" s="16">
        <v>86.634</v>
      </c>
      <c r="E4258" s="16">
        <v>25.527000000000001</v>
      </c>
      <c r="F4258" s="16">
        <v>23.69</v>
      </c>
      <c r="G4258" s="16">
        <v>28.29</v>
      </c>
      <c r="H4258" s="16">
        <v>26.077999999999999</v>
      </c>
      <c r="I4258" s="16">
        <v>23.83</v>
      </c>
      <c r="J4258" s="16">
        <v>28.76</v>
      </c>
      <c r="K4258" s="16">
        <v>7.3109999999999999</v>
      </c>
      <c r="L4258" s="16">
        <v>25.58</v>
      </c>
      <c r="M4258" s="16">
        <v>290.976</v>
      </c>
      <c r="N4258" s="16">
        <v>47.73489360268254</v>
      </c>
      <c r="O4258" s="16">
        <v>2862</v>
      </c>
      <c r="P4258" s="16">
        <v>21.574999999999999</v>
      </c>
      <c r="Q4258" s="16">
        <v>1292</v>
      </c>
    </row>
    <row r="4259" spans="1:17" x14ac:dyDescent="0.2">
      <c r="A4259" s="37">
        <f t="shared" si="70"/>
        <v>44507</v>
      </c>
      <c r="B4259" s="16">
        <v>2.794</v>
      </c>
      <c r="C4259" s="16">
        <v>100</v>
      </c>
      <c r="D4259" s="16">
        <v>91.691999999999993</v>
      </c>
      <c r="E4259" s="16">
        <v>24.672999999999998</v>
      </c>
      <c r="F4259" s="16">
        <v>23.46</v>
      </c>
      <c r="G4259" s="16">
        <v>26.45</v>
      </c>
      <c r="H4259" s="16">
        <v>24.704999999999998</v>
      </c>
      <c r="I4259" s="16">
        <v>22.85</v>
      </c>
      <c r="J4259" s="16">
        <v>26.08</v>
      </c>
      <c r="K4259" s="16">
        <v>8.5839999999999996</v>
      </c>
      <c r="L4259" s="16">
        <v>26.07</v>
      </c>
      <c r="M4259" s="16">
        <v>285.21800000000002</v>
      </c>
      <c r="N4259" s="16">
        <v>17.628111805095354</v>
      </c>
      <c r="O4259" s="16">
        <v>1064</v>
      </c>
      <c r="P4259" s="16">
        <v>7.7549999999999999</v>
      </c>
      <c r="Q4259" s="16">
        <v>478.9</v>
      </c>
    </row>
    <row r="4260" spans="1:17" x14ac:dyDescent="0.2">
      <c r="A4260" s="37">
        <f t="shared" si="70"/>
        <v>44508</v>
      </c>
      <c r="B4260" s="16">
        <v>29.463999999999999</v>
      </c>
      <c r="C4260" s="16">
        <v>100</v>
      </c>
      <c r="D4260" s="16">
        <v>96.278000000000006</v>
      </c>
      <c r="E4260" s="16">
        <v>23.971</v>
      </c>
      <c r="F4260" s="16">
        <v>22.81</v>
      </c>
      <c r="G4260" s="16">
        <v>25.72</v>
      </c>
      <c r="H4260" s="16">
        <v>23.594000000000001</v>
      </c>
      <c r="I4260" s="16">
        <v>22</v>
      </c>
      <c r="J4260" s="16">
        <v>25.01</v>
      </c>
      <c r="K4260" s="16">
        <v>8.6440000000000001</v>
      </c>
      <c r="L4260" s="16">
        <v>29.49</v>
      </c>
      <c r="M4260" s="16">
        <v>287.23399999999998</v>
      </c>
      <c r="N4260" s="16">
        <v>6.4488118699817774</v>
      </c>
      <c r="O4260" s="16">
        <v>522.1</v>
      </c>
      <c r="P4260" s="16">
        <v>2.681</v>
      </c>
      <c r="Q4260" s="16">
        <v>232.4</v>
      </c>
    </row>
    <row r="4261" spans="1:17" x14ac:dyDescent="0.2">
      <c r="A4261" s="37">
        <f t="shared" si="70"/>
        <v>44509</v>
      </c>
      <c r="B4261" s="16">
        <v>2.54</v>
      </c>
      <c r="C4261" s="16">
        <v>100</v>
      </c>
      <c r="D4261" s="16">
        <v>91.052999999999997</v>
      </c>
      <c r="E4261" s="16">
        <v>23.844999999999999</v>
      </c>
      <c r="F4261" s="16">
        <v>21.8</v>
      </c>
      <c r="G4261" s="16">
        <v>26.19</v>
      </c>
      <c r="H4261" s="16">
        <v>24.007000000000001</v>
      </c>
      <c r="I4261" s="16">
        <v>21.73</v>
      </c>
      <c r="J4261" s="16">
        <v>27.24</v>
      </c>
      <c r="K4261" s="16">
        <v>8.5009999999999994</v>
      </c>
      <c r="L4261" s="16">
        <v>26.5</v>
      </c>
      <c r="M4261" s="16">
        <v>293.61700000000002</v>
      </c>
      <c r="N4261" s="16">
        <v>32.623269083390717</v>
      </c>
      <c r="O4261" s="16">
        <v>2630</v>
      </c>
      <c r="P4261" s="16">
        <v>14.638999999999999</v>
      </c>
      <c r="Q4261" s="16">
        <v>1208</v>
      </c>
    </row>
    <row r="4262" spans="1:17" x14ac:dyDescent="0.2">
      <c r="A4262" s="37">
        <f t="shared" si="70"/>
        <v>44510</v>
      </c>
      <c r="B4262" s="16">
        <v>7.8739999999999997</v>
      </c>
      <c r="C4262" s="16">
        <v>100</v>
      </c>
      <c r="D4262" s="16">
        <v>92.024000000000001</v>
      </c>
      <c r="E4262" s="16">
        <v>23.667000000000002</v>
      </c>
      <c r="F4262" s="16">
        <v>22.68</v>
      </c>
      <c r="G4262" s="16">
        <v>25.48</v>
      </c>
      <c r="H4262" s="16">
        <v>23.809000000000001</v>
      </c>
      <c r="I4262" s="16">
        <v>22.15</v>
      </c>
      <c r="J4262" s="16">
        <v>25.47</v>
      </c>
      <c r="K4262" s="16">
        <v>8.8119999999999994</v>
      </c>
      <c r="L4262" s="16">
        <v>24.31</v>
      </c>
      <c r="M4262" s="16">
        <v>291.34300000000002</v>
      </c>
      <c r="N4262" s="16">
        <v>27.738988964124115</v>
      </c>
      <c r="O4262" s="16">
        <v>2706</v>
      </c>
      <c r="P4262" s="16">
        <v>12.478</v>
      </c>
      <c r="Q4262" s="16">
        <v>1247</v>
      </c>
    </row>
    <row r="4263" spans="1:17" x14ac:dyDescent="0.2">
      <c r="A4263" s="37">
        <f t="shared" si="70"/>
        <v>44511</v>
      </c>
      <c r="B4263" s="16">
        <v>2.794</v>
      </c>
      <c r="C4263" s="16">
        <v>99.305000000000007</v>
      </c>
      <c r="D4263" s="16">
        <v>88.021000000000001</v>
      </c>
      <c r="E4263" s="16">
        <v>24.571999999999999</v>
      </c>
      <c r="F4263" s="16">
        <v>22.28</v>
      </c>
      <c r="G4263" s="16">
        <v>27.68</v>
      </c>
      <c r="H4263" s="16">
        <v>24.989000000000001</v>
      </c>
      <c r="I4263" s="16">
        <v>22.41</v>
      </c>
      <c r="J4263" s="16">
        <v>28.22</v>
      </c>
      <c r="K4263" s="16">
        <v>8.2899999999999991</v>
      </c>
      <c r="L4263" s="16">
        <v>26.99</v>
      </c>
      <c r="M4263" s="16">
        <v>290.85500000000002</v>
      </c>
      <c r="N4263" s="16">
        <v>50.102340836023977</v>
      </c>
      <c r="O4263" s="16">
        <v>2617</v>
      </c>
      <c r="P4263" s="16">
        <v>22.83</v>
      </c>
      <c r="Q4263" s="16">
        <v>1218</v>
      </c>
    </row>
    <row r="4264" spans="1:17" x14ac:dyDescent="0.2">
      <c r="A4264" s="37">
        <f t="shared" si="70"/>
        <v>44512</v>
      </c>
      <c r="B4264" s="16">
        <v>0</v>
      </c>
      <c r="C4264" s="16">
        <v>99.028999999999996</v>
      </c>
      <c r="D4264" s="16">
        <v>90.492000000000004</v>
      </c>
      <c r="E4264" s="16">
        <v>24.898</v>
      </c>
      <c r="F4264" s="16">
        <v>23.43</v>
      </c>
      <c r="G4264" s="16">
        <v>28.09</v>
      </c>
      <c r="H4264" s="16">
        <v>24.731999999999999</v>
      </c>
      <c r="I4264" s="16">
        <v>23.05</v>
      </c>
      <c r="J4264" s="16">
        <v>27.71</v>
      </c>
      <c r="K4264" s="16">
        <v>10.253</v>
      </c>
      <c r="L4264" s="16">
        <v>29.92</v>
      </c>
      <c r="M4264" s="16">
        <v>272.93200000000002</v>
      </c>
      <c r="N4264" s="16">
        <v>39.971332469909022</v>
      </c>
      <c r="O4264" s="16">
        <v>2857</v>
      </c>
      <c r="P4264" s="16">
        <v>18.257999999999999</v>
      </c>
      <c r="Q4264" s="16">
        <v>1315</v>
      </c>
    </row>
    <row r="4265" spans="1:17" x14ac:dyDescent="0.2">
      <c r="A4265" s="37">
        <f t="shared" si="70"/>
        <v>44513</v>
      </c>
      <c r="B4265" s="16">
        <v>0.254</v>
      </c>
      <c r="C4265" s="16">
        <v>99.353999999999999</v>
      </c>
      <c r="D4265" s="16">
        <v>90.262</v>
      </c>
      <c r="E4265" s="16">
        <v>24.731000000000002</v>
      </c>
      <c r="F4265" s="16">
        <v>23.13</v>
      </c>
      <c r="G4265" s="16">
        <v>27.95</v>
      </c>
      <c r="H4265" s="16">
        <v>24.748000000000001</v>
      </c>
      <c r="I4265" s="16">
        <v>22.62</v>
      </c>
      <c r="J4265" s="16">
        <v>28.05</v>
      </c>
      <c r="K4265" s="16">
        <v>9.2769999999999992</v>
      </c>
      <c r="L4265" s="16">
        <v>28.72</v>
      </c>
      <c r="M4265" s="16">
        <v>277.83499999999998</v>
      </c>
      <c r="N4265" s="16">
        <v>34.755881034070121</v>
      </c>
      <c r="O4265" s="16">
        <v>2706</v>
      </c>
      <c r="P4265" s="16">
        <v>15.839</v>
      </c>
      <c r="Q4265" s="16">
        <v>1245</v>
      </c>
    </row>
    <row r="4266" spans="1:17" x14ac:dyDescent="0.2">
      <c r="A4266" s="37">
        <f t="shared" si="70"/>
        <v>44514</v>
      </c>
      <c r="B4266" s="16">
        <v>32.508000000000003</v>
      </c>
      <c r="C4266" s="16">
        <v>98.575999999999993</v>
      </c>
      <c r="D4266" s="16">
        <v>88.009</v>
      </c>
      <c r="E4266" s="16">
        <v>24.748999999999999</v>
      </c>
      <c r="F4266" s="16">
        <v>22.55</v>
      </c>
      <c r="G4266" s="16">
        <v>28.09</v>
      </c>
      <c r="H4266" s="16">
        <v>24.992000000000001</v>
      </c>
      <c r="I4266" s="16">
        <v>22.21</v>
      </c>
      <c r="J4266" s="16">
        <v>28.42</v>
      </c>
      <c r="K4266" s="16">
        <v>8.4</v>
      </c>
      <c r="L4266" s="16">
        <v>28.75</v>
      </c>
      <c r="M4266" s="16">
        <v>282.26400000000001</v>
      </c>
      <c r="N4266" s="16">
        <v>48.168708155385268</v>
      </c>
      <c r="O4266" s="16">
        <v>2843</v>
      </c>
      <c r="P4266" s="16">
        <v>21.917999999999999</v>
      </c>
      <c r="Q4266" s="16">
        <v>1306</v>
      </c>
    </row>
    <row r="4267" spans="1:17" x14ac:dyDescent="0.2">
      <c r="A4267" s="37">
        <f t="shared" si="70"/>
        <v>44515</v>
      </c>
      <c r="B4267" s="16">
        <v>11.938000000000001</v>
      </c>
      <c r="C4267" s="16">
        <v>99.322999999999993</v>
      </c>
      <c r="D4267" s="16">
        <v>89.677999999999997</v>
      </c>
      <c r="E4267" s="16">
        <v>24.789000000000001</v>
      </c>
      <c r="F4267" s="16">
        <v>23.09</v>
      </c>
      <c r="G4267" s="16">
        <v>28.29</v>
      </c>
      <c r="H4267" s="16">
        <v>25.106000000000002</v>
      </c>
      <c r="I4267" s="16">
        <v>22.75</v>
      </c>
      <c r="J4267" s="16">
        <v>28.46</v>
      </c>
      <c r="K4267" s="16">
        <v>8.5109999999999992</v>
      </c>
      <c r="L4267" s="16">
        <v>27.91</v>
      </c>
      <c r="M4267" s="16">
        <v>298.55200000000002</v>
      </c>
      <c r="N4267" s="16">
        <v>49.557156644119132</v>
      </c>
      <c r="O4267" s="16">
        <v>2527</v>
      </c>
      <c r="P4267" s="16">
        <v>22.398</v>
      </c>
      <c r="Q4267" s="16">
        <v>1149</v>
      </c>
    </row>
    <row r="4268" spans="1:17" x14ac:dyDescent="0.2">
      <c r="A4268" s="37">
        <f t="shared" si="70"/>
        <v>44516</v>
      </c>
      <c r="B4268" s="16">
        <v>16.763999999999999</v>
      </c>
      <c r="C4268" s="16">
        <v>100</v>
      </c>
      <c r="D4268" s="16">
        <v>93.67</v>
      </c>
      <c r="E4268" s="16">
        <v>24.256</v>
      </c>
      <c r="F4268" s="16">
        <v>23.2</v>
      </c>
      <c r="G4268" s="16">
        <v>26.73</v>
      </c>
      <c r="H4268" s="16">
        <v>24.376999999999999</v>
      </c>
      <c r="I4268" s="16">
        <v>22.89</v>
      </c>
      <c r="J4268" s="16">
        <v>28.45</v>
      </c>
      <c r="K4268" s="16">
        <v>8.4359999999999999</v>
      </c>
      <c r="L4268" s="16">
        <v>28.08</v>
      </c>
      <c r="M4268" s="16">
        <v>264.06900000000002</v>
      </c>
      <c r="N4268" s="16">
        <v>28.210992330269299</v>
      </c>
      <c r="O4268" s="16">
        <v>3042</v>
      </c>
      <c r="P4268" s="16">
        <v>12.616</v>
      </c>
      <c r="Q4268" s="16">
        <v>1390</v>
      </c>
    </row>
    <row r="4269" spans="1:17" x14ac:dyDescent="0.2">
      <c r="A4269" s="37">
        <f t="shared" si="70"/>
        <v>44517</v>
      </c>
      <c r="B4269" s="16">
        <v>11.938000000000001</v>
      </c>
      <c r="C4269" s="16">
        <v>100</v>
      </c>
      <c r="D4269" s="16">
        <v>92.691999999999993</v>
      </c>
      <c r="E4269" s="16">
        <v>24.33</v>
      </c>
      <c r="F4269" s="16">
        <v>23.46</v>
      </c>
      <c r="G4269" s="16">
        <v>26.87</v>
      </c>
      <c r="H4269" s="16">
        <v>24.600999999999999</v>
      </c>
      <c r="I4269" s="16">
        <v>23.35</v>
      </c>
      <c r="J4269" s="16">
        <v>27.94</v>
      </c>
      <c r="K4269" s="16">
        <v>8.3689999999999998</v>
      </c>
      <c r="L4269" s="16">
        <v>24.1</v>
      </c>
      <c r="M4269" s="16">
        <v>269.68799999999999</v>
      </c>
      <c r="N4269" s="16">
        <v>26.350713275451071</v>
      </c>
      <c r="O4269" s="16">
        <v>3008</v>
      </c>
      <c r="P4269" s="16">
        <v>11.831</v>
      </c>
      <c r="Q4269" s="16">
        <v>1393</v>
      </c>
    </row>
    <row r="4270" spans="1:17" x14ac:dyDescent="0.2">
      <c r="A4270" s="37">
        <f t="shared" ref="A4270:A4313" si="71">A4269+1</f>
        <v>44518</v>
      </c>
      <c r="B4270" s="16">
        <v>0.254</v>
      </c>
      <c r="C4270" s="16">
        <v>99.963999999999999</v>
      </c>
      <c r="D4270" s="16">
        <v>91.481999999999999</v>
      </c>
      <c r="E4270" s="16">
        <v>24.844000000000001</v>
      </c>
      <c r="F4270" s="16">
        <v>23.63</v>
      </c>
      <c r="G4270" s="16">
        <v>27.55</v>
      </c>
      <c r="H4270" s="16">
        <v>25.15</v>
      </c>
      <c r="I4270" s="16">
        <v>23.49</v>
      </c>
      <c r="J4270" s="16">
        <v>28.29</v>
      </c>
      <c r="K4270" s="16">
        <v>8.077</v>
      </c>
      <c r="L4270" s="16">
        <v>22.37</v>
      </c>
      <c r="M4270" s="16">
        <v>263.23200000000003</v>
      </c>
      <c r="N4270" s="16">
        <v>31.551735906211039</v>
      </c>
      <c r="O4270" s="16">
        <v>2493</v>
      </c>
      <c r="P4270" s="16">
        <v>14.493</v>
      </c>
      <c r="Q4270" s="16">
        <v>1155</v>
      </c>
    </row>
    <row r="4271" spans="1:17" x14ac:dyDescent="0.2">
      <c r="A4271" s="37">
        <f t="shared" si="71"/>
        <v>44519</v>
      </c>
      <c r="B4271" s="16">
        <v>19.812000000000001</v>
      </c>
      <c r="C4271" s="16">
        <v>99.995999999999995</v>
      </c>
      <c r="D4271" s="16">
        <v>92.447999999999993</v>
      </c>
      <c r="E4271" s="16">
        <v>24.7</v>
      </c>
      <c r="F4271" s="16">
        <v>23.02</v>
      </c>
      <c r="G4271" s="16">
        <v>27.34</v>
      </c>
      <c r="H4271" s="16">
        <v>25.018999999999998</v>
      </c>
      <c r="I4271" s="16">
        <v>22.44</v>
      </c>
      <c r="J4271" s="16">
        <v>28.19</v>
      </c>
      <c r="K4271" s="16">
        <v>7.593</v>
      </c>
      <c r="L4271" s="16">
        <v>35.67</v>
      </c>
      <c r="M4271" s="16">
        <v>291.28300000000002</v>
      </c>
      <c r="N4271" s="16">
        <v>32.519761846956172</v>
      </c>
      <c r="O4271" s="16">
        <v>2720</v>
      </c>
      <c r="P4271" s="16">
        <v>14.753</v>
      </c>
      <c r="Q4271" s="16">
        <v>1250</v>
      </c>
    </row>
    <row r="4272" spans="1:17" x14ac:dyDescent="0.2">
      <c r="A4272" s="37">
        <f t="shared" si="71"/>
        <v>44520</v>
      </c>
      <c r="B4272" s="16">
        <v>2.286</v>
      </c>
      <c r="C4272" s="16">
        <v>100</v>
      </c>
      <c r="D4272" s="16">
        <v>93.581000000000003</v>
      </c>
      <c r="E4272" s="16">
        <v>24.524000000000001</v>
      </c>
      <c r="F4272" s="16">
        <v>23.53</v>
      </c>
      <c r="G4272" s="16">
        <v>26.63</v>
      </c>
      <c r="H4272" s="16">
        <v>24.667999999999999</v>
      </c>
      <c r="I4272" s="16">
        <v>23.02</v>
      </c>
      <c r="J4272" s="16">
        <v>27.91</v>
      </c>
      <c r="K4272" s="16">
        <v>6.7080000000000002</v>
      </c>
      <c r="L4272" s="16">
        <v>24.03</v>
      </c>
      <c r="M4272" s="16">
        <v>262.87299999999999</v>
      </c>
      <c r="N4272" s="16">
        <v>27.075955130736205</v>
      </c>
      <c r="O4272" s="16">
        <v>2664</v>
      </c>
      <c r="P4272" s="16">
        <v>12.103999999999999</v>
      </c>
      <c r="Q4272" s="16">
        <v>1213</v>
      </c>
    </row>
    <row r="4273" spans="1:17" x14ac:dyDescent="0.2">
      <c r="A4273" s="37">
        <f t="shared" si="71"/>
        <v>44521</v>
      </c>
      <c r="B4273" s="16">
        <v>20.32</v>
      </c>
      <c r="C4273" s="16">
        <v>99.843000000000004</v>
      </c>
      <c r="D4273" s="16">
        <v>92.409000000000006</v>
      </c>
      <c r="E4273" s="16">
        <v>24.052</v>
      </c>
      <c r="F4273" s="16">
        <v>22.82</v>
      </c>
      <c r="G4273" s="16">
        <v>27.55</v>
      </c>
      <c r="H4273" s="16">
        <v>24.236000000000001</v>
      </c>
      <c r="I4273" s="16">
        <v>22.62</v>
      </c>
      <c r="J4273" s="16">
        <v>28.97</v>
      </c>
      <c r="K4273" s="16">
        <v>5.0590000000000002</v>
      </c>
      <c r="L4273" s="16">
        <v>23</v>
      </c>
      <c r="M4273" s="16">
        <v>219.25299999999999</v>
      </c>
      <c r="N4273" s="16">
        <v>22.51411992497021</v>
      </c>
      <c r="O4273" s="16">
        <v>2658</v>
      </c>
      <c r="P4273" s="16">
        <v>10.010999999999999</v>
      </c>
      <c r="Q4273" s="16">
        <v>1216</v>
      </c>
    </row>
    <row r="4274" spans="1:17" x14ac:dyDescent="0.2">
      <c r="A4274" s="37">
        <f t="shared" si="71"/>
        <v>44522</v>
      </c>
      <c r="B4274" s="16">
        <v>7.62</v>
      </c>
      <c r="C4274" s="16">
        <v>99.882999999999996</v>
      </c>
      <c r="D4274" s="16">
        <v>93.79</v>
      </c>
      <c r="E4274" s="16">
        <v>24.077000000000002</v>
      </c>
      <c r="F4274" s="16">
        <v>22.69</v>
      </c>
      <c r="G4274" s="16">
        <v>27.27</v>
      </c>
      <c r="H4274" s="16">
        <v>24.042000000000002</v>
      </c>
      <c r="I4274" s="16">
        <v>22.82</v>
      </c>
      <c r="J4274" s="16">
        <v>27.04</v>
      </c>
      <c r="K4274" s="16">
        <v>7.968</v>
      </c>
      <c r="L4274" s="16">
        <v>23.85</v>
      </c>
      <c r="M4274" s="16">
        <v>271.91500000000002</v>
      </c>
      <c r="N4274" s="16">
        <v>33.337278934722185</v>
      </c>
      <c r="O4274" s="16">
        <v>3030</v>
      </c>
      <c r="P4274" s="16">
        <v>14.987</v>
      </c>
      <c r="Q4274" s="16">
        <v>1385</v>
      </c>
    </row>
    <row r="4275" spans="1:17" x14ac:dyDescent="0.2">
      <c r="A4275" s="37">
        <f t="shared" si="71"/>
        <v>44523</v>
      </c>
      <c r="B4275" s="16">
        <v>35.56</v>
      </c>
      <c r="C4275" s="16">
        <v>100</v>
      </c>
      <c r="D4275" s="16">
        <v>97.233000000000004</v>
      </c>
      <c r="E4275" s="16">
        <v>22.856000000000002</v>
      </c>
      <c r="F4275" s="16">
        <v>21.94</v>
      </c>
      <c r="G4275" s="16">
        <v>24.45</v>
      </c>
      <c r="H4275" s="16">
        <v>22.533999999999999</v>
      </c>
      <c r="I4275" s="16">
        <v>21.4</v>
      </c>
      <c r="J4275" s="16">
        <v>23.59</v>
      </c>
      <c r="K4275" s="16">
        <v>8.7360000000000007</v>
      </c>
      <c r="L4275" s="16">
        <v>29.14</v>
      </c>
      <c r="M4275" s="16">
        <v>288.46600000000001</v>
      </c>
      <c r="N4275" s="16">
        <v>10.094893153402388</v>
      </c>
      <c r="O4275" s="16">
        <v>1182</v>
      </c>
      <c r="P4275" s="16">
        <v>4.3419999999999996</v>
      </c>
      <c r="Q4275" s="16">
        <v>538.70000000000005</v>
      </c>
    </row>
    <row r="4276" spans="1:17" x14ac:dyDescent="0.2">
      <c r="A4276" s="37">
        <f t="shared" si="71"/>
        <v>44524</v>
      </c>
      <c r="B4276" s="16">
        <v>25.146000000000001</v>
      </c>
      <c r="C4276" s="16">
        <v>100</v>
      </c>
      <c r="D4276" s="16">
        <v>97.040999999999997</v>
      </c>
      <c r="E4276" s="16">
        <v>23.183</v>
      </c>
      <c r="F4276" s="16">
        <v>22.28</v>
      </c>
      <c r="G4276" s="16">
        <v>24.84</v>
      </c>
      <c r="H4276" s="16">
        <v>23.163</v>
      </c>
      <c r="I4276" s="16">
        <v>22.01</v>
      </c>
      <c r="J4276" s="16">
        <v>25.34</v>
      </c>
      <c r="K4276" s="16">
        <v>7.7539999999999996</v>
      </c>
      <c r="L4276" s="16">
        <v>34.96</v>
      </c>
      <c r="M4276" s="16">
        <v>277.30200000000002</v>
      </c>
      <c r="N4276" s="16">
        <v>16.406069774936558</v>
      </c>
      <c r="O4276" s="16">
        <v>2946</v>
      </c>
      <c r="P4276" s="16">
        <v>7.2949999999999999</v>
      </c>
      <c r="Q4276" s="16">
        <v>1336</v>
      </c>
    </row>
    <row r="4277" spans="1:17" x14ac:dyDescent="0.2">
      <c r="A4277" s="37">
        <f t="shared" si="71"/>
        <v>44525</v>
      </c>
      <c r="B4277" s="16">
        <v>14.731999999999999</v>
      </c>
      <c r="C4277" s="16">
        <v>99.798000000000002</v>
      </c>
      <c r="D4277" s="16">
        <v>95.055000000000007</v>
      </c>
      <c r="E4277" s="16">
        <v>23.885999999999999</v>
      </c>
      <c r="F4277" s="16">
        <v>22.75</v>
      </c>
      <c r="G4277" s="16">
        <v>27.34</v>
      </c>
      <c r="H4277" s="16">
        <v>23.902999999999999</v>
      </c>
      <c r="I4277" s="16">
        <v>22.2</v>
      </c>
      <c r="J4277" s="16">
        <v>27.1</v>
      </c>
      <c r="K4277" s="16">
        <v>9.1020000000000003</v>
      </c>
      <c r="L4277" s="16">
        <v>27.31</v>
      </c>
      <c r="M4277" s="16">
        <v>278.08800000000002</v>
      </c>
      <c r="N4277" s="16">
        <v>31.383169446875641</v>
      </c>
      <c r="O4277" s="16">
        <v>2637</v>
      </c>
      <c r="P4277" s="16">
        <v>14.121</v>
      </c>
      <c r="Q4277" s="16">
        <v>1209</v>
      </c>
    </row>
    <row r="4278" spans="1:17" x14ac:dyDescent="0.2">
      <c r="A4278" s="37">
        <f t="shared" si="71"/>
        <v>44526</v>
      </c>
      <c r="B4278" s="16">
        <v>23.367999999999999</v>
      </c>
      <c r="C4278" s="16">
        <v>100</v>
      </c>
      <c r="D4278" s="16">
        <v>95.834999999999994</v>
      </c>
      <c r="E4278" s="16">
        <v>23.67</v>
      </c>
      <c r="F4278" s="16">
        <v>22.88</v>
      </c>
      <c r="G4278" s="16">
        <v>25.86</v>
      </c>
      <c r="H4278" s="16">
        <v>23.677</v>
      </c>
      <c r="I4278" s="16">
        <v>22.55</v>
      </c>
      <c r="J4278" s="16">
        <v>26.84</v>
      </c>
      <c r="K4278" s="16">
        <v>6.7610000000000001</v>
      </c>
      <c r="L4278" s="16">
        <v>23.88</v>
      </c>
      <c r="M4278" s="16">
        <v>288.02800000000002</v>
      </c>
      <c r="N4278" s="16">
        <v>22.34866386672968</v>
      </c>
      <c r="O4278" s="16">
        <v>2561</v>
      </c>
      <c r="P4278" s="16">
        <v>10.02</v>
      </c>
      <c r="Q4278" s="16">
        <v>1169</v>
      </c>
    </row>
    <row r="4279" spans="1:17" x14ac:dyDescent="0.2">
      <c r="A4279" s="37">
        <f t="shared" si="71"/>
        <v>44527</v>
      </c>
      <c r="B4279" s="16">
        <v>3.81</v>
      </c>
      <c r="C4279" s="16">
        <v>99.962999999999994</v>
      </c>
      <c r="D4279" s="16">
        <v>92.412000000000006</v>
      </c>
      <c r="E4279" s="16">
        <v>23.317</v>
      </c>
      <c r="F4279" s="16">
        <v>21.26</v>
      </c>
      <c r="G4279" s="16">
        <v>26.35</v>
      </c>
      <c r="H4279" s="16">
        <v>23.757000000000001</v>
      </c>
      <c r="I4279" s="16">
        <v>20.88</v>
      </c>
      <c r="J4279" s="16">
        <v>26.69</v>
      </c>
      <c r="K4279" s="16">
        <v>7.633</v>
      </c>
      <c r="L4279" s="16">
        <v>33.869999999999997</v>
      </c>
      <c r="M4279" s="16">
        <v>285.90499999999997</v>
      </c>
      <c r="N4279" s="16">
        <v>26.548569345096407</v>
      </c>
      <c r="O4279" s="16">
        <v>2019</v>
      </c>
      <c r="P4279" s="16">
        <v>11.763</v>
      </c>
      <c r="Q4279" s="16">
        <v>903</v>
      </c>
    </row>
    <row r="4280" spans="1:17" x14ac:dyDescent="0.2">
      <c r="A4280" s="37">
        <f t="shared" si="71"/>
        <v>44528</v>
      </c>
      <c r="B4280" s="16">
        <v>15.494</v>
      </c>
      <c r="C4280" s="16">
        <v>100</v>
      </c>
      <c r="D4280" s="16">
        <v>98.111999999999995</v>
      </c>
      <c r="E4280" s="16">
        <v>23.585999999999999</v>
      </c>
      <c r="F4280" s="16">
        <v>22.82</v>
      </c>
      <c r="G4280" s="16">
        <v>25.04</v>
      </c>
      <c r="H4280" s="16">
        <v>23.390999999999998</v>
      </c>
      <c r="I4280" s="16">
        <v>22.52</v>
      </c>
      <c r="J4280" s="16">
        <v>24.4</v>
      </c>
      <c r="K4280" s="16">
        <v>8.5630000000000006</v>
      </c>
      <c r="L4280" s="16">
        <v>19.55</v>
      </c>
      <c r="M4280" s="16">
        <v>284.584</v>
      </c>
      <c r="N4280" s="16">
        <v>10.169024379496582</v>
      </c>
      <c r="O4280" s="16">
        <v>741.9</v>
      </c>
      <c r="P4280" s="16">
        <v>4.444</v>
      </c>
      <c r="Q4280" s="16">
        <v>333.6</v>
      </c>
    </row>
    <row r="4281" spans="1:17" x14ac:dyDescent="0.2">
      <c r="A4281" s="37">
        <f t="shared" si="71"/>
        <v>44529</v>
      </c>
      <c r="B4281" s="16">
        <v>4.5720000000000001</v>
      </c>
      <c r="C4281" s="16">
        <v>100</v>
      </c>
      <c r="D4281" s="16">
        <v>96.575999999999993</v>
      </c>
      <c r="E4281" s="16">
        <v>24.266999999999999</v>
      </c>
      <c r="F4281" s="16">
        <v>23.35</v>
      </c>
      <c r="G4281" s="16">
        <v>26.32</v>
      </c>
      <c r="H4281" s="16">
        <v>24.356999999999999</v>
      </c>
      <c r="I4281" s="16">
        <v>23.22</v>
      </c>
      <c r="J4281" s="16">
        <v>26.66</v>
      </c>
      <c r="K4281" s="16">
        <v>8.7469999999999999</v>
      </c>
      <c r="L4281" s="16">
        <v>22.61</v>
      </c>
      <c r="M4281" s="16">
        <v>281.37700000000001</v>
      </c>
      <c r="N4281" s="16">
        <v>21.741271652927619</v>
      </c>
      <c r="O4281" s="16">
        <v>1655</v>
      </c>
      <c r="P4281" s="16">
        <v>9.7789999999999999</v>
      </c>
      <c r="Q4281" s="16">
        <v>762.7</v>
      </c>
    </row>
    <row r="4282" spans="1:17" x14ac:dyDescent="0.2">
      <c r="A4282" s="37">
        <f t="shared" si="71"/>
        <v>44530</v>
      </c>
      <c r="B4282" s="16">
        <v>28.448</v>
      </c>
      <c r="C4282" s="16">
        <v>100</v>
      </c>
      <c r="D4282" s="16">
        <v>98.174000000000007</v>
      </c>
      <c r="E4282" s="16">
        <v>23.509</v>
      </c>
      <c r="F4282" s="16">
        <v>22.89</v>
      </c>
      <c r="G4282" s="16">
        <v>25.5</v>
      </c>
      <c r="H4282" s="16">
        <v>23.295000000000002</v>
      </c>
      <c r="I4282" s="16">
        <v>22.68</v>
      </c>
      <c r="J4282" s="16">
        <v>25.57</v>
      </c>
      <c r="K4282" s="16">
        <v>7.1109999999999998</v>
      </c>
      <c r="L4282" s="16">
        <v>19.23</v>
      </c>
      <c r="M4282" s="16">
        <v>255.07300000000001</v>
      </c>
      <c r="N4282" s="16">
        <v>13.395287915141346</v>
      </c>
      <c r="O4282" s="16">
        <v>2266</v>
      </c>
      <c r="P4282" s="16">
        <v>5.875</v>
      </c>
      <c r="Q4282" s="16">
        <v>1006</v>
      </c>
    </row>
    <row r="4283" spans="1:17" x14ac:dyDescent="0.2">
      <c r="A4283" s="37">
        <f t="shared" si="71"/>
        <v>44531</v>
      </c>
      <c r="B4283" s="16">
        <v>11.683999999999999</v>
      </c>
      <c r="C4283" s="16">
        <v>100</v>
      </c>
      <c r="D4283" s="16">
        <v>97.159000000000006</v>
      </c>
      <c r="E4283" s="16">
        <v>23.273</v>
      </c>
      <c r="F4283" s="16">
        <v>22.82</v>
      </c>
      <c r="G4283" s="16">
        <v>24.46</v>
      </c>
      <c r="H4283" s="16">
        <v>23.271999999999998</v>
      </c>
      <c r="I4283" s="16">
        <v>22.55</v>
      </c>
      <c r="J4283" s="16">
        <v>24.3</v>
      </c>
      <c r="K4283" s="16">
        <v>6.5469999999999997</v>
      </c>
      <c r="L4283" s="16">
        <v>20.71</v>
      </c>
      <c r="M4283" s="16">
        <v>263.64999999999998</v>
      </c>
      <c r="N4283" s="16">
        <v>10.568365320064592</v>
      </c>
      <c r="O4283" s="16">
        <v>597.6</v>
      </c>
      <c r="P4283" s="16">
        <v>4.5570000000000004</v>
      </c>
      <c r="Q4283" s="16">
        <v>268.10000000000002</v>
      </c>
    </row>
    <row r="4284" spans="1:17" x14ac:dyDescent="0.2">
      <c r="A4284" s="37">
        <f t="shared" si="71"/>
        <v>44532</v>
      </c>
      <c r="B4284" s="16">
        <v>1.524</v>
      </c>
      <c r="C4284" s="16">
        <v>100</v>
      </c>
      <c r="D4284" s="16">
        <v>90.233999999999995</v>
      </c>
      <c r="E4284" s="16">
        <v>24.295999999999999</v>
      </c>
      <c r="F4284" s="16">
        <v>22.95</v>
      </c>
      <c r="G4284" s="16">
        <v>26.39</v>
      </c>
      <c r="H4284" s="16">
        <v>25.349</v>
      </c>
      <c r="I4284" s="16">
        <v>23.18</v>
      </c>
      <c r="J4284" s="16">
        <v>28.25</v>
      </c>
      <c r="K4284" s="16">
        <v>9.5239999999999991</v>
      </c>
      <c r="L4284" s="16">
        <v>31.86</v>
      </c>
      <c r="M4284" s="16">
        <v>318.411</v>
      </c>
      <c r="N4284" s="16">
        <v>36.848662570729218</v>
      </c>
      <c r="O4284" s="16">
        <v>2678</v>
      </c>
      <c r="P4284" s="16">
        <v>16.768999999999998</v>
      </c>
      <c r="Q4284" s="16">
        <v>1228</v>
      </c>
    </row>
    <row r="4285" spans="1:17" x14ac:dyDescent="0.2">
      <c r="A4285" s="37">
        <f t="shared" si="71"/>
        <v>44533</v>
      </c>
      <c r="B4285" s="16">
        <v>5.5880000000000001</v>
      </c>
      <c r="C4285" s="16">
        <v>99.909000000000006</v>
      </c>
      <c r="D4285" s="16">
        <v>93.6</v>
      </c>
      <c r="E4285" s="16">
        <v>24.768000000000001</v>
      </c>
      <c r="F4285" s="16">
        <v>23.73</v>
      </c>
      <c r="G4285" s="16">
        <v>27.41</v>
      </c>
      <c r="H4285" s="16">
        <v>25.012</v>
      </c>
      <c r="I4285" s="16">
        <v>23.66</v>
      </c>
      <c r="J4285" s="16">
        <v>27.75</v>
      </c>
      <c r="K4285" s="16">
        <v>10.069000000000001</v>
      </c>
      <c r="L4285" s="16">
        <v>28.33</v>
      </c>
      <c r="M4285" s="16">
        <v>299.27699999999999</v>
      </c>
      <c r="N4285" s="16">
        <v>37.45259878331477</v>
      </c>
      <c r="O4285" s="16">
        <v>2713</v>
      </c>
      <c r="P4285" s="16">
        <v>17.073</v>
      </c>
      <c r="Q4285" s="16">
        <v>1244</v>
      </c>
    </row>
    <row r="4286" spans="1:17" x14ac:dyDescent="0.2">
      <c r="A4286" s="37">
        <f t="shared" si="71"/>
        <v>44534</v>
      </c>
      <c r="B4286" s="16">
        <v>0.254</v>
      </c>
      <c r="C4286" s="16">
        <v>99.82</v>
      </c>
      <c r="D4286" s="16">
        <v>87.930999999999997</v>
      </c>
      <c r="E4286" s="16">
        <v>25.204999999999998</v>
      </c>
      <c r="F4286" s="16">
        <v>23.59</v>
      </c>
      <c r="G4286" s="16">
        <v>28.09</v>
      </c>
      <c r="H4286" s="16">
        <v>25.928999999999998</v>
      </c>
      <c r="I4286" s="16">
        <v>24.06</v>
      </c>
      <c r="J4286" s="16">
        <v>28.83</v>
      </c>
      <c r="K4286" s="16">
        <v>6.6760000000000002</v>
      </c>
      <c r="L4286" s="16">
        <v>15.59</v>
      </c>
      <c r="M4286" s="16">
        <v>338.99200000000002</v>
      </c>
      <c r="N4286" s="16">
        <v>28.733798914297218</v>
      </c>
      <c r="O4286" s="16">
        <v>2129</v>
      </c>
      <c r="P4286" s="16">
        <v>13.186999999999999</v>
      </c>
      <c r="Q4286" s="16">
        <v>972</v>
      </c>
    </row>
    <row r="4287" spans="1:17" x14ac:dyDescent="0.2">
      <c r="A4287" s="37">
        <f t="shared" si="71"/>
        <v>44535</v>
      </c>
      <c r="B4287" s="16">
        <v>0</v>
      </c>
      <c r="C4287" s="16">
        <v>99.611000000000004</v>
      </c>
      <c r="D4287" s="16">
        <v>86.305999999999997</v>
      </c>
      <c r="E4287" s="16">
        <v>25.504999999999999</v>
      </c>
      <c r="F4287" s="16">
        <v>24.1</v>
      </c>
      <c r="G4287" s="16">
        <v>28.76</v>
      </c>
      <c r="H4287" s="16">
        <v>26.327000000000002</v>
      </c>
      <c r="I4287" s="16">
        <v>24.47</v>
      </c>
      <c r="J4287" s="16">
        <v>30.59</v>
      </c>
      <c r="K4287" s="16">
        <v>6.4020000000000001</v>
      </c>
      <c r="L4287" s="16">
        <v>23.14</v>
      </c>
      <c r="M4287" s="16">
        <v>324.02199999999999</v>
      </c>
      <c r="N4287" s="16">
        <v>35.148309972205112</v>
      </c>
      <c r="O4287" s="16">
        <v>2761</v>
      </c>
      <c r="P4287" s="16">
        <v>15.958</v>
      </c>
      <c r="Q4287" s="16">
        <v>1253</v>
      </c>
    </row>
    <row r="4288" spans="1:17" x14ac:dyDescent="0.2">
      <c r="A4288" s="37">
        <f t="shared" si="71"/>
        <v>44536</v>
      </c>
      <c r="B4288" s="16">
        <v>0</v>
      </c>
      <c r="C4288" s="16">
        <v>99.701999999999998</v>
      </c>
      <c r="D4288" s="16">
        <v>88.671999999999997</v>
      </c>
      <c r="E4288" s="16">
        <v>25.759</v>
      </c>
      <c r="F4288" s="16">
        <v>24.5</v>
      </c>
      <c r="G4288" s="16">
        <v>28.83</v>
      </c>
      <c r="H4288" s="16">
        <v>26.117999999999999</v>
      </c>
      <c r="I4288" s="16">
        <v>24.5</v>
      </c>
      <c r="J4288" s="16">
        <v>28.8</v>
      </c>
      <c r="K4288" s="16">
        <v>7.7510000000000003</v>
      </c>
      <c r="L4288" s="16">
        <v>22.05</v>
      </c>
      <c r="M4288" s="16">
        <v>330.58600000000001</v>
      </c>
      <c r="N4288" s="16">
        <v>30.563751558440547</v>
      </c>
      <c r="O4288" s="16">
        <v>2287</v>
      </c>
      <c r="P4288" s="16">
        <v>13.795999999999999</v>
      </c>
      <c r="Q4288" s="16">
        <v>1050</v>
      </c>
    </row>
    <row r="4289" spans="1:17" x14ac:dyDescent="0.2">
      <c r="A4289" s="37">
        <f t="shared" si="71"/>
        <v>44537</v>
      </c>
      <c r="B4289" s="16">
        <v>0</v>
      </c>
      <c r="C4289" s="16">
        <v>98.257000000000005</v>
      </c>
      <c r="D4289" s="16">
        <v>87.245000000000005</v>
      </c>
      <c r="E4289" s="16">
        <v>25.802</v>
      </c>
      <c r="F4289" s="16">
        <v>24.23</v>
      </c>
      <c r="G4289" s="16">
        <v>29.74</v>
      </c>
      <c r="H4289" s="16">
        <v>26.215</v>
      </c>
      <c r="I4289" s="16">
        <v>24.13</v>
      </c>
      <c r="J4289" s="16">
        <v>29.47</v>
      </c>
      <c r="K4289" s="16">
        <v>9.3819999999999997</v>
      </c>
      <c r="L4289" s="16">
        <v>31.12</v>
      </c>
      <c r="M4289" s="16">
        <v>329.49</v>
      </c>
      <c r="N4289" s="16">
        <v>47.439578298731554</v>
      </c>
      <c r="O4289" s="16">
        <v>2177</v>
      </c>
      <c r="P4289" s="16">
        <v>21.904</v>
      </c>
      <c r="Q4289" s="16">
        <v>1003</v>
      </c>
    </row>
    <row r="4290" spans="1:17" x14ac:dyDescent="0.2">
      <c r="A4290" s="37">
        <f t="shared" si="71"/>
        <v>44538</v>
      </c>
      <c r="B4290" s="16">
        <v>0</v>
      </c>
      <c r="C4290" s="16">
        <v>99.238</v>
      </c>
      <c r="D4290" s="16">
        <v>86.399000000000001</v>
      </c>
      <c r="E4290" s="16">
        <v>25.544</v>
      </c>
      <c r="F4290" s="16">
        <v>24.2</v>
      </c>
      <c r="G4290" s="16">
        <v>28.63</v>
      </c>
      <c r="H4290" s="16">
        <v>26.036000000000001</v>
      </c>
      <c r="I4290" s="16">
        <v>24.23</v>
      </c>
      <c r="J4290" s="16">
        <v>29.13</v>
      </c>
      <c r="K4290" s="16">
        <v>10.781000000000001</v>
      </c>
      <c r="L4290" s="16">
        <v>29.21</v>
      </c>
      <c r="M4290" s="16">
        <v>337.35399999999998</v>
      </c>
      <c r="N4290" s="16">
        <v>42.559445380924771</v>
      </c>
      <c r="O4290" s="16">
        <v>2321</v>
      </c>
      <c r="P4290" s="16">
        <v>19.637</v>
      </c>
      <c r="Q4290" s="16">
        <v>1078</v>
      </c>
    </row>
    <row r="4291" spans="1:17" x14ac:dyDescent="0.2">
      <c r="A4291" s="37">
        <f t="shared" si="71"/>
        <v>44539</v>
      </c>
      <c r="B4291" s="16">
        <v>0.50800000000000001</v>
      </c>
      <c r="C4291" s="16">
        <v>99.843000000000004</v>
      </c>
      <c r="D4291" s="16">
        <v>84.320999999999998</v>
      </c>
      <c r="E4291" s="16">
        <v>25.225999999999999</v>
      </c>
      <c r="F4291" s="16">
        <v>24.3</v>
      </c>
      <c r="G4291" s="16">
        <v>27.75</v>
      </c>
      <c r="H4291" s="16">
        <v>25.984000000000002</v>
      </c>
      <c r="I4291" s="16">
        <v>24.67</v>
      </c>
      <c r="J4291" s="16">
        <v>28.29</v>
      </c>
      <c r="K4291" s="16">
        <v>11.803000000000001</v>
      </c>
      <c r="L4291" s="16">
        <v>33.299999999999997</v>
      </c>
      <c r="M4291" s="16">
        <v>336.81599999999997</v>
      </c>
      <c r="N4291" s="16">
        <v>35.577372523235127</v>
      </c>
      <c r="O4291" s="16">
        <v>2692</v>
      </c>
      <c r="P4291" s="16">
        <v>16.236000000000001</v>
      </c>
      <c r="Q4291" s="16">
        <v>1233</v>
      </c>
    </row>
    <row r="4292" spans="1:17" x14ac:dyDescent="0.2">
      <c r="A4292" s="37">
        <f t="shared" si="71"/>
        <v>44540</v>
      </c>
      <c r="B4292" s="16">
        <v>0</v>
      </c>
      <c r="C4292" s="16">
        <v>97.680999999999997</v>
      </c>
      <c r="D4292" s="16">
        <v>81.915000000000006</v>
      </c>
      <c r="E4292" s="16">
        <v>25.390999999999998</v>
      </c>
      <c r="F4292" s="16">
        <v>23.96</v>
      </c>
      <c r="G4292" s="16">
        <v>29.3</v>
      </c>
      <c r="H4292" s="16">
        <v>26.143000000000001</v>
      </c>
      <c r="I4292" s="16">
        <v>24.58</v>
      </c>
      <c r="J4292" s="16">
        <v>29.03</v>
      </c>
      <c r="K4292" s="16">
        <v>11.006</v>
      </c>
      <c r="L4292" s="16">
        <v>32.74</v>
      </c>
      <c r="M4292" s="16">
        <v>334.94299999999998</v>
      </c>
      <c r="N4292" s="16">
        <v>48.444151452341309</v>
      </c>
      <c r="O4292" s="16">
        <v>2220</v>
      </c>
      <c r="P4292" s="16">
        <v>22.504999999999999</v>
      </c>
      <c r="Q4292" s="16">
        <v>1000</v>
      </c>
    </row>
    <row r="4293" spans="1:17" x14ac:dyDescent="0.2">
      <c r="A4293" s="37">
        <f t="shared" si="71"/>
        <v>44541</v>
      </c>
      <c r="B4293" s="16">
        <v>0</v>
      </c>
      <c r="C4293" s="16">
        <v>98.12</v>
      </c>
      <c r="D4293" s="16">
        <v>82.998000000000005</v>
      </c>
      <c r="E4293" s="16">
        <v>25.262</v>
      </c>
      <c r="F4293" s="16">
        <v>23.96</v>
      </c>
      <c r="G4293" s="16">
        <v>29.13</v>
      </c>
      <c r="H4293" s="16">
        <v>25.952999999999999</v>
      </c>
      <c r="I4293" s="16">
        <v>24.3</v>
      </c>
      <c r="J4293" s="16">
        <v>28.83</v>
      </c>
      <c r="K4293" s="16">
        <v>10.38</v>
      </c>
      <c r="L4293" s="16">
        <v>30.2</v>
      </c>
      <c r="M4293" s="16">
        <v>330.4</v>
      </c>
      <c r="N4293" s="16">
        <v>47.289242245813263</v>
      </c>
      <c r="O4293" s="16">
        <v>2404</v>
      </c>
      <c r="P4293" s="16">
        <v>21.879000000000001</v>
      </c>
      <c r="Q4293" s="16">
        <v>1090</v>
      </c>
    </row>
    <row r="4294" spans="1:17" x14ac:dyDescent="0.2">
      <c r="A4294" s="37">
        <f t="shared" si="71"/>
        <v>44542</v>
      </c>
      <c r="B4294" s="16">
        <v>0</v>
      </c>
      <c r="C4294" s="16">
        <v>98.018000000000001</v>
      </c>
      <c r="D4294" s="16">
        <v>83.096999999999994</v>
      </c>
      <c r="E4294" s="16">
        <v>25.202000000000002</v>
      </c>
      <c r="F4294" s="16">
        <v>23.6</v>
      </c>
      <c r="G4294" s="16">
        <v>28.59</v>
      </c>
      <c r="H4294" s="16">
        <v>25.876000000000001</v>
      </c>
      <c r="I4294" s="16">
        <v>23.87</v>
      </c>
      <c r="J4294" s="16">
        <v>28.36</v>
      </c>
      <c r="K4294" s="16">
        <v>9.5860000000000003</v>
      </c>
      <c r="L4294" s="16">
        <v>31.33</v>
      </c>
      <c r="M4294" s="16">
        <v>329.54199999999997</v>
      </c>
      <c r="N4294" s="16">
        <v>46.316377903365016</v>
      </c>
      <c r="O4294" s="16">
        <v>2988</v>
      </c>
      <c r="P4294" s="16">
        <v>21.338000000000001</v>
      </c>
      <c r="Q4294" s="16">
        <v>1381</v>
      </c>
    </row>
    <row r="4295" spans="1:17" x14ac:dyDescent="0.2">
      <c r="A4295" s="37">
        <f t="shared" si="71"/>
        <v>44543</v>
      </c>
      <c r="B4295" s="16">
        <v>0.50800000000000001</v>
      </c>
      <c r="C4295" s="16">
        <v>98.53</v>
      </c>
      <c r="D4295" s="16">
        <v>84.674000000000007</v>
      </c>
      <c r="E4295" s="16">
        <v>25.074000000000002</v>
      </c>
      <c r="F4295" s="16">
        <v>23.53</v>
      </c>
      <c r="G4295" s="16">
        <v>28.7</v>
      </c>
      <c r="H4295" s="16">
        <v>25.696000000000002</v>
      </c>
      <c r="I4295" s="16">
        <v>23.16</v>
      </c>
      <c r="J4295" s="16">
        <v>29.61</v>
      </c>
      <c r="K4295" s="16">
        <v>6.7519999999999998</v>
      </c>
      <c r="L4295" s="16">
        <v>26.21</v>
      </c>
      <c r="M4295" s="16">
        <v>332.48399999999998</v>
      </c>
      <c r="N4295" s="16">
        <v>39.792570806984919</v>
      </c>
      <c r="O4295" s="16">
        <v>2733</v>
      </c>
      <c r="P4295" s="16">
        <v>18.280999999999999</v>
      </c>
      <c r="Q4295" s="16">
        <v>1269</v>
      </c>
    </row>
    <row r="4296" spans="1:17" x14ac:dyDescent="0.2">
      <c r="A4296" s="37">
        <f t="shared" si="71"/>
        <v>44544</v>
      </c>
      <c r="B4296" s="16">
        <v>1.524</v>
      </c>
      <c r="C4296" s="16">
        <v>98.781000000000006</v>
      </c>
      <c r="D4296" s="16">
        <v>82.018000000000001</v>
      </c>
      <c r="E4296" s="16">
        <v>24.849</v>
      </c>
      <c r="F4296" s="16">
        <v>23.42</v>
      </c>
      <c r="G4296" s="16">
        <v>28.29</v>
      </c>
      <c r="H4296" s="16">
        <v>25.895</v>
      </c>
      <c r="I4296" s="16">
        <v>24.37</v>
      </c>
      <c r="J4296" s="16">
        <v>29</v>
      </c>
      <c r="K4296" s="16">
        <v>6.6769999999999996</v>
      </c>
      <c r="L4296" s="16">
        <v>21.73</v>
      </c>
      <c r="M4296" s="16">
        <v>350.536</v>
      </c>
      <c r="N4296" s="16">
        <v>42.533525371800927</v>
      </c>
      <c r="O4296" s="16">
        <v>2583</v>
      </c>
      <c r="P4296" s="16">
        <v>19.451000000000001</v>
      </c>
      <c r="Q4296" s="16">
        <v>1190</v>
      </c>
    </row>
    <row r="4297" spans="1:17" x14ac:dyDescent="0.2">
      <c r="A4297" s="37">
        <f t="shared" si="71"/>
        <v>44545</v>
      </c>
      <c r="B4297" s="16">
        <v>2.794</v>
      </c>
      <c r="C4297" s="16">
        <v>98.527000000000001</v>
      </c>
      <c r="D4297" s="16">
        <v>88.626999999999995</v>
      </c>
      <c r="E4297" s="16">
        <v>24.856000000000002</v>
      </c>
      <c r="F4297" s="16">
        <v>23.36</v>
      </c>
      <c r="G4297" s="16">
        <v>28.29</v>
      </c>
      <c r="H4297" s="16">
        <v>24.981000000000002</v>
      </c>
      <c r="I4297" s="16">
        <v>23.23</v>
      </c>
      <c r="J4297" s="16">
        <v>28.19</v>
      </c>
      <c r="K4297" s="16">
        <v>7.8010000000000002</v>
      </c>
      <c r="L4297" s="16">
        <v>27.62</v>
      </c>
      <c r="M4297" s="16">
        <v>320.94299999999998</v>
      </c>
      <c r="N4297" s="16">
        <v>38.20272384735879</v>
      </c>
      <c r="O4297" s="16">
        <v>2953</v>
      </c>
      <c r="P4297" s="16">
        <v>17.309000000000001</v>
      </c>
      <c r="Q4297" s="16">
        <v>1374</v>
      </c>
    </row>
    <row r="4298" spans="1:17" x14ac:dyDescent="0.2">
      <c r="A4298" s="37">
        <f t="shared" si="71"/>
        <v>44546</v>
      </c>
      <c r="B4298" s="16">
        <v>4.5720000000000001</v>
      </c>
      <c r="C4298" s="16">
        <v>99.983999999999995</v>
      </c>
      <c r="D4298" s="16">
        <v>94.638999999999996</v>
      </c>
      <c r="E4298" s="16">
        <v>24.510999999999999</v>
      </c>
      <c r="F4298" s="16">
        <v>23.09</v>
      </c>
      <c r="G4298" s="16">
        <v>27.44</v>
      </c>
      <c r="H4298" s="16">
        <v>24.335000000000001</v>
      </c>
      <c r="I4298" s="16">
        <v>22.96</v>
      </c>
      <c r="J4298" s="16">
        <v>27.24</v>
      </c>
      <c r="K4298" s="16">
        <v>9.5459999999999994</v>
      </c>
      <c r="L4298" s="16">
        <v>25.26</v>
      </c>
      <c r="M4298" s="16">
        <v>266.40199999999999</v>
      </c>
      <c r="N4298" s="16">
        <v>32.935000393120134</v>
      </c>
      <c r="O4298" s="16">
        <v>2926</v>
      </c>
      <c r="P4298" s="16">
        <v>14.917</v>
      </c>
      <c r="Q4298" s="16">
        <v>1346</v>
      </c>
    </row>
    <row r="4299" spans="1:17" x14ac:dyDescent="0.2">
      <c r="A4299" s="37">
        <f t="shared" si="71"/>
        <v>44547</v>
      </c>
      <c r="B4299" s="16">
        <v>19.303999999999998</v>
      </c>
      <c r="C4299" s="16">
        <v>100</v>
      </c>
      <c r="D4299" s="16">
        <v>94.662000000000006</v>
      </c>
      <c r="E4299" s="16">
        <v>24.568000000000001</v>
      </c>
      <c r="F4299" s="16">
        <v>23.23</v>
      </c>
      <c r="G4299" s="16">
        <v>26.87</v>
      </c>
      <c r="H4299" s="16">
        <v>24.55</v>
      </c>
      <c r="I4299" s="16">
        <v>23.03</v>
      </c>
      <c r="J4299" s="16">
        <v>26.84</v>
      </c>
      <c r="K4299" s="16">
        <v>7.66</v>
      </c>
      <c r="L4299" s="16">
        <v>23.25</v>
      </c>
      <c r="M4299" s="16">
        <v>280.01</v>
      </c>
      <c r="N4299" s="16">
        <v>24.714642299554086</v>
      </c>
      <c r="O4299" s="16">
        <v>2568</v>
      </c>
      <c r="P4299" s="16">
        <v>11.103999999999999</v>
      </c>
      <c r="Q4299" s="16">
        <v>1186</v>
      </c>
    </row>
    <row r="4300" spans="1:17" x14ac:dyDescent="0.2">
      <c r="A4300" s="37">
        <f t="shared" si="71"/>
        <v>44548</v>
      </c>
      <c r="B4300" s="16">
        <v>0.254</v>
      </c>
      <c r="C4300" s="16">
        <v>99.799000000000007</v>
      </c>
      <c r="D4300" s="16">
        <v>89.391000000000005</v>
      </c>
      <c r="E4300" s="16">
        <v>25.393999999999998</v>
      </c>
      <c r="F4300" s="16">
        <v>23.86</v>
      </c>
      <c r="G4300" s="16">
        <v>28.42</v>
      </c>
      <c r="H4300" s="16">
        <v>25.728000000000002</v>
      </c>
      <c r="I4300" s="16">
        <v>24</v>
      </c>
      <c r="J4300" s="16">
        <v>28.39</v>
      </c>
      <c r="K4300" s="16">
        <v>5.907</v>
      </c>
      <c r="L4300" s="16">
        <v>20.92</v>
      </c>
      <c r="M4300" s="16">
        <v>319.85700000000003</v>
      </c>
      <c r="N4300" s="16">
        <v>34.086021598279601</v>
      </c>
      <c r="O4300" s="16">
        <v>2541</v>
      </c>
      <c r="P4300" s="16">
        <v>15.45</v>
      </c>
      <c r="Q4300" s="16">
        <v>1173</v>
      </c>
    </row>
    <row r="4301" spans="1:17" x14ac:dyDescent="0.2">
      <c r="A4301" s="37">
        <f t="shared" si="71"/>
        <v>44549</v>
      </c>
      <c r="B4301" s="16">
        <v>2.794</v>
      </c>
      <c r="C4301" s="16">
        <v>100</v>
      </c>
      <c r="D4301" s="16">
        <v>95.582999999999998</v>
      </c>
      <c r="E4301" s="16">
        <v>24.856000000000002</v>
      </c>
      <c r="F4301" s="16">
        <v>23.89</v>
      </c>
      <c r="G4301" s="16">
        <v>26.4</v>
      </c>
      <c r="H4301" s="16">
        <v>24.507000000000001</v>
      </c>
      <c r="I4301" s="16">
        <v>23.69</v>
      </c>
      <c r="J4301" s="16">
        <v>25.38</v>
      </c>
      <c r="K4301" s="16">
        <v>5.15</v>
      </c>
      <c r="L4301" s="16">
        <v>20.18</v>
      </c>
      <c r="M4301" s="16">
        <v>281.11799999999999</v>
      </c>
      <c r="N4301" s="16">
        <v>14.330913844481671</v>
      </c>
      <c r="O4301" s="16">
        <v>1333</v>
      </c>
      <c r="P4301" s="16">
        <v>6.2679999999999998</v>
      </c>
      <c r="Q4301" s="16">
        <v>582.79999999999995</v>
      </c>
    </row>
    <row r="4302" spans="1:17" x14ac:dyDescent="0.2">
      <c r="A4302" s="37">
        <f t="shared" si="71"/>
        <v>44550</v>
      </c>
      <c r="B4302" s="16">
        <v>0</v>
      </c>
      <c r="C4302" s="16">
        <v>99.658000000000001</v>
      </c>
      <c r="D4302" s="16">
        <v>88.320999999999998</v>
      </c>
      <c r="E4302" s="16">
        <v>25.111000000000001</v>
      </c>
      <c r="F4302" s="16">
        <v>23.86</v>
      </c>
      <c r="G4302" s="16">
        <v>27.88</v>
      </c>
      <c r="H4302" s="16">
        <v>25.555</v>
      </c>
      <c r="I4302" s="16">
        <v>23.69</v>
      </c>
      <c r="J4302" s="16">
        <v>28.36</v>
      </c>
      <c r="K4302" s="16">
        <v>6.2910000000000004</v>
      </c>
      <c r="L4302" s="16">
        <v>23.18</v>
      </c>
      <c r="M4302" s="16">
        <v>338.334</v>
      </c>
      <c r="N4302" s="16">
        <v>41.238734516034548</v>
      </c>
      <c r="O4302" s="16">
        <v>2473</v>
      </c>
      <c r="P4302" s="16">
        <v>18.719000000000001</v>
      </c>
      <c r="Q4302" s="16">
        <v>1139</v>
      </c>
    </row>
    <row r="4303" spans="1:17" x14ac:dyDescent="0.2">
      <c r="A4303" s="37">
        <f t="shared" si="71"/>
        <v>44551</v>
      </c>
      <c r="B4303" s="16">
        <v>1.016</v>
      </c>
      <c r="C4303" s="16">
        <v>99.051000000000002</v>
      </c>
      <c r="D4303" s="16">
        <v>88.224999999999994</v>
      </c>
      <c r="E4303" s="16">
        <v>24.561</v>
      </c>
      <c r="F4303" s="16">
        <v>22.82</v>
      </c>
      <c r="G4303" s="16">
        <v>27.34</v>
      </c>
      <c r="H4303" s="16">
        <v>24.698</v>
      </c>
      <c r="I4303" s="16">
        <v>22.52</v>
      </c>
      <c r="J4303" s="16">
        <v>27.44</v>
      </c>
      <c r="K4303" s="16">
        <v>9.0289999999999999</v>
      </c>
      <c r="L4303" s="16">
        <v>23.25</v>
      </c>
      <c r="M4303" s="16">
        <v>305.16399999999999</v>
      </c>
      <c r="N4303" s="16">
        <v>33.923330341012274</v>
      </c>
      <c r="O4303" s="16">
        <v>2390</v>
      </c>
      <c r="P4303" s="16">
        <v>15.375</v>
      </c>
      <c r="Q4303" s="16">
        <v>1098</v>
      </c>
    </row>
    <row r="4304" spans="1:17" x14ac:dyDescent="0.2">
      <c r="A4304" s="37">
        <f t="shared" si="71"/>
        <v>44552</v>
      </c>
      <c r="B4304" s="16">
        <v>17.78</v>
      </c>
      <c r="C4304" s="16">
        <v>100</v>
      </c>
      <c r="D4304" s="16">
        <v>96.319000000000003</v>
      </c>
      <c r="E4304" s="16">
        <v>23.800999999999998</v>
      </c>
      <c r="F4304" s="16">
        <v>23.35</v>
      </c>
      <c r="G4304" s="16">
        <v>25.04</v>
      </c>
      <c r="H4304" s="16">
        <v>23.456</v>
      </c>
      <c r="I4304" s="16">
        <v>22.75</v>
      </c>
      <c r="J4304" s="16">
        <v>25.01</v>
      </c>
      <c r="K4304" s="16">
        <v>8.0410000000000004</v>
      </c>
      <c r="L4304" s="16">
        <v>21.52</v>
      </c>
      <c r="M4304" s="16">
        <v>282.42200000000003</v>
      </c>
      <c r="N4304" s="16">
        <v>15.253752569320904</v>
      </c>
      <c r="O4304" s="16">
        <v>1662</v>
      </c>
      <c r="P4304" s="16">
        <v>6.742</v>
      </c>
      <c r="Q4304" s="16">
        <v>782.7</v>
      </c>
    </row>
    <row r="4305" spans="1:17" x14ac:dyDescent="0.2">
      <c r="A4305" s="37">
        <f t="shared" si="71"/>
        <v>44553</v>
      </c>
      <c r="B4305" s="16">
        <v>2.54</v>
      </c>
      <c r="C4305" s="16">
        <v>99.483000000000004</v>
      </c>
      <c r="D4305" s="16">
        <v>88.87</v>
      </c>
      <c r="E4305" s="16">
        <v>24.501000000000001</v>
      </c>
      <c r="F4305" s="16">
        <v>23.15</v>
      </c>
      <c r="G4305" s="16">
        <v>27.31</v>
      </c>
      <c r="H4305" s="16">
        <v>24.82</v>
      </c>
      <c r="I4305" s="16">
        <v>22.78</v>
      </c>
      <c r="J4305" s="16">
        <v>27.38</v>
      </c>
      <c r="K4305" s="16">
        <v>10.834</v>
      </c>
      <c r="L4305" s="16">
        <v>32.07</v>
      </c>
      <c r="M4305" s="16">
        <v>318.64699999999999</v>
      </c>
      <c r="N4305" s="16">
        <v>41.880254741849669</v>
      </c>
      <c r="O4305" s="16">
        <v>2521</v>
      </c>
      <c r="P4305" s="16">
        <v>19.106000000000002</v>
      </c>
      <c r="Q4305" s="16">
        <v>1172</v>
      </c>
    </row>
    <row r="4306" spans="1:17" x14ac:dyDescent="0.2">
      <c r="A4306" s="37">
        <f t="shared" si="71"/>
        <v>44554</v>
      </c>
      <c r="B4306" s="16">
        <v>1.016</v>
      </c>
      <c r="C4306" s="16">
        <v>99.983000000000004</v>
      </c>
      <c r="D4306" s="16">
        <v>89.141000000000005</v>
      </c>
      <c r="E4306" s="16">
        <v>24.873999999999999</v>
      </c>
      <c r="F4306" s="16">
        <v>23.73</v>
      </c>
      <c r="G4306" s="16">
        <v>27.61</v>
      </c>
      <c r="H4306" s="16">
        <v>25.219000000000001</v>
      </c>
      <c r="I4306" s="16">
        <v>23.43</v>
      </c>
      <c r="J4306" s="16">
        <v>27.78</v>
      </c>
      <c r="K4306" s="16">
        <v>10.532999999999999</v>
      </c>
      <c r="L4306" s="16">
        <v>31.12</v>
      </c>
      <c r="M4306" s="16">
        <v>341.363</v>
      </c>
      <c r="N4306" s="16">
        <v>40.091514912213249</v>
      </c>
      <c r="O4306" s="16">
        <v>2830</v>
      </c>
      <c r="P4306" s="16">
        <v>18.184999999999999</v>
      </c>
      <c r="Q4306" s="16">
        <v>1298</v>
      </c>
    </row>
    <row r="4307" spans="1:17" x14ac:dyDescent="0.2">
      <c r="A4307" s="37">
        <f t="shared" si="71"/>
        <v>44555</v>
      </c>
      <c r="B4307" s="16">
        <v>0</v>
      </c>
      <c r="C4307" s="16">
        <v>98.754999999999995</v>
      </c>
      <c r="D4307" s="16">
        <v>86.578999999999994</v>
      </c>
      <c r="E4307" s="16">
        <v>25.382000000000001</v>
      </c>
      <c r="F4307" s="16">
        <v>23.7</v>
      </c>
      <c r="G4307" s="16">
        <v>28.9</v>
      </c>
      <c r="H4307" s="16">
        <v>25.773</v>
      </c>
      <c r="I4307" s="16">
        <v>23.73</v>
      </c>
      <c r="J4307" s="16">
        <v>29.24</v>
      </c>
      <c r="K4307" s="16">
        <v>9.5459999999999994</v>
      </c>
      <c r="L4307" s="16">
        <v>28.89</v>
      </c>
      <c r="M4307" s="16">
        <v>334.79</v>
      </c>
      <c r="N4307" s="16">
        <v>46.072470617509651</v>
      </c>
      <c r="O4307" s="16">
        <v>2589</v>
      </c>
      <c r="P4307" s="16">
        <v>21.065999999999999</v>
      </c>
      <c r="Q4307" s="16">
        <v>1202</v>
      </c>
    </row>
    <row r="4308" spans="1:17" x14ac:dyDescent="0.2">
      <c r="A4308" s="37">
        <f t="shared" si="71"/>
        <v>44556</v>
      </c>
      <c r="B4308" s="16">
        <v>2.54</v>
      </c>
      <c r="C4308" s="16">
        <v>99.061000000000007</v>
      </c>
      <c r="D4308" s="16">
        <v>87.510999999999996</v>
      </c>
      <c r="E4308" s="16">
        <v>25.507000000000001</v>
      </c>
      <c r="F4308" s="16">
        <v>24.1</v>
      </c>
      <c r="G4308" s="16">
        <v>28.63</v>
      </c>
      <c r="H4308" s="16">
        <v>25.699000000000002</v>
      </c>
      <c r="I4308" s="16">
        <v>24.04</v>
      </c>
      <c r="J4308" s="16">
        <v>28.39</v>
      </c>
      <c r="K4308" s="16">
        <v>10.602</v>
      </c>
      <c r="L4308" s="16">
        <v>34.119999999999997</v>
      </c>
      <c r="M4308" s="16">
        <v>331.00400000000002</v>
      </c>
      <c r="N4308" s="16">
        <v>43.724463391011113</v>
      </c>
      <c r="O4308" s="16">
        <v>2267</v>
      </c>
      <c r="P4308" s="16">
        <v>20.027999999999999</v>
      </c>
      <c r="Q4308" s="16">
        <v>1050</v>
      </c>
    </row>
    <row r="4309" spans="1:17" x14ac:dyDescent="0.2">
      <c r="A4309" s="37">
        <f t="shared" si="71"/>
        <v>44557</v>
      </c>
      <c r="B4309" s="16">
        <v>0</v>
      </c>
      <c r="C4309" s="16">
        <v>99.664000000000001</v>
      </c>
      <c r="D4309" s="16">
        <v>88.623999999999995</v>
      </c>
      <c r="E4309" s="16">
        <v>25.344999999999999</v>
      </c>
      <c r="F4309" s="16">
        <v>24.2</v>
      </c>
      <c r="G4309" s="16">
        <v>28.97</v>
      </c>
      <c r="H4309" s="16">
        <v>25.545000000000002</v>
      </c>
      <c r="I4309" s="16">
        <v>23.97</v>
      </c>
      <c r="J4309" s="16">
        <v>28.46</v>
      </c>
      <c r="K4309" s="16">
        <v>11.065</v>
      </c>
      <c r="L4309" s="16">
        <v>32</v>
      </c>
      <c r="M4309" s="16">
        <v>340.33199999999999</v>
      </c>
      <c r="N4309" s="16">
        <v>43.640655361510689</v>
      </c>
      <c r="O4309" s="16">
        <v>2617</v>
      </c>
      <c r="P4309" s="16">
        <v>19.928000000000001</v>
      </c>
      <c r="Q4309" s="16">
        <v>1211</v>
      </c>
    </row>
    <row r="4310" spans="1:17" x14ac:dyDescent="0.2">
      <c r="A4310" s="37">
        <f t="shared" si="71"/>
        <v>44558</v>
      </c>
      <c r="B4310" s="16">
        <v>0</v>
      </c>
      <c r="C4310" s="16">
        <v>98.593000000000004</v>
      </c>
      <c r="D4310" s="16">
        <v>84.534999999999997</v>
      </c>
      <c r="E4310" s="16">
        <v>25.013999999999999</v>
      </c>
      <c r="F4310" s="16">
        <v>23.62</v>
      </c>
      <c r="G4310" s="16">
        <v>27.82</v>
      </c>
      <c r="H4310" s="16">
        <v>25.379000000000001</v>
      </c>
      <c r="I4310" s="16">
        <v>23.97</v>
      </c>
      <c r="J4310" s="16">
        <v>28.26</v>
      </c>
      <c r="K4310" s="16">
        <v>10.622999999999999</v>
      </c>
      <c r="L4310" s="16">
        <v>29.78</v>
      </c>
      <c r="M4310" s="16">
        <v>335.60199999999998</v>
      </c>
      <c r="N4310" s="16">
        <v>38.570615176856535</v>
      </c>
      <c r="O4310" s="16">
        <v>2637</v>
      </c>
      <c r="P4310" s="16">
        <v>17.721</v>
      </c>
      <c r="Q4310" s="16">
        <v>1224</v>
      </c>
    </row>
    <row r="4311" spans="1:17" x14ac:dyDescent="0.2">
      <c r="A4311" s="37">
        <f t="shared" si="71"/>
        <v>44559</v>
      </c>
      <c r="B4311" s="16">
        <v>0.50800000000000001</v>
      </c>
      <c r="C4311" s="16">
        <v>98.094999999999999</v>
      </c>
      <c r="D4311" s="16">
        <v>85.32</v>
      </c>
      <c r="E4311" s="16">
        <v>25.102</v>
      </c>
      <c r="F4311" s="16">
        <v>23.5</v>
      </c>
      <c r="G4311" s="16">
        <v>28.56</v>
      </c>
      <c r="H4311" s="16">
        <v>25.388999999999999</v>
      </c>
      <c r="I4311" s="16">
        <v>23.47</v>
      </c>
      <c r="J4311" s="16">
        <v>28.49</v>
      </c>
      <c r="K4311" s="16">
        <v>10.856</v>
      </c>
      <c r="L4311" s="16">
        <v>32.78</v>
      </c>
      <c r="M4311" s="16">
        <v>317.44200000000001</v>
      </c>
      <c r="N4311" s="16">
        <v>47.425840693895921</v>
      </c>
      <c r="O4311" s="16">
        <v>2418</v>
      </c>
      <c r="P4311" s="16">
        <v>21.763000000000002</v>
      </c>
      <c r="Q4311" s="16">
        <v>1108</v>
      </c>
    </row>
    <row r="4312" spans="1:17" x14ac:dyDescent="0.2">
      <c r="A4312" s="37">
        <f t="shared" si="71"/>
        <v>44560</v>
      </c>
      <c r="B4312" s="16">
        <v>0.76200000000000001</v>
      </c>
      <c r="C4312" s="16">
        <v>99.25</v>
      </c>
      <c r="D4312" s="16">
        <v>88.120999999999995</v>
      </c>
      <c r="E4312" s="16">
        <v>24.937999999999999</v>
      </c>
      <c r="F4312" s="16">
        <v>23.87</v>
      </c>
      <c r="G4312" s="16">
        <v>27.48</v>
      </c>
      <c r="H4312" s="16">
        <v>25.22</v>
      </c>
      <c r="I4312" s="16">
        <v>23.43</v>
      </c>
      <c r="J4312" s="16">
        <v>28.09</v>
      </c>
      <c r="K4312" s="16">
        <v>9.1379999999999999</v>
      </c>
      <c r="L4312" s="16">
        <v>27.98</v>
      </c>
      <c r="M4312" s="16">
        <v>303.37200000000001</v>
      </c>
      <c r="N4312" s="16">
        <v>39.67515316565391</v>
      </c>
      <c r="O4312" s="16">
        <v>2472</v>
      </c>
      <c r="P4312" s="16">
        <v>17.902000000000001</v>
      </c>
      <c r="Q4312" s="16">
        <v>1134</v>
      </c>
    </row>
    <row r="4313" spans="1:17" x14ac:dyDescent="0.2">
      <c r="A4313" s="37">
        <f t="shared" si="71"/>
        <v>44561</v>
      </c>
      <c r="B4313" s="16">
        <v>0</v>
      </c>
      <c r="C4313" s="16">
        <v>97.334999999999994</v>
      </c>
      <c r="D4313" s="16">
        <v>82.405000000000001</v>
      </c>
      <c r="E4313" s="16">
        <v>25.053999999999998</v>
      </c>
      <c r="F4313" s="16">
        <v>23.6</v>
      </c>
      <c r="G4313" s="16">
        <v>28.29</v>
      </c>
      <c r="H4313" s="16">
        <v>25.684000000000001</v>
      </c>
      <c r="I4313" s="16">
        <v>23.97</v>
      </c>
      <c r="J4313" s="16">
        <v>28.66</v>
      </c>
      <c r="K4313" s="16">
        <v>9.65</v>
      </c>
      <c r="L4313" s="16">
        <v>34.72</v>
      </c>
      <c r="M4313" s="16">
        <v>337.81299999999999</v>
      </c>
      <c r="N4313" s="16">
        <v>47.813085630206146</v>
      </c>
      <c r="O4313" s="16">
        <v>2418</v>
      </c>
      <c r="P4313" s="16">
        <v>22.026</v>
      </c>
      <c r="Q4313" s="16">
        <v>1091</v>
      </c>
    </row>
    <row r="4314" spans="1:17" x14ac:dyDescent="0.2">
      <c r="A4314" s="37">
        <v>44562</v>
      </c>
      <c r="B4314" s="16">
        <v>0</v>
      </c>
      <c r="C4314" s="16">
        <v>97.031999999999996</v>
      </c>
      <c r="D4314" s="16">
        <v>83.445999999999998</v>
      </c>
      <c r="E4314" s="16">
        <v>24.9</v>
      </c>
      <c r="F4314" s="16">
        <v>23.03</v>
      </c>
      <c r="G4314" s="16">
        <v>28.56</v>
      </c>
      <c r="H4314" s="16">
        <v>25.289000000000001</v>
      </c>
      <c r="I4314" s="16">
        <v>22.92</v>
      </c>
      <c r="J4314" s="16">
        <v>28.32</v>
      </c>
      <c r="K4314" s="16">
        <v>10.9</v>
      </c>
      <c r="L4314" s="16">
        <v>33.520000000000003</v>
      </c>
      <c r="M4314" s="16">
        <v>314.34800000000001</v>
      </c>
      <c r="N4314" s="16">
        <v>49.293982151481714</v>
      </c>
      <c r="O4314" s="62">
        <v>2260</v>
      </c>
      <c r="P4314" s="16">
        <v>22.667999999999999</v>
      </c>
      <c r="Q4314" s="16">
        <v>1058</v>
      </c>
    </row>
    <row r="4315" spans="1:17" x14ac:dyDescent="0.2">
      <c r="A4315" s="37">
        <f t="shared" ref="A4315:A4378" si="72">A4314+1</f>
        <v>44563</v>
      </c>
      <c r="B4315" s="16">
        <v>0</v>
      </c>
      <c r="C4315" s="16">
        <v>98.379000000000005</v>
      </c>
      <c r="D4315" s="16">
        <v>90.146000000000001</v>
      </c>
      <c r="E4315" s="16">
        <v>24.8</v>
      </c>
      <c r="F4315" s="16">
        <v>23.23</v>
      </c>
      <c r="G4315" s="16">
        <v>28.42</v>
      </c>
      <c r="H4315" s="16">
        <v>24.638999999999999</v>
      </c>
      <c r="I4315" s="16">
        <v>22.82</v>
      </c>
      <c r="J4315" s="16">
        <v>27.85</v>
      </c>
      <c r="K4315" s="16">
        <v>9.1199999999999992</v>
      </c>
      <c r="L4315" s="16">
        <v>28.15</v>
      </c>
      <c r="M4315" s="16">
        <v>282.84899999999999</v>
      </c>
      <c r="N4315" s="16">
        <v>42.245640470465446</v>
      </c>
      <c r="O4315" s="62">
        <v>2541</v>
      </c>
      <c r="P4315" s="16">
        <v>19.260000000000002</v>
      </c>
      <c r="Q4315" s="16">
        <v>1167</v>
      </c>
    </row>
    <row r="4316" spans="1:17" x14ac:dyDescent="0.2">
      <c r="A4316" s="37">
        <f t="shared" si="72"/>
        <v>44564</v>
      </c>
      <c r="B4316" s="16">
        <v>5.08</v>
      </c>
      <c r="C4316" s="16">
        <v>100</v>
      </c>
      <c r="D4316" s="16">
        <v>87.793999999999997</v>
      </c>
      <c r="E4316" s="16">
        <v>24.7</v>
      </c>
      <c r="F4316" s="16">
        <v>23.63</v>
      </c>
      <c r="G4316" s="16">
        <v>27.28</v>
      </c>
      <c r="H4316" s="16">
        <v>25.219000000000001</v>
      </c>
      <c r="I4316" s="16">
        <v>23.43</v>
      </c>
      <c r="J4316" s="16">
        <v>28.39</v>
      </c>
      <c r="K4316" s="16">
        <v>8.3710000000000004</v>
      </c>
      <c r="L4316" s="16">
        <v>30.38</v>
      </c>
      <c r="M4316" s="16">
        <v>318.01</v>
      </c>
      <c r="N4316" s="16">
        <v>35.831907012831266</v>
      </c>
      <c r="O4316" s="62">
        <v>2658</v>
      </c>
      <c r="P4316" s="16">
        <v>16.341000000000001</v>
      </c>
      <c r="Q4316" s="16">
        <v>1187</v>
      </c>
    </row>
    <row r="4317" spans="1:17" x14ac:dyDescent="0.2">
      <c r="A4317" s="37">
        <f t="shared" si="72"/>
        <v>44565</v>
      </c>
      <c r="B4317" s="16">
        <v>0.254</v>
      </c>
      <c r="C4317" s="16">
        <v>97.680999999999997</v>
      </c>
      <c r="D4317" s="16">
        <v>82.379000000000005</v>
      </c>
      <c r="E4317" s="16">
        <v>24.8</v>
      </c>
      <c r="F4317" s="16">
        <v>23.23</v>
      </c>
      <c r="G4317" s="16">
        <v>28.63</v>
      </c>
      <c r="H4317" s="16">
        <v>25.329000000000001</v>
      </c>
      <c r="I4317" s="16">
        <v>23.36</v>
      </c>
      <c r="J4317" s="16">
        <v>28.63</v>
      </c>
      <c r="K4317" s="16">
        <v>11.396000000000001</v>
      </c>
      <c r="L4317" s="16">
        <v>33.450000000000003</v>
      </c>
      <c r="M4317" s="16">
        <v>346.98500000000001</v>
      </c>
      <c r="N4317" s="16">
        <v>48.866215600907893</v>
      </c>
      <c r="O4317" s="62">
        <v>2232</v>
      </c>
      <c r="P4317" s="16">
        <v>22.5</v>
      </c>
      <c r="Q4317" s="16">
        <v>1042</v>
      </c>
    </row>
    <row r="4318" spans="1:17" x14ac:dyDescent="0.2">
      <c r="A4318" s="37">
        <f t="shared" si="72"/>
        <v>44566</v>
      </c>
      <c r="B4318" s="16">
        <v>0</v>
      </c>
      <c r="C4318" s="16">
        <v>97.174000000000007</v>
      </c>
      <c r="D4318" s="16">
        <v>81.075000000000003</v>
      </c>
      <c r="E4318" s="16">
        <v>24.4</v>
      </c>
      <c r="F4318" s="16">
        <v>22.76</v>
      </c>
      <c r="G4318" s="16">
        <v>27.68</v>
      </c>
      <c r="H4318" s="16">
        <v>24.945</v>
      </c>
      <c r="I4318" s="16">
        <v>23.3</v>
      </c>
      <c r="J4318" s="16">
        <v>28.12</v>
      </c>
      <c r="K4318" s="16">
        <v>11.702</v>
      </c>
      <c r="L4318" s="16">
        <v>34.79</v>
      </c>
      <c r="M4318" s="16">
        <v>337.06</v>
      </c>
      <c r="N4318" s="16">
        <v>43.858815438303033</v>
      </c>
      <c r="O4318" s="62">
        <v>2287</v>
      </c>
      <c r="P4318" s="16">
        <v>21.375</v>
      </c>
      <c r="Q4318" s="16">
        <v>1053</v>
      </c>
    </row>
    <row r="4319" spans="1:17" x14ac:dyDescent="0.2">
      <c r="A4319" s="37">
        <f t="shared" si="72"/>
        <v>44567</v>
      </c>
      <c r="B4319" s="16">
        <v>0</v>
      </c>
      <c r="C4319" s="16">
        <v>97.147999999999996</v>
      </c>
      <c r="D4319" s="16">
        <v>81.81</v>
      </c>
      <c r="E4319" s="16">
        <v>24.4</v>
      </c>
      <c r="F4319" s="16">
        <v>22.35</v>
      </c>
      <c r="G4319" s="16">
        <v>28.09</v>
      </c>
      <c r="H4319" s="16">
        <v>24.914000000000001</v>
      </c>
      <c r="I4319" s="16">
        <v>22.79</v>
      </c>
      <c r="J4319" s="16">
        <v>27.92</v>
      </c>
      <c r="K4319" s="16">
        <v>10.409000000000001</v>
      </c>
      <c r="L4319" s="16">
        <v>29.14</v>
      </c>
      <c r="M4319" s="16">
        <v>331.74599999999998</v>
      </c>
      <c r="N4319" s="16">
        <v>47.511376724004599</v>
      </c>
      <c r="O4319" s="62">
        <v>2637</v>
      </c>
      <c r="P4319" s="16">
        <v>21.95</v>
      </c>
      <c r="Q4319" s="16">
        <v>1201</v>
      </c>
    </row>
    <row r="4320" spans="1:17" x14ac:dyDescent="0.2">
      <c r="A4320" s="37">
        <f t="shared" si="72"/>
        <v>44568</v>
      </c>
      <c r="B4320" s="16">
        <v>0</v>
      </c>
      <c r="C4320" s="16">
        <v>97.132000000000005</v>
      </c>
      <c r="D4320" s="16">
        <v>81.97</v>
      </c>
      <c r="E4320" s="16">
        <v>24.5</v>
      </c>
      <c r="F4320" s="16">
        <v>22.62</v>
      </c>
      <c r="G4320" s="16">
        <v>28.36</v>
      </c>
      <c r="H4320" s="16">
        <v>24.983000000000001</v>
      </c>
      <c r="I4320" s="16">
        <v>22.82</v>
      </c>
      <c r="J4320" s="16">
        <v>28.36</v>
      </c>
      <c r="K4320" s="16">
        <v>10.442</v>
      </c>
      <c r="L4320" s="16">
        <v>34.96</v>
      </c>
      <c r="M4320" s="16">
        <v>337.06200000000001</v>
      </c>
      <c r="N4320" s="16">
        <v>46.654374822339932</v>
      </c>
      <c r="O4320" s="62">
        <v>2521</v>
      </c>
      <c r="P4320" s="16">
        <v>21.454999999999998</v>
      </c>
      <c r="Q4320" s="16">
        <v>1178</v>
      </c>
    </row>
    <row r="4321" spans="1:17" x14ac:dyDescent="0.2">
      <c r="A4321" s="37">
        <f t="shared" si="72"/>
        <v>44569</v>
      </c>
      <c r="B4321" s="16">
        <v>0</v>
      </c>
      <c r="C4321" s="16">
        <v>96.957999999999998</v>
      </c>
      <c r="D4321" s="16">
        <v>81.956999999999994</v>
      </c>
      <c r="E4321" s="16">
        <v>24.7</v>
      </c>
      <c r="F4321" s="16">
        <v>22.96</v>
      </c>
      <c r="G4321" s="16">
        <v>29.1</v>
      </c>
      <c r="H4321" s="16">
        <v>25.318999999999999</v>
      </c>
      <c r="I4321" s="16">
        <v>23.33</v>
      </c>
      <c r="J4321" s="16">
        <v>28.73</v>
      </c>
      <c r="K4321" s="16">
        <v>9.7240000000000002</v>
      </c>
      <c r="L4321" s="16">
        <v>31.86</v>
      </c>
      <c r="M4321" s="16">
        <v>338.53300000000002</v>
      </c>
      <c r="N4321" s="16">
        <v>45.624140859697583</v>
      </c>
      <c r="O4321" s="62">
        <v>2198</v>
      </c>
      <c r="P4321" s="16">
        <v>20.952000000000002</v>
      </c>
      <c r="Q4321" s="16">
        <v>1017</v>
      </c>
    </row>
    <row r="4322" spans="1:17" x14ac:dyDescent="0.2">
      <c r="A4322" s="37">
        <f t="shared" si="72"/>
        <v>44570</v>
      </c>
      <c r="B4322" s="16">
        <v>0</v>
      </c>
      <c r="C4322" s="16">
        <v>96.314999999999998</v>
      </c>
      <c r="D4322" s="16">
        <v>80.554000000000002</v>
      </c>
      <c r="E4322" s="16">
        <v>24.9</v>
      </c>
      <c r="F4322" s="16">
        <v>23.36</v>
      </c>
      <c r="G4322" s="16">
        <v>28.9</v>
      </c>
      <c r="H4322" s="16">
        <v>25.449000000000002</v>
      </c>
      <c r="I4322" s="16">
        <v>23.63</v>
      </c>
      <c r="J4322" s="16">
        <v>28.66</v>
      </c>
      <c r="K4322" s="16">
        <v>11.055999999999999</v>
      </c>
      <c r="L4322" s="16">
        <v>32.03</v>
      </c>
      <c r="M4322" s="16">
        <v>340.24200000000002</v>
      </c>
      <c r="N4322" s="16">
        <v>48.763485964747062</v>
      </c>
      <c r="O4322" s="62">
        <v>2486</v>
      </c>
      <c r="P4322" s="16">
        <v>22.591999999999999</v>
      </c>
      <c r="Q4322" s="16">
        <v>1156</v>
      </c>
    </row>
    <row r="4323" spans="1:17" x14ac:dyDescent="0.2">
      <c r="A4323" s="37">
        <f t="shared" si="72"/>
        <v>44571</v>
      </c>
      <c r="B4323" s="16">
        <v>0.254</v>
      </c>
      <c r="C4323" s="16">
        <v>97.075999999999993</v>
      </c>
      <c r="D4323" s="16">
        <v>81.356999999999999</v>
      </c>
      <c r="E4323" s="16">
        <v>24.7</v>
      </c>
      <c r="F4323" s="16">
        <v>22.96</v>
      </c>
      <c r="G4323" s="16">
        <v>28.42</v>
      </c>
      <c r="H4323" s="16">
        <v>25.114999999999998</v>
      </c>
      <c r="I4323" s="16">
        <v>22.82</v>
      </c>
      <c r="J4323" s="16">
        <v>28.02</v>
      </c>
      <c r="K4323" s="16">
        <v>11.491</v>
      </c>
      <c r="L4323" s="16">
        <v>36.659999999999997</v>
      </c>
      <c r="M4323" s="16">
        <v>340.53500000000003</v>
      </c>
      <c r="N4323" s="16">
        <v>47.198954214031879</v>
      </c>
      <c r="O4323" s="62">
        <v>2156</v>
      </c>
      <c r="P4323" s="16">
        <v>21.867999999999999</v>
      </c>
      <c r="Q4323" s="16">
        <v>1017</v>
      </c>
    </row>
    <row r="4324" spans="1:17" x14ac:dyDescent="0.2">
      <c r="A4324" s="37">
        <f t="shared" si="72"/>
        <v>44572</v>
      </c>
      <c r="B4324" s="16">
        <v>0</v>
      </c>
      <c r="C4324" s="16">
        <v>96.381</v>
      </c>
      <c r="D4324" s="16">
        <v>80.38</v>
      </c>
      <c r="E4324" s="16">
        <v>24.5</v>
      </c>
      <c r="F4324" s="16">
        <v>22.62</v>
      </c>
      <c r="G4324" s="16">
        <v>28.22</v>
      </c>
      <c r="H4324" s="16">
        <v>25.013999999999999</v>
      </c>
      <c r="I4324" s="16">
        <v>23.09</v>
      </c>
      <c r="J4324" s="16">
        <v>28.39</v>
      </c>
      <c r="K4324" s="16">
        <v>10.875999999999999</v>
      </c>
      <c r="L4324" s="16">
        <v>33.97</v>
      </c>
      <c r="M4324" s="16">
        <v>344.26100000000002</v>
      </c>
      <c r="N4324" s="16">
        <v>49.366730977089304</v>
      </c>
      <c r="O4324" s="62">
        <v>2335</v>
      </c>
      <c r="P4324" s="16">
        <v>22.876000000000001</v>
      </c>
      <c r="Q4324" s="16">
        <v>1091</v>
      </c>
    </row>
    <row r="4325" spans="1:17" x14ac:dyDescent="0.2">
      <c r="A4325" s="37">
        <f t="shared" si="72"/>
        <v>44573</v>
      </c>
      <c r="B4325" s="16">
        <v>0</v>
      </c>
      <c r="C4325" s="16">
        <v>96.97</v>
      </c>
      <c r="D4325" s="16">
        <v>81.387</v>
      </c>
      <c r="E4325" s="16">
        <v>24.3</v>
      </c>
      <c r="F4325" s="16">
        <v>22.59</v>
      </c>
      <c r="G4325" s="16">
        <v>28.29</v>
      </c>
      <c r="H4325" s="16">
        <v>24.797999999999998</v>
      </c>
      <c r="I4325" s="16">
        <v>23.03</v>
      </c>
      <c r="J4325" s="16">
        <v>28.19</v>
      </c>
      <c r="K4325" s="16">
        <v>9.8439999999999994</v>
      </c>
      <c r="L4325" s="16">
        <v>28.61</v>
      </c>
      <c r="M4325" s="16">
        <v>337.57900000000001</v>
      </c>
      <c r="N4325" s="16">
        <v>42.65007901282781</v>
      </c>
      <c r="O4325" s="62">
        <v>2624</v>
      </c>
      <c r="P4325" s="16">
        <v>19.544</v>
      </c>
      <c r="Q4325" s="16">
        <v>1217</v>
      </c>
    </row>
    <row r="4326" spans="1:17" x14ac:dyDescent="0.2">
      <c r="A4326" s="37">
        <f t="shared" si="72"/>
        <v>44574</v>
      </c>
      <c r="B4326" s="16">
        <v>20.065999999999999</v>
      </c>
      <c r="C4326" s="16">
        <v>99.902000000000001</v>
      </c>
      <c r="D4326" s="16">
        <v>85.284000000000006</v>
      </c>
      <c r="E4326" s="16">
        <v>23.2</v>
      </c>
      <c r="F4326" s="16">
        <v>21.81</v>
      </c>
      <c r="G4326" s="16">
        <v>25.38</v>
      </c>
      <c r="H4326" s="16">
        <v>23.74</v>
      </c>
      <c r="I4326" s="16">
        <v>21.07</v>
      </c>
      <c r="J4326" s="16">
        <v>26.5</v>
      </c>
      <c r="K4326" s="16">
        <v>9.609</v>
      </c>
      <c r="L4326" s="16">
        <v>30.48</v>
      </c>
      <c r="M4326" s="16">
        <v>315.40699999999998</v>
      </c>
      <c r="N4326" s="16">
        <v>41.39667377162916</v>
      </c>
      <c r="O4326" s="62">
        <v>2707</v>
      </c>
      <c r="P4326" s="16">
        <v>19.058</v>
      </c>
      <c r="Q4326" s="16">
        <v>1282</v>
      </c>
    </row>
    <row r="4327" spans="1:17" x14ac:dyDescent="0.2">
      <c r="A4327" s="37">
        <f t="shared" si="72"/>
        <v>44575</v>
      </c>
      <c r="B4327" s="16">
        <v>0</v>
      </c>
      <c r="C4327" s="16">
        <v>97.772000000000006</v>
      </c>
      <c r="D4327" s="16">
        <v>82.334999999999994</v>
      </c>
      <c r="E4327" s="16">
        <v>23.7</v>
      </c>
      <c r="F4327" s="16">
        <v>21.98</v>
      </c>
      <c r="G4327" s="16">
        <v>26.87</v>
      </c>
      <c r="H4327" s="16">
        <v>24.349</v>
      </c>
      <c r="I4327" s="16">
        <v>22.28</v>
      </c>
      <c r="J4327" s="16">
        <v>27.11</v>
      </c>
      <c r="K4327" s="16">
        <v>10.031000000000001</v>
      </c>
      <c r="L4327" s="16">
        <v>33.83</v>
      </c>
      <c r="M4327" s="16">
        <v>333.89600000000002</v>
      </c>
      <c r="N4327" s="16">
        <v>46.206390664649518</v>
      </c>
      <c r="O4327" s="62">
        <v>2651</v>
      </c>
      <c r="P4327" s="16">
        <v>21.222000000000001</v>
      </c>
      <c r="Q4327" s="16">
        <v>1228</v>
      </c>
    </row>
    <row r="4328" spans="1:17" x14ac:dyDescent="0.2">
      <c r="A4328" s="37">
        <f t="shared" si="72"/>
        <v>44576</v>
      </c>
      <c r="B4328" s="16">
        <v>0</v>
      </c>
      <c r="C4328" s="16">
        <v>96.393000000000001</v>
      </c>
      <c r="D4328" s="16">
        <v>80.86</v>
      </c>
      <c r="E4328" s="16">
        <v>23.8</v>
      </c>
      <c r="F4328" s="16">
        <v>21.61</v>
      </c>
      <c r="G4328" s="16">
        <v>27.88</v>
      </c>
      <c r="H4328" s="16">
        <v>24.382999999999999</v>
      </c>
      <c r="I4328" s="16">
        <v>22.08</v>
      </c>
      <c r="J4328" s="16">
        <v>27.71</v>
      </c>
      <c r="K4328" s="16">
        <v>10.567</v>
      </c>
      <c r="L4328" s="16">
        <v>31.15</v>
      </c>
      <c r="M4328" s="16">
        <v>342.27499999999998</v>
      </c>
      <c r="N4328" s="16">
        <v>50.515505781458032</v>
      </c>
      <c r="O4328" s="62">
        <v>2239</v>
      </c>
      <c r="P4328" s="16">
        <v>23.241</v>
      </c>
      <c r="Q4328" s="16">
        <v>1024</v>
      </c>
    </row>
    <row r="4329" spans="1:17" x14ac:dyDescent="0.2">
      <c r="A4329" s="37">
        <f t="shared" si="72"/>
        <v>44577</v>
      </c>
      <c r="B4329" s="16">
        <v>0</v>
      </c>
      <c r="C4329" s="16">
        <v>97.325999999999993</v>
      </c>
      <c r="D4329" s="16">
        <v>83.512</v>
      </c>
      <c r="E4329" s="16">
        <v>24.3</v>
      </c>
      <c r="F4329" s="16">
        <v>22.25</v>
      </c>
      <c r="G4329" s="16">
        <v>27.58</v>
      </c>
      <c r="H4329" s="16">
        <v>24.687999999999999</v>
      </c>
      <c r="I4329" s="16">
        <v>22.62</v>
      </c>
      <c r="J4329" s="16">
        <v>27.48</v>
      </c>
      <c r="K4329" s="16">
        <v>10.677</v>
      </c>
      <c r="L4329" s="16">
        <v>28.61</v>
      </c>
      <c r="M4329" s="16">
        <v>324.88600000000002</v>
      </c>
      <c r="N4329" s="16">
        <v>41.018328038451472</v>
      </c>
      <c r="O4329" s="62">
        <v>2795</v>
      </c>
      <c r="P4329" s="16">
        <v>18.786000000000001</v>
      </c>
      <c r="Q4329" s="16">
        <v>1304</v>
      </c>
    </row>
    <row r="4330" spans="1:17" x14ac:dyDescent="0.2">
      <c r="A4330" s="37">
        <f t="shared" si="72"/>
        <v>44578</v>
      </c>
      <c r="B4330" s="16">
        <v>0.254</v>
      </c>
      <c r="C4330" s="16">
        <v>96.94</v>
      </c>
      <c r="D4330" s="16">
        <v>81.962999999999994</v>
      </c>
      <c r="E4330" s="16">
        <v>24.7</v>
      </c>
      <c r="F4330" s="16">
        <v>23.16</v>
      </c>
      <c r="G4330" s="16">
        <v>27.85</v>
      </c>
      <c r="H4330" s="16">
        <v>25.048999999999999</v>
      </c>
      <c r="I4330" s="16">
        <v>23.36</v>
      </c>
      <c r="J4330" s="16">
        <v>27.85</v>
      </c>
      <c r="K4330" s="16">
        <v>12.760999999999999</v>
      </c>
      <c r="L4330" s="16">
        <v>34.79</v>
      </c>
      <c r="M4330" s="16">
        <v>332.65</v>
      </c>
      <c r="N4330" s="16">
        <v>46.081715420763821</v>
      </c>
      <c r="O4330" s="62">
        <v>2294</v>
      </c>
      <c r="P4330" s="16">
        <v>21.184999999999999</v>
      </c>
      <c r="Q4330" s="16">
        <v>1074</v>
      </c>
    </row>
    <row r="4331" spans="1:17" x14ac:dyDescent="0.2">
      <c r="A4331" s="37">
        <f t="shared" si="72"/>
        <v>44579</v>
      </c>
      <c r="B4331" s="16">
        <v>5.8419999999999996</v>
      </c>
      <c r="C4331" s="16">
        <v>99.778000000000006</v>
      </c>
      <c r="D4331" s="16">
        <v>84.623999999999995</v>
      </c>
      <c r="E4331" s="16">
        <v>24.6</v>
      </c>
      <c r="F4331" s="16">
        <v>23.43</v>
      </c>
      <c r="G4331" s="16">
        <v>26.94</v>
      </c>
      <c r="H4331" s="16">
        <v>24.937000000000001</v>
      </c>
      <c r="I4331" s="16">
        <v>22.47</v>
      </c>
      <c r="J4331" s="16">
        <v>27.04</v>
      </c>
      <c r="K4331" s="16">
        <v>14.182</v>
      </c>
      <c r="L4331" s="16">
        <v>36.090000000000003</v>
      </c>
      <c r="M4331" s="16">
        <v>335.13</v>
      </c>
      <c r="N4331" s="16">
        <v>34.086885598583727</v>
      </c>
      <c r="O4331" s="62">
        <v>2747</v>
      </c>
      <c r="P4331" s="16">
        <v>15.567</v>
      </c>
      <c r="Q4331" s="16">
        <v>1242</v>
      </c>
    </row>
    <row r="4332" spans="1:17" x14ac:dyDescent="0.2">
      <c r="A4332" s="37">
        <f t="shared" si="72"/>
        <v>44580</v>
      </c>
      <c r="B4332" s="16">
        <v>0</v>
      </c>
      <c r="C4332" s="16">
        <v>97.995999999999995</v>
      </c>
      <c r="D4332" s="16">
        <v>82.123999999999995</v>
      </c>
      <c r="E4332" s="16">
        <v>24.6</v>
      </c>
      <c r="F4332" s="16">
        <v>23.5</v>
      </c>
      <c r="G4332" s="16">
        <v>27.34</v>
      </c>
      <c r="H4332" s="16">
        <v>25.1</v>
      </c>
      <c r="I4332" s="16">
        <v>23.9</v>
      </c>
      <c r="J4332" s="16">
        <v>27.34</v>
      </c>
      <c r="K4332" s="16">
        <v>13.106999999999999</v>
      </c>
      <c r="L4332" s="16">
        <v>37.78</v>
      </c>
      <c r="M4332" s="16">
        <v>339.34100000000001</v>
      </c>
      <c r="N4332" s="16">
        <v>41.932181160127769</v>
      </c>
      <c r="O4332" s="62">
        <v>2843</v>
      </c>
      <c r="P4332" s="16">
        <v>19.276</v>
      </c>
      <c r="Q4332" s="16">
        <v>1318</v>
      </c>
    </row>
    <row r="4333" spans="1:17" x14ac:dyDescent="0.2">
      <c r="A4333" s="37">
        <f t="shared" si="72"/>
        <v>44581</v>
      </c>
      <c r="B4333" s="16">
        <v>0.50800000000000001</v>
      </c>
      <c r="C4333" s="16">
        <v>97.766000000000005</v>
      </c>
      <c r="D4333" s="16">
        <v>85.48</v>
      </c>
      <c r="E4333" s="16">
        <v>25.2</v>
      </c>
      <c r="F4333" s="16">
        <v>23.16</v>
      </c>
      <c r="G4333" s="16">
        <v>28.22</v>
      </c>
      <c r="H4333" s="16">
        <v>25.376999999999999</v>
      </c>
      <c r="I4333" s="16">
        <v>23.43</v>
      </c>
      <c r="J4333" s="16">
        <v>27.99</v>
      </c>
      <c r="K4333" s="16">
        <v>12.131</v>
      </c>
      <c r="L4333" s="16">
        <v>35.700000000000003</v>
      </c>
      <c r="M4333" s="16">
        <v>324.78199999999998</v>
      </c>
      <c r="N4333" s="16">
        <v>46.847219690221323</v>
      </c>
      <c r="O4333" s="62">
        <v>2390</v>
      </c>
      <c r="P4333" s="16">
        <v>21.687999999999999</v>
      </c>
      <c r="Q4333" s="16">
        <v>1108</v>
      </c>
    </row>
    <row r="4334" spans="1:17" x14ac:dyDescent="0.2">
      <c r="A4334" s="37">
        <f t="shared" si="72"/>
        <v>44582</v>
      </c>
      <c r="B4334" s="16">
        <v>0</v>
      </c>
      <c r="C4334" s="16">
        <v>97.242000000000004</v>
      </c>
      <c r="D4334" s="16">
        <v>85.625</v>
      </c>
      <c r="E4334" s="16">
        <v>25.7</v>
      </c>
      <c r="F4334" s="16">
        <v>24.4</v>
      </c>
      <c r="G4334" s="16">
        <v>28.76</v>
      </c>
      <c r="H4334" s="16">
        <v>25.779</v>
      </c>
      <c r="I4334" s="16">
        <v>24.3</v>
      </c>
      <c r="J4334" s="16">
        <v>28.56</v>
      </c>
      <c r="K4334" s="16">
        <v>11.811999999999999</v>
      </c>
      <c r="L4334" s="16">
        <v>34.5</v>
      </c>
      <c r="M4334" s="16">
        <v>329.94</v>
      </c>
      <c r="N4334" s="16">
        <v>47.461955906608473</v>
      </c>
      <c r="O4334" s="62">
        <v>2376</v>
      </c>
      <c r="P4334" s="16">
        <v>21.747</v>
      </c>
      <c r="Q4334" s="16">
        <v>1069</v>
      </c>
    </row>
    <row r="4335" spans="1:17" x14ac:dyDescent="0.2">
      <c r="A4335" s="37">
        <f t="shared" si="72"/>
        <v>44583</v>
      </c>
      <c r="B4335" s="16">
        <v>0</v>
      </c>
      <c r="C4335" s="16">
        <v>97.081000000000003</v>
      </c>
      <c r="D4335" s="16">
        <v>84.010999999999996</v>
      </c>
      <c r="E4335" s="16">
        <v>25.6</v>
      </c>
      <c r="F4335" s="16">
        <v>24.23</v>
      </c>
      <c r="G4335" s="16">
        <v>29.24</v>
      </c>
      <c r="H4335" s="16">
        <v>25.646999999999998</v>
      </c>
      <c r="I4335" s="16">
        <v>24.17</v>
      </c>
      <c r="J4335" s="16">
        <v>28.29</v>
      </c>
      <c r="K4335" s="16">
        <v>11.763999999999999</v>
      </c>
      <c r="L4335" s="16">
        <v>32.700000000000003</v>
      </c>
      <c r="M4335" s="16">
        <v>338.91699999999997</v>
      </c>
      <c r="N4335" s="16">
        <v>47.336848662570723</v>
      </c>
      <c r="O4335" s="62">
        <v>2370</v>
      </c>
      <c r="P4335" s="16">
        <v>21.608000000000001</v>
      </c>
      <c r="Q4335" s="16">
        <v>1080</v>
      </c>
    </row>
    <row r="4336" spans="1:17" x14ac:dyDescent="0.2">
      <c r="A4336" s="37">
        <f t="shared" si="72"/>
        <v>44584</v>
      </c>
      <c r="B4336" s="16">
        <v>0</v>
      </c>
      <c r="C4336" s="16">
        <v>96.846000000000004</v>
      </c>
      <c r="D4336" s="16">
        <v>82.79</v>
      </c>
      <c r="E4336" s="16">
        <v>25.2</v>
      </c>
      <c r="F4336" s="16">
        <v>23.7</v>
      </c>
      <c r="G4336" s="16">
        <v>28.56</v>
      </c>
      <c r="H4336" s="16">
        <v>25.321999999999999</v>
      </c>
      <c r="I4336" s="16">
        <v>23.76</v>
      </c>
      <c r="J4336" s="16">
        <v>27.95</v>
      </c>
      <c r="K4336" s="16">
        <v>12.670999999999999</v>
      </c>
      <c r="L4336" s="16">
        <v>36.659999999999997</v>
      </c>
      <c r="M4336" s="16">
        <v>333.17399999999998</v>
      </c>
      <c r="N4336" s="16">
        <v>49.994513598068785</v>
      </c>
      <c r="O4336" s="62">
        <v>2720</v>
      </c>
      <c r="P4336" s="16">
        <v>23.154</v>
      </c>
      <c r="Q4336" s="16">
        <v>1272</v>
      </c>
    </row>
    <row r="4337" spans="1:17" x14ac:dyDescent="0.2">
      <c r="A4337" s="37">
        <f t="shared" si="72"/>
        <v>44585</v>
      </c>
      <c r="B4337" s="16">
        <v>1.016</v>
      </c>
      <c r="C4337" s="16">
        <v>96.457999999999998</v>
      </c>
      <c r="D4337" s="16">
        <v>79.046000000000006</v>
      </c>
      <c r="E4337" s="16">
        <v>24.2</v>
      </c>
      <c r="F4337" s="16">
        <v>22.35</v>
      </c>
      <c r="G4337" s="16">
        <v>27.71</v>
      </c>
      <c r="H4337" s="16">
        <v>24.9</v>
      </c>
      <c r="I4337" s="16">
        <v>22.72</v>
      </c>
      <c r="J4337" s="16">
        <v>27.68</v>
      </c>
      <c r="K4337" s="16">
        <v>11.708</v>
      </c>
      <c r="L4337" s="16">
        <v>33.83</v>
      </c>
      <c r="M4337" s="16">
        <v>335.29</v>
      </c>
      <c r="N4337" s="16">
        <v>51.804075835034688</v>
      </c>
      <c r="O4337" s="62">
        <v>2328</v>
      </c>
      <c r="P4337" s="16">
        <v>23.946000000000002</v>
      </c>
      <c r="Q4337" s="16">
        <v>1077</v>
      </c>
    </row>
    <row r="4338" spans="1:17" x14ac:dyDescent="0.2">
      <c r="A4338" s="37">
        <f t="shared" si="72"/>
        <v>44586</v>
      </c>
      <c r="B4338" s="16">
        <v>2.032</v>
      </c>
      <c r="C4338" s="16">
        <v>97.951999999999998</v>
      </c>
      <c r="D4338" s="16">
        <v>81.472999999999999</v>
      </c>
      <c r="E4338" s="16">
        <v>24.1</v>
      </c>
      <c r="F4338" s="16">
        <v>22.45</v>
      </c>
      <c r="G4338" s="16">
        <v>27.31</v>
      </c>
      <c r="H4338" s="16">
        <v>24.818999999999999</v>
      </c>
      <c r="I4338" s="16">
        <v>23.3</v>
      </c>
      <c r="J4338" s="16">
        <v>27.78</v>
      </c>
      <c r="K4338" s="16">
        <v>10.83</v>
      </c>
      <c r="L4338" s="16">
        <v>37.19</v>
      </c>
      <c r="M4338" s="16">
        <v>328.35300000000001</v>
      </c>
      <c r="N4338" s="16">
        <v>44.633737311075535</v>
      </c>
      <c r="O4338" s="62">
        <v>2898</v>
      </c>
      <c r="P4338" s="16">
        <v>20.385000000000002</v>
      </c>
      <c r="Q4338" s="16">
        <v>1316</v>
      </c>
    </row>
    <row r="4339" spans="1:17" x14ac:dyDescent="0.2">
      <c r="A4339" s="37">
        <f t="shared" si="72"/>
        <v>44587</v>
      </c>
      <c r="B4339" s="16">
        <v>0</v>
      </c>
      <c r="C4339" s="16">
        <v>96.097999999999999</v>
      </c>
      <c r="D4339" s="16">
        <v>81.998000000000005</v>
      </c>
      <c r="E4339" s="16">
        <v>24.4</v>
      </c>
      <c r="F4339" s="16">
        <v>22.35</v>
      </c>
      <c r="G4339" s="16">
        <v>27.95</v>
      </c>
      <c r="H4339" s="16">
        <v>24.765000000000001</v>
      </c>
      <c r="I4339" s="16">
        <v>22.55</v>
      </c>
      <c r="J4339" s="16">
        <v>27.58</v>
      </c>
      <c r="K4339" s="16">
        <v>11.086</v>
      </c>
      <c r="L4339" s="16">
        <v>34.47</v>
      </c>
      <c r="M4339" s="16">
        <v>328.23399999999998</v>
      </c>
      <c r="N4339" s="16">
        <v>47.836154438326361</v>
      </c>
      <c r="O4339" s="62">
        <v>2637</v>
      </c>
      <c r="P4339" s="16">
        <v>22.196999999999999</v>
      </c>
      <c r="Q4339" s="16">
        <v>1241</v>
      </c>
    </row>
    <row r="4340" spans="1:17" x14ac:dyDescent="0.2">
      <c r="A4340" s="37">
        <f t="shared" si="72"/>
        <v>44588</v>
      </c>
      <c r="B4340" s="16">
        <v>0</v>
      </c>
      <c r="C4340" s="16">
        <v>96.341999999999999</v>
      </c>
      <c r="D4340" s="16">
        <v>82.34</v>
      </c>
      <c r="E4340" s="16">
        <v>24.9</v>
      </c>
      <c r="F4340" s="16">
        <v>23.3</v>
      </c>
      <c r="G4340" s="16">
        <v>28.42</v>
      </c>
      <c r="H4340" s="16">
        <v>25.158999999999999</v>
      </c>
      <c r="I4340" s="16">
        <v>23.53</v>
      </c>
      <c r="J4340" s="16">
        <v>27.92</v>
      </c>
      <c r="K4340" s="16">
        <v>11.346</v>
      </c>
      <c r="L4340" s="16">
        <v>33.590000000000003</v>
      </c>
      <c r="M4340" s="16">
        <v>334.346</v>
      </c>
      <c r="N4340" s="16">
        <v>50.734011458372024</v>
      </c>
      <c r="O4340" s="62">
        <v>2679</v>
      </c>
      <c r="P4340" s="16">
        <v>23.209</v>
      </c>
      <c r="Q4340" s="16">
        <v>1238</v>
      </c>
    </row>
    <row r="4341" spans="1:17" x14ac:dyDescent="0.2">
      <c r="A4341" s="37">
        <f t="shared" si="72"/>
        <v>44589</v>
      </c>
      <c r="B4341" s="16">
        <v>5.8419999999999996</v>
      </c>
      <c r="C4341" s="16">
        <v>99.251000000000005</v>
      </c>
      <c r="D4341" s="16">
        <v>87.105999999999995</v>
      </c>
      <c r="E4341" s="16">
        <v>24</v>
      </c>
      <c r="F4341" s="16">
        <v>22.35</v>
      </c>
      <c r="G4341" s="16">
        <v>27.21</v>
      </c>
      <c r="H4341" s="16">
        <v>24.102</v>
      </c>
      <c r="I4341" s="16">
        <v>21.67</v>
      </c>
      <c r="J4341" s="16">
        <v>27.21</v>
      </c>
      <c r="K4341" s="16">
        <v>11.112</v>
      </c>
      <c r="L4341" s="16">
        <v>32.81</v>
      </c>
      <c r="M4341" s="16">
        <v>308.52699999999999</v>
      </c>
      <c r="N4341" s="16">
        <v>44.580169292219594</v>
      </c>
      <c r="O4341" s="62">
        <v>2802</v>
      </c>
      <c r="P4341" s="16">
        <v>20.347000000000001</v>
      </c>
      <c r="Q4341" s="16">
        <v>1293</v>
      </c>
    </row>
    <row r="4342" spans="1:17" x14ac:dyDescent="0.2">
      <c r="A4342" s="37">
        <f t="shared" si="72"/>
        <v>44590</v>
      </c>
      <c r="B4342" s="16">
        <v>1.27</v>
      </c>
      <c r="C4342" s="16">
        <v>94.863</v>
      </c>
      <c r="D4342" s="16">
        <v>80.418000000000006</v>
      </c>
      <c r="E4342" s="16">
        <v>24.2</v>
      </c>
      <c r="F4342" s="16">
        <v>22.32</v>
      </c>
      <c r="G4342" s="16">
        <v>27.88</v>
      </c>
      <c r="H4342" s="16">
        <v>24.591999999999999</v>
      </c>
      <c r="I4342" s="16">
        <v>22.45</v>
      </c>
      <c r="J4342" s="16">
        <v>27.41</v>
      </c>
      <c r="K4342" s="16">
        <v>11.837999999999999</v>
      </c>
      <c r="L4342" s="16">
        <v>35.56</v>
      </c>
      <c r="M4342" s="16">
        <v>325.947</v>
      </c>
      <c r="N4342" s="16">
        <v>48.348938618826395</v>
      </c>
      <c r="O4342" s="62">
        <v>2639</v>
      </c>
      <c r="P4342" s="16">
        <v>22.38</v>
      </c>
      <c r="Q4342" s="16">
        <v>1197</v>
      </c>
    </row>
    <row r="4343" spans="1:17" x14ac:dyDescent="0.2">
      <c r="A4343" s="37">
        <f t="shared" si="72"/>
        <v>44591</v>
      </c>
      <c r="B4343" s="16">
        <v>0.76200000000000001</v>
      </c>
      <c r="C4343" s="16">
        <v>96.203000000000003</v>
      </c>
      <c r="D4343" s="16">
        <v>76.316000000000003</v>
      </c>
      <c r="E4343" s="16">
        <v>23.5</v>
      </c>
      <c r="F4343" s="16">
        <v>21.46</v>
      </c>
      <c r="G4343" s="16">
        <v>28.02</v>
      </c>
      <c r="H4343" s="16">
        <v>24.532</v>
      </c>
      <c r="I4343" s="16">
        <v>22.01</v>
      </c>
      <c r="J4343" s="16">
        <v>27.44</v>
      </c>
      <c r="K4343" s="16">
        <v>12.961</v>
      </c>
      <c r="L4343" s="16">
        <v>37.5</v>
      </c>
      <c r="M4343" s="16">
        <v>332.88299999999998</v>
      </c>
      <c r="N4343" s="16">
        <v>52.199355974173301</v>
      </c>
      <c r="O4343" s="62">
        <v>2431</v>
      </c>
      <c r="P4343" s="16">
        <v>24.276</v>
      </c>
      <c r="Q4343" s="16">
        <v>1143</v>
      </c>
    </row>
    <row r="4344" spans="1:17" x14ac:dyDescent="0.2">
      <c r="A4344" s="37">
        <f t="shared" si="72"/>
        <v>44592</v>
      </c>
      <c r="B4344" s="16">
        <v>2.286</v>
      </c>
      <c r="C4344" s="16">
        <v>98.677000000000007</v>
      </c>
      <c r="D4344" s="16">
        <v>82.441999999999993</v>
      </c>
      <c r="E4344" s="16">
        <v>23.6</v>
      </c>
      <c r="F4344" s="16">
        <v>21.94</v>
      </c>
      <c r="G4344" s="16">
        <v>27.14</v>
      </c>
      <c r="H4344" s="16">
        <v>24.233000000000001</v>
      </c>
      <c r="I4344" s="16">
        <v>21.71</v>
      </c>
      <c r="J4344" s="16">
        <v>27.21</v>
      </c>
      <c r="K4344" s="16">
        <v>11.24</v>
      </c>
      <c r="L4344" s="16">
        <v>39.049999999999997</v>
      </c>
      <c r="M4344" s="16">
        <v>336.786</v>
      </c>
      <c r="N4344" s="16">
        <v>45.943648172164153</v>
      </c>
      <c r="O4344" s="62">
        <v>2834</v>
      </c>
      <c r="P4344" s="16">
        <v>21.291</v>
      </c>
      <c r="Q4344" s="16">
        <v>1337</v>
      </c>
    </row>
    <row r="4345" spans="1:17" x14ac:dyDescent="0.2">
      <c r="A4345" s="37">
        <f t="shared" si="72"/>
        <v>44593</v>
      </c>
      <c r="B4345" s="16">
        <v>0</v>
      </c>
      <c r="C4345" s="16">
        <v>96.233999999999995</v>
      </c>
      <c r="D4345" s="16">
        <v>80.998999999999995</v>
      </c>
      <c r="E4345" s="16">
        <v>24.062000000000001</v>
      </c>
      <c r="F4345" s="16">
        <v>21.94</v>
      </c>
      <c r="G4345" s="16">
        <v>28.15</v>
      </c>
      <c r="H4345" s="16">
        <v>24.611999999999998</v>
      </c>
      <c r="I4345" s="16">
        <v>22.49</v>
      </c>
      <c r="J4345" s="16">
        <v>27.95</v>
      </c>
      <c r="K4345" s="16">
        <v>10.561</v>
      </c>
      <c r="L4345" s="16">
        <v>33.9</v>
      </c>
      <c r="M4345" s="16">
        <v>335.59100000000001</v>
      </c>
      <c r="N4345" s="16">
        <v>51.470571717641242</v>
      </c>
      <c r="O4345" s="62">
        <v>2610</v>
      </c>
      <c r="P4345" s="16">
        <v>23.736000000000001</v>
      </c>
      <c r="Q4345" s="16">
        <v>1217</v>
      </c>
    </row>
    <row r="4346" spans="1:17" x14ac:dyDescent="0.2">
      <c r="A4346" s="37">
        <f t="shared" si="72"/>
        <v>44594</v>
      </c>
      <c r="B4346" s="16">
        <v>0</v>
      </c>
      <c r="C4346" s="16">
        <v>96.775999999999996</v>
      </c>
      <c r="D4346" s="16">
        <v>84.206000000000003</v>
      </c>
      <c r="E4346" s="16">
        <v>24.631</v>
      </c>
      <c r="F4346" s="16">
        <v>21.67</v>
      </c>
      <c r="G4346" s="16">
        <v>28.83</v>
      </c>
      <c r="H4346" s="16">
        <v>24.878</v>
      </c>
      <c r="I4346" s="16">
        <v>22.76</v>
      </c>
      <c r="J4346" s="16">
        <v>27.71</v>
      </c>
      <c r="K4346" s="16">
        <v>11.186999999999999</v>
      </c>
      <c r="L4346" s="16">
        <v>36.06</v>
      </c>
      <c r="M4346" s="16">
        <v>315.38900000000001</v>
      </c>
      <c r="N4346" s="16">
        <v>50.552052994322651</v>
      </c>
      <c r="O4346" s="62">
        <v>2637</v>
      </c>
      <c r="P4346" s="16">
        <v>23.443000000000001</v>
      </c>
      <c r="Q4346" s="16">
        <v>1219</v>
      </c>
    </row>
    <row r="4347" spans="1:17" x14ac:dyDescent="0.2">
      <c r="A4347" s="37">
        <f t="shared" si="72"/>
        <v>44595</v>
      </c>
      <c r="B4347" s="16">
        <v>0</v>
      </c>
      <c r="C4347" s="16">
        <v>95.54</v>
      </c>
      <c r="D4347" s="16">
        <v>84.323999999999998</v>
      </c>
      <c r="E4347" s="16">
        <v>25.821999999999999</v>
      </c>
      <c r="F4347" s="16">
        <v>23.97</v>
      </c>
      <c r="G4347" s="16">
        <v>30.18</v>
      </c>
      <c r="H4347" s="16">
        <v>25.800999999999998</v>
      </c>
      <c r="I4347" s="16">
        <v>23.5</v>
      </c>
      <c r="J4347" s="16">
        <v>29.68</v>
      </c>
      <c r="K4347" s="16">
        <v>10.331</v>
      </c>
      <c r="L4347" s="16">
        <v>33.229999999999997</v>
      </c>
      <c r="M4347" s="16">
        <v>322.81400000000002</v>
      </c>
      <c r="N4347" s="16">
        <v>53.124700299894506</v>
      </c>
      <c r="O4347" s="62">
        <v>2322</v>
      </c>
      <c r="P4347" s="16">
        <v>24.395</v>
      </c>
      <c r="Q4347" s="16">
        <v>1063</v>
      </c>
    </row>
    <row r="4348" spans="1:17" x14ac:dyDescent="0.2">
      <c r="A4348" s="37">
        <f t="shared" si="72"/>
        <v>44596</v>
      </c>
      <c r="B4348" s="16">
        <v>0</v>
      </c>
      <c r="C4348" s="16">
        <v>96.114999999999995</v>
      </c>
      <c r="D4348" s="16">
        <v>83.906999999999996</v>
      </c>
      <c r="E4348" s="16">
        <v>25.576000000000001</v>
      </c>
      <c r="F4348" s="16">
        <v>23.84</v>
      </c>
      <c r="G4348" s="16">
        <v>29.81</v>
      </c>
      <c r="H4348" s="16">
        <v>25.550999999999998</v>
      </c>
      <c r="I4348" s="16">
        <v>23.63</v>
      </c>
      <c r="J4348" s="16">
        <v>28.97</v>
      </c>
      <c r="K4348" s="16">
        <v>11.484999999999999</v>
      </c>
      <c r="L4348" s="16">
        <v>36.299999999999997</v>
      </c>
      <c r="M4348" s="16">
        <v>336.23099999999999</v>
      </c>
      <c r="N4348" s="16">
        <v>51.94749988551996</v>
      </c>
      <c r="O4348" s="62">
        <v>2363</v>
      </c>
      <c r="P4348" s="16">
        <v>24.006</v>
      </c>
      <c r="Q4348" s="16">
        <v>1113</v>
      </c>
    </row>
    <row r="4349" spans="1:17" x14ac:dyDescent="0.2">
      <c r="A4349" s="37">
        <f t="shared" si="72"/>
        <v>44597</v>
      </c>
      <c r="B4349" s="16">
        <v>0</v>
      </c>
      <c r="C4349" s="16">
        <v>95.013000000000005</v>
      </c>
      <c r="D4349" s="16">
        <v>80.995000000000005</v>
      </c>
      <c r="E4349" s="16">
        <v>24.931000000000001</v>
      </c>
      <c r="F4349" s="16">
        <v>23.03</v>
      </c>
      <c r="G4349" s="16">
        <v>28.36</v>
      </c>
      <c r="H4349" s="16">
        <v>25.091000000000001</v>
      </c>
      <c r="I4349" s="16">
        <v>22.65</v>
      </c>
      <c r="J4349" s="16">
        <v>27.82</v>
      </c>
      <c r="K4349" s="16">
        <v>12.068</v>
      </c>
      <c r="L4349" s="16">
        <v>35.950000000000003</v>
      </c>
      <c r="M4349" s="16">
        <v>332.23399999999998</v>
      </c>
      <c r="N4349" s="16">
        <v>47.989773692400341</v>
      </c>
      <c r="O4349" s="62">
        <v>2679</v>
      </c>
      <c r="P4349" s="16">
        <v>22.352</v>
      </c>
      <c r="Q4349" s="16">
        <v>1238</v>
      </c>
    </row>
    <row r="4350" spans="1:17" x14ac:dyDescent="0.2">
      <c r="A4350" s="37">
        <f t="shared" si="72"/>
        <v>44598</v>
      </c>
      <c r="B4350" s="16">
        <v>4.5720000000000001</v>
      </c>
      <c r="C4350" s="16">
        <v>97.332999999999998</v>
      </c>
      <c r="D4350" s="16">
        <v>82.37</v>
      </c>
      <c r="E4350" s="16">
        <v>24.161999999999999</v>
      </c>
      <c r="F4350" s="16">
        <v>22.45</v>
      </c>
      <c r="G4350" s="16">
        <v>28.15</v>
      </c>
      <c r="H4350" s="16">
        <v>24.574999999999999</v>
      </c>
      <c r="I4350" s="16">
        <v>21.71</v>
      </c>
      <c r="J4350" s="16">
        <v>27.92</v>
      </c>
      <c r="K4350" s="16">
        <v>10.73</v>
      </c>
      <c r="L4350" s="16">
        <v>34.61</v>
      </c>
      <c r="M4350" s="16">
        <v>334.42399999999998</v>
      </c>
      <c r="N4350" s="16">
        <v>55.215408235823695</v>
      </c>
      <c r="O4350" s="62">
        <v>2304</v>
      </c>
      <c r="P4350" s="16">
        <v>25.378</v>
      </c>
      <c r="Q4350" s="16">
        <v>1042</v>
      </c>
    </row>
    <row r="4351" spans="1:17" x14ac:dyDescent="0.2">
      <c r="A4351" s="37">
        <f t="shared" si="72"/>
        <v>44599</v>
      </c>
      <c r="B4351" s="16">
        <v>0</v>
      </c>
      <c r="C4351" s="16">
        <v>94.113</v>
      </c>
      <c r="D4351" s="16">
        <v>78.876999999999995</v>
      </c>
      <c r="E4351" s="16">
        <v>24.427</v>
      </c>
      <c r="F4351" s="16">
        <v>22.08</v>
      </c>
      <c r="G4351" s="16">
        <v>28.93</v>
      </c>
      <c r="H4351" s="16">
        <v>24.87</v>
      </c>
      <c r="I4351" s="16">
        <v>22.49</v>
      </c>
      <c r="J4351" s="16">
        <v>27.95</v>
      </c>
      <c r="K4351" s="16">
        <v>11.109</v>
      </c>
      <c r="L4351" s="16">
        <v>33.369999999999997</v>
      </c>
      <c r="M4351" s="16">
        <v>334.28800000000001</v>
      </c>
      <c r="N4351" s="16">
        <v>55.773379632229627</v>
      </c>
      <c r="O4351" s="62">
        <v>2322</v>
      </c>
      <c r="P4351" s="16">
        <v>25.733000000000001</v>
      </c>
      <c r="Q4351" s="16">
        <v>1048</v>
      </c>
    </row>
    <row r="4352" spans="1:17" x14ac:dyDescent="0.2">
      <c r="A4352" s="37">
        <f t="shared" si="72"/>
        <v>44600</v>
      </c>
      <c r="B4352" s="16">
        <v>0</v>
      </c>
      <c r="C4352" s="16">
        <v>94.926000000000002</v>
      </c>
      <c r="D4352" s="16">
        <v>80.674000000000007</v>
      </c>
      <c r="E4352" s="16">
        <v>24.631</v>
      </c>
      <c r="F4352" s="16">
        <v>22.32</v>
      </c>
      <c r="G4352" s="16">
        <v>29.17</v>
      </c>
      <c r="H4352" s="16">
        <v>24.923999999999999</v>
      </c>
      <c r="I4352" s="16">
        <v>22.79</v>
      </c>
      <c r="J4352" s="16">
        <v>28.32</v>
      </c>
      <c r="K4352" s="16">
        <v>11.156000000000001</v>
      </c>
      <c r="L4352" s="16">
        <v>35.46</v>
      </c>
      <c r="M4352" s="16">
        <v>325.42599999999999</v>
      </c>
      <c r="N4352" s="16">
        <v>52.565605703093205</v>
      </c>
      <c r="O4352" s="62">
        <v>2709</v>
      </c>
      <c r="P4352" s="16">
        <v>24.042000000000002</v>
      </c>
      <c r="Q4352" s="16">
        <v>1252</v>
      </c>
    </row>
    <row r="4353" spans="1:17" x14ac:dyDescent="0.2">
      <c r="A4353" s="37">
        <f t="shared" si="72"/>
        <v>44601</v>
      </c>
      <c r="B4353" s="16">
        <v>0.50800000000000001</v>
      </c>
      <c r="C4353" s="16">
        <v>97.625</v>
      </c>
      <c r="D4353" s="16">
        <v>87.100999999999999</v>
      </c>
      <c r="E4353" s="16">
        <v>24.332000000000001</v>
      </c>
      <c r="F4353" s="16">
        <v>23.42</v>
      </c>
      <c r="G4353" s="16">
        <v>27.74</v>
      </c>
      <c r="H4353" s="16">
        <v>24.108000000000001</v>
      </c>
      <c r="I4353" s="16">
        <v>22.76</v>
      </c>
      <c r="J4353" s="16">
        <v>27.2</v>
      </c>
      <c r="K4353" s="16">
        <v>13.932</v>
      </c>
      <c r="L4353" s="16">
        <v>35.99</v>
      </c>
      <c r="M4353" s="16">
        <v>305.72800000000001</v>
      </c>
      <c r="N4353" s="16">
        <v>31.389995049278255</v>
      </c>
      <c r="O4353" s="62">
        <v>2967</v>
      </c>
      <c r="P4353" s="16">
        <v>14.327</v>
      </c>
      <c r="Q4353" s="16">
        <v>1361</v>
      </c>
    </row>
    <row r="4354" spans="1:17" x14ac:dyDescent="0.2">
      <c r="A4354" s="37">
        <f t="shared" si="72"/>
        <v>44602</v>
      </c>
      <c r="B4354" s="16">
        <v>12.192</v>
      </c>
      <c r="C4354" s="16">
        <v>100</v>
      </c>
      <c r="D4354" s="16">
        <v>93.308999999999997</v>
      </c>
      <c r="E4354" s="16">
        <v>24.515999999999998</v>
      </c>
      <c r="F4354" s="16">
        <v>22.89</v>
      </c>
      <c r="G4354" s="16">
        <v>26.73</v>
      </c>
      <c r="H4354" s="16">
        <v>24.077999999999999</v>
      </c>
      <c r="I4354" s="16">
        <v>22.15</v>
      </c>
      <c r="J4354" s="16">
        <v>27.2</v>
      </c>
      <c r="K4354" s="16">
        <v>11.625999999999999</v>
      </c>
      <c r="L4354" s="16">
        <v>31.15</v>
      </c>
      <c r="M4354" s="16">
        <v>308.90600000000001</v>
      </c>
      <c r="N4354" s="16">
        <v>29.788743285637633</v>
      </c>
      <c r="O4354" s="62">
        <v>2954</v>
      </c>
      <c r="P4354" s="16">
        <v>13.542999999999999</v>
      </c>
      <c r="Q4354" s="16">
        <v>1334</v>
      </c>
    </row>
    <row r="4355" spans="1:17" x14ac:dyDescent="0.2">
      <c r="A4355" s="37">
        <f t="shared" si="72"/>
        <v>44603</v>
      </c>
      <c r="B4355" s="16">
        <v>0</v>
      </c>
      <c r="C4355" s="16">
        <v>97.644000000000005</v>
      </c>
      <c r="D4355" s="16">
        <v>84.515000000000001</v>
      </c>
      <c r="E4355" s="16">
        <v>24.818999999999999</v>
      </c>
      <c r="F4355" s="16">
        <v>23.03</v>
      </c>
      <c r="G4355" s="16">
        <v>29.24</v>
      </c>
      <c r="H4355" s="16">
        <v>24.931999999999999</v>
      </c>
      <c r="I4355" s="16">
        <v>22.32</v>
      </c>
      <c r="J4355" s="16">
        <v>28.83</v>
      </c>
      <c r="K4355" s="16">
        <v>10.638999999999999</v>
      </c>
      <c r="L4355" s="16">
        <v>33.619999999999997</v>
      </c>
      <c r="M4355" s="16">
        <v>330.51499999999999</v>
      </c>
      <c r="N4355" s="16">
        <v>48.81463478275144</v>
      </c>
      <c r="O4355" s="62">
        <v>2596</v>
      </c>
      <c r="P4355" s="16">
        <v>22.405999999999999</v>
      </c>
      <c r="Q4355" s="16">
        <v>1198</v>
      </c>
    </row>
    <row r="4356" spans="1:17" x14ac:dyDescent="0.2">
      <c r="A4356" s="37">
        <f t="shared" si="72"/>
        <v>44604</v>
      </c>
      <c r="B4356" s="16">
        <v>0</v>
      </c>
      <c r="C4356" s="16">
        <v>96.808000000000007</v>
      </c>
      <c r="D4356" s="16">
        <v>77.299000000000007</v>
      </c>
      <c r="E4356" s="16">
        <v>24.943999999999999</v>
      </c>
      <c r="F4356" s="16">
        <v>23.09</v>
      </c>
      <c r="G4356" s="16">
        <v>29.3</v>
      </c>
      <c r="H4356" s="16">
        <v>25.314</v>
      </c>
      <c r="I4356" s="16">
        <v>18.73</v>
      </c>
      <c r="J4356" s="16">
        <v>29.11</v>
      </c>
      <c r="K4356" s="16">
        <v>12.154999999999999</v>
      </c>
      <c r="L4356" s="16">
        <v>34.15</v>
      </c>
      <c r="M4356" s="16">
        <v>332.55</v>
      </c>
      <c r="N4356" s="16">
        <v>51.821528641178077</v>
      </c>
      <c r="O4356" s="62">
        <v>2953</v>
      </c>
      <c r="P4356" s="16">
        <v>23.905000000000001</v>
      </c>
      <c r="Q4356" s="16">
        <v>1353</v>
      </c>
    </row>
    <row r="4357" spans="1:17" x14ac:dyDescent="0.2">
      <c r="A4357" s="37">
        <f t="shared" si="72"/>
        <v>44605</v>
      </c>
      <c r="B4357" s="16">
        <v>0</v>
      </c>
      <c r="C4357" s="16">
        <v>96.409000000000006</v>
      </c>
      <c r="D4357" s="16">
        <v>80.081999999999994</v>
      </c>
      <c r="E4357" s="16">
        <v>25.239000000000001</v>
      </c>
      <c r="F4357" s="16">
        <v>23.7</v>
      </c>
      <c r="G4357" s="16">
        <v>29.44</v>
      </c>
      <c r="H4357" s="16">
        <v>25.058</v>
      </c>
      <c r="I4357" s="16">
        <v>16.739999999999998</v>
      </c>
      <c r="J4357" s="16">
        <v>28.77</v>
      </c>
      <c r="K4357" s="16">
        <v>11.14</v>
      </c>
      <c r="L4357" s="16">
        <v>32.85</v>
      </c>
      <c r="M4357" s="16">
        <v>320.76900000000001</v>
      </c>
      <c r="N4357" s="16">
        <v>50.411480144841008</v>
      </c>
      <c r="O4357" s="62">
        <v>2597</v>
      </c>
      <c r="P4357" s="16">
        <v>23.440999999999999</v>
      </c>
      <c r="Q4357" s="16">
        <v>1201</v>
      </c>
    </row>
    <row r="4358" spans="1:17" x14ac:dyDescent="0.2">
      <c r="A4358" s="37">
        <f t="shared" si="72"/>
        <v>44606</v>
      </c>
      <c r="B4358" s="16">
        <v>0</v>
      </c>
      <c r="C4358" s="16">
        <v>94.924000000000007</v>
      </c>
      <c r="D4358" s="16">
        <v>78.239000000000004</v>
      </c>
      <c r="E4358" s="16">
        <v>25.125</v>
      </c>
      <c r="F4358" s="16">
        <v>23.43</v>
      </c>
      <c r="G4358" s="16">
        <v>29.24</v>
      </c>
      <c r="H4358" s="16">
        <v>25.481000000000002</v>
      </c>
      <c r="I4358" s="16">
        <v>16.399999999999999</v>
      </c>
      <c r="J4358" s="16">
        <v>29.47</v>
      </c>
      <c r="K4358" s="16">
        <v>8.6820000000000004</v>
      </c>
      <c r="L4358" s="16">
        <v>35.56</v>
      </c>
      <c r="M4358" s="16">
        <v>357.93099999999998</v>
      </c>
      <c r="N4358" s="16">
        <v>41.215233707762266</v>
      </c>
      <c r="O4358" s="62">
        <v>2713</v>
      </c>
      <c r="P4358" s="16">
        <v>18.797999999999998</v>
      </c>
      <c r="Q4358" s="16">
        <v>1236</v>
      </c>
    </row>
    <row r="4359" spans="1:17" x14ac:dyDescent="0.2">
      <c r="A4359" s="37">
        <f t="shared" si="72"/>
        <v>44607</v>
      </c>
      <c r="B4359" s="16">
        <v>0</v>
      </c>
      <c r="C4359" s="16">
        <v>96.454999999999998</v>
      </c>
      <c r="D4359" s="16">
        <v>76.394000000000005</v>
      </c>
      <c r="E4359" s="16">
        <v>24.905000000000001</v>
      </c>
      <c r="F4359" s="16">
        <v>23.16</v>
      </c>
      <c r="G4359" s="16">
        <v>28.63</v>
      </c>
      <c r="H4359" s="16">
        <v>25.233000000000001</v>
      </c>
      <c r="I4359" s="16">
        <v>23.57</v>
      </c>
      <c r="J4359" s="16">
        <v>27.95</v>
      </c>
      <c r="K4359" s="16">
        <v>10.64</v>
      </c>
      <c r="L4359" s="16">
        <v>30.52</v>
      </c>
      <c r="M4359" s="16">
        <v>351.392</v>
      </c>
      <c r="N4359" s="16">
        <v>36.843132968782804</v>
      </c>
      <c r="O4359" s="62">
        <v>2994</v>
      </c>
      <c r="P4359" s="16">
        <v>16.949000000000002</v>
      </c>
      <c r="Q4359" s="16">
        <v>1372</v>
      </c>
    </row>
    <row r="4360" spans="1:17" x14ac:dyDescent="0.2">
      <c r="A4360" s="37">
        <f t="shared" si="72"/>
        <v>44608</v>
      </c>
      <c r="B4360" s="16">
        <v>0</v>
      </c>
      <c r="C4360" s="16">
        <v>93.084000000000003</v>
      </c>
      <c r="D4360" s="16">
        <v>74.721000000000004</v>
      </c>
      <c r="E4360" s="16">
        <v>25.097000000000001</v>
      </c>
      <c r="F4360" s="16">
        <v>22.89</v>
      </c>
      <c r="G4360" s="16">
        <v>29.78</v>
      </c>
      <c r="H4360" s="16">
        <v>25.35</v>
      </c>
      <c r="I4360" s="16">
        <v>23.53</v>
      </c>
      <c r="J4360" s="16">
        <v>28.26</v>
      </c>
      <c r="K4360" s="16">
        <v>13.737</v>
      </c>
      <c r="L4360" s="16">
        <v>37.86</v>
      </c>
      <c r="M4360" s="16">
        <v>335.49</v>
      </c>
      <c r="N4360" s="16">
        <v>55.785130036365764</v>
      </c>
      <c r="O4360" s="62">
        <v>2262</v>
      </c>
      <c r="P4360" s="16">
        <v>26.036000000000001</v>
      </c>
      <c r="Q4360" s="16">
        <v>1040</v>
      </c>
    </row>
    <row r="4361" spans="1:17" x14ac:dyDescent="0.2">
      <c r="A4361" s="37">
        <f t="shared" si="72"/>
        <v>44609</v>
      </c>
      <c r="B4361" s="16">
        <v>0</v>
      </c>
      <c r="C4361" s="16">
        <v>94.445999999999998</v>
      </c>
      <c r="D4361" s="16">
        <v>83.426000000000002</v>
      </c>
      <c r="E4361" s="16">
        <v>25.100999999999999</v>
      </c>
      <c r="F4361" s="16">
        <v>22.86</v>
      </c>
      <c r="G4361" s="16">
        <v>29.51</v>
      </c>
      <c r="H4361" s="16">
        <v>24.959</v>
      </c>
      <c r="I4361" s="16">
        <v>22.69</v>
      </c>
      <c r="J4361" s="16">
        <v>28.39</v>
      </c>
      <c r="K4361" s="16">
        <v>11.813000000000001</v>
      </c>
      <c r="L4361" s="16">
        <v>35.6</v>
      </c>
      <c r="M4361" s="16">
        <v>320.04500000000002</v>
      </c>
      <c r="N4361" s="16">
        <v>49.069514872469227</v>
      </c>
      <c r="O4361" s="62">
        <v>2404</v>
      </c>
      <c r="P4361" s="16">
        <v>22.843</v>
      </c>
      <c r="Q4361" s="16">
        <v>1101</v>
      </c>
    </row>
    <row r="4362" spans="1:17" x14ac:dyDescent="0.2">
      <c r="A4362" s="37">
        <f t="shared" si="72"/>
        <v>44610</v>
      </c>
      <c r="B4362" s="16">
        <v>0.50800000000000001</v>
      </c>
      <c r="C4362" s="16">
        <v>94.438000000000002</v>
      </c>
      <c r="D4362" s="16">
        <v>75.289000000000001</v>
      </c>
      <c r="E4362" s="16">
        <v>25.300999999999998</v>
      </c>
      <c r="F4362" s="16">
        <v>23.57</v>
      </c>
      <c r="G4362" s="16">
        <v>30.15</v>
      </c>
      <c r="H4362" s="16">
        <v>25.202999999999999</v>
      </c>
      <c r="I4362" s="16">
        <v>22.96</v>
      </c>
      <c r="J4362" s="16">
        <v>28.42</v>
      </c>
      <c r="K4362" s="16">
        <v>12.287000000000001</v>
      </c>
      <c r="L4362" s="16">
        <v>38.35</v>
      </c>
      <c r="M4362" s="16">
        <v>330.53500000000003</v>
      </c>
      <c r="N4362" s="16">
        <v>55.319865872592779</v>
      </c>
      <c r="O4362" s="62">
        <v>2225</v>
      </c>
      <c r="P4362" s="16">
        <v>25.789000000000001</v>
      </c>
      <c r="Q4362" s="16">
        <v>1024</v>
      </c>
    </row>
    <row r="4363" spans="1:17" x14ac:dyDescent="0.2">
      <c r="A4363" s="37">
        <f t="shared" si="72"/>
        <v>44611</v>
      </c>
      <c r="B4363" s="16">
        <v>0</v>
      </c>
      <c r="C4363" s="16">
        <v>93.096999999999994</v>
      </c>
      <c r="D4363" s="16">
        <v>76.801000000000002</v>
      </c>
      <c r="E4363" s="16">
        <v>24.643000000000001</v>
      </c>
      <c r="F4363" s="16">
        <v>22.28</v>
      </c>
      <c r="G4363" s="16">
        <v>29.37</v>
      </c>
      <c r="H4363" s="16">
        <v>25.02</v>
      </c>
      <c r="I4363" s="16">
        <v>23.09</v>
      </c>
      <c r="J4363" s="16">
        <v>27.99</v>
      </c>
      <c r="K4363" s="16">
        <v>13.037000000000001</v>
      </c>
      <c r="L4363" s="16">
        <v>39.130000000000003</v>
      </c>
      <c r="M4363" s="16">
        <v>340.80200000000002</v>
      </c>
      <c r="N4363" s="16">
        <v>56.470368677569766</v>
      </c>
      <c r="O4363" s="62">
        <v>2322</v>
      </c>
      <c r="P4363" s="16">
        <v>26.597000000000001</v>
      </c>
      <c r="Q4363" s="16">
        <v>1063</v>
      </c>
    </row>
    <row r="4364" spans="1:17" x14ac:dyDescent="0.2">
      <c r="A4364" s="37">
        <f t="shared" si="72"/>
        <v>44612</v>
      </c>
      <c r="B4364" s="16">
        <v>3.048</v>
      </c>
      <c r="C4364" s="16">
        <v>98.543999999999997</v>
      </c>
      <c r="D4364" s="16">
        <v>81.846999999999994</v>
      </c>
      <c r="E4364" s="16">
        <v>24.189</v>
      </c>
      <c r="F4364" s="16">
        <v>22.01</v>
      </c>
      <c r="G4364" s="16">
        <v>28.12</v>
      </c>
      <c r="H4364" s="16">
        <v>24.635999999999999</v>
      </c>
      <c r="I4364" s="16">
        <v>21.61</v>
      </c>
      <c r="J4364" s="16">
        <v>27.78</v>
      </c>
      <c r="K4364" s="16">
        <v>12.984</v>
      </c>
      <c r="L4364" s="16">
        <v>37.5</v>
      </c>
      <c r="M4364" s="16">
        <v>336.54199999999997</v>
      </c>
      <c r="N4364" s="16">
        <v>44.546818880480238</v>
      </c>
      <c r="O4364" s="62">
        <v>3114</v>
      </c>
      <c r="P4364" s="16">
        <v>20.524000000000001</v>
      </c>
      <c r="Q4364" s="16">
        <v>1465</v>
      </c>
    </row>
    <row r="4365" spans="1:17" x14ac:dyDescent="0.2">
      <c r="A4365" s="37">
        <f t="shared" si="72"/>
        <v>44613</v>
      </c>
      <c r="B4365" s="16">
        <v>0</v>
      </c>
      <c r="C4365" s="16">
        <v>92.730999999999995</v>
      </c>
      <c r="D4365" s="16">
        <v>74.661000000000001</v>
      </c>
      <c r="E4365" s="16">
        <v>24.707999999999998</v>
      </c>
      <c r="F4365" s="16">
        <v>22.52</v>
      </c>
      <c r="G4365" s="16">
        <v>29.37</v>
      </c>
      <c r="H4365" s="16">
        <v>25.093</v>
      </c>
      <c r="I4365" s="16">
        <v>23.23</v>
      </c>
      <c r="J4365" s="16">
        <v>28.19</v>
      </c>
      <c r="K4365" s="16">
        <v>13.757999999999999</v>
      </c>
      <c r="L4365" s="16">
        <v>41.7</v>
      </c>
      <c r="M4365" s="16">
        <v>343.74200000000002</v>
      </c>
      <c r="N4365" s="16">
        <v>56.172979772888873</v>
      </c>
      <c r="O4365" s="62">
        <v>2376</v>
      </c>
      <c r="P4365" s="16">
        <v>26.411000000000001</v>
      </c>
      <c r="Q4365" s="16">
        <v>1103</v>
      </c>
    </row>
    <row r="4366" spans="1:17" x14ac:dyDescent="0.2">
      <c r="A4366" s="37">
        <f t="shared" si="72"/>
        <v>44614</v>
      </c>
      <c r="B4366" s="16">
        <v>0</v>
      </c>
      <c r="C4366" s="16">
        <v>95.587000000000003</v>
      </c>
      <c r="D4366" s="16">
        <v>78.771000000000001</v>
      </c>
      <c r="E4366" s="16">
        <v>24.678999999999998</v>
      </c>
      <c r="F4366" s="16">
        <v>22.86</v>
      </c>
      <c r="G4366" s="16">
        <v>29.3</v>
      </c>
      <c r="H4366" s="16">
        <v>24.91</v>
      </c>
      <c r="I4366" s="16">
        <v>23.2</v>
      </c>
      <c r="J4366" s="16">
        <v>28.63</v>
      </c>
      <c r="K4366" s="16">
        <v>13.218999999999999</v>
      </c>
      <c r="L4366" s="16">
        <v>37.75</v>
      </c>
      <c r="M4366" s="16">
        <v>340.30900000000003</v>
      </c>
      <c r="N4366" s="16">
        <v>40.813559966373106</v>
      </c>
      <c r="O4366" s="62">
        <v>2225</v>
      </c>
      <c r="P4366" s="16">
        <v>19.367999999999999</v>
      </c>
      <c r="Q4366" s="16">
        <v>1022</v>
      </c>
    </row>
    <row r="4367" spans="1:17" x14ac:dyDescent="0.2">
      <c r="A4367" s="37">
        <f t="shared" si="72"/>
        <v>44615</v>
      </c>
      <c r="B4367" s="16">
        <v>0</v>
      </c>
      <c r="C4367" s="16">
        <v>92.51</v>
      </c>
      <c r="D4367" s="16">
        <v>76.745000000000005</v>
      </c>
      <c r="E4367" s="16">
        <v>25.431999999999999</v>
      </c>
      <c r="F4367" s="16">
        <v>23.5</v>
      </c>
      <c r="G4367" s="16">
        <v>30.11</v>
      </c>
      <c r="H4367" s="16">
        <v>25.396999999999998</v>
      </c>
      <c r="I4367" s="16">
        <v>23.57</v>
      </c>
      <c r="J4367" s="16">
        <v>28.26</v>
      </c>
      <c r="K4367" s="16">
        <v>14.43</v>
      </c>
      <c r="L4367" s="16">
        <v>38.67</v>
      </c>
      <c r="M4367" s="16">
        <v>341.68700000000001</v>
      </c>
      <c r="N4367" s="16">
        <v>55.123305803403639</v>
      </c>
      <c r="O4367" s="62">
        <v>2203</v>
      </c>
      <c r="P4367" s="16">
        <v>26.559000000000001</v>
      </c>
      <c r="Q4367" s="16">
        <v>1055</v>
      </c>
    </row>
    <row r="4368" spans="1:17" x14ac:dyDescent="0.2">
      <c r="A4368" s="37">
        <f t="shared" si="72"/>
        <v>44616</v>
      </c>
      <c r="B4368" s="16">
        <v>3.81</v>
      </c>
      <c r="C4368" s="16">
        <v>96.822999999999993</v>
      </c>
      <c r="D4368" s="16">
        <v>80.5</v>
      </c>
      <c r="E4368" s="16">
        <v>24.777000000000001</v>
      </c>
      <c r="F4368" s="16">
        <v>23.13</v>
      </c>
      <c r="G4368" s="16">
        <v>28.56</v>
      </c>
      <c r="H4368" s="16">
        <v>25.03</v>
      </c>
      <c r="I4368" s="16">
        <v>22.86</v>
      </c>
      <c r="J4368" s="16">
        <v>28.22</v>
      </c>
      <c r="K4368" s="16">
        <v>12.186999999999999</v>
      </c>
      <c r="L4368" s="16">
        <v>35.700000000000003</v>
      </c>
      <c r="M4368" s="16">
        <v>336.67599999999999</v>
      </c>
      <c r="N4368" s="16">
        <v>46.648326820211032</v>
      </c>
      <c r="O4368" s="62">
        <v>2896</v>
      </c>
      <c r="P4368" s="16">
        <v>22.315000000000001</v>
      </c>
      <c r="Q4368" s="16">
        <v>1394</v>
      </c>
    </row>
    <row r="4369" spans="1:17" x14ac:dyDescent="0.2">
      <c r="A4369" s="37">
        <f t="shared" si="72"/>
        <v>44617</v>
      </c>
      <c r="B4369" s="16">
        <v>0</v>
      </c>
      <c r="C4369" s="16">
        <v>95.289000000000001</v>
      </c>
      <c r="D4369" s="16">
        <v>79.144000000000005</v>
      </c>
      <c r="E4369" s="16">
        <v>24.798999999999999</v>
      </c>
      <c r="F4369" s="16">
        <v>22.55</v>
      </c>
      <c r="G4369" s="16">
        <v>28.69</v>
      </c>
      <c r="H4369" s="16">
        <v>25.024000000000001</v>
      </c>
      <c r="I4369" s="16">
        <v>23.03</v>
      </c>
      <c r="J4369" s="16">
        <v>28.73</v>
      </c>
      <c r="K4369" s="16">
        <v>11.839</v>
      </c>
      <c r="L4369" s="16">
        <v>32.28</v>
      </c>
      <c r="M4369" s="16">
        <v>344.69400000000002</v>
      </c>
      <c r="N4369" s="16">
        <v>41.30768174030397</v>
      </c>
      <c r="O4369" s="62">
        <v>2991</v>
      </c>
      <c r="P4369" s="16">
        <v>19.911999999999999</v>
      </c>
      <c r="Q4369" s="16">
        <v>1451</v>
      </c>
    </row>
    <row r="4370" spans="1:17" x14ac:dyDescent="0.2">
      <c r="A4370" s="37">
        <f t="shared" si="72"/>
        <v>44618</v>
      </c>
      <c r="B4370" s="16">
        <v>0</v>
      </c>
      <c r="C4370" s="16">
        <v>92.238</v>
      </c>
      <c r="D4370" s="16">
        <v>76.290000000000006</v>
      </c>
      <c r="E4370" s="16">
        <v>24.89</v>
      </c>
      <c r="F4370" s="16">
        <v>22.59</v>
      </c>
      <c r="G4370" s="16">
        <v>29.84</v>
      </c>
      <c r="H4370" s="16">
        <v>24.917999999999999</v>
      </c>
      <c r="I4370" s="16">
        <v>22.93</v>
      </c>
      <c r="J4370" s="16">
        <v>28.05</v>
      </c>
      <c r="K4370" s="16">
        <v>13.464</v>
      </c>
      <c r="L4370" s="16">
        <v>37.54</v>
      </c>
      <c r="M4370" s="16">
        <v>341.49299999999999</v>
      </c>
      <c r="N4370" s="16">
        <v>55.653283589955819</v>
      </c>
      <c r="O4370" s="62">
        <v>2352</v>
      </c>
      <c r="P4370" s="16">
        <v>27.05</v>
      </c>
      <c r="Q4370" s="16">
        <v>1155</v>
      </c>
    </row>
    <row r="4371" spans="1:17" x14ac:dyDescent="0.2">
      <c r="A4371" s="37">
        <f t="shared" si="72"/>
        <v>44619</v>
      </c>
      <c r="B4371" s="16">
        <v>0</v>
      </c>
      <c r="C4371" s="16">
        <v>92.396000000000001</v>
      </c>
      <c r="D4371" s="16">
        <v>77.552999999999997</v>
      </c>
      <c r="E4371" s="16">
        <v>24.588000000000001</v>
      </c>
      <c r="F4371" s="16">
        <v>21.54</v>
      </c>
      <c r="G4371" s="16">
        <v>29.84</v>
      </c>
      <c r="H4371" s="16">
        <v>24.63</v>
      </c>
      <c r="I4371" s="16">
        <v>22.02</v>
      </c>
      <c r="J4371" s="16">
        <v>27.95</v>
      </c>
      <c r="K4371" s="16">
        <v>13.108000000000001</v>
      </c>
      <c r="L4371" s="16">
        <v>35.74</v>
      </c>
      <c r="M4371" s="16">
        <v>331.41</v>
      </c>
      <c r="N4371" s="16">
        <v>53.19200592358608</v>
      </c>
      <c r="O4371" s="62">
        <v>2652</v>
      </c>
      <c r="P4371" s="16">
        <v>25.744</v>
      </c>
      <c r="Q4371" s="16">
        <v>1266</v>
      </c>
    </row>
    <row r="4372" spans="1:17" x14ac:dyDescent="0.2">
      <c r="A4372" s="37">
        <f t="shared" si="72"/>
        <v>44620</v>
      </c>
      <c r="B4372" s="16">
        <v>0</v>
      </c>
      <c r="C4372" s="16">
        <v>94.516000000000005</v>
      </c>
      <c r="D4372" s="16">
        <v>78.474000000000004</v>
      </c>
      <c r="E4372" s="16">
        <v>24.920999999999999</v>
      </c>
      <c r="F4372" s="16">
        <v>23.36</v>
      </c>
      <c r="G4372" s="16">
        <v>29.24</v>
      </c>
      <c r="H4372" s="16">
        <v>25.042000000000002</v>
      </c>
      <c r="I4372" s="16">
        <v>23.36</v>
      </c>
      <c r="J4372" s="16">
        <v>27.51</v>
      </c>
      <c r="K4372" s="16">
        <v>14.641999999999999</v>
      </c>
      <c r="L4372" s="16">
        <v>42.62</v>
      </c>
      <c r="M4372" s="16">
        <v>328.37299999999999</v>
      </c>
      <c r="N4372" s="16">
        <v>39.137917776547056</v>
      </c>
      <c r="O4372" s="62">
        <v>2856</v>
      </c>
      <c r="P4372" s="16">
        <v>18.814</v>
      </c>
      <c r="Q4372" s="16">
        <v>1376</v>
      </c>
    </row>
    <row r="4373" spans="1:17" x14ac:dyDescent="0.2">
      <c r="A4373" s="37">
        <f t="shared" si="72"/>
        <v>44621</v>
      </c>
      <c r="B4373" s="16">
        <v>23.114000000000001</v>
      </c>
      <c r="C4373" s="16">
        <v>97.516999999999996</v>
      </c>
      <c r="D4373" s="16">
        <v>77.007000000000005</v>
      </c>
      <c r="E4373" s="16">
        <v>24.178000000000001</v>
      </c>
      <c r="F4373" s="16">
        <v>23.23</v>
      </c>
      <c r="G4373" s="16">
        <v>26.94</v>
      </c>
      <c r="H4373" s="16">
        <v>24.736000000000001</v>
      </c>
      <c r="I4373" s="16">
        <v>24.1</v>
      </c>
      <c r="J4373" s="16">
        <v>26.6</v>
      </c>
      <c r="K4373" s="16">
        <v>14.454000000000001</v>
      </c>
      <c r="L4373" s="16">
        <v>39.549999999999997</v>
      </c>
      <c r="M4373" s="16">
        <v>321.07</v>
      </c>
      <c r="N4373" s="16">
        <v>19.262973180566558</v>
      </c>
      <c r="O4373" s="62">
        <v>2760</v>
      </c>
      <c r="P4373" s="16">
        <v>8.9559999999999995</v>
      </c>
      <c r="Q4373" s="16">
        <v>1319</v>
      </c>
    </row>
    <row r="4374" spans="1:17" x14ac:dyDescent="0.2">
      <c r="A4374" s="37">
        <f t="shared" si="72"/>
        <v>44622</v>
      </c>
      <c r="B4374" s="16">
        <v>24.384</v>
      </c>
      <c r="C4374" s="16">
        <v>100</v>
      </c>
      <c r="E4374" s="16">
        <v>23.84</v>
      </c>
      <c r="F4374" s="16">
        <v>22.62</v>
      </c>
      <c r="G4374" s="16">
        <v>25.51</v>
      </c>
      <c r="K4374" s="16">
        <v>12.221</v>
      </c>
      <c r="L4374" s="16">
        <v>34.049999999999997</v>
      </c>
      <c r="M4374" s="16">
        <v>328.62099999999998</v>
      </c>
      <c r="N4374" s="16">
        <v>9.0801247962039273</v>
      </c>
      <c r="O4374" s="62">
        <v>1768</v>
      </c>
      <c r="P4374" s="16">
        <v>3.97</v>
      </c>
      <c r="Q4374" s="16">
        <v>836</v>
      </c>
    </row>
    <row r="4375" spans="1:17" x14ac:dyDescent="0.2">
      <c r="A4375" s="37">
        <f t="shared" si="72"/>
        <v>44623</v>
      </c>
      <c r="B4375" s="16">
        <v>1.524</v>
      </c>
      <c r="C4375" s="16">
        <v>100</v>
      </c>
      <c r="E4375" s="16">
        <v>24.54</v>
      </c>
      <c r="F4375" s="16">
        <v>23.42</v>
      </c>
      <c r="G4375" s="16">
        <v>26.52</v>
      </c>
      <c r="K4375" s="16">
        <v>9.8339999999999996</v>
      </c>
      <c r="L4375" s="16">
        <v>30.02</v>
      </c>
      <c r="M4375" s="16">
        <v>346.70100000000002</v>
      </c>
      <c r="N4375" s="16">
        <v>24.727515904085596</v>
      </c>
      <c r="O4375" s="62">
        <v>2558</v>
      </c>
      <c r="P4375" s="16">
        <v>11.413</v>
      </c>
      <c r="Q4375" s="16">
        <v>1212</v>
      </c>
    </row>
    <row r="4376" spans="1:17" x14ac:dyDescent="0.2">
      <c r="A4376" s="37">
        <f t="shared" si="72"/>
        <v>44624</v>
      </c>
      <c r="B4376" s="16">
        <v>0.254</v>
      </c>
      <c r="C4376" s="16">
        <v>98.519000000000005</v>
      </c>
      <c r="E4376" s="16">
        <v>24.9</v>
      </c>
      <c r="F4376" s="16">
        <v>23.29</v>
      </c>
      <c r="G4376" s="16">
        <v>28.15</v>
      </c>
      <c r="K4376" s="16">
        <v>11.343999999999999</v>
      </c>
      <c r="L4376" s="16">
        <v>38.880000000000003</v>
      </c>
      <c r="M4376" s="16">
        <v>340.68599999999998</v>
      </c>
      <c r="N4376" s="16">
        <v>45.100383875335119</v>
      </c>
      <c r="O4376" s="62">
        <v>2516</v>
      </c>
      <c r="P4376" s="16">
        <v>21.646000000000001</v>
      </c>
      <c r="Q4376" s="16">
        <v>1202</v>
      </c>
    </row>
    <row r="4377" spans="1:17" x14ac:dyDescent="0.2">
      <c r="A4377" s="37">
        <f t="shared" si="72"/>
        <v>44625</v>
      </c>
      <c r="B4377" s="16">
        <v>0.76200000000000001</v>
      </c>
      <c r="C4377" s="16">
        <v>95.921000000000006</v>
      </c>
      <c r="E4377" s="16">
        <v>24.847999999999999</v>
      </c>
      <c r="F4377" s="16">
        <v>22.92</v>
      </c>
      <c r="G4377" s="16">
        <v>28.76</v>
      </c>
      <c r="K4377" s="16">
        <v>12.738</v>
      </c>
      <c r="L4377" s="16">
        <v>37.5</v>
      </c>
      <c r="M4377" s="16">
        <v>329.79700000000003</v>
      </c>
      <c r="N4377" s="16">
        <v>55.025414568945926</v>
      </c>
      <c r="O4377" s="62">
        <v>2516</v>
      </c>
      <c r="P4377" s="16">
        <v>26.545000000000002</v>
      </c>
      <c r="Q4377" s="16">
        <v>1195</v>
      </c>
    </row>
    <row r="4378" spans="1:17" x14ac:dyDescent="0.2">
      <c r="A4378" s="37">
        <f t="shared" si="72"/>
        <v>44626</v>
      </c>
      <c r="B4378" s="16">
        <v>15.494</v>
      </c>
      <c r="C4378" s="16">
        <v>100</v>
      </c>
      <c r="E4378" s="16">
        <v>24.289000000000001</v>
      </c>
      <c r="F4378" s="16">
        <v>22.65</v>
      </c>
      <c r="G4378" s="16">
        <v>26.32</v>
      </c>
      <c r="K4378" s="16">
        <v>11.657999999999999</v>
      </c>
      <c r="L4378" s="16">
        <v>30.09</v>
      </c>
      <c r="M4378" s="16">
        <v>321.52600000000001</v>
      </c>
      <c r="N4378" s="16">
        <v>35.223305198603427</v>
      </c>
      <c r="O4378" s="62">
        <v>3039</v>
      </c>
      <c r="P4378" s="16">
        <v>16.632000000000001</v>
      </c>
      <c r="Q4378" s="16">
        <v>1446</v>
      </c>
    </row>
    <row r="4379" spans="1:17" x14ac:dyDescent="0.2">
      <c r="A4379" s="37">
        <f t="shared" ref="A4379:A4442" si="73">A4378+1</f>
        <v>44627</v>
      </c>
      <c r="B4379" s="16">
        <v>2.286</v>
      </c>
      <c r="C4379" s="16">
        <v>99.11</v>
      </c>
      <c r="E4379" s="16">
        <v>24.8</v>
      </c>
      <c r="F4379" s="16">
        <v>23.16</v>
      </c>
      <c r="G4379" s="16">
        <v>28.09</v>
      </c>
      <c r="K4379" s="16">
        <v>11.539</v>
      </c>
      <c r="L4379" s="16">
        <v>36.729999999999997</v>
      </c>
      <c r="M4379" s="16">
        <v>331.45100000000002</v>
      </c>
      <c r="N4379" s="16">
        <v>50.057240020148484</v>
      </c>
      <c r="O4379" s="62">
        <v>3114</v>
      </c>
      <c r="P4379" s="16">
        <v>24.041</v>
      </c>
      <c r="Q4379" s="16">
        <v>1472</v>
      </c>
    </row>
    <row r="4380" spans="1:17" x14ac:dyDescent="0.2">
      <c r="A4380" s="37">
        <f t="shared" si="73"/>
        <v>44628</v>
      </c>
      <c r="B4380" s="16">
        <v>0</v>
      </c>
      <c r="C4380" s="16">
        <v>97.054000000000002</v>
      </c>
      <c r="D4380" s="16">
        <v>83.355000000000004</v>
      </c>
      <c r="E4380" s="16">
        <v>24.268999999999998</v>
      </c>
      <c r="F4380" s="16">
        <v>22.15</v>
      </c>
      <c r="G4380" s="16">
        <v>28.42</v>
      </c>
      <c r="H4380" s="16">
        <v>25.399000000000001</v>
      </c>
      <c r="I4380" s="16">
        <v>23.53</v>
      </c>
      <c r="J4380" s="16">
        <v>28.39</v>
      </c>
      <c r="K4380" s="16">
        <v>11.401</v>
      </c>
      <c r="L4380" s="16">
        <v>35.92</v>
      </c>
      <c r="M4380" s="16">
        <v>335.11500000000001</v>
      </c>
      <c r="N4380" s="16">
        <v>37.938253354265179</v>
      </c>
      <c r="O4380" s="62">
        <v>2604</v>
      </c>
      <c r="P4380" s="16">
        <v>18.47</v>
      </c>
      <c r="Q4380" s="16">
        <v>1247</v>
      </c>
    </row>
    <row r="4381" spans="1:17" x14ac:dyDescent="0.2">
      <c r="A4381" s="37">
        <f t="shared" si="73"/>
        <v>44629</v>
      </c>
      <c r="B4381" s="16">
        <v>6.0960000000000001</v>
      </c>
      <c r="C4381" s="16">
        <v>99.131</v>
      </c>
      <c r="D4381" s="16">
        <v>91.012</v>
      </c>
      <c r="E4381" s="16">
        <v>24.327999999999999</v>
      </c>
      <c r="F4381" s="16">
        <v>22.65</v>
      </c>
      <c r="G4381" s="16">
        <v>27.75</v>
      </c>
      <c r="H4381" s="16">
        <v>24.736000000000001</v>
      </c>
      <c r="I4381" s="16">
        <v>23.03</v>
      </c>
      <c r="J4381" s="16">
        <v>28.74</v>
      </c>
      <c r="K4381" s="16">
        <v>9.8390000000000004</v>
      </c>
      <c r="L4381" s="16">
        <v>26.74</v>
      </c>
      <c r="M4381" s="16">
        <v>320.91199999999998</v>
      </c>
      <c r="N4381" s="16">
        <v>37.613043639791357</v>
      </c>
      <c r="O4381" s="62">
        <v>2883</v>
      </c>
      <c r="P4381" s="16">
        <v>17.922000000000001</v>
      </c>
      <c r="Q4381" s="16">
        <v>1368</v>
      </c>
    </row>
    <row r="4382" spans="1:17" x14ac:dyDescent="0.2">
      <c r="A4382" s="37">
        <f t="shared" si="73"/>
        <v>44630</v>
      </c>
      <c r="B4382" s="16">
        <v>0.254</v>
      </c>
      <c r="C4382" s="16">
        <v>95.518000000000001</v>
      </c>
      <c r="D4382" s="16">
        <v>86.271000000000001</v>
      </c>
      <c r="E4382" s="16">
        <v>25.111000000000001</v>
      </c>
      <c r="F4382" s="16">
        <v>21.81</v>
      </c>
      <c r="G4382" s="16">
        <v>29.64</v>
      </c>
      <c r="H4382" s="16">
        <v>25.542999999999999</v>
      </c>
      <c r="I4382" s="16">
        <v>23.19</v>
      </c>
      <c r="J4382" s="16">
        <v>28.56</v>
      </c>
      <c r="K4382" s="16">
        <v>10.301</v>
      </c>
      <c r="L4382" s="16">
        <v>34.64</v>
      </c>
      <c r="M4382" s="16">
        <v>329.79500000000002</v>
      </c>
      <c r="N4382" s="16">
        <v>57.491530637018776</v>
      </c>
      <c r="O4382" s="62">
        <v>2672</v>
      </c>
      <c r="P4382" s="16">
        <v>27.838000000000001</v>
      </c>
      <c r="Q4382" s="16">
        <v>1277</v>
      </c>
    </row>
    <row r="4383" spans="1:17" x14ac:dyDescent="0.2">
      <c r="A4383" s="37">
        <f t="shared" si="73"/>
        <v>44631</v>
      </c>
      <c r="B4383" s="16">
        <v>0</v>
      </c>
      <c r="C4383" s="16">
        <v>95.691000000000003</v>
      </c>
      <c r="D4383" s="16">
        <v>88.938999999999993</v>
      </c>
      <c r="E4383" s="16">
        <v>25.553000000000001</v>
      </c>
      <c r="F4383" s="16">
        <v>23.09</v>
      </c>
      <c r="G4383" s="16">
        <v>29.24</v>
      </c>
      <c r="H4383" s="16">
        <v>25.588000000000001</v>
      </c>
      <c r="I4383" s="16">
        <v>23.36</v>
      </c>
      <c r="J4383" s="16">
        <v>28.6</v>
      </c>
      <c r="K4383" s="16">
        <v>11.422000000000001</v>
      </c>
      <c r="L4383" s="16">
        <v>33.340000000000003</v>
      </c>
      <c r="M4383" s="16">
        <v>328.56099999999998</v>
      </c>
      <c r="N4383" s="16">
        <v>51.562501350000474</v>
      </c>
      <c r="O4383" s="62">
        <v>3019</v>
      </c>
      <c r="P4383" s="16">
        <v>24.986000000000001</v>
      </c>
      <c r="Q4383" s="16">
        <v>1441</v>
      </c>
    </row>
    <row r="4384" spans="1:17" x14ac:dyDescent="0.2">
      <c r="A4384" s="37">
        <f t="shared" si="73"/>
        <v>44632</v>
      </c>
      <c r="B4384" s="16">
        <v>0</v>
      </c>
      <c r="C4384" s="16">
        <v>94.718999999999994</v>
      </c>
      <c r="D4384" s="16">
        <v>89.314999999999998</v>
      </c>
      <c r="E4384" s="16">
        <v>26.094000000000001</v>
      </c>
      <c r="F4384" s="16">
        <v>24.04</v>
      </c>
      <c r="G4384" s="16">
        <v>30.45</v>
      </c>
      <c r="H4384" s="16">
        <v>25.876999999999999</v>
      </c>
      <c r="I4384" s="16">
        <v>23.95</v>
      </c>
      <c r="J4384" s="16">
        <v>28.64</v>
      </c>
      <c r="K4384" s="16">
        <v>11.773999999999999</v>
      </c>
      <c r="L4384" s="16">
        <v>31.86</v>
      </c>
      <c r="M4384" s="16">
        <v>326.54000000000002</v>
      </c>
      <c r="N4384" s="16">
        <v>56.839728807584535</v>
      </c>
      <c r="O4384" s="62">
        <v>2473</v>
      </c>
      <c r="P4384" s="16">
        <v>27.533000000000001</v>
      </c>
      <c r="Q4384" s="16">
        <v>1209</v>
      </c>
    </row>
    <row r="4385" spans="1:17" x14ac:dyDescent="0.2">
      <c r="A4385" s="37">
        <f t="shared" si="73"/>
        <v>44633</v>
      </c>
      <c r="B4385" s="16">
        <v>0</v>
      </c>
      <c r="C4385" s="16">
        <v>94.899000000000001</v>
      </c>
      <c r="D4385" s="16">
        <v>89.438999999999993</v>
      </c>
      <c r="E4385" s="16">
        <v>26.103000000000002</v>
      </c>
      <c r="F4385" s="16">
        <v>23.97</v>
      </c>
      <c r="G4385" s="16">
        <v>30.59</v>
      </c>
      <c r="H4385" s="16">
        <v>25.867999999999999</v>
      </c>
      <c r="I4385" s="16">
        <v>23.96</v>
      </c>
      <c r="J4385" s="16">
        <v>29.22</v>
      </c>
      <c r="K4385" s="16">
        <v>12.298999999999999</v>
      </c>
      <c r="L4385" s="16">
        <v>36.549999999999997</v>
      </c>
      <c r="M4385" s="16">
        <v>333.88099999999997</v>
      </c>
      <c r="N4385" s="16">
        <v>54.401347149274194</v>
      </c>
      <c r="O4385" s="62">
        <v>2706</v>
      </c>
      <c r="P4385" s="16">
        <v>26.155999999999999</v>
      </c>
      <c r="Q4385" s="16">
        <v>1312</v>
      </c>
    </row>
    <row r="4386" spans="1:17" x14ac:dyDescent="0.2">
      <c r="A4386" s="37">
        <f t="shared" si="73"/>
        <v>44634</v>
      </c>
      <c r="B4386" s="16">
        <v>0</v>
      </c>
      <c r="C4386" s="16">
        <v>96.078999999999994</v>
      </c>
      <c r="D4386" s="16">
        <v>87.721000000000004</v>
      </c>
      <c r="E4386" s="16">
        <v>25.491</v>
      </c>
      <c r="F4386" s="16">
        <v>23.2</v>
      </c>
      <c r="G4386" s="16">
        <v>30.18</v>
      </c>
      <c r="H4386" s="16">
        <v>25.553999999999998</v>
      </c>
      <c r="I4386" s="16">
        <v>23.55</v>
      </c>
      <c r="J4386" s="16">
        <v>29</v>
      </c>
      <c r="K4386" s="16">
        <v>11.544</v>
      </c>
      <c r="L4386" s="16">
        <v>30.87</v>
      </c>
      <c r="M4386" s="16">
        <v>342.017</v>
      </c>
      <c r="N4386" s="16">
        <v>41.936155561526753</v>
      </c>
      <c r="O4386" s="62">
        <v>3046</v>
      </c>
      <c r="P4386" s="16">
        <v>19.986000000000001</v>
      </c>
      <c r="Q4386" s="16">
        <v>1438</v>
      </c>
    </row>
    <row r="4387" spans="1:17" x14ac:dyDescent="0.2">
      <c r="A4387" s="37">
        <f t="shared" si="73"/>
        <v>44635</v>
      </c>
      <c r="B4387" s="16">
        <v>0</v>
      </c>
      <c r="C4387" s="16">
        <v>94.266000000000005</v>
      </c>
      <c r="D4387" s="16">
        <v>85.585999999999999</v>
      </c>
      <c r="E4387" s="16">
        <v>25.638999999999999</v>
      </c>
      <c r="F4387" s="16">
        <v>23.63</v>
      </c>
      <c r="G4387" s="16">
        <v>29.03</v>
      </c>
      <c r="H4387" s="16">
        <v>25.64</v>
      </c>
      <c r="I4387" s="16">
        <v>23.94</v>
      </c>
      <c r="J4387" s="16">
        <v>28.54</v>
      </c>
      <c r="K4387" s="16">
        <v>13.496</v>
      </c>
      <c r="L4387" s="16">
        <v>37.01</v>
      </c>
      <c r="M4387" s="16">
        <v>333.75299999999999</v>
      </c>
      <c r="N4387" s="16">
        <v>51.131365198240545</v>
      </c>
      <c r="O4387" s="62">
        <v>2869</v>
      </c>
      <c r="P4387" s="16">
        <v>24.72</v>
      </c>
      <c r="Q4387" s="16">
        <v>1354</v>
      </c>
    </row>
    <row r="4388" spans="1:17" x14ac:dyDescent="0.2">
      <c r="A4388" s="37">
        <f t="shared" si="73"/>
        <v>44636</v>
      </c>
      <c r="B4388" s="16">
        <v>0.76200000000000001</v>
      </c>
      <c r="C4388" s="16">
        <v>99.774000000000001</v>
      </c>
      <c r="D4388" s="16">
        <v>92.266000000000005</v>
      </c>
      <c r="E4388" s="16">
        <v>24.754999999999999</v>
      </c>
      <c r="F4388" s="16">
        <v>23.83</v>
      </c>
      <c r="G4388" s="16">
        <v>27.13</v>
      </c>
      <c r="H4388" s="16">
        <v>24.878</v>
      </c>
      <c r="I4388" s="16">
        <v>23.86</v>
      </c>
      <c r="J4388" s="16">
        <v>26.56</v>
      </c>
      <c r="K4388" s="16">
        <v>9.1270000000000007</v>
      </c>
      <c r="L4388" s="16">
        <v>26.88</v>
      </c>
      <c r="M4388" s="16">
        <v>341.00799999999998</v>
      </c>
      <c r="N4388" s="16">
        <v>21.714660443560476</v>
      </c>
      <c r="O4388" s="62">
        <v>2081</v>
      </c>
      <c r="P4388" s="16">
        <v>9.8849999999999998</v>
      </c>
      <c r="Q4388" s="16">
        <v>940</v>
      </c>
    </row>
    <row r="4389" spans="1:17" x14ac:dyDescent="0.2">
      <c r="A4389" s="37">
        <f t="shared" si="73"/>
        <v>44637</v>
      </c>
      <c r="B4389" s="16">
        <v>0</v>
      </c>
      <c r="C4389" s="16">
        <v>95.367000000000004</v>
      </c>
      <c r="D4389" s="16">
        <v>89.259</v>
      </c>
      <c r="E4389" s="16">
        <v>25.509</v>
      </c>
      <c r="F4389" s="16">
        <v>23.23</v>
      </c>
      <c r="G4389" s="16">
        <v>29.71</v>
      </c>
      <c r="H4389" s="16">
        <v>25.425999999999998</v>
      </c>
      <c r="I4389" s="16">
        <v>23.63</v>
      </c>
      <c r="J4389" s="16">
        <v>28.37</v>
      </c>
      <c r="K4389" s="16">
        <v>11.554</v>
      </c>
      <c r="L4389" s="16">
        <v>34.19</v>
      </c>
      <c r="M4389" s="16">
        <v>321.089</v>
      </c>
      <c r="N4389" s="16">
        <v>47.756925610437811</v>
      </c>
      <c r="O4389" s="62">
        <v>2652</v>
      </c>
      <c r="P4389" s="16">
        <v>23.048999999999999</v>
      </c>
      <c r="Q4389" s="16">
        <v>1278</v>
      </c>
    </row>
    <row r="4390" spans="1:17" x14ac:dyDescent="0.2">
      <c r="A4390" s="37">
        <f t="shared" si="73"/>
        <v>44638</v>
      </c>
      <c r="B4390" s="16">
        <v>0</v>
      </c>
      <c r="C4390" s="16">
        <v>94.49</v>
      </c>
      <c r="D4390" s="16">
        <v>88.613</v>
      </c>
      <c r="E4390" s="16">
        <v>26.138999999999999</v>
      </c>
      <c r="F4390" s="16">
        <v>23.87</v>
      </c>
      <c r="G4390" s="16">
        <v>30.86</v>
      </c>
      <c r="H4390" s="16">
        <v>25.873999999999999</v>
      </c>
      <c r="I4390" s="16">
        <v>23.81</v>
      </c>
      <c r="J4390" s="16">
        <v>29.58</v>
      </c>
      <c r="K4390" s="16">
        <v>11.45</v>
      </c>
      <c r="L4390" s="16">
        <v>33.299999999999997</v>
      </c>
      <c r="M4390" s="16">
        <v>334.07</v>
      </c>
      <c r="N4390" s="16">
        <v>51.663589385583457</v>
      </c>
      <c r="O4390" s="62">
        <v>2828</v>
      </c>
      <c r="P4390" s="16">
        <v>25.053999999999998</v>
      </c>
      <c r="Q4390" s="16">
        <v>1359</v>
      </c>
    </row>
    <row r="4391" spans="1:17" x14ac:dyDescent="0.2">
      <c r="A4391" s="37">
        <f t="shared" si="73"/>
        <v>44639</v>
      </c>
      <c r="B4391" s="16">
        <v>0</v>
      </c>
      <c r="C4391" s="16">
        <v>97.375</v>
      </c>
      <c r="D4391" s="16">
        <v>89.007000000000005</v>
      </c>
      <c r="E4391" s="16">
        <v>25.335999999999999</v>
      </c>
      <c r="F4391" s="16">
        <v>23.3</v>
      </c>
      <c r="G4391" s="16">
        <v>28.83</v>
      </c>
      <c r="H4391" s="16">
        <v>25.39</v>
      </c>
      <c r="I4391" s="16">
        <v>23.54</v>
      </c>
      <c r="J4391" s="16">
        <v>28.26</v>
      </c>
      <c r="K4391" s="16">
        <v>11.956</v>
      </c>
      <c r="L4391" s="16">
        <v>35.46</v>
      </c>
      <c r="M4391" s="16">
        <v>333.25200000000001</v>
      </c>
      <c r="N4391" s="16">
        <v>33.860431118871752</v>
      </c>
      <c r="O4391" s="62">
        <v>2828</v>
      </c>
      <c r="P4391" s="16">
        <v>16.405000000000001</v>
      </c>
      <c r="Q4391" s="16">
        <v>1290</v>
      </c>
    </row>
    <row r="4392" spans="1:17" x14ac:dyDescent="0.2">
      <c r="A4392" s="37">
        <f t="shared" si="73"/>
        <v>44640</v>
      </c>
      <c r="B4392" s="16">
        <v>0</v>
      </c>
      <c r="C4392" s="16">
        <v>94.760999999999996</v>
      </c>
      <c r="D4392" s="16">
        <v>86.376000000000005</v>
      </c>
      <c r="E4392" s="16">
        <v>25.7</v>
      </c>
      <c r="F4392" s="16">
        <v>23.6</v>
      </c>
      <c r="G4392" s="16">
        <v>30.25</v>
      </c>
      <c r="H4392" s="16">
        <v>25.715</v>
      </c>
      <c r="I4392" s="16">
        <v>23.84</v>
      </c>
      <c r="J4392" s="16">
        <v>28.71</v>
      </c>
      <c r="K4392" s="16">
        <v>13.079000000000001</v>
      </c>
      <c r="L4392" s="16">
        <v>40.92</v>
      </c>
      <c r="M4392" s="16">
        <v>335.65499999999997</v>
      </c>
      <c r="N4392" s="16">
        <v>47.122403787086135</v>
      </c>
      <c r="O4392" s="62">
        <v>2726</v>
      </c>
      <c r="P4392" s="16">
        <v>22.844999999999999</v>
      </c>
      <c r="Q4392" s="16">
        <v>1330</v>
      </c>
    </row>
    <row r="4393" spans="1:17" x14ac:dyDescent="0.2">
      <c r="A4393" s="37">
        <f t="shared" si="73"/>
        <v>44641</v>
      </c>
      <c r="B4393" s="16">
        <v>0</v>
      </c>
      <c r="C4393" s="16">
        <v>97.503</v>
      </c>
      <c r="D4393" s="16">
        <v>87.688999999999993</v>
      </c>
      <c r="E4393" s="16">
        <v>25.145</v>
      </c>
      <c r="F4393" s="16">
        <v>24.07</v>
      </c>
      <c r="G4393" s="16">
        <v>28.19</v>
      </c>
      <c r="H4393" s="16">
        <v>25.202999999999999</v>
      </c>
      <c r="I4393" s="16">
        <v>23.29</v>
      </c>
      <c r="J4393" s="16">
        <v>28.66</v>
      </c>
      <c r="K4393" s="16">
        <v>12.839</v>
      </c>
      <c r="L4393" s="16">
        <v>32.99</v>
      </c>
      <c r="M4393" s="16">
        <v>334.77800000000002</v>
      </c>
      <c r="N4393" s="16">
        <v>29.619744826150178</v>
      </c>
      <c r="O4393" s="62">
        <v>3209</v>
      </c>
      <c r="P4393" s="16">
        <v>14.151999999999999</v>
      </c>
      <c r="Q4393" s="16">
        <v>1519</v>
      </c>
    </row>
    <row r="4394" spans="1:17" x14ac:dyDescent="0.2">
      <c r="A4394" s="37">
        <f t="shared" si="73"/>
        <v>44642</v>
      </c>
      <c r="B4394" s="16">
        <v>0</v>
      </c>
      <c r="C4394" s="16">
        <v>93.855999999999995</v>
      </c>
      <c r="D4394" s="16">
        <v>86.144999999999996</v>
      </c>
      <c r="E4394" s="16">
        <v>25.916</v>
      </c>
      <c r="F4394" s="16">
        <v>23.36</v>
      </c>
      <c r="G4394" s="16">
        <v>30.59</v>
      </c>
      <c r="H4394" s="16">
        <v>25.93</v>
      </c>
      <c r="I4394" s="16">
        <v>23.51</v>
      </c>
      <c r="J4394" s="16">
        <v>29.43</v>
      </c>
      <c r="K4394" s="16">
        <v>10.273</v>
      </c>
      <c r="L4394" s="16">
        <v>31.86</v>
      </c>
      <c r="M4394" s="16">
        <v>336.26400000000001</v>
      </c>
      <c r="N4394" s="16">
        <v>50.08644323042801</v>
      </c>
      <c r="O4394" s="62">
        <v>2713</v>
      </c>
      <c r="P4394" s="16">
        <v>24.335999999999999</v>
      </c>
      <c r="Q4394" s="16">
        <v>1312</v>
      </c>
    </row>
    <row r="4395" spans="1:17" x14ac:dyDescent="0.2">
      <c r="A4395" s="37">
        <f t="shared" si="73"/>
        <v>44643</v>
      </c>
      <c r="B4395" s="16">
        <v>0</v>
      </c>
      <c r="C4395" s="16">
        <v>92.962999999999994</v>
      </c>
      <c r="D4395" s="16">
        <v>86.403000000000006</v>
      </c>
      <c r="E4395" s="16">
        <v>26.268000000000001</v>
      </c>
      <c r="F4395" s="16">
        <v>24.07</v>
      </c>
      <c r="G4395" s="16">
        <v>31.87</v>
      </c>
      <c r="H4395" s="16">
        <v>26.033000000000001</v>
      </c>
      <c r="I4395" s="16">
        <v>24.12</v>
      </c>
      <c r="J4395" s="16">
        <v>29.66</v>
      </c>
      <c r="K4395" s="16">
        <v>10.829000000000001</v>
      </c>
      <c r="L4395" s="16">
        <v>30.13</v>
      </c>
      <c r="M4395" s="16">
        <v>334.38099999999997</v>
      </c>
      <c r="N4395" s="16">
        <v>53.165999514431824</v>
      </c>
      <c r="O4395" s="62">
        <v>2502</v>
      </c>
      <c r="P4395" s="16">
        <v>25.745000000000001</v>
      </c>
      <c r="Q4395" s="16">
        <v>1229</v>
      </c>
    </row>
    <row r="4396" spans="1:17" x14ac:dyDescent="0.2">
      <c r="A4396" s="37">
        <f t="shared" si="73"/>
        <v>44644</v>
      </c>
      <c r="B4396" s="16">
        <v>0</v>
      </c>
      <c r="C4396" s="16">
        <v>92.521000000000001</v>
      </c>
      <c r="D4396" s="16">
        <v>84.198999999999998</v>
      </c>
      <c r="E4396" s="16">
        <v>26.164999999999999</v>
      </c>
      <c r="F4396" s="16">
        <v>24.11</v>
      </c>
      <c r="G4396" s="16">
        <v>30.72</v>
      </c>
      <c r="H4396" s="16">
        <v>26.07</v>
      </c>
      <c r="I4396" s="16">
        <v>24.33</v>
      </c>
      <c r="J4396" s="16">
        <v>29.12</v>
      </c>
      <c r="K4396" s="16">
        <v>12.769</v>
      </c>
      <c r="L4396" s="16">
        <v>37.01</v>
      </c>
      <c r="M4396" s="16">
        <v>327.79599999999999</v>
      </c>
      <c r="N4396" s="16">
        <v>52.453026463465314</v>
      </c>
      <c r="O4396" s="62">
        <v>2736</v>
      </c>
      <c r="P4396" s="16">
        <v>25.536000000000001</v>
      </c>
      <c r="Q4396" s="16">
        <v>1340</v>
      </c>
    </row>
    <row r="4397" spans="1:17" x14ac:dyDescent="0.2">
      <c r="A4397" s="37">
        <f t="shared" si="73"/>
        <v>44645</v>
      </c>
      <c r="B4397" s="16">
        <v>0</v>
      </c>
      <c r="C4397" s="16">
        <v>92.563999999999993</v>
      </c>
      <c r="D4397" s="16">
        <v>84.454999999999998</v>
      </c>
      <c r="E4397" s="16">
        <v>25.902000000000001</v>
      </c>
      <c r="F4397" s="16">
        <v>23.74</v>
      </c>
      <c r="G4397" s="16">
        <v>30.32</v>
      </c>
      <c r="H4397" s="16">
        <v>25.754999999999999</v>
      </c>
      <c r="I4397" s="16">
        <v>24.09</v>
      </c>
      <c r="J4397" s="16">
        <v>28.84</v>
      </c>
      <c r="K4397" s="16">
        <v>13.36</v>
      </c>
      <c r="L4397" s="16">
        <v>35.840000000000003</v>
      </c>
      <c r="M4397" s="16">
        <v>329.52800000000002</v>
      </c>
      <c r="N4397" s="16">
        <v>50.335966518260207</v>
      </c>
      <c r="O4397" s="62">
        <v>2529</v>
      </c>
      <c r="P4397" s="16">
        <v>24.538</v>
      </c>
      <c r="Q4397" s="16">
        <v>1209</v>
      </c>
    </row>
    <row r="4398" spans="1:17" x14ac:dyDescent="0.2">
      <c r="A4398" s="37">
        <f t="shared" si="73"/>
        <v>44646</v>
      </c>
      <c r="B4398" s="16">
        <v>0</v>
      </c>
      <c r="C4398" s="16">
        <v>92.429000000000002</v>
      </c>
      <c r="D4398" s="16">
        <v>85.685000000000002</v>
      </c>
      <c r="E4398" s="16">
        <v>25.786999999999999</v>
      </c>
      <c r="F4398" s="16">
        <v>23.5</v>
      </c>
      <c r="G4398" s="16">
        <v>29.84</v>
      </c>
      <c r="H4398" s="16">
        <v>25.507000000000001</v>
      </c>
      <c r="I4398" s="16">
        <v>23.69</v>
      </c>
      <c r="J4398" s="16">
        <v>28.26</v>
      </c>
      <c r="K4398" s="16">
        <v>14.183999999999999</v>
      </c>
      <c r="L4398" s="16">
        <v>38.46</v>
      </c>
      <c r="M4398" s="16">
        <v>327.834</v>
      </c>
      <c r="N4398" s="16">
        <v>47.882983254810107</v>
      </c>
      <c r="O4398" s="62">
        <v>2726</v>
      </c>
      <c r="P4398" s="16">
        <v>23.536999999999999</v>
      </c>
      <c r="Q4398" s="16">
        <v>1335</v>
      </c>
    </row>
    <row r="4399" spans="1:17" x14ac:dyDescent="0.2">
      <c r="A4399" s="37">
        <f t="shared" si="73"/>
        <v>44647</v>
      </c>
      <c r="B4399" s="16">
        <v>74.168000000000006</v>
      </c>
      <c r="C4399" s="16">
        <v>99.709000000000003</v>
      </c>
      <c r="D4399" s="16">
        <v>98.168999999999997</v>
      </c>
      <c r="E4399" s="16">
        <v>23.928000000000001</v>
      </c>
      <c r="F4399" s="16">
        <v>22.96</v>
      </c>
      <c r="G4399" s="16">
        <v>25.72</v>
      </c>
      <c r="H4399" s="16">
        <v>23.475999999999999</v>
      </c>
      <c r="I4399" s="16">
        <v>21.98</v>
      </c>
      <c r="J4399" s="16">
        <v>25.1</v>
      </c>
      <c r="K4399" s="16">
        <v>12.218</v>
      </c>
      <c r="L4399" s="16">
        <v>33.299999999999997</v>
      </c>
      <c r="M4399" s="16">
        <v>315.92500000000001</v>
      </c>
      <c r="N4399" s="16">
        <v>16.134860079470748</v>
      </c>
      <c r="O4399" s="62">
        <v>2026</v>
      </c>
      <c r="P4399" s="16">
        <v>7.2009999999999996</v>
      </c>
      <c r="Q4399" s="16">
        <v>937</v>
      </c>
    </row>
    <row r="4400" spans="1:17" x14ac:dyDescent="0.2">
      <c r="A4400" s="37">
        <f t="shared" si="73"/>
        <v>44648</v>
      </c>
      <c r="B4400" s="16">
        <v>3.81</v>
      </c>
      <c r="C4400" s="16">
        <v>100</v>
      </c>
      <c r="D4400" s="16">
        <v>93.313999999999993</v>
      </c>
      <c r="E4400" s="16">
        <v>24.641999999999999</v>
      </c>
      <c r="F4400" s="16">
        <v>23.25</v>
      </c>
      <c r="G4400" s="16">
        <v>27.34</v>
      </c>
      <c r="H4400" s="16">
        <v>25.143999999999998</v>
      </c>
      <c r="I4400" s="16">
        <v>22.89</v>
      </c>
      <c r="J4400" s="16">
        <v>28.07</v>
      </c>
      <c r="K4400" s="16">
        <v>10.266</v>
      </c>
      <c r="L4400" s="16">
        <v>37.22</v>
      </c>
      <c r="M4400" s="16">
        <v>339.28800000000001</v>
      </c>
      <c r="N4400" s="16">
        <v>27.222575982346747</v>
      </c>
      <c r="O4400" s="62">
        <v>2053</v>
      </c>
      <c r="P4400" s="16">
        <v>12.968999999999999</v>
      </c>
      <c r="Q4400" s="16">
        <v>931</v>
      </c>
    </row>
    <row r="4401" spans="1:17" x14ac:dyDescent="0.2">
      <c r="A4401" s="37">
        <f t="shared" si="73"/>
        <v>44649</v>
      </c>
      <c r="B4401" s="16">
        <v>0</v>
      </c>
      <c r="C4401" s="16">
        <v>98.393000000000001</v>
      </c>
      <c r="D4401" s="16">
        <v>89.885000000000005</v>
      </c>
      <c r="E4401" s="16">
        <v>25.45</v>
      </c>
      <c r="F4401" s="16">
        <v>23.43</v>
      </c>
      <c r="G4401" s="16">
        <v>28.83</v>
      </c>
      <c r="H4401" s="16">
        <v>25.707000000000001</v>
      </c>
      <c r="I4401" s="16">
        <v>24.23</v>
      </c>
      <c r="J4401" s="16">
        <v>28.65</v>
      </c>
      <c r="K4401" s="16">
        <v>11.448</v>
      </c>
      <c r="L4401" s="16">
        <v>30.16</v>
      </c>
      <c r="M4401" s="16">
        <v>342.77600000000001</v>
      </c>
      <c r="N4401" s="16">
        <v>41.238561715973724</v>
      </c>
      <c r="O4401" s="62">
        <v>2729</v>
      </c>
      <c r="P4401" s="16">
        <v>19.908000000000001</v>
      </c>
      <c r="Q4401" s="16">
        <v>1338</v>
      </c>
    </row>
    <row r="4402" spans="1:17" x14ac:dyDescent="0.2">
      <c r="A4402" s="37">
        <f t="shared" si="73"/>
        <v>44650</v>
      </c>
      <c r="B4402" s="16">
        <v>3.81</v>
      </c>
      <c r="C4402" s="16">
        <v>98.778000000000006</v>
      </c>
      <c r="D4402" s="16">
        <v>90.905000000000001</v>
      </c>
      <c r="E4402" s="16">
        <v>25.558</v>
      </c>
      <c r="F4402" s="16">
        <v>24.1</v>
      </c>
      <c r="G4402" s="16">
        <v>29.51</v>
      </c>
      <c r="H4402" s="16">
        <v>25.777999999999999</v>
      </c>
      <c r="I4402" s="16">
        <v>24.27</v>
      </c>
      <c r="J4402" s="16">
        <v>29.63</v>
      </c>
      <c r="K4402" s="16">
        <v>9.1750000000000007</v>
      </c>
      <c r="L4402" s="16">
        <v>30.55</v>
      </c>
      <c r="M4402" s="16">
        <v>333.07799999999997</v>
      </c>
      <c r="N4402" s="16">
        <v>37.936179753535271</v>
      </c>
      <c r="O4402" s="62">
        <v>2788</v>
      </c>
      <c r="P4402" s="16">
        <v>18.288</v>
      </c>
      <c r="Q4402" s="16">
        <v>1339</v>
      </c>
    </row>
    <row r="4403" spans="1:17" x14ac:dyDescent="0.2">
      <c r="A4403" s="37">
        <f t="shared" si="73"/>
        <v>44651</v>
      </c>
      <c r="B4403" s="16">
        <v>0.254</v>
      </c>
      <c r="C4403" s="16">
        <v>97.238</v>
      </c>
      <c r="D4403" s="16">
        <v>90.5</v>
      </c>
      <c r="E4403" s="16">
        <v>26.036000000000001</v>
      </c>
      <c r="F4403" s="16">
        <v>24.47</v>
      </c>
      <c r="G4403" s="16">
        <v>29.37</v>
      </c>
      <c r="H4403" s="16">
        <v>26.06</v>
      </c>
      <c r="I4403" s="16">
        <v>24.47</v>
      </c>
      <c r="J4403" s="16">
        <v>29.46</v>
      </c>
      <c r="K4403" s="16">
        <v>10.083</v>
      </c>
      <c r="L4403" s="16">
        <v>28.86</v>
      </c>
      <c r="M4403" s="16">
        <v>329.32299999999998</v>
      </c>
      <c r="N4403" s="16">
        <v>44.002585088909946</v>
      </c>
      <c r="O4403" s="62">
        <v>2781</v>
      </c>
      <c r="P4403" s="16">
        <v>21.417000000000002</v>
      </c>
      <c r="Q4403" s="16">
        <v>1328</v>
      </c>
    </row>
    <row r="4404" spans="1:17" x14ac:dyDescent="0.2">
      <c r="A4404" s="37">
        <f t="shared" si="73"/>
        <v>44652</v>
      </c>
      <c r="B4404" s="16">
        <v>0</v>
      </c>
      <c r="C4404" s="16">
        <v>95.42</v>
      </c>
      <c r="D4404" s="16">
        <v>87.521000000000001</v>
      </c>
      <c r="E4404" s="16">
        <v>25.867999999999999</v>
      </c>
      <c r="F4404" s="16">
        <v>23.47</v>
      </c>
      <c r="G4404" s="16">
        <v>29.84</v>
      </c>
      <c r="H4404" s="16">
        <v>25.943999999999999</v>
      </c>
      <c r="I4404" s="16">
        <v>23.65</v>
      </c>
      <c r="J4404" s="16">
        <v>29.73</v>
      </c>
      <c r="K4404" s="16">
        <v>8.2629999999999999</v>
      </c>
      <c r="L4404" s="16">
        <v>33.549999999999997</v>
      </c>
      <c r="M4404" s="16">
        <v>335.96300000000002</v>
      </c>
      <c r="N4404" s="16">
        <v>48.050599313810949</v>
      </c>
      <c r="O4404" s="62">
        <v>2835</v>
      </c>
      <c r="P4404" s="16">
        <v>23.347999999999999</v>
      </c>
      <c r="Q4404" s="16">
        <v>1389</v>
      </c>
    </row>
    <row r="4405" spans="1:17" x14ac:dyDescent="0.2">
      <c r="A4405" s="37">
        <f t="shared" si="73"/>
        <v>44653</v>
      </c>
      <c r="B4405" s="16">
        <v>1.016</v>
      </c>
      <c r="C4405" s="16">
        <v>97.191000000000003</v>
      </c>
      <c r="D4405" s="16">
        <v>91.236000000000004</v>
      </c>
      <c r="E4405" s="16">
        <v>25.693000000000001</v>
      </c>
      <c r="F4405" s="16">
        <v>23.97</v>
      </c>
      <c r="G4405" s="16">
        <v>29.17</v>
      </c>
      <c r="H4405" s="16">
        <v>25.605</v>
      </c>
      <c r="I4405" s="16">
        <v>23.92</v>
      </c>
      <c r="J4405" s="16">
        <v>28.23</v>
      </c>
      <c r="K4405" s="16">
        <v>10.57</v>
      </c>
      <c r="L4405" s="16">
        <v>30.91</v>
      </c>
      <c r="M4405" s="16">
        <v>321.34399999999999</v>
      </c>
      <c r="N4405" s="16">
        <v>37.466768388302469</v>
      </c>
      <c r="O4405" s="62">
        <v>2937</v>
      </c>
      <c r="P4405" s="16">
        <v>18.219000000000001</v>
      </c>
      <c r="Q4405" s="16">
        <v>1422</v>
      </c>
    </row>
    <row r="4406" spans="1:17" x14ac:dyDescent="0.2">
      <c r="A4406" s="37">
        <f t="shared" si="73"/>
        <v>44654</v>
      </c>
      <c r="B4406" s="16">
        <v>18.033999999999999</v>
      </c>
      <c r="C4406" s="16">
        <v>98.603999999999999</v>
      </c>
      <c r="D4406" s="16">
        <v>94.42</v>
      </c>
      <c r="E4406" s="16">
        <v>25.334</v>
      </c>
      <c r="F4406" s="16">
        <v>23.63</v>
      </c>
      <c r="G4406" s="16">
        <v>28.7</v>
      </c>
      <c r="H4406" s="16">
        <v>25.198</v>
      </c>
      <c r="I4406" s="16">
        <v>23.13</v>
      </c>
      <c r="J4406" s="16">
        <v>28.9</v>
      </c>
      <c r="K4406" s="16">
        <v>9.82</v>
      </c>
      <c r="L4406" s="16">
        <v>29.64</v>
      </c>
      <c r="M4406" s="16">
        <v>295.661</v>
      </c>
      <c r="N4406" s="16">
        <v>37.15106267717406</v>
      </c>
      <c r="O4406" s="62">
        <v>2923</v>
      </c>
      <c r="P4406" s="16">
        <v>17.654</v>
      </c>
      <c r="Q4406" s="16">
        <v>1417</v>
      </c>
    </row>
    <row r="4407" spans="1:17" x14ac:dyDescent="0.2">
      <c r="A4407" s="37">
        <f t="shared" si="73"/>
        <v>44655</v>
      </c>
      <c r="B4407" s="16">
        <v>38.1</v>
      </c>
      <c r="C4407" s="16">
        <v>100</v>
      </c>
      <c r="D4407" s="16">
        <v>98.765000000000001</v>
      </c>
      <c r="E4407" s="16">
        <v>24.317</v>
      </c>
      <c r="F4407" s="16">
        <v>23.33</v>
      </c>
      <c r="G4407" s="16">
        <v>26.26</v>
      </c>
      <c r="H4407" s="16">
        <v>24.045000000000002</v>
      </c>
      <c r="I4407" s="16">
        <v>22.95</v>
      </c>
      <c r="J4407" s="16">
        <v>26.48</v>
      </c>
      <c r="K4407" s="16">
        <v>8.3569999999999993</v>
      </c>
      <c r="L4407" s="16">
        <v>28.89</v>
      </c>
      <c r="M4407" s="16">
        <v>277.98500000000001</v>
      </c>
      <c r="N4407" s="16">
        <v>20.590596047889807</v>
      </c>
      <c r="O4407" s="62">
        <v>2008</v>
      </c>
      <c r="P4407" s="16">
        <v>9.7799999999999994</v>
      </c>
      <c r="Q4407" s="16">
        <v>983</v>
      </c>
    </row>
    <row r="4408" spans="1:17" x14ac:dyDescent="0.2">
      <c r="A4408" s="37">
        <f t="shared" si="73"/>
        <v>44656</v>
      </c>
      <c r="B4408" s="16">
        <v>17.018000000000001</v>
      </c>
      <c r="C4408" s="16">
        <v>99.692999999999998</v>
      </c>
      <c r="D4408" s="16">
        <v>94.893000000000001</v>
      </c>
      <c r="E4408" s="16">
        <v>25.52</v>
      </c>
      <c r="F4408" s="16">
        <v>24.4</v>
      </c>
      <c r="G4408" s="16">
        <v>28.63</v>
      </c>
      <c r="H4408" s="16">
        <v>25.657</v>
      </c>
      <c r="I4408" s="16">
        <v>24.02</v>
      </c>
      <c r="J4408" s="16">
        <v>29.69</v>
      </c>
      <c r="K4408" s="16">
        <v>7.2709999999999999</v>
      </c>
      <c r="L4408" s="16">
        <v>25.15</v>
      </c>
      <c r="M4408" s="16">
        <v>315.80700000000002</v>
      </c>
      <c r="N4408" s="16">
        <v>30.362093887457046</v>
      </c>
      <c r="O4408" s="62">
        <v>2930</v>
      </c>
      <c r="P4408" s="16">
        <v>14.353</v>
      </c>
      <c r="Q4408" s="16">
        <v>1433</v>
      </c>
    </row>
    <row r="4409" spans="1:17" x14ac:dyDescent="0.2">
      <c r="A4409" s="37">
        <f t="shared" si="73"/>
        <v>44657</v>
      </c>
      <c r="B4409" s="16">
        <v>0</v>
      </c>
      <c r="C4409" s="16">
        <v>95.38</v>
      </c>
      <c r="D4409" s="16">
        <v>89.995999999999995</v>
      </c>
      <c r="E4409" s="16">
        <v>26.231000000000002</v>
      </c>
      <c r="F4409" s="16">
        <v>23.84</v>
      </c>
      <c r="G4409" s="16">
        <v>30.32</v>
      </c>
      <c r="H4409" s="16">
        <v>26.167000000000002</v>
      </c>
      <c r="I4409" s="16">
        <v>23.79</v>
      </c>
      <c r="J4409" s="16">
        <v>29.64</v>
      </c>
      <c r="K4409" s="16">
        <v>11.095000000000001</v>
      </c>
      <c r="L4409" s="16">
        <v>34.19</v>
      </c>
      <c r="M4409" s="16">
        <v>326.61200000000002</v>
      </c>
      <c r="N4409" s="16">
        <v>55.711085210301988</v>
      </c>
      <c r="O4409" s="62">
        <v>2309</v>
      </c>
      <c r="P4409" s="16">
        <v>27.338999999999999</v>
      </c>
      <c r="Q4409" s="16">
        <v>1111</v>
      </c>
    </row>
    <row r="4410" spans="1:17" x14ac:dyDescent="0.2">
      <c r="A4410" s="37">
        <f t="shared" si="73"/>
        <v>44658</v>
      </c>
      <c r="B4410" s="16">
        <v>0</v>
      </c>
      <c r="C4410" s="16">
        <v>95.14</v>
      </c>
      <c r="D4410" s="16">
        <v>89.629000000000005</v>
      </c>
      <c r="E4410" s="16">
        <v>26.561</v>
      </c>
      <c r="F4410" s="16">
        <v>24.64</v>
      </c>
      <c r="G4410" s="16">
        <v>30.18</v>
      </c>
      <c r="H4410" s="16">
        <v>26.38</v>
      </c>
      <c r="I4410" s="16">
        <v>24.54</v>
      </c>
      <c r="J4410" s="16">
        <v>29.36</v>
      </c>
      <c r="K4410" s="16">
        <v>9.6029999999999998</v>
      </c>
      <c r="L4410" s="16">
        <v>27.8</v>
      </c>
      <c r="M4410" s="16">
        <v>317.57100000000003</v>
      </c>
      <c r="N4410" s="16">
        <v>54.128582253260952</v>
      </c>
      <c r="O4410" s="62">
        <v>2591</v>
      </c>
      <c r="P4410" s="16">
        <v>26.454000000000001</v>
      </c>
      <c r="Q4410" s="16">
        <v>1257</v>
      </c>
    </row>
    <row r="4411" spans="1:17" x14ac:dyDescent="0.2">
      <c r="A4411" s="37">
        <f t="shared" si="73"/>
        <v>44659</v>
      </c>
      <c r="B4411" s="16">
        <v>0</v>
      </c>
      <c r="C4411" s="16">
        <v>98.531000000000006</v>
      </c>
      <c r="D4411" s="16">
        <v>94.403000000000006</v>
      </c>
      <c r="E4411" s="16">
        <v>25.826000000000001</v>
      </c>
      <c r="F4411" s="16">
        <v>24.11</v>
      </c>
      <c r="G4411" s="16">
        <v>29.44</v>
      </c>
      <c r="H4411" s="16">
        <v>25.501000000000001</v>
      </c>
      <c r="I4411" s="16">
        <v>24.18</v>
      </c>
      <c r="J4411" s="16">
        <v>29.05</v>
      </c>
      <c r="K4411" s="16">
        <v>9.1010000000000009</v>
      </c>
      <c r="L4411" s="16">
        <v>28.37</v>
      </c>
      <c r="M4411" s="16">
        <v>323.65199999999999</v>
      </c>
      <c r="N4411" s="16">
        <v>28.554346051129809</v>
      </c>
      <c r="O4411" s="62">
        <v>3339</v>
      </c>
      <c r="P4411" s="16">
        <v>13.685</v>
      </c>
      <c r="Q4411" s="16">
        <v>1563</v>
      </c>
    </row>
    <row r="4412" spans="1:17" x14ac:dyDescent="0.2">
      <c r="A4412" s="37">
        <f t="shared" si="73"/>
        <v>44660</v>
      </c>
      <c r="B4412" s="16">
        <v>5.8419999999999996</v>
      </c>
      <c r="C4412" s="16">
        <v>100</v>
      </c>
      <c r="D4412" s="16">
        <v>97.090999999999994</v>
      </c>
      <c r="E4412" s="16">
        <v>25.123999999999999</v>
      </c>
      <c r="F4412" s="16">
        <v>24.24</v>
      </c>
      <c r="G4412" s="16">
        <v>27.21</v>
      </c>
      <c r="H4412" s="16">
        <v>24.891999999999999</v>
      </c>
      <c r="I4412" s="16">
        <v>23.64</v>
      </c>
      <c r="J4412" s="16">
        <v>27.92</v>
      </c>
      <c r="K4412" s="16">
        <v>9.4730000000000008</v>
      </c>
      <c r="L4412" s="16">
        <v>29.99</v>
      </c>
      <c r="M4412" s="16">
        <v>347.12200000000001</v>
      </c>
      <c r="N4412" s="16">
        <v>23.798369977026233</v>
      </c>
      <c r="O4412" s="62">
        <v>2605</v>
      </c>
      <c r="P4412" s="16">
        <v>11.143000000000001</v>
      </c>
      <c r="Q4412" s="16">
        <v>1235</v>
      </c>
    </row>
    <row r="4413" spans="1:17" x14ac:dyDescent="0.2">
      <c r="A4413" s="37">
        <f t="shared" si="73"/>
        <v>44661</v>
      </c>
      <c r="B4413" s="16">
        <v>0</v>
      </c>
      <c r="C4413" s="16">
        <v>97.613</v>
      </c>
      <c r="D4413" s="16">
        <v>88.311999999999998</v>
      </c>
      <c r="E4413" s="16">
        <v>25.472999999999999</v>
      </c>
      <c r="F4413" s="16">
        <v>23.63</v>
      </c>
      <c r="G4413" s="16">
        <v>29.3</v>
      </c>
      <c r="H4413" s="16">
        <v>25.687999999999999</v>
      </c>
      <c r="I4413" s="16">
        <v>24.15</v>
      </c>
      <c r="J4413" s="16">
        <v>28.79</v>
      </c>
      <c r="K4413" s="16">
        <v>12.863</v>
      </c>
      <c r="L4413" s="16">
        <v>37.19</v>
      </c>
      <c r="M4413" s="16">
        <v>343.90199999999999</v>
      </c>
      <c r="N4413" s="16">
        <v>49.777563121702215</v>
      </c>
      <c r="O4413" s="62">
        <v>2716</v>
      </c>
      <c r="P4413" s="16">
        <v>24.323</v>
      </c>
      <c r="Q4413" s="16">
        <v>1329</v>
      </c>
    </row>
    <row r="4414" spans="1:17" x14ac:dyDescent="0.2">
      <c r="A4414" s="37">
        <f t="shared" si="73"/>
        <v>44662</v>
      </c>
      <c r="B4414" s="16">
        <v>0.254</v>
      </c>
      <c r="C4414" s="16">
        <v>95.587000000000003</v>
      </c>
      <c r="D4414" s="16">
        <v>85.400999999999996</v>
      </c>
      <c r="E4414" s="16">
        <v>25.745000000000001</v>
      </c>
      <c r="F4414" s="16">
        <v>23.93</v>
      </c>
      <c r="G4414" s="16">
        <v>29.98</v>
      </c>
      <c r="H4414" s="16">
        <v>25.797000000000001</v>
      </c>
      <c r="I4414" s="16">
        <v>24.24</v>
      </c>
      <c r="J4414" s="16">
        <v>28.79</v>
      </c>
      <c r="K4414" s="16">
        <v>13.106999999999999</v>
      </c>
      <c r="L4414" s="16">
        <v>34.36</v>
      </c>
      <c r="M4414" s="16">
        <v>331.524</v>
      </c>
      <c r="N4414" s="16">
        <v>46.79918127331181</v>
      </c>
      <c r="O4414" s="62">
        <v>2706</v>
      </c>
      <c r="P4414" s="16">
        <v>22.884</v>
      </c>
      <c r="Q4414" s="16">
        <v>1319</v>
      </c>
    </row>
    <row r="4415" spans="1:17" x14ac:dyDescent="0.2">
      <c r="A4415" s="37">
        <f t="shared" si="73"/>
        <v>44663</v>
      </c>
      <c r="B4415" s="16">
        <v>1.016</v>
      </c>
      <c r="C4415" s="16">
        <v>99.539000000000001</v>
      </c>
      <c r="D4415" s="16">
        <v>90.888999999999996</v>
      </c>
      <c r="E4415" s="16">
        <v>25.52</v>
      </c>
      <c r="F4415" s="16">
        <v>23.9</v>
      </c>
      <c r="G4415" s="16">
        <v>28.02</v>
      </c>
      <c r="H4415" s="16">
        <v>25.670999999999999</v>
      </c>
      <c r="I4415" s="16">
        <v>23.87</v>
      </c>
      <c r="J4415" s="16">
        <v>28.08</v>
      </c>
      <c r="K4415" s="16">
        <v>12.573</v>
      </c>
      <c r="L4415" s="16">
        <v>36.299999999999997</v>
      </c>
      <c r="M4415" s="16">
        <v>330.41899999999998</v>
      </c>
      <c r="N4415" s="16">
        <v>29.720573661641929</v>
      </c>
      <c r="O4415" s="62">
        <v>2558</v>
      </c>
      <c r="P4415" s="16">
        <v>14.541</v>
      </c>
      <c r="Q4415" s="16">
        <v>1239</v>
      </c>
    </row>
    <row r="4416" spans="1:17" x14ac:dyDescent="0.2">
      <c r="A4416" s="37">
        <f t="shared" si="73"/>
        <v>44664</v>
      </c>
      <c r="B4416" s="16">
        <v>1.778</v>
      </c>
      <c r="C4416" s="16">
        <v>99.2</v>
      </c>
      <c r="D4416" s="16">
        <v>92.713999999999999</v>
      </c>
      <c r="E4416" s="16">
        <v>25.997</v>
      </c>
      <c r="F4416" s="16">
        <v>24.54</v>
      </c>
      <c r="G4416" s="16">
        <v>28.49</v>
      </c>
      <c r="H4416" s="16">
        <v>25.949000000000002</v>
      </c>
      <c r="I4416" s="16">
        <v>24.03</v>
      </c>
      <c r="J4416" s="16">
        <v>28.97</v>
      </c>
      <c r="K4416" s="16">
        <v>11.2</v>
      </c>
      <c r="L4416" s="16">
        <v>30.06</v>
      </c>
      <c r="M4416" s="16">
        <v>328.452</v>
      </c>
      <c r="N4416" s="16">
        <v>35.025276328897263</v>
      </c>
      <c r="O4416" s="62">
        <v>2448</v>
      </c>
      <c r="P4416" s="16">
        <v>16.995999999999999</v>
      </c>
      <c r="Q4416" s="16">
        <v>1190</v>
      </c>
    </row>
    <row r="4417" spans="1:17" x14ac:dyDescent="0.2">
      <c r="A4417" s="37">
        <f t="shared" si="73"/>
        <v>44665</v>
      </c>
      <c r="B4417" s="16">
        <v>0</v>
      </c>
      <c r="C4417" s="16">
        <v>98.272000000000006</v>
      </c>
      <c r="D4417" s="16">
        <v>91.295000000000002</v>
      </c>
      <c r="E4417" s="16">
        <v>26.306999999999999</v>
      </c>
      <c r="F4417" s="16">
        <v>24.74</v>
      </c>
      <c r="G4417" s="16">
        <v>29.57</v>
      </c>
      <c r="H4417" s="16">
        <v>26.231000000000002</v>
      </c>
      <c r="I4417" s="16">
        <v>24.7</v>
      </c>
      <c r="J4417" s="16">
        <v>29.54</v>
      </c>
      <c r="K4417" s="16">
        <v>9.49</v>
      </c>
      <c r="L4417" s="16">
        <v>27.55</v>
      </c>
      <c r="M4417" s="16">
        <v>330.29399999999998</v>
      </c>
      <c r="N4417" s="16">
        <v>36.467206436456664</v>
      </c>
      <c r="O4417" s="62">
        <v>2696</v>
      </c>
      <c r="P4417" s="16">
        <v>17.782</v>
      </c>
      <c r="Q4417" s="16">
        <v>1332</v>
      </c>
    </row>
    <row r="4418" spans="1:17" x14ac:dyDescent="0.2">
      <c r="A4418" s="37">
        <f t="shared" si="73"/>
        <v>44666</v>
      </c>
      <c r="B4418" s="16">
        <v>1.778</v>
      </c>
      <c r="C4418" s="16">
        <v>99.745000000000005</v>
      </c>
      <c r="D4418" s="16">
        <v>93.716999999999999</v>
      </c>
      <c r="E4418" s="16">
        <v>25.568000000000001</v>
      </c>
      <c r="F4418" s="16">
        <v>24.47</v>
      </c>
      <c r="G4418" s="16">
        <v>27.87</v>
      </c>
      <c r="H4418" s="16">
        <v>25.564</v>
      </c>
      <c r="I4418" s="16">
        <v>24.33</v>
      </c>
      <c r="J4418" s="16">
        <v>28.6</v>
      </c>
      <c r="K4418" s="16">
        <v>8.859</v>
      </c>
      <c r="L4418" s="16">
        <v>26.74</v>
      </c>
      <c r="M4418" s="16">
        <v>326.47500000000002</v>
      </c>
      <c r="N4418" s="16">
        <v>28.01650586181006</v>
      </c>
      <c r="O4418" s="62">
        <v>2775</v>
      </c>
      <c r="P4418" s="16">
        <v>13.414999999999999</v>
      </c>
      <c r="Q4418" s="16">
        <v>1339</v>
      </c>
    </row>
    <row r="4419" spans="1:17" x14ac:dyDescent="0.2">
      <c r="A4419" s="37">
        <f t="shared" si="73"/>
        <v>44667</v>
      </c>
      <c r="B4419" s="16">
        <v>0</v>
      </c>
      <c r="C4419" s="16">
        <v>96.100999999999999</v>
      </c>
      <c r="D4419" s="16">
        <v>89.022999999999996</v>
      </c>
      <c r="E4419" s="16">
        <v>26.242999999999999</v>
      </c>
      <c r="F4419" s="16">
        <v>24.54</v>
      </c>
      <c r="G4419" s="16">
        <v>29.91</v>
      </c>
      <c r="H4419" s="16">
        <v>26.164000000000001</v>
      </c>
      <c r="I4419" s="16">
        <v>24.47</v>
      </c>
      <c r="J4419" s="16">
        <v>29.03</v>
      </c>
      <c r="K4419" s="16">
        <v>11.372</v>
      </c>
      <c r="L4419" s="16">
        <v>31.33</v>
      </c>
      <c r="M4419" s="16">
        <v>320.28800000000001</v>
      </c>
      <c r="N4419" s="16">
        <v>49.824737538307609</v>
      </c>
      <c r="O4419" s="62">
        <v>2679</v>
      </c>
      <c r="P4419" s="16">
        <v>24.462</v>
      </c>
      <c r="Q4419" s="16">
        <v>1307</v>
      </c>
    </row>
    <row r="4420" spans="1:17" x14ac:dyDescent="0.2">
      <c r="A4420" s="37">
        <f t="shared" si="73"/>
        <v>44668</v>
      </c>
      <c r="B4420" s="16">
        <v>0.76200000000000001</v>
      </c>
      <c r="C4420" s="16">
        <v>99.8</v>
      </c>
      <c r="D4420" s="16">
        <v>93.632999999999996</v>
      </c>
      <c r="E4420" s="16">
        <v>25.286999999999999</v>
      </c>
      <c r="F4420" s="16">
        <v>24.14</v>
      </c>
      <c r="G4420" s="16">
        <v>27.27</v>
      </c>
      <c r="H4420" s="16">
        <v>25.097999999999999</v>
      </c>
      <c r="I4420" s="16">
        <v>23.92</v>
      </c>
      <c r="J4420" s="16">
        <v>27.56</v>
      </c>
      <c r="K4420" s="16">
        <v>8.8209999999999997</v>
      </c>
      <c r="L4420" s="16">
        <v>29.53</v>
      </c>
      <c r="M4420" s="16">
        <v>296.97399999999999</v>
      </c>
      <c r="N4420" s="16">
        <v>23.601637107776259</v>
      </c>
      <c r="O4420" s="62">
        <v>2499</v>
      </c>
      <c r="P4420" s="16">
        <v>11.253</v>
      </c>
      <c r="Q4420" s="16">
        <v>1229</v>
      </c>
    </row>
    <row r="4421" spans="1:17" x14ac:dyDescent="0.2">
      <c r="A4421" s="37">
        <f t="shared" si="73"/>
        <v>44669</v>
      </c>
      <c r="B4421" s="16">
        <v>0.254</v>
      </c>
      <c r="C4421" s="16">
        <v>94.972999999999999</v>
      </c>
      <c r="D4421" s="16">
        <v>87.168000000000006</v>
      </c>
      <c r="E4421" s="16">
        <v>25.347000000000001</v>
      </c>
      <c r="F4421" s="16">
        <v>23.86</v>
      </c>
      <c r="G4421" s="16">
        <v>29.4</v>
      </c>
      <c r="H4421" s="16">
        <v>25.346</v>
      </c>
      <c r="I4421" s="16">
        <v>23.57</v>
      </c>
      <c r="J4421" s="16">
        <v>28.73</v>
      </c>
      <c r="K4421" s="16">
        <v>8.7110000000000003</v>
      </c>
      <c r="L4421" s="16">
        <v>27.31</v>
      </c>
      <c r="M4421" s="16">
        <v>286.05399999999997</v>
      </c>
      <c r="N4421" s="16">
        <v>35.851347019674151</v>
      </c>
      <c r="O4421" s="62">
        <v>2709</v>
      </c>
      <c r="P4421" s="16">
        <v>17.382999999999999</v>
      </c>
      <c r="Q4421" s="16">
        <v>1321</v>
      </c>
    </row>
    <row r="4422" spans="1:17" x14ac:dyDescent="0.2">
      <c r="A4422" s="37">
        <f t="shared" si="73"/>
        <v>44670</v>
      </c>
      <c r="B4422" s="16">
        <v>0</v>
      </c>
      <c r="C4422" s="16">
        <v>93.555000000000007</v>
      </c>
      <c r="D4422" s="16">
        <v>86.41</v>
      </c>
      <c r="E4422" s="16">
        <v>26.280999999999999</v>
      </c>
      <c r="F4422" s="16">
        <v>24.54</v>
      </c>
      <c r="G4422" s="16">
        <v>30.01</v>
      </c>
      <c r="H4422" s="16">
        <v>26.173999999999999</v>
      </c>
      <c r="I4422" s="16">
        <v>24.64</v>
      </c>
      <c r="J4422" s="16">
        <v>29.54</v>
      </c>
      <c r="K4422" s="16">
        <v>8.7200000000000006</v>
      </c>
      <c r="L4422" s="16">
        <v>28.08</v>
      </c>
      <c r="M4422" s="16">
        <v>302.62400000000002</v>
      </c>
      <c r="N4422" s="16">
        <v>52.498213679371219</v>
      </c>
      <c r="O4422" s="62">
        <v>2755</v>
      </c>
      <c r="P4422" s="16">
        <v>25.78</v>
      </c>
      <c r="Q4422" s="16">
        <v>1335</v>
      </c>
    </row>
    <row r="4423" spans="1:17" x14ac:dyDescent="0.2">
      <c r="A4423" s="37">
        <f t="shared" si="73"/>
        <v>44671</v>
      </c>
      <c r="B4423" s="16">
        <v>0</v>
      </c>
      <c r="C4423" s="16">
        <v>94.34</v>
      </c>
      <c r="D4423" s="16">
        <v>85.587999999999994</v>
      </c>
      <c r="E4423" s="16">
        <v>25.736000000000001</v>
      </c>
      <c r="F4423" s="16">
        <v>23.87</v>
      </c>
      <c r="G4423" s="16">
        <v>29.51</v>
      </c>
      <c r="H4423" s="16">
        <v>25.888000000000002</v>
      </c>
      <c r="I4423" s="16">
        <v>24.45</v>
      </c>
      <c r="J4423" s="16">
        <v>28.84</v>
      </c>
      <c r="K4423" s="16">
        <v>7.7370000000000001</v>
      </c>
      <c r="L4423" s="16">
        <v>25.08</v>
      </c>
      <c r="M4423" s="16">
        <v>297.56</v>
      </c>
      <c r="N4423" s="16">
        <v>43.647394563882884</v>
      </c>
      <c r="O4423" s="62">
        <v>3254</v>
      </c>
      <c r="P4423" s="16">
        <v>21.34</v>
      </c>
      <c r="Q4423" s="16">
        <v>1594</v>
      </c>
    </row>
    <row r="4424" spans="1:17" x14ac:dyDescent="0.2">
      <c r="A4424" s="37">
        <f t="shared" si="73"/>
        <v>44672</v>
      </c>
      <c r="B4424" s="16">
        <v>0</v>
      </c>
      <c r="C4424" s="16">
        <v>91.043999999999997</v>
      </c>
      <c r="D4424" s="16">
        <v>83.7</v>
      </c>
      <c r="E4424" s="16">
        <v>25.812000000000001</v>
      </c>
      <c r="F4424" s="16">
        <v>23.2</v>
      </c>
      <c r="G4424" s="16">
        <v>31.26</v>
      </c>
      <c r="H4424" s="16">
        <v>25.788</v>
      </c>
      <c r="I4424" s="16">
        <v>22.91</v>
      </c>
      <c r="J4424" s="16">
        <v>30.01</v>
      </c>
      <c r="K4424" s="16">
        <v>6.9409999999999998</v>
      </c>
      <c r="L4424" s="16">
        <v>23.25</v>
      </c>
      <c r="M4424" s="16">
        <v>274.05399999999997</v>
      </c>
      <c r="N4424" s="16">
        <v>55.430544311551593</v>
      </c>
      <c r="O4424" s="62">
        <v>2298</v>
      </c>
      <c r="P4424" s="16">
        <v>27.21</v>
      </c>
      <c r="Q4424" s="16">
        <v>1114</v>
      </c>
    </row>
    <row r="4425" spans="1:17" x14ac:dyDescent="0.2">
      <c r="A4425" s="37">
        <f t="shared" si="73"/>
        <v>44673</v>
      </c>
      <c r="B4425" s="16">
        <v>0</v>
      </c>
      <c r="C4425" s="16">
        <v>89.655000000000001</v>
      </c>
      <c r="D4425" s="16">
        <v>82.239000000000004</v>
      </c>
      <c r="E4425" s="16">
        <v>26.172000000000001</v>
      </c>
      <c r="F4425" s="16">
        <v>22.86</v>
      </c>
      <c r="G4425" s="16">
        <v>32.08</v>
      </c>
      <c r="H4425" s="16">
        <v>26.212</v>
      </c>
      <c r="I4425" s="16">
        <v>22.61</v>
      </c>
      <c r="J4425" s="16">
        <v>31.35</v>
      </c>
      <c r="K4425" s="16">
        <v>5.6379999999999999</v>
      </c>
      <c r="L4425" s="16">
        <v>22.76</v>
      </c>
      <c r="M4425" s="16">
        <v>163.32300000000001</v>
      </c>
      <c r="N4425" s="16">
        <v>54.347174330205362</v>
      </c>
      <c r="O4425" s="62">
        <v>2559</v>
      </c>
      <c r="P4425" s="16">
        <v>26.523</v>
      </c>
      <c r="Q4425" s="16">
        <v>1239</v>
      </c>
    </row>
    <row r="4426" spans="1:17" x14ac:dyDescent="0.2">
      <c r="A4426" s="37">
        <f t="shared" si="73"/>
        <v>44674</v>
      </c>
      <c r="B4426" s="16">
        <v>17.018000000000001</v>
      </c>
      <c r="C4426" s="16">
        <v>94.474000000000004</v>
      </c>
      <c r="D4426" s="16">
        <v>91.034000000000006</v>
      </c>
      <c r="E4426" s="16">
        <v>25.593</v>
      </c>
      <c r="F4426" s="16">
        <v>22.82</v>
      </c>
      <c r="G4426" s="16">
        <v>30.39</v>
      </c>
      <c r="H4426" s="16">
        <v>25.175000000000001</v>
      </c>
      <c r="I4426" s="16">
        <v>22.62</v>
      </c>
      <c r="J4426" s="16">
        <v>29.31</v>
      </c>
      <c r="K4426" s="16">
        <v>6.8140000000000001</v>
      </c>
      <c r="L4426" s="16">
        <v>22.9</v>
      </c>
      <c r="M4426" s="16">
        <v>127.63200000000001</v>
      </c>
      <c r="N4426" s="16">
        <v>48.843924393061378</v>
      </c>
      <c r="O4426" s="62">
        <v>2951</v>
      </c>
      <c r="P4426" s="16">
        <v>23.565999999999999</v>
      </c>
      <c r="Q4426" s="16">
        <v>1398</v>
      </c>
    </row>
    <row r="4427" spans="1:17" x14ac:dyDescent="0.2">
      <c r="A4427" s="37">
        <f t="shared" si="73"/>
        <v>44675</v>
      </c>
      <c r="B4427" s="16">
        <v>0</v>
      </c>
      <c r="C4427" s="16">
        <v>96.820999999999998</v>
      </c>
      <c r="D4427" s="16">
        <v>90.085999999999999</v>
      </c>
      <c r="E4427" s="16">
        <v>25.271000000000001</v>
      </c>
      <c r="F4427" s="16">
        <v>22.96</v>
      </c>
      <c r="G4427" s="16">
        <v>30.11</v>
      </c>
      <c r="H4427" s="16">
        <v>25.347999999999999</v>
      </c>
      <c r="I4427" s="16">
        <v>22.72</v>
      </c>
      <c r="J4427" s="16">
        <v>30.17</v>
      </c>
      <c r="K4427" s="16">
        <v>6.2439999999999998</v>
      </c>
      <c r="L4427" s="16">
        <v>21.59</v>
      </c>
      <c r="M4427" s="16">
        <v>78.087999999999994</v>
      </c>
      <c r="N4427" s="16">
        <v>50.522676983982301</v>
      </c>
      <c r="O4427" s="62">
        <v>2736</v>
      </c>
      <c r="P4427" s="16">
        <v>24.145</v>
      </c>
      <c r="Q4427" s="16">
        <v>1326</v>
      </c>
    </row>
    <row r="4428" spans="1:17" x14ac:dyDescent="0.2">
      <c r="A4428" s="37">
        <f t="shared" si="73"/>
        <v>44676</v>
      </c>
      <c r="B4428" s="16">
        <v>20.065999999999999</v>
      </c>
      <c r="C4428" s="16">
        <v>99.488</v>
      </c>
      <c r="D4428" s="16">
        <v>94.278000000000006</v>
      </c>
      <c r="E4428" s="16">
        <v>25.173999999999999</v>
      </c>
      <c r="F4428" s="16">
        <v>23.43</v>
      </c>
      <c r="G4428" s="16">
        <v>28.56</v>
      </c>
      <c r="H4428" s="16">
        <v>25.242000000000001</v>
      </c>
      <c r="I4428" s="16">
        <v>22.84</v>
      </c>
      <c r="J4428" s="16">
        <v>30</v>
      </c>
      <c r="K4428" s="16">
        <v>5.4210000000000003</v>
      </c>
      <c r="L4428" s="16">
        <v>18.350000000000001</v>
      </c>
      <c r="M4428" s="16">
        <v>128.02600000000001</v>
      </c>
      <c r="N4428" s="16">
        <v>29.764119276969986</v>
      </c>
      <c r="O4428" s="62">
        <v>2842</v>
      </c>
      <c r="P4428" s="16">
        <v>14.268000000000001</v>
      </c>
      <c r="Q4428" s="16">
        <v>1350</v>
      </c>
    </row>
    <row r="4429" spans="1:17" x14ac:dyDescent="0.2">
      <c r="A4429" s="37">
        <f t="shared" si="73"/>
        <v>44677</v>
      </c>
      <c r="B4429" s="16">
        <v>19.812000000000001</v>
      </c>
      <c r="C4429" s="16">
        <v>97.712999999999994</v>
      </c>
      <c r="D4429" s="16">
        <v>93.287000000000006</v>
      </c>
      <c r="E4429" s="16">
        <v>25.887</v>
      </c>
      <c r="F4429" s="16">
        <v>24.24</v>
      </c>
      <c r="G4429" s="16">
        <v>29.71</v>
      </c>
      <c r="H4429" s="16">
        <v>25.748000000000001</v>
      </c>
      <c r="I4429" s="16">
        <v>23.68</v>
      </c>
      <c r="J4429" s="16">
        <v>29.8</v>
      </c>
      <c r="K4429" s="16">
        <v>6.6040000000000001</v>
      </c>
      <c r="L4429" s="16">
        <v>24.38</v>
      </c>
      <c r="M4429" s="16">
        <v>272.59100000000001</v>
      </c>
      <c r="N4429" s="16">
        <v>41.974171574908389</v>
      </c>
      <c r="O4429" s="62">
        <v>2747</v>
      </c>
      <c r="P4429" s="16">
        <v>19.939</v>
      </c>
      <c r="Q4429" s="16">
        <v>1313</v>
      </c>
    </row>
    <row r="4430" spans="1:17" x14ac:dyDescent="0.2">
      <c r="A4430" s="37">
        <f t="shared" si="73"/>
        <v>44678</v>
      </c>
      <c r="B4430" s="16">
        <v>11.683999999999999</v>
      </c>
      <c r="C4430" s="16">
        <v>100</v>
      </c>
      <c r="D4430" s="16">
        <v>98.326999999999998</v>
      </c>
      <c r="E4430" s="16">
        <v>24.545000000000002</v>
      </c>
      <c r="F4430" s="16">
        <v>23.53</v>
      </c>
      <c r="G4430" s="16">
        <v>27.07</v>
      </c>
      <c r="H4430" s="16">
        <v>24.184999999999999</v>
      </c>
      <c r="I4430" s="16">
        <v>22.77</v>
      </c>
      <c r="J4430" s="16">
        <v>27.75</v>
      </c>
      <c r="K4430" s="16">
        <v>6.194</v>
      </c>
      <c r="L4430" s="16">
        <v>22.79</v>
      </c>
      <c r="M4430" s="16">
        <v>264.14100000000002</v>
      </c>
      <c r="N4430" s="16">
        <v>20.824480930217288</v>
      </c>
      <c r="O4430" s="62">
        <v>3169</v>
      </c>
      <c r="P4430" s="16">
        <v>9.7560000000000002</v>
      </c>
      <c r="Q4430" s="16">
        <v>1499</v>
      </c>
    </row>
    <row r="4431" spans="1:17" x14ac:dyDescent="0.2">
      <c r="A4431" s="37">
        <f t="shared" si="73"/>
        <v>44679</v>
      </c>
      <c r="B4431" s="16">
        <v>5.08</v>
      </c>
      <c r="C4431" s="16">
        <v>99.926000000000002</v>
      </c>
      <c r="D4431" s="16">
        <v>95.39</v>
      </c>
      <c r="E4431" s="16">
        <v>24.37</v>
      </c>
      <c r="F4431" s="16">
        <v>23.1</v>
      </c>
      <c r="G4431" s="16">
        <v>27.17</v>
      </c>
      <c r="H4431" s="16">
        <v>24.427</v>
      </c>
      <c r="I4431" s="16">
        <v>22.91</v>
      </c>
      <c r="J4431" s="16">
        <v>28.48</v>
      </c>
      <c r="K4431" s="16">
        <v>6.5330000000000004</v>
      </c>
      <c r="L4431" s="16">
        <v>28.51</v>
      </c>
      <c r="M4431" s="16">
        <v>290.56</v>
      </c>
      <c r="N4431" s="16">
        <v>25.598860210798794</v>
      </c>
      <c r="O4431" s="62">
        <v>3254</v>
      </c>
      <c r="P4431" s="16">
        <v>12.038</v>
      </c>
      <c r="Q4431" s="16">
        <v>1540</v>
      </c>
    </row>
    <row r="4432" spans="1:17" x14ac:dyDescent="0.2">
      <c r="A4432" s="37">
        <f t="shared" si="73"/>
        <v>44680</v>
      </c>
      <c r="B4432" s="16">
        <v>22.606000000000002</v>
      </c>
      <c r="C4432" s="16">
        <v>100</v>
      </c>
      <c r="D4432" s="16">
        <v>98.57</v>
      </c>
      <c r="E4432" s="16">
        <v>24.672999999999998</v>
      </c>
      <c r="F4432" s="16">
        <v>23.91</v>
      </c>
      <c r="G4432" s="16">
        <v>26.5</v>
      </c>
      <c r="H4432" s="16">
        <v>24.446999999999999</v>
      </c>
      <c r="I4432" s="16">
        <v>23.27</v>
      </c>
      <c r="J4432" s="16">
        <v>27.83</v>
      </c>
      <c r="K4432" s="16">
        <v>6.5209999999999999</v>
      </c>
      <c r="L4432" s="16">
        <v>23.96</v>
      </c>
      <c r="M4432" s="16">
        <v>270.59899999999999</v>
      </c>
      <c r="N4432" s="16">
        <v>15.108514118196968</v>
      </c>
      <c r="O4432" s="62">
        <v>2362</v>
      </c>
      <c r="P4432" s="16">
        <v>7.0549999999999997</v>
      </c>
      <c r="Q4432" s="16">
        <v>1135</v>
      </c>
    </row>
    <row r="4433" spans="1:17" x14ac:dyDescent="0.2">
      <c r="A4433" s="37">
        <f t="shared" si="73"/>
        <v>44681</v>
      </c>
      <c r="B4433" s="16">
        <v>18.542000000000002</v>
      </c>
      <c r="C4433" s="16">
        <v>100</v>
      </c>
      <c r="D4433" s="16">
        <v>99.16</v>
      </c>
      <c r="E4433" s="16">
        <v>24.792999999999999</v>
      </c>
      <c r="F4433" s="16">
        <v>23.97</v>
      </c>
      <c r="G4433" s="16">
        <v>26.46</v>
      </c>
      <c r="H4433" s="16">
        <v>24.550999999999998</v>
      </c>
      <c r="I4433" s="16">
        <v>23.55</v>
      </c>
      <c r="J4433" s="16">
        <v>26.06</v>
      </c>
      <c r="K4433" s="16">
        <v>7.907</v>
      </c>
      <c r="L4433" s="16">
        <v>19.760000000000002</v>
      </c>
      <c r="M4433" s="16">
        <v>266.16300000000001</v>
      </c>
      <c r="N4433" s="16">
        <v>14.266459421793716</v>
      </c>
      <c r="O4433" s="62">
        <v>959</v>
      </c>
      <c r="P4433" s="16">
        <v>6.5620000000000003</v>
      </c>
      <c r="Q4433" s="16">
        <v>449.3</v>
      </c>
    </row>
    <row r="4434" spans="1:17" x14ac:dyDescent="0.2">
      <c r="A4434" s="37">
        <f t="shared" si="73"/>
        <v>44682</v>
      </c>
      <c r="B4434" s="16">
        <v>14.224</v>
      </c>
      <c r="C4434" s="16">
        <v>100</v>
      </c>
      <c r="D4434" s="16">
        <v>97.47</v>
      </c>
      <c r="E4434" s="16">
        <v>25.242999999999999</v>
      </c>
      <c r="F4434" s="16">
        <v>23.96</v>
      </c>
      <c r="G4434" s="16">
        <v>27.33</v>
      </c>
      <c r="H4434" s="16">
        <v>25.146000000000001</v>
      </c>
      <c r="I4434" s="16">
        <v>23.36</v>
      </c>
      <c r="J4434" s="16">
        <v>28.14</v>
      </c>
      <c r="K4434" s="16">
        <v>7.9720000000000004</v>
      </c>
      <c r="L4434" s="16">
        <v>25.93</v>
      </c>
      <c r="M4434" s="16">
        <v>283.81099999999998</v>
      </c>
      <c r="N4434" s="16">
        <v>24.829986340155191</v>
      </c>
      <c r="O4434" s="62">
        <v>3202</v>
      </c>
      <c r="P4434" s="16">
        <v>11.872999999999999</v>
      </c>
      <c r="Q4434" s="16">
        <v>1552</v>
      </c>
    </row>
    <row r="4435" spans="1:17" x14ac:dyDescent="0.2">
      <c r="A4435" s="37">
        <f t="shared" si="73"/>
        <v>44683</v>
      </c>
      <c r="B4435" s="16">
        <v>9.3979999999999997</v>
      </c>
      <c r="C4435" s="16">
        <v>100</v>
      </c>
      <c r="D4435" s="16">
        <v>99.143000000000001</v>
      </c>
      <c r="E4435" s="16">
        <v>25.11</v>
      </c>
      <c r="F4435" s="16">
        <v>24.44</v>
      </c>
      <c r="G4435" s="16">
        <v>26.6</v>
      </c>
      <c r="H4435" s="16">
        <v>24.914999999999999</v>
      </c>
      <c r="I4435" s="16">
        <v>23.78</v>
      </c>
      <c r="J4435" s="16">
        <v>25.74</v>
      </c>
      <c r="K4435" s="16">
        <v>5.8</v>
      </c>
      <c r="L4435" s="16">
        <v>18.52</v>
      </c>
      <c r="M4435" s="16">
        <v>295.80200000000002</v>
      </c>
      <c r="N4435" s="16">
        <v>11.399447212605416</v>
      </c>
      <c r="O4435" s="62">
        <v>652.79999999999995</v>
      </c>
      <c r="P4435" s="16">
        <v>5.133</v>
      </c>
      <c r="Q4435" s="16">
        <v>287.10000000000002</v>
      </c>
    </row>
    <row r="4436" spans="1:17" x14ac:dyDescent="0.2">
      <c r="A4436" s="37">
        <f t="shared" si="73"/>
        <v>44684</v>
      </c>
      <c r="B4436" s="16">
        <v>0</v>
      </c>
      <c r="C4436" s="16">
        <v>99.036000000000001</v>
      </c>
      <c r="D4436" s="16">
        <v>94.966999999999999</v>
      </c>
      <c r="E4436" s="16">
        <v>26.524999999999999</v>
      </c>
      <c r="F4436" s="16">
        <v>24.84</v>
      </c>
      <c r="G4436" s="16">
        <v>30.18</v>
      </c>
      <c r="H4436" s="16">
        <v>26.4</v>
      </c>
      <c r="I4436" s="16">
        <v>24.85</v>
      </c>
      <c r="J4436" s="16">
        <v>29.74</v>
      </c>
      <c r="K4436" s="16">
        <v>8.6289999999999996</v>
      </c>
      <c r="L4436" s="16">
        <v>24.52</v>
      </c>
      <c r="M4436" s="16">
        <v>319.42200000000003</v>
      </c>
      <c r="N4436" s="16">
        <v>43.968975477079361</v>
      </c>
      <c r="O4436" s="62">
        <v>2795</v>
      </c>
      <c r="P4436" s="16">
        <v>21.117999999999999</v>
      </c>
      <c r="Q4436" s="16">
        <v>1332</v>
      </c>
    </row>
    <row r="4437" spans="1:17" x14ac:dyDescent="0.2">
      <c r="A4437" s="37">
        <f t="shared" si="73"/>
        <v>44685</v>
      </c>
      <c r="B4437" s="16">
        <v>0</v>
      </c>
      <c r="C4437" s="16">
        <v>96.597999999999999</v>
      </c>
      <c r="D4437" s="16">
        <v>91.328000000000003</v>
      </c>
      <c r="E4437" s="16">
        <v>27.015000000000001</v>
      </c>
      <c r="F4437" s="16">
        <v>25.25</v>
      </c>
      <c r="G4437" s="16">
        <v>31.4</v>
      </c>
      <c r="H4437" s="16">
        <v>26.850999999999999</v>
      </c>
      <c r="I4437" s="16">
        <v>24.97</v>
      </c>
      <c r="J4437" s="16">
        <v>30.67</v>
      </c>
      <c r="K4437" s="16">
        <v>9.8089999999999993</v>
      </c>
      <c r="L4437" s="16">
        <v>29.04</v>
      </c>
      <c r="M4437" s="16">
        <v>317.04199999999997</v>
      </c>
      <c r="N4437" s="16">
        <v>52.338460023137927</v>
      </c>
      <c r="O4437" s="62">
        <v>2211</v>
      </c>
      <c r="P4437" s="16">
        <v>25.504000000000001</v>
      </c>
      <c r="Q4437" s="16">
        <v>1060</v>
      </c>
    </row>
    <row r="4438" spans="1:17" x14ac:dyDescent="0.2">
      <c r="A4438" s="37">
        <f t="shared" si="73"/>
        <v>44686</v>
      </c>
      <c r="B4438" s="16">
        <v>54.61</v>
      </c>
      <c r="C4438" s="16">
        <v>100</v>
      </c>
      <c r="D4438" s="16">
        <v>99.929000000000002</v>
      </c>
      <c r="E4438" s="16">
        <v>24.527000000000001</v>
      </c>
      <c r="F4438" s="16">
        <v>23.8</v>
      </c>
      <c r="G4438" s="16">
        <v>26.6</v>
      </c>
      <c r="H4438" s="16">
        <v>23.943999999999999</v>
      </c>
      <c r="I4438" s="16">
        <v>22.82</v>
      </c>
      <c r="J4438" s="16">
        <v>25.28</v>
      </c>
      <c r="K4438" s="16">
        <v>7.3739999999999997</v>
      </c>
      <c r="L4438" s="16">
        <v>23.04</v>
      </c>
      <c r="M4438" s="16">
        <v>210.15600000000001</v>
      </c>
      <c r="N4438" s="16">
        <v>6.1461525634457015</v>
      </c>
      <c r="O4438" s="62">
        <v>571.20000000000005</v>
      </c>
      <c r="P4438" s="16">
        <v>2.6549999999999998</v>
      </c>
      <c r="Q4438" s="16">
        <v>276.5</v>
      </c>
    </row>
    <row r="4439" spans="1:17" x14ac:dyDescent="0.2">
      <c r="A4439" s="37">
        <f t="shared" si="73"/>
        <v>44687</v>
      </c>
      <c r="B4439" s="16">
        <v>0.254</v>
      </c>
      <c r="C4439" s="16">
        <v>98.06</v>
      </c>
      <c r="D4439" s="16">
        <v>92.432000000000002</v>
      </c>
      <c r="E4439" s="16">
        <v>25.719000000000001</v>
      </c>
      <c r="F4439" s="16">
        <v>24.06</v>
      </c>
      <c r="G4439" s="16">
        <v>29.64</v>
      </c>
      <c r="H4439" s="16">
        <v>25.638000000000002</v>
      </c>
      <c r="I4439" s="16">
        <v>23.72</v>
      </c>
      <c r="J4439" s="16">
        <v>29.77</v>
      </c>
      <c r="K4439" s="16">
        <v>9.93</v>
      </c>
      <c r="L4439" s="16">
        <v>25.37</v>
      </c>
      <c r="M4439" s="16">
        <v>119.92</v>
      </c>
      <c r="N4439" s="16">
        <v>46.679690031250885</v>
      </c>
      <c r="O4439" s="62">
        <v>2814</v>
      </c>
      <c r="P4439" s="16">
        <v>22.443999999999999</v>
      </c>
      <c r="Q4439" s="16">
        <v>1337</v>
      </c>
    </row>
    <row r="4440" spans="1:17" x14ac:dyDescent="0.2">
      <c r="A4440" s="37">
        <f t="shared" si="73"/>
        <v>44688</v>
      </c>
      <c r="B4440" s="16">
        <v>1.778</v>
      </c>
      <c r="C4440" s="16">
        <v>97.745999999999995</v>
      </c>
      <c r="D4440" s="16">
        <v>93.26</v>
      </c>
      <c r="E4440" s="16">
        <v>25.931000000000001</v>
      </c>
      <c r="F4440" s="16">
        <v>24.17</v>
      </c>
      <c r="G4440" s="16">
        <v>31.26</v>
      </c>
      <c r="H4440" s="16">
        <v>25.861000000000001</v>
      </c>
      <c r="I4440" s="16">
        <v>23.87</v>
      </c>
      <c r="J4440" s="16">
        <v>30.9</v>
      </c>
      <c r="K4440" s="16">
        <v>7.0419999999999998</v>
      </c>
      <c r="L4440" s="16">
        <v>24.45</v>
      </c>
      <c r="M4440" s="16">
        <v>32.353000000000002</v>
      </c>
      <c r="N4440" s="16">
        <v>35.823094209729163</v>
      </c>
      <c r="O4440" s="62">
        <v>2749</v>
      </c>
      <c r="P4440" s="16">
        <v>17.276</v>
      </c>
      <c r="Q4440" s="16">
        <v>1331</v>
      </c>
    </row>
    <row r="4441" spans="1:17" x14ac:dyDescent="0.2">
      <c r="A4441" s="37">
        <f t="shared" si="73"/>
        <v>44689</v>
      </c>
      <c r="B4441" s="16">
        <v>0</v>
      </c>
      <c r="C4441" s="16">
        <v>95.936999999999998</v>
      </c>
      <c r="D4441" s="16">
        <v>88.855000000000004</v>
      </c>
      <c r="E4441" s="16">
        <v>26.777000000000001</v>
      </c>
      <c r="F4441" s="16">
        <v>24.24</v>
      </c>
      <c r="G4441" s="16">
        <v>31.87</v>
      </c>
      <c r="H4441" s="16">
        <v>26.887</v>
      </c>
      <c r="I4441" s="16">
        <v>24.52</v>
      </c>
      <c r="J4441" s="16">
        <v>31.81</v>
      </c>
      <c r="K4441" s="16">
        <v>6.6269999999999998</v>
      </c>
      <c r="L4441" s="16">
        <v>26.88</v>
      </c>
      <c r="M4441" s="16">
        <v>19.748000000000001</v>
      </c>
      <c r="N4441" s="16">
        <v>55.69812520574007</v>
      </c>
      <c r="O4441" s="62">
        <v>2488</v>
      </c>
      <c r="P4441" s="16">
        <v>26.952999999999999</v>
      </c>
      <c r="Q4441" s="16">
        <v>1192</v>
      </c>
    </row>
    <row r="4442" spans="1:17" x14ac:dyDescent="0.2">
      <c r="A4442" s="37">
        <f t="shared" si="73"/>
        <v>44690</v>
      </c>
      <c r="B4442" s="16">
        <v>0</v>
      </c>
      <c r="C4442" s="16">
        <v>96.822999999999993</v>
      </c>
      <c r="D4442" s="16">
        <v>91.436999999999998</v>
      </c>
      <c r="E4442" s="16">
        <v>26.779</v>
      </c>
      <c r="F4442" s="16">
        <v>24.91</v>
      </c>
      <c r="G4442" s="16">
        <v>30.32</v>
      </c>
      <c r="H4442" s="16">
        <v>26.547000000000001</v>
      </c>
      <c r="I4442" s="16">
        <v>24.39</v>
      </c>
      <c r="J4442" s="16">
        <v>29.17</v>
      </c>
      <c r="K4442" s="16">
        <v>9.0869999999999997</v>
      </c>
      <c r="L4442" s="16">
        <v>29.14</v>
      </c>
      <c r="M4442" s="16">
        <v>306.404</v>
      </c>
      <c r="N4442" s="16">
        <v>50.365774528752631</v>
      </c>
      <c r="O4442" s="62">
        <v>3005</v>
      </c>
      <c r="P4442" s="16">
        <v>24.457000000000001</v>
      </c>
      <c r="Q4442" s="16">
        <v>1474</v>
      </c>
    </row>
    <row r="4443" spans="1:17" x14ac:dyDescent="0.2">
      <c r="A4443" s="37">
        <f t="shared" ref="A4443:A4506" si="74">A4442+1</f>
        <v>44691</v>
      </c>
      <c r="B4443" s="16">
        <v>5.3339999999999996</v>
      </c>
      <c r="C4443" s="16">
        <v>99.658000000000001</v>
      </c>
      <c r="D4443" s="16">
        <v>94.402000000000001</v>
      </c>
      <c r="E4443" s="16">
        <v>26.244</v>
      </c>
      <c r="F4443" s="16">
        <v>25.18</v>
      </c>
      <c r="G4443" s="16">
        <v>28.22</v>
      </c>
      <c r="H4443" s="16">
        <v>26.149000000000001</v>
      </c>
      <c r="I4443" s="16">
        <v>24.72</v>
      </c>
      <c r="J4443" s="16">
        <v>28.46</v>
      </c>
      <c r="K4443" s="16">
        <v>6.5289999999999999</v>
      </c>
      <c r="L4443" s="16">
        <v>26.04</v>
      </c>
      <c r="M4443" s="16">
        <v>296.74799999999999</v>
      </c>
      <c r="N4443" s="16">
        <v>34.07081519292695</v>
      </c>
      <c r="O4443" s="62">
        <v>2303</v>
      </c>
      <c r="P4443" s="16">
        <v>16.454999999999998</v>
      </c>
      <c r="Q4443" s="16">
        <v>1114</v>
      </c>
    </row>
    <row r="4444" spans="1:17" x14ac:dyDescent="0.2">
      <c r="A4444" s="37">
        <f t="shared" si="74"/>
        <v>44692</v>
      </c>
      <c r="B4444" s="16">
        <v>4.8259999999999996</v>
      </c>
      <c r="C4444" s="16">
        <v>97.578999999999994</v>
      </c>
      <c r="D4444" s="16">
        <v>89.73</v>
      </c>
      <c r="E4444" s="16">
        <v>25.869</v>
      </c>
      <c r="F4444" s="16">
        <v>23.6</v>
      </c>
      <c r="G4444" s="16">
        <v>29.1</v>
      </c>
      <c r="H4444" s="16">
        <v>26.100999999999999</v>
      </c>
      <c r="I4444" s="16">
        <v>23.19</v>
      </c>
      <c r="J4444" s="16">
        <v>29.07</v>
      </c>
      <c r="K4444" s="16">
        <v>6.3609999999999998</v>
      </c>
      <c r="L4444" s="16">
        <v>22.97</v>
      </c>
      <c r="M4444" s="16">
        <v>295.17599999999999</v>
      </c>
      <c r="N4444" s="16">
        <v>50.612273815520375</v>
      </c>
      <c r="O4444" s="62">
        <v>2808</v>
      </c>
      <c r="P4444" s="16">
        <v>24.379000000000001</v>
      </c>
      <c r="Q4444" s="16">
        <v>1325</v>
      </c>
    </row>
    <row r="4445" spans="1:17" x14ac:dyDescent="0.2">
      <c r="A4445" s="37">
        <f t="shared" si="74"/>
        <v>44693</v>
      </c>
      <c r="B4445" s="16">
        <v>11.176</v>
      </c>
      <c r="C4445" s="16">
        <v>98.62</v>
      </c>
      <c r="D4445" s="16">
        <v>91.218999999999994</v>
      </c>
      <c r="E4445" s="16">
        <v>25.869</v>
      </c>
      <c r="F4445" s="16">
        <v>24.11</v>
      </c>
      <c r="G4445" s="16">
        <v>29.64</v>
      </c>
      <c r="H4445" s="16">
        <v>26.084</v>
      </c>
      <c r="I4445" s="16">
        <v>23.46</v>
      </c>
      <c r="J4445" s="16">
        <v>30.48</v>
      </c>
      <c r="K4445" s="16">
        <v>5.4279999999999999</v>
      </c>
      <c r="L4445" s="16">
        <v>17.18</v>
      </c>
      <c r="M4445" s="16">
        <v>154.01300000000001</v>
      </c>
      <c r="N4445" s="16">
        <v>32.849982763193935</v>
      </c>
      <c r="O4445" s="62">
        <v>2604</v>
      </c>
      <c r="P4445" s="16">
        <v>15.747</v>
      </c>
      <c r="Q4445" s="16">
        <v>1267</v>
      </c>
    </row>
    <row r="4446" spans="1:17" x14ac:dyDescent="0.2">
      <c r="A4446" s="37">
        <f t="shared" si="74"/>
        <v>44694</v>
      </c>
      <c r="B4446" s="16">
        <v>12.192</v>
      </c>
      <c r="C4446" s="16">
        <v>98.233000000000004</v>
      </c>
      <c r="D4446" s="16">
        <v>92.894999999999996</v>
      </c>
      <c r="E4446" s="16">
        <v>25.574000000000002</v>
      </c>
      <c r="F4446" s="16">
        <v>23.73</v>
      </c>
      <c r="G4446" s="16">
        <v>28.9</v>
      </c>
      <c r="H4446" s="16">
        <v>25.596</v>
      </c>
      <c r="I4446" s="16">
        <v>23.14</v>
      </c>
      <c r="J4446" s="16">
        <v>29.59</v>
      </c>
      <c r="K4446" s="16">
        <v>7.5679999999999996</v>
      </c>
      <c r="L4446" s="16">
        <v>27.87</v>
      </c>
      <c r="M4446" s="16">
        <v>274.28699999999998</v>
      </c>
      <c r="N4446" s="16">
        <v>45.267654334214328</v>
      </c>
      <c r="O4446" s="62">
        <v>2998</v>
      </c>
      <c r="P4446" s="16">
        <v>21.768999999999998</v>
      </c>
      <c r="Q4446" s="16">
        <v>1466</v>
      </c>
    </row>
    <row r="4447" spans="1:17" x14ac:dyDescent="0.2">
      <c r="A4447" s="37">
        <f t="shared" si="74"/>
        <v>44695</v>
      </c>
      <c r="B4447" s="16">
        <v>18.795999999999999</v>
      </c>
      <c r="C4447" s="16">
        <v>99.99</v>
      </c>
      <c r="D4447" s="16">
        <v>95.659000000000006</v>
      </c>
      <c r="E4447" s="16">
        <v>25.306000000000001</v>
      </c>
      <c r="F4447" s="16">
        <v>23.67</v>
      </c>
      <c r="G4447" s="16">
        <v>27.38</v>
      </c>
      <c r="H4447" s="16">
        <v>25.311</v>
      </c>
      <c r="I4447" s="16">
        <v>23.05</v>
      </c>
      <c r="J4447" s="16">
        <v>28.93</v>
      </c>
      <c r="K4447" s="16">
        <v>6.5339999999999998</v>
      </c>
      <c r="L4447" s="16">
        <v>21.06</v>
      </c>
      <c r="M4447" s="16">
        <v>286.27999999999997</v>
      </c>
      <c r="N4447" s="16">
        <v>28.097289890246039</v>
      </c>
      <c r="O4447" s="62">
        <v>2020</v>
      </c>
      <c r="P4447" s="16">
        <v>13.35</v>
      </c>
      <c r="Q4447" s="16">
        <v>966</v>
      </c>
    </row>
    <row r="4448" spans="1:17" x14ac:dyDescent="0.2">
      <c r="A4448" s="37">
        <f t="shared" si="74"/>
        <v>44696</v>
      </c>
      <c r="B4448" s="16">
        <v>3.048</v>
      </c>
      <c r="C4448" s="16">
        <v>97.894000000000005</v>
      </c>
      <c r="D4448" s="16">
        <v>93.6</v>
      </c>
      <c r="E4448" s="16">
        <v>26.38</v>
      </c>
      <c r="F4448" s="16">
        <v>24.98</v>
      </c>
      <c r="G4448" s="16">
        <v>30.18</v>
      </c>
      <c r="H4448" s="16">
        <v>26.298999999999999</v>
      </c>
      <c r="I4448" s="16">
        <v>24.63</v>
      </c>
      <c r="J4448" s="16">
        <v>30.35</v>
      </c>
      <c r="K4448" s="16">
        <v>7.782</v>
      </c>
      <c r="L4448" s="16">
        <v>32.03</v>
      </c>
      <c r="M4448" s="16">
        <v>279.67</v>
      </c>
      <c r="N4448" s="16">
        <v>49.134574095370077</v>
      </c>
      <c r="O4448" s="62">
        <v>2767</v>
      </c>
      <c r="P4448" s="16">
        <v>23.492000000000001</v>
      </c>
      <c r="Q4448" s="16">
        <v>1312</v>
      </c>
    </row>
    <row r="4449" spans="1:17" x14ac:dyDescent="0.2">
      <c r="A4449" s="37">
        <f t="shared" si="74"/>
        <v>44697</v>
      </c>
      <c r="B4449" s="16">
        <v>58.161999999999999</v>
      </c>
      <c r="C4449" s="16">
        <v>100</v>
      </c>
      <c r="D4449" s="16">
        <v>97.144000000000005</v>
      </c>
      <c r="E4449" s="16">
        <v>25.690999999999999</v>
      </c>
      <c r="F4449" s="16">
        <v>24.78</v>
      </c>
      <c r="G4449" s="16">
        <v>27.41</v>
      </c>
      <c r="H4449" s="16">
        <v>25.420999999999999</v>
      </c>
      <c r="I4449" s="16">
        <v>23.84</v>
      </c>
      <c r="J4449" s="16">
        <v>27.75</v>
      </c>
      <c r="K4449" s="16">
        <v>8.3670000000000009</v>
      </c>
      <c r="L4449" s="16">
        <v>28.47</v>
      </c>
      <c r="M4449" s="16">
        <v>280.55799999999999</v>
      </c>
      <c r="N4449" s="16">
        <v>24.603791060534455</v>
      </c>
      <c r="O4449" s="62">
        <v>2873</v>
      </c>
      <c r="P4449" s="16">
        <v>11.754</v>
      </c>
      <c r="Q4449" s="16">
        <v>1370</v>
      </c>
    </row>
    <row r="4450" spans="1:17" x14ac:dyDescent="0.2">
      <c r="A4450" s="37">
        <f t="shared" si="74"/>
        <v>44698</v>
      </c>
      <c r="B4450" s="16">
        <v>25.146000000000001</v>
      </c>
      <c r="C4450" s="16">
        <v>100</v>
      </c>
      <c r="D4450" s="16">
        <v>98.793999999999997</v>
      </c>
      <c r="E4450" s="16">
        <v>24.724</v>
      </c>
      <c r="F4450" s="16">
        <v>22.82</v>
      </c>
      <c r="G4450" s="16">
        <v>26.94</v>
      </c>
      <c r="H4450" s="16">
        <v>24.469000000000001</v>
      </c>
      <c r="I4450" s="16">
        <v>22.53</v>
      </c>
      <c r="J4450" s="16">
        <v>27.11</v>
      </c>
      <c r="K4450" s="16">
        <v>7.6550000000000002</v>
      </c>
      <c r="L4450" s="16">
        <v>28.54</v>
      </c>
      <c r="M4450" s="16">
        <v>287.50200000000001</v>
      </c>
      <c r="N4450" s="16">
        <v>17.498943759628201</v>
      </c>
      <c r="O4450" s="62">
        <v>1220</v>
      </c>
      <c r="P4450" s="16">
        <v>8.0329999999999995</v>
      </c>
      <c r="Q4450" s="16">
        <v>565.4</v>
      </c>
    </row>
    <row r="4451" spans="1:17" x14ac:dyDescent="0.2">
      <c r="A4451" s="37">
        <f t="shared" si="74"/>
        <v>44699</v>
      </c>
      <c r="B4451" s="16">
        <v>5.3339999999999996</v>
      </c>
      <c r="C4451" s="16">
        <v>100</v>
      </c>
      <c r="D4451" s="16">
        <v>97.736999999999995</v>
      </c>
      <c r="E4451" s="16">
        <v>24.331</v>
      </c>
      <c r="F4451" s="16">
        <v>23.43</v>
      </c>
      <c r="G4451" s="16">
        <v>25.65</v>
      </c>
      <c r="H4451" s="16">
        <v>24.12</v>
      </c>
      <c r="I4451" s="16">
        <v>22.69</v>
      </c>
      <c r="J4451" s="16">
        <v>26.23</v>
      </c>
      <c r="K4451" s="16">
        <v>7.9390000000000001</v>
      </c>
      <c r="L4451" s="16">
        <v>20.46</v>
      </c>
      <c r="M4451" s="16">
        <v>278.56200000000001</v>
      </c>
      <c r="N4451" s="16">
        <v>18.86674264109341</v>
      </c>
      <c r="O4451" s="62">
        <v>2886</v>
      </c>
      <c r="P4451" s="16">
        <v>8.8409999999999993</v>
      </c>
      <c r="Q4451" s="16">
        <v>1388</v>
      </c>
    </row>
    <row r="4452" spans="1:17" x14ac:dyDescent="0.2">
      <c r="A4452" s="37">
        <f t="shared" si="74"/>
        <v>44700</v>
      </c>
      <c r="B4452" s="16">
        <v>1.524</v>
      </c>
      <c r="C4452" s="16">
        <v>99.769000000000005</v>
      </c>
      <c r="D4452" s="16">
        <v>93.093999999999994</v>
      </c>
      <c r="E4452" s="16">
        <v>24.555</v>
      </c>
      <c r="F4452" s="16">
        <v>22.55</v>
      </c>
      <c r="G4452" s="16">
        <v>27.75</v>
      </c>
      <c r="H4452" s="16">
        <v>24.914000000000001</v>
      </c>
      <c r="I4452" s="16">
        <v>23.15</v>
      </c>
      <c r="J4452" s="16">
        <v>28.44</v>
      </c>
      <c r="K4452" s="16">
        <v>6.7510000000000003</v>
      </c>
      <c r="L4452" s="16">
        <v>16.55</v>
      </c>
      <c r="M4452" s="16">
        <v>163.697</v>
      </c>
      <c r="N4452" s="16">
        <v>28.753238921140095</v>
      </c>
      <c r="O4452" s="62">
        <v>2467</v>
      </c>
      <c r="P4452" s="16">
        <v>13.601000000000001</v>
      </c>
      <c r="Q4452" s="16">
        <v>1184</v>
      </c>
    </row>
    <row r="4453" spans="1:17" x14ac:dyDescent="0.2">
      <c r="A4453" s="37">
        <f t="shared" si="74"/>
        <v>44701</v>
      </c>
      <c r="B4453" s="16">
        <v>4.5720000000000001</v>
      </c>
      <c r="C4453" s="16">
        <v>100</v>
      </c>
      <c r="D4453" s="16">
        <v>99.009</v>
      </c>
      <c r="E4453" s="16">
        <v>24.603000000000002</v>
      </c>
      <c r="F4453" s="16">
        <v>23.9</v>
      </c>
      <c r="G4453" s="16">
        <v>26.06</v>
      </c>
      <c r="H4453" s="16">
        <v>24.213000000000001</v>
      </c>
      <c r="I4453" s="16">
        <v>23.36</v>
      </c>
      <c r="J4453" s="16">
        <v>26.13</v>
      </c>
      <c r="K4453" s="16">
        <v>10.522</v>
      </c>
      <c r="L4453" s="16">
        <v>28.33</v>
      </c>
      <c r="M4453" s="16">
        <v>116.033</v>
      </c>
      <c r="N4453" s="16">
        <v>15.313800590457806</v>
      </c>
      <c r="O4453" s="62">
        <v>1404</v>
      </c>
      <c r="P4453" s="16">
        <v>7.2439999999999998</v>
      </c>
      <c r="Q4453" s="16">
        <v>683.2</v>
      </c>
    </row>
    <row r="4454" spans="1:17" x14ac:dyDescent="0.2">
      <c r="A4454" s="37">
        <f t="shared" si="74"/>
        <v>44702</v>
      </c>
      <c r="B4454" s="16">
        <v>0</v>
      </c>
      <c r="C4454" s="16">
        <v>97.03</v>
      </c>
      <c r="D4454" s="16">
        <v>90.876000000000005</v>
      </c>
      <c r="E4454" s="16">
        <v>25.9</v>
      </c>
      <c r="F4454" s="16">
        <v>23.8</v>
      </c>
      <c r="G4454" s="16">
        <v>30.93</v>
      </c>
      <c r="H4454" s="16">
        <v>26.030999999999999</v>
      </c>
      <c r="I4454" s="16">
        <v>23.48</v>
      </c>
      <c r="J4454" s="16">
        <v>31.11</v>
      </c>
      <c r="K4454" s="16">
        <v>7.7670000000000003</v>
      </c>
      <c r="L4454" s="16">
        <v>19.329999999999998</v>
      </c>
      <c r="M4454" s="16">
        <v>72.418000000000006</v>
      </c>
      <c r="N4454" s="16">
        <v>46.472329958260147</v>
      </c>
      <c r="O4454" s="62">
        <v>2664</v>
      </c>
      <c r="P4454" s="16">
        <v>22.273</v>
      </c>
      <c r="Q4454" s="16">
        <v>1271</v>
      </c>
    </row>
    <row r="4455" spans="1:17" x14ac:dyDescent="0.2">
      <c r="A4455" s="37">
        <f t="shared" si="74"/>
        <v>44703</v>
      </c>
      <c r="B4455" s="16">
        <v>2.54</v>
      </c>
      <c r="C4455" s="16">
        <v>100</v>
      </c>
      <c r="D4455" s="16">
        <v>97.15</v>
      </c>
      <c r="E4455" s="16">
        <v>26.079000000000001</v>
      </c>
      <c r="F4455" s="16">
        <v>25.18</v>
      </c>
      <c r="G4455" s="16">
        <v>27.88</v>
      </c>
      <c r="H4455" s="16">
        <v>26.015999999999998</v>
      </c>
      <c r="I4455" s="16">
        <v>25.15</v>
      </c>
      <c r="J4455" s="16">
        <v>28.51</v>
      </c>
      <c r="K4455" s="16">
        <v>6.242</v>
      </c>
      <c r="L4455" s="16">
        <v>18.38</v>
      </c>
      <c r="M4455" s="16">
        <v>294.30399999999997</v>
      </c>
      <c r="N4455" s="16">
        <v>22.18752781000979</v>
      </c>
      <c r="O4455" s="62">
        <v>2795</v>
      </c>
      <c r="P4455" s="16">
        <v>10.558999999999999</v>
      </c>
      <c r="Q4455" s="16">
        <v>1341</v>
      </c>
    </row>
    <row r="4456" spans="1:17" x14ac:dyDescent="0.2">
      <c r="A4456" s="37">
        <f t="shared" si="74"/>
        <v>44704</v>
      </c>
      <c r="B4456" s="16">
        <v>17.78</v>
      </c>
      <c r="C4456" s="16">
        <v>98.093000000000004</v>
      </c>
      <c r="D4456" s="16">
        <v>91.91</v>
      </c>
      <c r="E4456" s="16">
        <v>25.94</v>
      </c>
      <c r="F4456" s="16">
        <v>24.45</v>
      </c>
      <c r="G4456" s="16">
        <v>30.52</v>
      </c>
      <c r="H4456" s="16">
        <v>26.224</v>
      </c>
      <c r="I4456" s="16">
        <v>24.19</v>
      </c>
      <c r="J4456" s="16">
        <v>30.22</v>
      </c>
      <c r="K4456" s="16">
        <v>6.58</v>
      </c>
      <c r="L4456" s="16">
        <v>26.53</v>
      </c>
      <c r="M4456" s="16">
        <v>329.32499999999999</v>
      </c>
      <c r="N4456" s="16">
        <v>44.55295328263955</v>
      </c>
      <c r="O4456" s="62">
        <v>2217</v>
      </c>
      <c r="P4456" s="16">
        <v>21.672000000000001</v>
      </c>
      <c r="Q4456" s="16">
        <v>1079</v>
      </c>
    </row>
    <row r="4457" spans="1:17" x14ac:dyDescent="0.2">
      <c r="A4457" s="37">
        <f t="shared" si="74"/>
        <v>44705</v>
      </c>
      <c r="B4457" s="16">
        <v>12.954000000000001</v>
      </c>
      <c r="C4457" s="16">
        <v>99.668999999999997</v>
      </c>
      <c r="D4457" s="16">
        <v>95.046999999999997</v>
      </c>
      <c r="E4457" s="16">
        <v>25.053999999999998</v>
      </c>
      <c r="F4457" s="16">
        <v>24.01</v>
      </c>
      <c r="G4457" s="16">
        <v>28.83</v>
      </c>
      <c r="H4457" s="16">
        <v>25.134</v>
      </c>
      <c r="I4457" s="16">
        <v>23.41</v>
      </c>
      <c r="J4457" s="16">
        <v>30.26</v>
      </c>
      <c r="K4457" s="16">
        <v>7.3929999999999998</v>
      </c>
      <c r="L4457" s="16">
        <v>25.82</v>
      </c>
      <c r="M4457" s="16">
        <v>117.18300000000001</v>
      </c>
      <c r="N4457" s="16">
        <v>27.926995430302387</v>
      </c>
      <c r="O4457" s="62">
        <v>2546</v>
      </c>
      <c r="P4457" s="16">
        <v>13.368</v>
      </c>
      <c r="Q4457" s="16">
        <v>1229</v>
      </c>
    </row>
    <row r="4458" spans="1:17" x14ac:dyDescent="0.2">
      <c r="A4458" s="37">
        <f t="shared" si="74"/>
        <v>44706</v>
      </c>
      <c r="B4458" s="16">
        <v>8.1280000000000001</v>
      </c>
      <c r="C4458" s="16">
        <v>99.906000000000006</v>
      </c>
      <c r="D4458" s="16">
        <v>93.03</v>
      </c>
      <c r="E4458" s="16">
        <v>25.234999999999999</v>
      </c>
      <c r="F4458" s="16">
        <v>23.63</v>
      </c>
      <c r="G4458" s="16">
        <v>28.22</v>
      </c>
      <c r="H4458" s="16">
        <v>25.59</v>
      </c>
      <c r="I4458" s="16">
        <v>23.23</v>
      </c>
      <c r="J4458" s="16">
        <v>30.06</v>
      </c>
      <c r="K4458" s="16">
        <v>6.8730000000000002</v>
      </c>
      <c r="L4458" s="16">
        <v>18.489999999999998</v>
      </c>
      <c r="M4458" s="16">
        <v>79.945999999999998</v>
      </c>
      <c r="N4458" s="16">
        <v>40.640932705608307</v>
      </c>
      <c r="O4458" s="62">
        <v>2572</v>
      </c>
      <c r="P4458" s="16">
        <v>19.669</v>
      </c>
      <c r="Q4458" s="16">
        <v>1260</v>
      </c>
    </row>
    <row r="4459" spans="1:17" x14ac:dyDescent="0.2">
      <c r="A4459" s="37">
        <f t="shared" si="74"/>
        <v>44707</v>
      </c>
      <c r="B4459" s="16">
        <v>2.54</v>
      </c>
      <c r="C4459" s="16">
        <v>99.793000000000006</v>
      </c>
      <c r="D4459" s="16">
        <v>92.673000000000002</v>
      </c>
      <c r="E4459" s="16">
        <v>25.564</v>
      </c>
      <c r="F4459" s="16">
        <v>23.53</v>
      </c>
      <c r="G4459" s="16">
        <v>28.49</v>
      </c>
      <c r="H4459" s="16">
        <v>25.925000000000001</v>
      </c>
      <c r="I4459" s="16">
        <v>23.24</v>
      </c>
      <c r="J4459" s="16">
        <v>29.64</v>
      </c>
      <c r="K4459" s="16">
        <v>6.14</v>
      </c>
      <c r="L4459" s="16">
        <v>19.760000000000002</v>
      </c>
      <c r="M4459" s="16">
        <v>353.62599999999998</v>
      </c>
      <c r="N4459" s="16">
        <v>37.724499679023886</v>
      </c>
      <c r="O4459" s="62">
        <v>2277</v>
      </c>
      <c r="P4459" s="16">
        <v>18.478999999999999</v>
      </c>
      <c r="Q4459" s="16">
        <v>1086</v>
      </c>
    </row>
    <row r="4460" spans="1:17" x14ac:dyDescent="0.2">
      <c r="A4460" s="37">
        <f t="shared" si="74"/>
        <v>44708</v>
      </c>
      <c r="B4460" s="16">
        <v>1.016</v>
      </c>
      <c r="C4460" s="16">
        <v>99.992000000000004</v>
      </c>
      <c r="D4460" s="16">
        <v>95.953000000000003</v>
      </c>
      <c r="E4460" s="16">
        <v>25.308</v>
      </c>
      <c r="F4460" s="16">
        <v>24.31</v>
      </c>
      <c r="G4460" s="16">
        <v>27.55</v>
      </c>
      <c r="H4460" s="16">
        <v>25.274999999999999</v>
      </c>
      <c r="I4460" s="16">
        <v>23.99</v>
      </c>
      <c r="J4460" s="16">
        <v>28.31</v>
      </c>
      <c r="K4460" s="16">
        <v>6.4429999999999996</v>
      </c>
      <c r="L4460" s="16">
        <v>22.37</v>
      </c>
      <c r="M4460" s="16">
        <v>282.32600000000002</v>
      </c>
      <c r="N4460" s="16">
        <v>22.165323002193695</v>
      </c>
      <c r="O4460" s="62">
        <v>2008</v>
      </c>
      <c r="P4460" s="16">
        <v>10.619</v>
      </c>
      <c r="Q4460" s="16">
        <v>965</v>
      </c>
    </row>
    <row r="4461" spans="1:17" x14ac:dyDescent="0.2">
      <c r="A4461" s="37">
        <f t="shared" si="74"/>
        <v>44709</v>
      </c>
      <c r="B4461" s="16">
        <v>10.16</v>
      </c>
      <c r="C4461" s="16">
        <v>100</v>
      </c>
      <c r="D4461" s="16">
        <v>98.106999999999999</v>
      </c>
      <c r="E4461" s="16">
        <v>24.693999999999999</v>
      </c>
      <c r="F4461" s="16">
        <v>23.43</v>
      </c>
      <c r="G4461" s="16">
        <v>26.23</v>
      </c>
      <c r="H4461" s="16">
        <v>24.524999999999999</v>
      </c>
      <c r="I4461" s="16">
        <v>22.57</v>
      </c>
      <c r="J4461" s="16">
        <v>26.36</v>
      </c>
      <c r="K4461" s="16">
        <v>6.83</v>
      </c>
      <c r="L4461" s="16">
        <v>37.78</v>
      </c>
      <c r="M4461" s="16">
        <v>276.64299999999997</v>
      </c>
      <c r="N4461" s="16">
        <v>18.00645753827305</v>
      </c>
      <c r="O4461" s="62">
        <v>1607</v>
      </c>
      <c r="P4461" s="16">
        <v>8.5879999999999992</v>
      </c>
      <c r="Q4461" s="16">
        <v>774.5</v>
      </c>
    </row>
    <row r="4462" spans="1:17" x14ac:dyDescent="0.2">
      <c r="A4462" s="37">
        <f t="shared" si="74"/>
        <v>44710</v>
      </c>
      <c r="B4462" s="16">
        <v>0</v>
      </c>
      <c r="C4462" s="16">
        <v>99.988</v>
      </c>
      <c r="D4462" s="16">
        <v>94.076999999999998</v>
      </c>
      <c r="E4462" s="16">
        <v>25.091999999999999</v>
      </c>
      <c r="F4462" s="16">
        <v>23.5</v>
      </c>
      <c r="G4462" s="16">
        <v>27.44</v>
      </c>
      <c r="H4462" s="16">
        <v>25.501999999999999</v>
      </c>
      <c r="I4462" s="16">
        <v>23.81</v>
      </c>
      <c r="J4462" s="16">
        <v>28.14</v>
      </c>
      <c r="K4462" s="16">
        <v>4.8109999999999999</v>
      </c>
      <c r="L4462" s="16">
        <v>15.98</v>
      </c>
      <c r="M4462" s="16">
        <v>291.42399999999998</v>
      </c>
      <c r="N4462" s="16">
        <v>25.832226692943792</v>
      </c>
      <c r="O4462" s="62">
        <v>1483</v>
      </c>
      <c r="P4462" s="16">
        <v>12.522</v>
      </c>
      <c r="Q4462" s="16">
        <v>722.7</v>
      </c>
    </row>
    <row r="4463" spans="1:17" x14ac:dyDescent="0.2">
      <c r="A4463" s="37">
        <f t="shared" si="74"/>
        <v>44711</v>
      </c>
      <c r="B4463" s="16">
        <v>0.254</v>
      </c>
      <c r="C4463" s="16">
        <v>99.828000000000003</v>
      </c>
      <c r="D4463" s="16">
        <v>96.572999999999993</v>
      </c>
      <c r="E4463" s="16">
        <v>25.257000000000001</v>
      </c>
      <c r="F4463" s="16">
        <v>24.24</v>
      </c>
      <c r="G4463" s="16">
        <v>27.31</v>
      </c>
      <c r="H4463" s="16">
        <v>25.119</v>
      </c>
      <c r="I4463" s="16">
        <v>24.1</v>
      </c>
      <c r="J4463" s="16">
        <v>27.43</v>
      </c>
      <c r="K4463" s="16">
        <v>6.2270000000000003</v>
      </c>
      <c r="L4463" s="16">
        <v>22.72</v>
      </c>
      <c r="M4463" s="16">
        <v>273.86200000000002</v>
      </c>
      <c r="N4463" s="16">
        <v>22.115815784767154</v>
      </c>
      <c r="O4463" s="62">
        <v>1837</v>
      </c>
      <c r="P4463" s="16">
        <v>10.63</v>
      </c>
      <c r="Q4463" s="16">
        <v>938</v>
      </c>
    </row>
    <row r="4464" spans="1:17" x14ac:dyDescent="0.2">
      <c r="A4464" s="37">
        <f t="shared" si="74"/>
        <v>44712</v>
      </c>
      <c r="B4464" s="16">
        <v>0</v>
      </c>
      <c r="C4464" s="16">
        <v>99.998000000000005</v>
      </c>
      <c r="D4464" s="16">
        <v>97.108000000000004</v>
      </c>
      <c r="E4464" s="16">
        <v>25.18</v>
      </c>
      <c r="F4464" s="16">
        <v>24.07</v>
      </c>
      <c r="G4464" s="16">
        <v>27.41</v>
      </c>
      <c r="H4464" s="16">
        <v>24.95</v>
      </c>
      <c r="I4464" s="16">
        <v>23.61</v>
      </c>
      <c r="J4464" s="16">
        <v>26.83</v>
      </c>
      <c r="K4464" s="16">
        <v>7.8849999999999998</v>
      </c>
      <c r="L4464" s="16">
        <v>20.14</v>
      </c>
      <c r="M4464" s="16">
        <v>119.651</v>
      </c>
      <c r="N4464" s="16">
        <v>21.201876263060441</v>
      </c>
      <c r="O4464" s="62">
        <v>1365</v>
      </c>
      <c r="P4464" s="16">
        <v>10.211</v>
      </c>
      <c r="Q4464" s="16">
        <v>672</v>
      </c>
    </row>
    <row r="4465" spans="1:17" x14ac:dyDescent="0.2">
      <c r="A4465" s="37">
        <f t="shared" si="74"/>
        <v>44713</v>
      </c>
      <c r="B4465" s="16">
        <v>16.510000000000002</v>
      </c>
      <c r="C4465" s="16">
        <v>98.965999999999994</v>
      </c>
      <c r="D4465" s="16">
        <v>94.575000000000003</v>
      </c>
      <c r="E4465" s="16">
        <v>24.713000000000001</v>
      </c>
      <c r="F4465" s="16">
        <v>23.43</v>
      </c>
      <c r="G4465" s="16">
        <v>29.27</v>
      </c>
      <c r="H4465" s="16">
        <v>24.94</v>
      </c>
      <c r="I4465" s="16">
        <v>22.61</v>
      </c>
      <c r="J4465" s="16">
        <v>30.19</v>
      </c>
      <c r="K4465" s="16">
        <v>6.1840000000000002</v>
      </c>
      <c r="L4465" s="16">
        <v>35.32</v>
      </c>
      <c r="M4465" s="16">
        <v>139.12299999999999</v>
      </c>
      <c r="N4465" s="16">
        <v>29.98418015443141</v>
      </c>
      <c r="O4465" s="62">
        <v>2395</v>
      </c>
      <c r="P4465" s="16">
        <v>14.372</v>
      </c>
      <c r="Q4465" s="16">
        <v>1163</v>
      </c>
    </row>
    <row r="4466" spans="1:17" x14ac:dyDescent="0.2">
      <c r="A4466" s="37">
        <f t="shared" si="74"/>
        <v>44714</v>
      </c>
      <c r="B4466" s="16">
        <v>5.5880000000000001</v>
      </c>
      <c r="C4466" s="16">
        <v>99.412999999999997</v>
      </c>
      <c r="D4466" s="16">
        <v>93.221999999999994</v>
      </c>
      <c r="E4466" s="16">
        <v>24.422999999999998</v>
      </c>
      <c r="F4466" s="16">
        <v>23.36</v>
      </c>
      <c r="G4466" s="16">
        <v>28.83</v>
      </c>
      <c r="H4466" s="16">
        <v>24.669</v>
      </c>
      <c r="I4466" s="16">
        <v>22.57</v>
      </c>
      <c r="J4466" s="16">
        <v>27.98</v>
      </c>
      <c r="K4466" s="16">
        <v>8.61</v>
      </c>
      <c r="L4466" s="16">
        <v>31.79</v>
      </c>
      <c r="M4466" s="16">
        <v>125.242</v>
      </c>
      <c r="N4466" s="16">
        <v>34.674060205269193</v>
      </c>
      <c r="O4466" s="62">
        <v>2742</v>
      </c>
      <c r="P4466" s="16">
        <v>16.762</v>
      </c>
      <c r="Q4466" s="16">
        <v>1327</v>
      </c>
    </row>
    <row r="4467" spans="1:17" x14ac:dyDescent="0.2">
      <c r="A4467" s="37">
        <f t="shared" si="74"/>
        <v>44715</v>
      </c>
      <c r="B4467" s="16">
        <v>0.254</v>
      </c>
      <c r="C4467" s="16">
        <v>98.49</v>
      </c>
      <c r="D4467" s="16">
        <v>91.992000000000004</v>
      </c>
      <c r="E4467" s="16">
        <v>25.09</v>
      </c>
      <c r="F4467" s="16">
        <v>23.09</v>
      </c>
      <c r="G4467" s="16">
        <v>28.09</v>
      </c>
      <c r="H4467" s="16">
        <v>25.193000000000001</v>
      </c>
      <c r="I4467" s="16">
        <v>23.22</v>
      </c>
      <c r="J4467" s="16">
        <v>27.98</v>
      </c>
      <c r="K4467" s="16">
        <v>12.413</v>
      </c>
      <c r="L4467" s="16">
        <v>31.47</v>
      </c>
      <c r="M4467" s="16">
        <v>126.93899999999999</v>
      </c>
      <c r="N4467" s="16">
        <v>43.509500115344039</v>
      </c>
      <c r="O4467" s="62">
        <v>2893</v>
      </c>
      <c r="P4467" s="16">
        <v>21.219000000000001</v>
      </c>
      <c r="Q4467" s="16">
        <v>1403</v>
      </c>
    </row>
    <row r="4468" spans="1:17" x14ac:dyDescent="0.2">
      <c r="A4468" s="37">
        <f t="shared" si="74"/>
        <v>44716</v>
      </c>
      <c r="B4468" s="16">
        <v>0</v>
      </c>
      <c r="C4468" s="16">
        <v>98.18</v>
      </c>
      <c r="D4468" s="16">
        <v>91.745999999999995</v>
      </c>
      <c r="E4468" s="16">
        <v>25.652000000000001</v>
      </c>
      <c r="F4468" s="16">
        <v>24.24</v>
      </c>
      <c r="G4468" s="16">
        <v>30.18</v>
      </c>
      <c r="H4468" s="16">
        <v>25.818999999999999</v>
      </c>
      <c r="I4468" s="16">
        <v>24.07</v>
      </c>
      <c r="J4468" s="16">
        <v>29.61</v>
      </c>
      <c r="K4468" s="16">
        <v>10.816000000000001</v>
      </c>
      <c r="L4468" s="16">
        <v>22.65</v>
      </c>
      <c r="M4468" s="16">
        <v>115.343</v>
      </c>
      <c r="N4468" s="16">
        <v>35.218725996991552</v>
      </c>
      <c r="O4468" s="62">
        <v>2760</v>
      </c>
      <c r="P4468" s="16">
        <v>17.059000000000001</v>
      </c>
      <c r="Q4468" s="16">
        <v>1315</v>
      </c>
    </row>
    <row r="4469" spans="1:17" x14ac:dyDescent="0.2">
      <c r="A4469" s="37">
        <f t="shared" si="74"/>
        <v>44717</v>
      </c>
      <c r="B4469" s="16">
        <v>1.016</v>
      </c>
      <c r="C4469" s="16">
        <v>98.043999999999997</v>
      </c>
      <c r="D4469" s="16">
        <v>93.24</v>
      </c>
      <c r="E4469" s="16">
        <v>25.545000000000002</v>
      </c>
      <c r="F4469" s="16">
        <v>23.97</v>
      </c>
      <c r="G4469" s="16">
        <v>31.03</v>
      </c>
      <c r="H4469" s="16">
        <v>25.626999999999999</v>
      </c>
      <c r="I4469" s="16">
        <v>23.58</v>
      </c>
      <c r="J4469" s="16">
        <v>30.41</v>
      </c>
      <c r="K4469" s="16">
        <v>7.6520000000000001</v>
      </c>
      <c r="L4469" s="16">
        <v>25.19</v>
      </c>
      <c r="M4469" s="16">
        <v>98.135000000000005</v>
      </c>
      <c r="N4469" s="16">
        <v>37.604317236719666</v>
      </c>
      <c r="O4469" s="62">
        <v>2699</v>
      </c>
      <c r="P4469" s="16">
        <v>18.149000000000001</v>
      </c>
      <c r="Q4469" s="16">
        <v>1307</v>
      </c>
    </row>
    <row r="4470" spans="1:17" x14ac:dyDescent="0.2">
      <c r="A4470" s="37">
        <f t="shared" si="74"/>
        <v>44718</v>
      </c>
      <c r="B4470" s="16">
        <v>1.778</v>
      </c>
      <c r="C4470" s="16">
        <v>98.228999999999999</v>
      </c>
      <c r="D4470" s="16">
        <v>93.409000000000006</v>
      </c>
      <c r="E4470" s="16">
        <v>25.071999999999999</v>
      </c>
      <c r="F4470" s="16">
        <v>23.23</v>
      </c>
      <c r="G4470" s="16">
        <v>29.54</v>
      </c>
      <c r="H4470" s="16">
        <v>25.161999999999999</v>
      </c>
      <c r="I4470" s="16">
        <v>22.71</v>
      </c>
      <c r="J4470" s="16">
        <v>30</v>
      </c>
      <c r="K4470" s="16">
        <v>6.0030000000000001</v>
      </c>
      <c r="L4470" s="16">
        <v>17.46</v>
      </c>
      <c r="M4470" s="16">
        <v>113.42400000000001</v>
      </c>
      <c r="N4470" s="16">
        <v>29.593911217056746</v>
      </c>
      <c r="O4470" s="62">
        <v>2493</v>
      </c>
      <c r="P4470" s="16">
        <v>14.314</v>
      </c>
      <c r="Q4470" s="16">
        <v>1182</v>
      </c>
    </row>
    <row r="4471" spans="1:17" x14ac:dyDescent="0.2">
      <c r="A4471" s="37">
        <f t="shared" si="74"/>
        <v>44719</v>
      </c>
      <c r="B4471" s="16">
        <v>0.254</v>
      </c>
      <c r="C4471" s="16">
        <v>98.986000000000004</v>
      </c>
      <c r="D4471" s="16">
        <v>92.611999999999995</v>
      </c>
      <c r="E4471" s="16">
        <v>24.904</v>
      </c>
      <c r="F4471" s="16">
        <v>23.43</v>
      </c>
      <c r="G4471" s="16">
        <v>27.85</v>
      </c>
      <c r="H4471" s="16">
        <v>24.977</v>
      </c>
      <c r="I4471" s="16">
        <v>23.03</v>
      </c>
      <c r="J4471" s="16">
        <v>28.32</v>
      </c>
      <c r="K4471" s="16">
        <v>7.9420000000000002</v>
      </c>
      <c r="L4471" s="16">
        <v>26.99</v>
      </c>
      <c r="M4471" s="16">
        <v>122.753</v>
      </c>
      <c r="N4471" s="16">
        <v>34.894380282821857</v>
      </c>
      <c r="O4471" s="62">
        <v>2395</v>
      </c>
      <c r="P4471" s="16">
        <v>16.933</v>
      </c>
      <c r="Q4471" s="16">
        <v>1163</v>
      </c>
    </row>
    <row r="4472" spans="1:17" x14ac:dyDescent="0.2">
      <c r="A4472" s="37">
        <f t="shared" si="74"/>
        <v>44720</v>
      </c>
      <c r="B4472" s="16">
        <v>0</v>
      </c>
      <c r="C4472" s="16">
        <v>97.052000000000007</v>
      </c>
      <c r="D4472" s="16">
        <v>91.712999999999994</v>
      </c>
      <c r="E4472" s="16">
        <v>25.382999999999999</v>
      </c>
      <c r="F4472" s="16">
        <v>23.84</v>
      </c>
      <c r="G4472" s="16">
        <v>29.47</v>
      </c>
      <c r="H4472" s="16">
        <v>25.233000000000001</v>
      </c>
      <c r="I4472" s="16">
        <v>23.49</v>
      </c>
      <c r="J4472" s="16">
        <v>28.29</v>
      </c>
      <c r="K4472" s="16">
        <v>11.032999999999999</v>
      </c>
      <c r="L4472" s="16">
        <v>31.93</v>
      </c>
      <c r="M4472" s="16">
        <v>120.03700000000001</v>
      </c>
      <c r="N4472" s="16">
        <v>41.786078708699705</v>
      </c>
      <c r="O4472" s="62">
        <v>2782</v>
      </c>
      <c r="P4472" s="16">
        <v>20.329999999999998</v>
      </c>
      <c r="Q4472" s="16">
        <v>1342</v>
      </c>
    </row>
    <row r="4473" spans="1:17" x14ac:dyDescent="0.2">
      <c r="A4473" s="37">
        <f t="shared" si="74"/>
        <v>44721</v>
      </c>
      <c r="B4473" s="16">
        <v>0</v>
      </c>
      <c r="C4473" s="16">
        <v>99.656999999999996</v>
      </c>
      <c r="D4473" s="16">
        <v>94.876000000000005</v>
      </c>
      <c r="E4473" s="16">
        <v>24.963999999999999</v>
      </c>
      <c r="F4473" s="16">
        <v>23.74</v>
      </c>
      <c r="G4473" s="16">
        <v>27.17</v>
      </c>
      <c r="H4473" s="16">
        <v>24.83</v>
      </c>
      <c r="I4473" s="16">
        <v>23.27</v>
      </c>
      <c r="J4473" s="16">
        <v>27.28</v>
      </c>
      <c r="K4473" s="16">
        <v>8.2010000000000005</v>
      </c>
      <c r="L4473" s="16">
        <v>22.76</v>
      </c>
      <c r="M4473" s="16">
        <v>120.45399999999999</v>
      </c>
      <c r="N4473" s="16">
        <v>29.760404075662233</v>
      </c>
      <c r="O4473" s="62">
        <v>1778</v>
      </c>
      <c r="P4473" s="16">
        <v>14.478999999999999</v>
      </c>
      <c r="Q4473" s="16">
        <v>878</v>
      </c>
    </row>
    <row r="4474" spans="1:17" x14ac:dyDescent="0.2">
      <c r="A4474" s="37">
        <f t="shared" si="74"/>
        <v>44722</v>
      </c>
      <c r="B4474" s="16">
        <v>1.016</v>
      </c>
      <c r="C4474" s="16">
        <v>98.168999999999997</v>
      </c>
      <c r="D4474" s="16">
        <v>93.325000000000003</v>
      </c>
      <c r="E4474" s="16">
        <v>25.38</v>
      </c>
      <c r="F4474" s="16">
        <v>23.63</v>
      </c>
      <c r="G4474" s="16">
        <v>29.24</v>
      </c>
      <c r="H4474" s="16">
        <v>25.190999999999999</v>
      </c>
      <c r="I4474" s="16">
        <v>22.84</v>
      </c>
      <c r="J4474" s="16">
        <v>28.86</v>
      </c>
      <c r="K4474" s="16">
        <v>6.9260000000000002</v>
      </c>
      <c r="L4474" s="16">
        <v>24.55</v>
      </c>
      <c r="M4474" s="16">
        <v>118.748</v>
      </c>
      <c r="N4474" s="16">
        <v>38.114336616246483</v>
      </c>
      <c r="O4474" s="62">
        <v>2972</v>
      </c>
      <c r="P4474" s="16">
        <v>18.321999999999999</v>
      </c>
      <c r="Q4474" s="16">
        <v>1449</v>
      </c>
    </row>
    <row r="4475" spans="1:17" x14ac:dyDescent="0.2">
      <c r="A4475" s="37">
        <f t="shared" si="74"/>
        <v>44723</v>
      </c>
      <c r="B4475" s="16">
        <v>8.1280000000000001</v>
      </c>
      <c r="C4475" s="16">
        <v>98.938999999999993</v>
      </c>
      <c r="D4475" s="16">
        <v>95.881</v>
      </c>
      <c r="E4475" s="16">
        <v>24.922999999999998</v>
      </c>
      <c r="F4475" s="16">
        <v>23.1</v>
      </c>
      <c r="G4475" s="16">
        <v>28.73</v>
      </c>
      <c r="H4475" s="16">
        <v>24.568999999999999</v>
      </c>
      <c r="I4475" s="16">
        <v>22.35</v>
      </c>
      <c r="J4475" s="16">
        <v>29.13</v>
      </c>
      <c r="K4475" s="16">
        <v>7.0510000000000002</v>
      </c>
      <c r="L4475" s="16">
        <v>31.22</v>
      </c>
      <c r="M4475" s="16">
        <v>125.548</v>
      </c>
      <c r="N4475" s="16">
        <v>27.303360010782725</v>
      </c>
      <c r="O4475" s="62">
        <v>2637</v>
      </c>
      <c r="P4475" s="16">
        <v>13.153</v>
      </c>
      <c r="Q4475" s="16">
        <v>1266</v>
      </c>
    </row>
    <row r="4476" spans="1:17" x14ac:dyDescent="0.2">
      <c r="A4476" s="37">
        <f t="shared" si="74"/>
        <v>44724</v>
      </c>
      <c r="B4476" s="16">
        <v>0.254</v>
      </c>
      <c r="C4476" s="16">
        <v>98.897999999999996</v>
      </c>
      <c r="D4476" s="16">
        <v>93.811999999999998</v>
      </c>
      <c r="E4476" s="16">
        <v>24.893999999999998</v>
      </c>
      <c r="F4476" s="16">
        <v>23.43</v>
      </c>
      <c r="G4476" s="16">
        <v>28.7</v>
      </c>
      <c r="H4476" s="16">
        <v>24.838999999999999</v>
      </c>
      <c r="I4476" s="16">
        <v>23.21</v>
      </c>
      <c r="J4476" s="16">
        <v>28.69</v>
      </c>
      <c r="K4476" s="16">
        <v>12.323</v>
      </c>
      <c r="L4476" s="16">
        <v>36.590000000000003</v>
      </c>
      <c r="M4476" s="16">
        <v>117.739</v>
      </c>
      <c r="N4476" s="16">
        <v>40.042698895030007</v>
      </c>
      <c r="O4476" s="62">
        <v>2946</v>
      </c>
      <c r="P4476" s="16">
        <v>19.443999999999999</v>
      </c>
      <c r="Q4476" s="16">
        <v>1435</v>
      </c>
    </row>
    <row r="4477" spans="1:17" x14ac:dyDescent="0.2">
      <c r="A4477" s="37">
        <f t="shared" si="74"/>
        <v>44725</v>
      </c>
      <c r="B4477" s="16">
        <v>79</v>
      </c>
      <c r="C4477" s="16">
        <v>97.497</v>
      </c>
      <c r="D4477" s="16">
        <v>94.460999999999999</v>
      </c>
      <c r="E4477" s="16">
        <v>24.943000000000001</v>
      </c>
      <c r="F4477" s="16">
        <v>23.04</v>
      </c>
      <c r="G4477" s="16">
        <v>30.18</v>
      </c>
      <c r="H4477" s="16">
        <v>24.641999999999999</v>
      </c>
      <c r="I4477" s="16">
        <v>22.23</v>
      </c>
      <c r="J4477" s="16">
        <v>30.26</v>
      </c>
      <c r="K4477" s="16">
        <v>7.0979999999999999</v>
      </c>
      <c r="L4477" s="16">
        <v>26</v>
      </c>
      <c r="M4477" s="16">
        <v>128.15600000000001</v>
      </c>
      <c r="N4477" s="16">
        <v>42.824520674231273</v>
      </c>
      <c r="O4477" s="62">
        <v>2611</v>
      </c>
      <c r="P4477" s="16">
        <v>20.716999999999999</v>
      </c>
      <c r="Q4477" s="16">
        <v>1269</v>
      </c>
    </row>
    <row r="4478" spans="1:17" x14ac:dyDescent="0.2">
      <c r="A4478" s="37">
        <f t="shared" si="74"/>
        <v>44726</v>
      </c>
      <c r="B4478" s="16">
        <v>2.286</v>
      </c>
      <c r="C4478" s="16">
        <v>99.97</v>
      </c>
      <c r="D4478" s="16">
        <v>97.197000000000003</v>
      </c>
      <c r="E4478" s="16">
        <v>23.704999999999998</v>
      </c>
      <c r="F4478" s="16">
        <v>22.69</v>
      </c>
      <c r="G4478" s="16">
        <v>26.53</v>
      </c>
      <c r="H4478" s="16">
        <v>23.57</v>
      </c>
      <c r="I4478" s="16">
        <v>22.07</v>
      </c>
      <c r="J4478" s="16">
        <v>28.66</v>
      </c>
      <c r="K4478" s="16">
        <v>6.69</v>
      </c>
      <c r="L4478" s="16">
        <v>28.12</v>
      </c>
      <c r="M4478" s="16">
        <v>168.09100000000001</v>
      </c>
      <c r="N4478" s="16">
        <v>24.552815042590893</v>
      </c>
      <c r="O4478" s="62">
        <v>2585</v>
      </c>
      <c r="P4478" s="16">
        <v>11.743</v>
      </c>
      <c r="Q4478" s="16">
        <v>1232</v>
      </c>
    </row>
    <row r="4479" spans="1:17" x14ac:dyDescent="0.2">
      <c r="A4479" s="37">
        <f t="shared" si="74"/>
        <v>44727</v>
      </c>
      <c r="B4479" s="16">
        <v>0.254</v>
      </c>
      <c r="C4479" s="16">
        <v>97.849000000000004</v>
      </c>
      <c r="D4479" s="16">
        <v>91.248000000000005</v>
      </c>
      <c r="E4479" s="16">
        <v>24.84</v>
      </c>
      <c r="F4479" s="16">
        <v>22.69</v>
      </c>
      <c r="G4479" s="16">
        <v>29.24</v>
      </c>
      <c r="H4479" s="16">
        <v>24.991</v>
      </c>
      <c r="I4479" s="16">
        <v>22.31</v>
      </c>
      <c r="J4479" s="16">
        <v>29.18</v>
      </c>
      <c r="K4479" s="16">
        <v>11.364000000000001</v>
      </c>
      <c r="L4479" s="16">
        <v>28.12</v>
      </c>
      <c r="M4479" s="16">
        <v>117.005</v>
      </c>
      <c r="N4479" s="16">
        <v>48.216832972325207</v>
      </c>
      <c r="O4479" s="62">
        <v>2959</v>
      </c>
      <c r="P4479" s="16">
        <v>23.327000000000002</v>
      </c>
      <c r="Q4479" s="16">
        <v>1427</v>
      </c>
    </row>
    <row r="4480" spans="1:17" x14ac:dyDescent="0.2">
      <c r="A4480" s="37">
        <f t="shared" si="74"/>
        <v>44728</v>
      </c>
      <c r="B4480" s="16">
        <v>21.844000000000001</v>
      </c>
      <c r="C4480" s="16">
        <v>98.224999999999994</v>
      </c>
      <c r="D4480" s="16">
        <v>91.346999999999994</v>
      </c>
      <c r="E4480" s="16">
        <v>24.916</v>
      </c>
      <c r="F4480" s="16">
        <v>22.76</v>
      </c>
      <c r="G4480" s="16">
        <v>29.98</v>
      </c>
      <c r="H4480" s="16">
        <v>25.38</v>
      </c>
      <c r="I4480" s="16">
        <v>23.27</v>
      </c>
      <c r="J4480" s="16">
        <v>30.3</v>
      </c>
      <c r="K4480" s="16">
        <v>7.8620000000000001</v>
      </c>
      <c r="L4480" s="16">
        <v>30.52</v>
      </c>
      <c r="M4480" s="16">
        <v>126.02</v>
      </c>
      <c r="N4480" s="16">
        <v>32.495310638349345</v>
      </c>
      <c r="O4480" s="62">
        <v>2532</v>
      </c>
      <c r="P4480" s="16">
        <v>15.706</v>
      </c>
      <c r="Q4480" s="16">
        <v>1220</v>
      </c>
    </row>
    <row r="4481" spans="1:17" x14ac:dyDescent="0.2">
      <c r="A4481" s="37">
        <f t="shared" si="74"/>
        <v>44729</v>
      </c>
      <c r="B4481" s="16">
        <v>24.638000000000002</v>
      </c>
      <c r="C4481" s="16">
        <v>100</v>
      </c>
      <c r="D4481" s="16">
        <v>96.728999999999999</v>
      </c>
      <c r="E4481" s="16">
        <v>24.469000000000001</v>
      </c>
      <c r="F4481" s="16">
        <v>23.36</v>
      </c>
      <c r="G4481" s="16">
        <v>26.34</v>
      </c>
      <c r="H4481" s="16">
        <v>24.527999999999999</v>
      </c>
      <c r="I4481" s="16">
        <v>22.81</v>
      </c>
      <c r="J4481" s="16">
        <v>27.37</v>
      </c>
      <c r="K4481" s="16">
        <v>6.9850000000000003</v>
      </c>
      <c r="L4481" s="16">
        <v>20.18</v>
      </c>
      <c r="M4481" s="16">
        <v>261.70699999999999</v>
      </c>
      <c r="N4481" s="16">
        <v>21.680791631638652</v>
      </c>
      <c r="O4481" s="62">
        <v>1992</v>
      </c>
      <c r="P4481" s="16">
        <v>10.356</v>
      </c>
      <c r="Q4481" s="16">
        <v>986</v>
      </c>
    </row>
    <row r="4482" spans="1:17" x14ac:dyDescent="0.2">
      <c r="A4482" s="37">
        <f t="shared" si="74"/>
        <v>44730</v>
      </c>
      <c r="B4482" s="16">
        <v>0.50800000000000001</v>
      </c>
      <c r="C4482" s="16">
        <v>99.801000000000002</v>
      </c>
      <c r="D4482" s="16">
        <v>94.137</v>
      </c>
      <c r="E4482" s="16">
        <v>24.484999999999999</v>
      </c>
      <c r="F4482" s="16">
        <v>23.1</v>
      </c>
      <c r="G4482" s="16">
        <v>27.28</v>
      </c>
      <c r="H4482" s="16">
        <v>24.687999999999999</v>
      </c>
      <c r="I4482" s="16">
        <v>22.53</v>
      </c>
      <c r="J4482" s="16">
        <v>28.41</v>
      </c>
      <c r="K4482" s="16">
        <v>6.5860000000000003</v>
      </c>
      <c r="L4482" s="16">
        <v>19.3</v>
      </c>
      <c r="M4482" s="16">
        <v>152.10300000000001</v>
      </c>
      <c r="N4482" s="16">
        <v>25.833436293369573</v>
      </c>
      <c r="O4482" s="62">
        <v>2074</v>
      </c>
      <c r="P4482" s="16">
        <v>12.468999999999999</v>
      </c>
      <c r="Q4482" s="16">
        <v>1007</v>
      </c>
    </row>
    <row r="4483" spans="1:17" x14ac:dyDescent="0.2">
      <c r="A4483" s="37">
        <f t="shared" si="74"/>
        <v>44731</v>
      </c>
      <c r="B4483" s="16">
        <v>0.254</v>
      </c>
      <c r="C4483" s="16">
        <v>98.912999999999997</v>
      </c>
      <c r="D4483" s="16">
        <v>92.313000000000002</v>
      </c>
      <c r="E4483" s="16">
        <v>24.687999999999999</v>
      </c>
      <c r="F4483" s="16">
        <v>22.62</v>
      </c>
      <c r="G4483" s="16">
        <v>27.68</v>
      </c>
      <c r="H4483" s="16">
        <v>24.81</v>
      </c>
      <c r="I4483" s="16">
        <v>22.59</v>
      </c>
      <c r="J4483" s="16">
        <v>28.05</v>
      </c>
      <c r="K4483" s="16">
        <v>10.881</v>
      </c>
      <c r="L4483" s="16">
        <v>29.07</v>
      </c>
      <c r="M4483" s="16">
        <v>117.315</v>
      </c>
      <c r="N4483" s="16">
        <v>40.797921560868382</v>
      </c>
      <c r="O4483" s="62">
        <v>2460</v>
      </c>
      <c r="P4483" s="16">
        <v>19.922999999999998</v>
      </c>
      <c r="Q4483" s="16">
        <v>1211</v>
      </c>
    </row>
    <row r="4484" spans="1:17" x14ac:dyDescent="0.2">
      <c r="A4484" s="37">
        <f t="shared" si="74"/>
        <v>44732</v>
      </c>
      <c r="B4484" s="16">
        <v>0</v>
      </c>
      <c r="C4484" s="16">
        <v>97.266999999999996</v>
      </c>
      <c r="D4484" s="16">
        <v>91.265000000000001</v>
      </c>
      <c r="E4484" s="16">
        <v>25.699000000000002</v>
      </c>
      <c r="F4484" s="16">
        <v>24.01</v>
      </c>
      <c r="G4484" s="16">
        <v>29.64</v>
      </c>
      <c r="H4484" s="16">
        <v>25.695</v>
      </c>
      <c r="I4484" s="16">
        <v>23.51</v>
      </c>
      <c r="J4484" s="16">
        <v>29.86</v>
      </c>
      <c r="K4484" s="16">
        <v>7.5330000000000004</v>
      </c>
      <c r="L4484" s="16">
        <v>20</v>
      </c>
      <c r="M4484" s="16">
        <v>113.816</v>
      </c>
      <c r="N4484" s="16">
        <v>43.012786340500789</v>
      </c>
      <c r="O4484" s="62">
        <v>2513</v>
      </c>
      <c r="P4484" s="16">
        <v>20.911000000000001</v>
      </c>
      <c r="Q4484" s="16">
        <v>1215</v>
      </c>
    </row>
    <row r="4485" spans="1:17" x14ac:dyDescent="0.2">
      <c r="A4485" s="37">
        <f t="shared" si="74"/>
        <v>44733</v>
      </c>
      <c r="B4485" s="16">
        <v>0.254</v>
      </c>
      <c r="C4485" s="16">
        <v>100</v>
      </c>
      <c r="D4485" s="16">
        <v>97.331000000000003</v>
      </c>
      <c r="E4485" s="16">
        <v>24.928000000000001</v>
      </c>
      <c r="F4485" s="16">
        <v>24.07</v>
      </c>
      <c r="G4485" s="16">
        <v>26.43</v>
      </c>
      <c r="H4485" s="16">
        <v>24.635999999999999</v>
      </c>
      <c r="I4485" s="16">
        <v>23.54</v>
      </c>
      <c r="J4485" s="16">
        <v>26.29</v>
      </c>
      <c r="K4485" s="16">
        <v>5.9390000000000001</v>
      </c>
      <c r="L4485" s="16">
        <v>20.71</v>
      </c>
      <c r="M4485" s="16">
        <v>245.40199999999999</v>
      </c>
      <c r="N4485" s="16">
        <v>13.047873392851432</v>
      </c>
      <c r="O4485" s="62">
        <v>603.70000000000005</v>
      </c>
      <c r="P4485" s="16">
        <v>5.9809999999999999</v>
      </c>
      <c r="Q4485" s="16">
        <v>293.89999999999998</v>
      </c>
    </row>
    <row r="4486" spans="1:17" x14ac:dyDescent="0.2">
      <c r="A4486" s="37">
        <f t="shared" si="74"/>
        <v>44734</v>
      </c>
      <c r="B4486" s="16">
        <v>1.778</v>
      </c>
      <c r="C4486" s="16">
        <v>99.646000000000001</v>
      </c>
      <c r="D4486" s="16">
        <v>94.015000000000001</v>
      </c>
      <c r="E4486" s="16">
        <v>25.091000000000001</v>
      </c>
      <c r="F4486" s="16">
        <v>23.57</v>
      </c>
      <c r="G4486" s="16">
        <v>27.28</v>
      </c>
      <c r="H4486" s="16">
        <v>25.141999999999999</v>
      </c>
      <c r="I4486" s="16">
        <v>22.97</v>
      </c>
      <c r="J4486" s="16">
        <v>27.9</v>
      </c>
      <c r="K4486" s="16">
        <v>7.6260000000000003</v>
      </c>
      <c r="L4486" s="16">
        <v>21.91</v>
      </c>
      <c r="M4486" s="16">
        <v>282.35500000000002</v>
      </c>
      <c r="N4486" s="16">
        <v>31.145396563179588</v>
      </c>
      <c r="O4486" s="62">
        <v>2577</v>
      </c>
      <c r="P4486" s="16">
        <v>15.167</v>
      </c>
      <c r="Q4486" s="16">
        <v>1228</v>
      </c>
    </row>
    <row r="4487" spans="1:17" x14ac:dyDescent="0.2">
      <c r="A4487" s="37">
        <f t="shared" si="74"/>
        <v>44735</v>
      </c>
      <c r="B4487" s="16">
        <v>6.35</v>
      </c>
      <c r="C4487" s="16">
        <v>99.369</v>
      </c>
      <c r="D4487" s="16">
        <v>93.23</v>
      </c>
      <c r="E4487" s="16">
        <v>25.184999999999999</v>
      </c>
      <c r="F4487" s="16">
        <v>23.63</v>
      </c>
      <c r="G4487" s="16">
        <v>28.02</v>
      </c>
      <c r="H4487" s="16">
        <v>25.3</v>
      </c>
      <c r="I4487" s="16">
        <v>22.89</v>
      </c>
      <c r="J4487" s="16">
        <v>28.34</v>
      </c>
      <c r="K4487" s="16">
        <v>7.4249999999999998</v>
      </c>
      <c r="L4487" s="16">
        <v>24.52</v>
      </c>
      <c r="M4487" s="16">
        <v>292.81299999999999</v>
      </c>
      <c r="N4487" s="16">
        <v>41.078808059740439</v>
      </c>
      <c r="O4487" s="62">
        <v>2788</v>
      </c>
      <c r="P4487" s="16">
        <v>19.931999999999999</v>
      </c>
      <c r="Q4487" s="16">
        <v>1338</v>
      </c>
    </row>
    <row r="4488" spans="1:17" x14ac:dyDescent="0.2">
      <c r="A4488" s="37">
        <f t="shared" si="74"/>
        <v>44736</v>
      </c>
      <c r="B4488" s="16">
        <v>0.254</v>
      </c>
      <c r="C4488" s="16">
        <v>99.997</v>
      </c>
      <c r="D4488" s="16">
        <v>97.016999999999996</v>
      </c>
      <c r="E4488" s="16">
        <v>24.628</v>
      </c>
      <c r="F4488" s="16">
        <v>23.97</v>
      </c>
      <c r="G4488" s="16">
        <v>25.93</v>
      </c>
      <c r="H4488" s="16">
        <v>24.353000000000002</v>
      </c>
      <c r="I4488" s="16">
        <v>22.87</v>
      </c>
      <c r="J4488" s="16">
        <v>25.5</v>
      </c>
      <c r="K4488" s="16">
        <v>7.2480000000000002</v>
      </c>
      <c r="L4488" s="16">
        <v>21.13</v>
      </c>
      <c r="M4488" s="16">
        <v>278.44499999999999</v>
      </c>
      <c r="N4488" s="16">
        <v>18.44960329426036</v>
      </c>
      <c r="O4488" s="62">
        <v>1555</v>
      </c>
      <c r="P4488" s="16">
        <v>8.7680000000000007</v>
      </c>
      <c r="Q4488" s="16">
        <v>740.7</v>
      </c>
    </row>
    <row r="4489" spans="1:17" x14ac:dyDescent="0.2">
      <c r="A4489" s="37">
        <f t="shared" si="74"/>
        <v>44737</v>
      </c>
      <c r="B4489" s="16">
        <v>4.5720000000000001</v>
      </c>
      <c r="C4489" s="16">
        <v>99.99</v>
      </c>
      <c r="D4489" s="16">
        <v>97.338999999999999</v>
      </c>
      <c r="E4489" s="16">
        <v>24.56</v>
      </c>
      <c r="F4489" s="16">
        <v>23.43</v>
      </c>
      <c r="G4489" s="16">
        <v>26.66</v>
      </c>
      <c r="H4489" s="16">
        <v>24.315999999999999</v>
      </c>
      <c r="I4489" s="16">
        <v>23.18</v>
      </c>
      <c r="J4489" s="16">
        <v>26.93</v>
      </c>
      <c r="K4489" s="16">
        <v>5.8840000000000003</v>
      </c>
      <c r="L4489" s="16">
        <v>14.25</v>
      </c>
      <c r="M4489" s="16">
        <v>246.328</v>
      </c>
      <c r="N4489" s="16">
        <v>20.548519233078771</v>
      </c>
      <c r="O4489" s="62">
        <v>1470</v>
      </c>
      <c r="P4489" s="16">
        <v>9.6839999999999993</v>
      </c>
      <c r="Q4489" s="16">
        <v>711.2</v>
      </c>
    </row>
    <row r="4490" spans="1:17" x14ac:dyDescent="0.2">
      <c r="A4490" s="37">
        <f t="shared" si="74"/>
        <v>44738</v>
      </c>
      <c r="B4490" s="16">
        <v>4.8259999999999996</v>
      </c>
      <c r="C4490" s="16">
        <v>99.983999999999995</v>
      </c>
      <c r="D4490" s="16">
        <v>95.77</v>
      </c>
      <c r="E4490" s="16">
        <v>24.599</v>
      </c>
      <c r="F4490" s="16">
        <v>23.57</v>
      </c>
      <c r="G4490" s="16">
        <v>27.11</v>
      </c>
      <c r="H4490" s="16">
        <v>24.684000000000001</v>
      </c>
      <c r="I4490" s="16">
        <v>23.2</v>
      </c>
      <c r="J4490" s="16">
        <v>28.16</v>
      </c>
      <c r="K4490" s="16">
        <v>6.06</v>
      </c>
      <c r="L4490" s="16">
        <v>20.74</v>
      </c>
      <c r="M4490" s="16">
        <v>207.72399999999999</v>
      </c>
      <c r="N4490" s="16">
        <v>23.604920308931945</v>
      </c>
      <c r="O4490" s="62">
        <v>1260</v>
      </c>
      <c r="P4490" s="16">
        <v>11.27</v>
      </c>
      <c r="Q4490" s="16">
        <v>618.4</v>
      </c>
    </row>
    <row r="4491" spans="1:17" x14ac:dyDescent="0.2">
      <c r="A4491" s="37">
        <f t="shared" si="74"/>
        <v>44739</v>
      </c>
      <c r="B4491" s="16">
        <v>38.353999999999999</v>
      </c>
      <c r="C4491" s="16">
        <v>99.784000000000006</v>
      </c>
      <c r="D4491" s="16">
        <v>97.146000000000001</v>
      </c>
      <c r="E4491" s="16">
        <v>24.347000000000001</v>
      </c>
      <c r="F4491" s="16">
        <v>23.1</v>
      </c>
      <c r="G4491" s="16">
        <v>27.71</v>
      </c>
      <c r="H4491" s="16">
        <v>24.081</v>
      </c>
      <c r="I4491" s="16">
        <v>22.51</v>
      </c>
      <c r="J4491" s="16">
        <v>27.76</v>
      </c>
      <c r="K4491" s="16">
        <v>5.79</v>
      </c>
      <c r="L4491" s="16">
        <v>24.24</v>
      </c>
      <c r="M4491" s="16">
        <v>243.58199999999999</v>
      </c>
      <c r="N4491" s="16">
        <v>27.672288140645424</v>
      </c>
      <c r="O4491" s="62">
        <v>2887</v>
      </c>
      <c r="P4491" s="16">
        <v>13.352</v>
      </c>
      <c r="Q4491" s="16">
        <v>1396</v>
      </c>
    </row>
    <row r="4492" spans="1:17" x14ac:dyDescent="0.2">
      <c r="A4492" s="37">
        <f t="shared" si="74"/>
        <v>44740</v>
      </c>
      <c r="B4492" s="16">
        <v>51.054000000000002</v>
      </c>
      <c r="C4492" s="16">
        <v>99.975999999999999</v>
      </c>
      <c r="D4492" s="16">
        <v>97.528000000000006</v>
      </c>
      <c r="E4492" s="16">
        <v>23.795000000000002</v>
      </c>
      <c r="F4492" s="16">
        <v>22.43</v>
      </c>
      <c r="G4492" s="16">
        <v>27.44</v>
      </c>
      <c r="H4492" s="16">
        <v>23.782</v>
      </c>
      <c r="I4492" s="16">
        <v>21.7</v>
      </c>
      <c r="J4492" s="16">
        <v>28.36</v>
      </c>
      <c r="K4492" s="16">
        <v>6.0990000000000002</v>
      </c>
      <c r="L4492" s="16">
        <v>26.21</v>
      </c>
      <c r="M4492" s="16">
        <v>282.351</v>
      </c>
      <c r="N4492" s="16">
        <v>24.857115949704809</v>
      </c>
      <c r="O4492" s="62">
        <v>2821</v>
      </c>
      <c r="P4492" s="16">
        <v>11.975</v>
      </c>
      <c r="Q4492" s="16">
        <v>1341</v>
      </c>
    </row>
    <row r="4493" spans="1:17" x14ac:dyDescent="0.2">
      <c r="A4493" s="37">
        <f t="shared" si="74"/>
        <v>44741</v>
      </c>
      <c r="B4493" s="16">
        <v>3.048</v>
      </c>
      <c r="C4493" s="16">
        <v>100</v>
      </c>
      <c r="D4493" s="16">
        <v>96.965000000000003</v>
      </c>
      <c r="E4493" s="16">
        <v>24.536999999999999</v>
      </c>
      <c r="F4493" s="16">
        <v>23.09</v>
      </c>
      <c r="G4493" s="16">
        <v>27.48</v>
      </c>
      <c r="H4493" s="16">
        <v>24.678999999999998</v>
      </c>
      <c r="I4493" s="16">
        <v>23.15</v>
      </c>
      <c r="J4493" s="16">
        <v>28.76</v>
      </c>
      <c r="K4493" s="16">
        <v>6.8079999999999998</v>
      </c>
      <c r="L4493" s="16">
        <v>31.4</v>
      </c>
      <c r="M4493" s="16">
        <v>282.92700000000002</v>
      </c>
      <c r="N4493" s="16">
        <v>25.662623433243446</v>
      </c>
      <c r="O4493" s="62">
        <v>2808</v>
      </c>
      <c r="P4493" s="16">
        <v>12.396000000000001</v>
      </c>
      <c r="Q4493" s="16">
        <v>1371</v>
      </c>
    </row>
    <row r="4494" spans="1:17" x14ac:dyDescent="0.2">
      <c r="A4494" s="37">
        <f t="shared" si="74"/>
        <v>44742</v>
      </c>
      <c r="B4494" s="16">
        <v>2.032</v>
      </c>
      <c r="C4494" s="16">
        <v>99.875</v>
      </c>
      <c r="D4494" s="16">
        <v>94.274000000000001</v>
      </c>
      <c r="E4494" s="16">
        <v>25.472000000000001</v>
      </c>
      <c r="F4494" s="16">
        <v>24.11</v>
      </c>
      <c r="G4494" s="16">
        <v>28.02</v>
      </c>
      <c r="H4494" s="16">
        <v>25.609000000000002</v>
      </c>
      <c r="I4494" s="16">
        <v>23.26</v>
      </c>
      <c r="J4494" s="16">
        <v>29.01</v>
      </c>
      <c r="K4494" s="16">
        <v>8.1080000000000005</v>
      </c>
      <c r="L4494" s="16">
        <v>31.12</v>
      </c>
      <c r="M4494" s="16">
        <v>289.33</v>
      </c>
      <c r="N4494" s="16">
        <v>43.032744747526152</v>
      </c>
      <c r="O4494" s="62">
        <v>2769</v>
      </c>
      <c r="P4494" s="16">
        <v>20.95</v>
      </c>
      <c r="Q4494" s="16">
        <v>1361</v>
      </c>
    </row>
    <row r="4495" spans="1:17" x14ac:dyDescent="0.2">
      <c r="A4495" s="37">
        <f>A4494+1</f>
        <v>44743</v>
      </c>
      <c r="B4495" s="16">
        <v>14.731999999999999</v>
      </c>
      <c r="C4495" s="16">
        <v>99.905000000000001</v>
      </c>
      <c r="D4495" s="16">
        <v>98.043000000000006</v>
      </c>
      <c r="E4495" s="16">
        <v>24.474</v>
      </c>
      <c r="F4495" s="16">
        <v>23.63</v>
      </c>
      <c r="G4495" s="16">
        <v>27.21</v>
      </c>
      <c r="H4495" s="16">
        <v>24.154</v>
      </c>
      <c r="I4495" s="16">
        <v>23.26</v>
      </c>
      <c r="J4495" s="16">
        <v>27.66</v>
      </c>
      <c r="K4495" s="16">
        <v>8.1349999999999998</v>
      </c>
      <c r="L4495" s="16">
        <v>23.28</v>
      </c>
      <c r="M4495" s="16">
        <v>174.15700000000001</v>
      </c>
      <c r="N4495" s="16">
        <v>21.604932404936203</v>
      </c>
      <c r="O4495" s="62">
        <v>2093</v>
      </c>
      <c r="P4495" s="16">
        <v>10.346</v>
      </c>
      <c r="Q4495" s="16">
        <v>1015</v>
      </c>
    </row>
    <row r="4496" spans="1:17" x14ac:dyDescent="0.2">
      <c r="A4496" s="37">
        <f t="shared" si="74"/>
        <v>44744</v>
      </c>
      <c r="B4496" s="16">
        <v>1.27</v>
      </c>
      <c r="C4496" s="16">
        <v>100</v>
      </c>
      <c r="D4496" s="16">
        <v>96.564999999999998</v>
      </c>
      <c r="E4496" s="16">
        <v>24.64</v>
      </c>
      <c r="F4496" s="16">
        <v>23.23</v>
      </c>
      <c r="G4496" s="16">
        <v>26.57</v>
      </c>
      <c r="H4496" s="16">
        <v>24.741</v>
      </c>
      <c r="I4496" s="16">
        <v>22.83</v>
      </c>
      <c r="J4496" s="16">
        <v>27.88</v>
      </c>
      <c r="K4496" s="16">
        <v>8.3040000000000003</v>
      </c>
      <c r="L4496" s="16">
        <v>25.68</v>
      </c>
      <c r="M4496" s="16">
        <v>108.625</v>
      </c>
      <c r="N4496" s="16">
        <v>27.274588800655255</v>
      </c>
      <c r="O4496" s="62">
        <v>2822</v>
      </c>
      <c r="P4496" s="16">
        <v>13.17</v>
      </c>
      <c r="Q4496" s="16">
        <v>1346</v>
      </c>
    </row>
    <row r="4497" spans="1:17" x14ac:dyDescent="0.2">
      <c r="A4497" s="37">
        <f t="shared" si="74"/>
        <v>44745</v>
      </c>
      <c r="B4497" s="16">
        <v>5.3339999999999996</v>
      </c>
      <c r="C4497" s="16">
        <v>98.346000000000004</v>
      </c>
      <c r="D4497" s="16">
        <v>93.912999999999997</v>
      </c>
      <c r="E4497" s="16">
        <v>25.614999999999998</v>
      </c>
      <c r="F4497" s="16">
        <v>23.7</v>
      </c>
      <c r="G4497" s="16">
        <v>28.76</v>
      </c>
      <c r="H4497" s="16">
        <v>25.614999999999998</v>
      </c>
      <c r="I4497" s="16">
        <v>23.17</v>
      </c>
      <c r="J4497" s="16">
        <v>29.18</v>
      </c>
      <c r="K4497" s="16">
        <v>8.4659999999999993</v>
      </c>
      <c r="L4497" s="16">
        <v>26.57</v>
      </c>
      <c r="M4497" s="16">
        <v>320.84699999999998</v>
      </c>
      <c r="N4497" s="16">
        <v>43.993253885625364</v>
      </c>
      <c r="O4497" s="62">
        <v>2716</v>
      </c>
      <c r="P4497" s="16">
        <v>21.31</v>
      </c>
      <c r="Q4497" s="16">
        <v>1336</v>
      </c>
    </row>
    <row r="4498" spans="1:17" x14ac:dyDescent="0.2">
      <c r="A4498" s="37">
        <f t="shared" si="74"/>
        <v>44746</v>
      </c>
      <c r="B4498" s="16">
        <v>2.54</v>
      </c>
      <c r="C4498" s="16">
        <v>100</v>
      </c>
      <c r="D4498" s="16">
        <v>97.614999999999995</v>
      </c>
      <c r="E4498" s="16">
        <v>25.221</v>
      </c>
      <c r="F4498" s="16">
        <v>24.64</v>
      </c>
      <c r="G4498" s="16">
        <v>26.87</v>
      </c>
      <c r="H4498" s="16">
        <v>25.222000000000001</v>
      </c>
      <c r="I4498" s="16">
        <v>24.09</v>
      </c>
      <c r="J4498" s="16">
        <v>27.45</v>
      </c>
      <c r="K4498" s="16">
        <v>7.9219999999999997</v>
      </c>
      <c r="L4498" s="16">
        <v>27.41</v>
      </c>
      <c r="M4498" s="16">
        <v>284.99400000000003</v>
      </c>
      <c r="N4498" s="16">
        <v>19.48493485869707</v>
      </c>
      <c r="O4498" s="62">
        <v>1555</v>
      </c>
      <c r="P4498" s="16">
        <v>9.3170000000000002</v>
      </c>
      <c r="Q4498" s="16">
        <v>763.7</v>
      </c>
    </row>
    <row r="4499" spans="1:17" x14ac:dyDescent="0.2">
      <c r="A4499" s="37">
        <f t="shared" si="74"/>
        <v>44747</v>
      </c>
      <c r="B4499" s="1">
        <v>37.845999999999997</v>
      </c>
      <c r="C4499" s="16">
        <v>100</v>
      </c>
      <c r="D4499" s="16">
        <v>97.88</v>
      </c>
      <c r="E4499" s="16">
        <v>24.83</v>
      </c>
      <c r="F4499" s="16">
        <v>22.99</v>
      </c>
      <c r="G4499" s="16">
        <v>27.21</v>
      </c>
      <c r="H4499" s="16">
        <v>24.66</v>
      </c>
      <c r="I4499" s="16">
        <v>22.03</v>
      </c>
      <c r="J4499" s="16">
        <v>27.74</v>
      </c>
      <c r="K4499" s="16">
        <v>6.8360000000000003</v>
      </c>
      <c r="L4499" s="16">
        <v>23.64</v>
      </c>
      <c r="M4499" s="16">
        <v>267.18099999999998</v>
      </c>
      <c r="N4499" s="16">
        <v>26.302761258571962</v>
      </c>
      <c r="O4499" s="62">
        <v>2762</v>
      </c>
      <c r="P4499" s="16">
        <v>12.724</v>
      </c>
      <c r="Q4499" s="16">
        <v>1350</v>
      </c>
    </row>
    <row r="4500" spans="1:17" x14ac:dyDescent="0.2">
      <c r="A4500" s="37">
        <f t="shared" si="74"/>
        <v>44748</v>
      </c>
      <c r="B4500" s="1">
        <v>0</v>
      </c>
      <c r="C4500" s="16">
        <v>99.813999999999993</v>
      </c>
      <c r="D4500" s="16">
        <v>95.852999999999994</v>
      </c>
      <c r="E4500" s="16">
        <v>25.399000000000001</v>
      </c>
      <c r="F4500" s="16">
        <v>24.04</v>
      </c>
      <c r="G4500" s="16">
        <v>28.22</v>
      </c>
      <c r="H4500" s="16">
        <v>25.407</v>
      </c>
      <c r="I4500" s="16">
        <v>23.89</v>
      </c>
      <c r="J4500" s="16">
        <v>28.47</v>
      </c>
      <c r="K4500" s="16">
        <v>7.5270000000000001</v>
      </c>
      <c r="L4500" s="16">
        <v>23.04</v>
      </c>
      <c r="M4500" s="16">
        <v>280.738</v>
      </c>
      <c r="N4500" s="16">
        <v>34.812991454172987</v>
      </c>
      <c r="O4500" s="62">
        <v>2244</v>
      </c>
      <c r="P4500" s="16">
        <v>16.965</v>
      </c>
      <c r="Q4500" s="16">
        <v>1078</v>
      </c>
    </row>
    <row r="4501" spans="1:17" x14ac:dyDescent="0.2">
      <c r="A4501" s="37">
        <f t="shared" si="74"/>
        <v>44749</v>
      </c>
      <c r="B4501" s="1">
        <v>29.718</v>
      </c>
      <c r="C4501" s="16">
        <v>100</v>
      </c>
      <c r="D4501" s="16">
        <v>99.256</v>
      </c>
      <c r="E4501" s="16">
        <v>24.875</v>
      </c>
      <c r="F4501" s="16">
        <v>22.62</v>
      </c>
      <c r="G4501" s="16">
        <v>26.27</v>
      </c>
      <c r="H4501" s="16">
        <v>24.558</v>
      </c>
      <c r="I4501" s="16">
        <v>21.67</v>
      </c>
      <c r="J4501" s="16">
        <v>26.34</v>
      </c>
      <c r="K4501" s="16">
        <v>8.0890000000000004</v>
      </c>
      <c r="L4501" s="16">
        <v>23.5</v>
      </c>
      <c r="M4501" s="16">
        <v>273.13600000000002</v>
      </c>
      <c r="N4501" s="16">
        <v>19.00982109145702</v>
      </c>
      <c r="O4501" s="62">
        <v>1450</v>
      </c>
      <c r="P4501" s="16">
        <v>9.2490000000000006</v>
      </c>
      <c r="Q4501" s="16">
        <v>713</v>
      </c>
    </row>
    <row r="4502" spans="1:17" x14ac:dyDescent="0.2">
      <c r="A4502" s="37">
        <f t="shared" si="74"/>
        <v>44750</v>
      </c>
      <c r="B4502" s="1">
        <v>10.667999999999999</v>
      </c>
      <c r="C4502" s="16">
        <v>100</v>
      </c>
      <c r="D4502" s="16">
        <v>98.37</v>
      </c>
      <c r="E4502" s="16">
        <v>25.422999999999998</v>
      </c>
      <c r="F4502" s="16">
        <v>24.62</v>
      </c>
      <c r="G4502" s="16">
        <v>27.51</v>
      </c>
      <c r="H4502" s="16">
        <v>25.376999999999999</v>
      </c>
      <c r="I4502" s="16">
        <v>23.81</v>
      </c>
      <c r="J4502" s="16">
        <v>28.86</v>
      </c>
      <c r="K4502" s="16">
        <v>7.2009999999999996</v>
      </c>
      <c r="L4502" s="16">
        <v>30.38</v>
      </c>
      <c r="M4502" s="16">
        <v>305.47300000000001</v>
      </c>
      <c r="N4502" s="16">
        <v>21.441031547243103</v>
      </c>
      <c r="O4502" s="62">
        <v>2336</v>
      </c>
      <c r="P4502" s="16">
        <v>10.484</v>
      </c>
      <c r="Q4502" s="16">
        <v>1138</v>
      </c>
    </row>
    <row r="4503" spans="1:17" x14ac:dyDescent="0.2">
      <c r="A4503" s="37">
        <f t="shared" si="74"/>
        <v>44751</v>
      </c>
      <c r="B4503" s="1">
        <v>10.16</v>
      </c>
      <c r="C4503" s="16">
        <v>100</v>
      </c>
      <c r="D4503" s="16">
        <v>98.832999999999998</v>
      </c>
      <c r="E4503" s="16">
        <v>24.928000000000001</v>
      </c>
      <c r="F4503" s="16">
        <v>23.84</v>
      </c>
      <c r="G4503" s="16">
        <v>26.87</v>
      </c>
      <c r="H4503" s="16">
        <v>24.849</v>
      </c>
      <c r="I4503" s="16">
        <v>23.41</v>
      </c>
      <c r="J4503" s="16">
        <v>27.5</v>
      </c>
      <c r="K4503" s="16">
        <v>7.4610000000000003</v>
      </c>
      <c r="L4503" s="16">
        <v>21.27</v>
      </c>
      <c r="M4503" s="16">
        <v>271.97699999999998</v>
      </c>
      <c r="N4503" s="16">
        <v>20.244304725995264</v>
      </c>
      <c r="O4503" s="62">
        <v>2319</v>
      </c>
      <c r="P4503" s="16">
        <v>9.7509999999999994</v>
      </c>
      <c r="Q4503" s="16">
        <v>1181</v>
      </c>
    </row>
    <row r="4504" spans="1:17" x14ac:dyDescent="0.2">
      <c r="A4504" s="37">
        <f t="shared" si="74"/>
        <v>44752</v>
      </c>
      <c r="B4504" s="1">
        <v>1.778</v>
      </c>
      <c r="C4504" s="16">
        <v>100</v>
      </c>
      <c r="D4504" s="16">
        <v>98.421999999999997</v>
      </c>
      <c r="E4504" s="16">
        <v>24.763000000000002</v>
      </c>
      <c r="F4504" s="16">
        <v>24.04</v>
      </c>
      <c r="G4504" s="16">
        <v>26.13</v>
      </c>
      <c r="H4504" s="16">
        <v>24.74</v>
      </c>
      <c r="I4504" s="16">
        <v>23.64</v>
      </c>
      <c r="J4504" s="16">
        <v>26.51</v>
      </c>
      <c r="K4504" s="16">
        <v>7.2880000000000003</v>
      </c>
      <c r="L4504" s="16">
        <v>24.2</v>
      </c>
      <c r="M4504" s="16">
        <v>263.54399999999998</v>
      </c>
      <c r="N4504" s="16">
        <v>15.716251932120681</v>
      </c>
      <c r="O4504" s="62">
        <v>1095</v>
      </c>
      <c r="P4504" s="16">
        <v>7.4969999999999999</v>
      </c>
      <c r="Q4504" s="16">
        <v>519.4</v>
      </c>
    </row>
    <row r="4505" spans="1:17" x14ac:dyDescent="0.2">
      <c r="A4505" s="37">
        <f t="shared" si="74"/>
        <v>44753</v>
      </c>
      <c r="B4505" s="1">
        <v>0</v>
      </c>
      <c r="C4505" s="16">
        <v>99.977999999999994</v>
      </c>
      <c r="D4505" s="16">
        <v>95.659000000000006</v>
      </c>
      <c r="E4505" s="16">
        <v>25.405000000000001</v>
      </c>
      <c r="F4505" s="16">
        <v>24.28</v>
      </c>
      <c r="G4505" s="16">
        <v>28.02</v>
      </c>
      <c r="H4505" s="16">
        <v>25.484999999999999</v>
      </c>
      <c r="I4505" s="16">
        <v>23.76</v>
      </c>
      <c r="J4505" s="16">
        <v>28.69</v>
      </c>
      <c r="K4505" s="16">
        <v>5.9589999999999996</v>
      </c>
      <c r="L4505" s="16">
        <v>15.73</v>
      </c>
      <c r="M4505" s="16">
        <v>248.06800000000001</v>
      </c>
      <c r="N4505" s="16">
        <v>26.225606031413321</v>
      </c>
      <c r="O4505" s="62">
        <v>2959</v>
      </c>
      <c r="P4505" s="16">
        <v>12.788</v>
      </c>
      <c r="Q4505" s="16">
        <v>1446</v>
      </c>
    </row>
    <row r="4506" spans="1:17" x14ac:dyDescent="0.2">
      <c r="A4506" s="37">
        <f t="shared" si="74"/>
        <v>44754</v>
      </c>
      <c r="B4506" s="1">
        <v>67.055999999999997</v>
      </c>
      <c r="C4506" s="16">
        <v>99.980999999999995</v>
      </c>
      <c r="D4506" s="16">
        <v>97.68</v>
      </c>
      <c r="E4506" s="16">
        <v>24.559000000000001</v>
      </c>
      <c r="F4506" s="16">
        <v>23.57</v>
      </c>
      <c r="G4506" s="16">
        <v>27.34</v>
      </c>
      <c r="H4506" s="16">
        <v>24.52</v>
      </c>
      <c r="I4506" s="16">
        <v>22.95</v>
      </c>
      <c r="J4506" s="16">
        <v>28.28</v>
      </c>
      <c r="K4506" s="16">
        <v>5.2519999999999998</v>
      </c>
      <c r="L4506" s="16">
        <v>26.6</v>
      </c>
      <c r="M4506" s="16">
        <v>132.233</v>
      </c>
      <c r="N4506" s="16">
        <v>21.54661238440756</v>
      </c>
      <c r="O4506" s="62">
        <v>2710</v>
      </c>
      <c r="P4506" s="16">
        <v>10.363</v>
      </c>
      <c r="Q4506" s="16">
        <v>1341</v>
      </c>
    </row>
    <row r="4507" spans="1:17" x14ac:dyDescent="0.2">
      <c r="A4507" s="37">
        <f t="shared" ref="A4507:A4570" si="75">A4506+1</f>
        <v>44755</v>
      </c>
      <c r="B4507" s="1">
        <v>7.1120000000000001</v>
      </c>
      <c r="C4507" s="16">
        <v>100</v>
      </c>
      <c r="D4507" s="16">
        <v>96.394000000000005</v>
      </c>
      <c r="E4507" s="16">
        <v>24.881</v>
      </c>
      <c r="F4507" s="16">
        <v>23.77</v>
      </c>
      <c r="G4507" s="16">
        <v>27.41</v>
      </c>
      <c r="H4507" s="16">
        <v>25.059000000000001</v>
      </c>
      <c r="I4507" s="16">
        <v>23.39</v>
      </c>
      <c r="J4507" s="16">
        <v>27.81</v>
      </c>
      <c r="K4507" s="16">
        <v>5.2030000000000003</v>
      </c>
      <c r="L4507" s="16">
        <v>22.76</v>
      </c>
      <c r="M4507" s="16">
        <v>278.47899999999998</v>
      </c>
      <c r="N4507" s="16">
        <v>28.679971695350037</v>
      </c>
      <c r="O4507" s="62">
        <v>2329</v>
      </c>
      <c r="P4507" s="16">
        <v>14.06</v>
      </c>
      <c r="Q4507" s="16">
        <v>1117</v>
      </c>
    </row>
    <row r="4508" spans="1:17" x14ac:dyDescent="0.2">
      <c r="A4508" s="37">
        <f t="shared" si="75"/>
        <v>44756</v>
      </c>
      <c r="B4508" s="1">
        <v>0.254</v>
      </c>
      <c r="C4508" s="16">
        <v>99.572999999999993</v>
      </c>
      <c r="D4508" s="16">
        <v>94.388999999999996</v>
      </c>
      <c r="E4508" s="16">
        <v>25.373999999999999</v>
      </c>
      <c r="F4508" s="16">
        <v>23.43</v>
      </c>
      <c r="G4508" s="16">
        <v>28.22</v>
      </c>
      <c r="H4508" s="16">
        <v>25.54</v>
      </c>
      <c r="I4508" s="16">
        <v>23.07</v>
      </c>
      <c r="J4508" s="16">
        <v>28.64</v>
      </c>
      <c r="K4508" s="16">
        <v>6.7110000000000003</v>
      </c>
      <c r="L4508" s="16">
        <v>24.84</v>
      </c>
      <c r="M4508" s="16">
        <v>293.96600000000001</v>
      </c>
      <c r="N4508" s="16">
        <v>41.513400212716874</v>
      </c>
      <c r="O4508" s="62">
        <v>2322</v>
      </c>
      <c r="P4508" s="16">
        <v>20.439</v>
      </c>
      <c r="Q4508" s="16">
        <v>1128</v>
      </c>
    </row>
    <row r="4509" spans="1:17" x14ac:dyDescent="0.2">
      <c r="A4509" s="37">
        <f t="shared" si="75"/>
        <v>44757</v>
      </c>
      <c r="B4509" s="1">
        <v>7.1120000000000001</v>
      </c>
      <c r="C4509" s="16">
        <v>100</v>
      </c>
      <c r="D4509" s="16">
        <v>95.094999999999999</v>
      </c>
      <c r="E4509" s="16">
        <v>25.454999999999998</v>
      </c>
      <c r="F4509" s="16">
        <v>24.18</v>
      </c>
      <c r="G4509" s="16">
        <v>27.85</v>
      </c>
      <c r="H4509" s="16">
        <v>25.846</v>
      </c>
      <c r="I4509" s="16">
        <v>24.24</v>
      </c>
      <c r="J4509" s="16">
        <v>28.65</v>
      </c>
      <c r="K4509" s="16">
        <v>6.6079999999999997</v>
      </c>
      <c r="L4509" s="16">
        <v>20.43</v>
      </c>
      <c r="M4509" s="16">
        <v>300.238</v>
      </c>
      <c r="N4509" s="16">
        <v>29.275354304924711</v>
      </c>
      <c r="O4509" s="62">
        <v>2747</v>
      </c>
      <c r="P4509" s="16">
        <v>14.194000000000001</v>
      </c>
      <c r="Q4509" s="16">
        <v>1339</v>
      </c>
    </row>
    <row r="4510" spans="1:17" x14ac:dyDescent="0.2">
      <c r="A4510" s="37">
        <f t="shared" si="75"/>
        <v>44758</v>
      </c>
      <c r="B4510" s="1">
        <v>2.032</v>
      </c>
      <c r="C4510" s="16">
        <v>99.698999999999998</v>
      </c>
      <c r="D4510" s="16">
        <v>90.936000000000007</v>
      </c>
      <c r="E4510" s="16">
        <v>25.178999999999998</v>
      </c>
      <c r="F4510" s="16">
        <v>23.63</v>
      </c>
      <c r="G4510" s="16">
        <v>28.63</v>
      </c>
      <c r="H4510" s="16">
        <v>25.95</v>
      </c>
      <c r="I4510" s="16">
        <v>24.18</v>
      </c>
      <c r="J4510" s="16">
        <v>28.34</v>
      </c>
      <c r="K4510" s="16">
        <v>10.912000000000001</v>
      </c>
      <c r="L4510" s="16">
        <v>32.880000000000003</v>
      </c>
      <c r="M4510" s="16">
        <v>328.10500000000002</v>
      </c>
      <c r="N4510" s="16">
        <v>40.340951800015027</v>
      </c>
      <c r="O4510" s="62">
        <v>2808</v>
      </c>
      <c r="P4510" s="16">
        <v>20.032</v>
      </c>
      <c r="Q4510" s="16">
        <v>1357</v>
      </c>
    </row>
    <row r="4511" spans="1:17" x14ac:dyDescent="0.2">
      <c r="A4511" s="37">
        <f t="shared" si="75"/>
        <v>44759</v>
      </c>
      <c r="B4511" s="1">
        <v>3.556</v>
      </c>
      <c r="C4511" s="16">
        <v>99.54</v>
      </c>
      <c r="D4511" s="16">
        <v>94.17</v>
      </c>
      <c r="E4511" s="16">
        <v>25.914999999999999</v>
      </c>
      <c r="F4511" s="16">
        <v>24.72</v>
      </c>
      <c r="G4511" s="16">
        <v>28.83</v>
      </c>
      <c r="H4511" s="16">
        <v>26.067</v>
      </c>
      <c r="I4511" s="16">
        <v>23.91</v>
      </c>
      <c r="J4511" s="16">
        <v>29.66</v>
      </c>
      <c r="K4511" s="16">
        <v>8.0640000000000001</v>
      </c>
      <c r="L4511" s="16">
        <v>27.38</v>
      </c>
      <c r="M4511" s="16">
        <v>300.88600000000002</v>
      </c>
      <c r="N4511" s="16">
        <v>34.123864811600413</v>
      </c>
      <c r="O4511" s="62">
        <v>2244</v>
      </c>
      <c r="P4511" s="16">
        <v>16.657</v>
      </c>
      <c r="Q4511" s="16">
        <v>1095</v>
      </c>
    </row>
    <row r="4512" spans="1:17" x14ac:dyDescent="0.2">
      <c r="A4512" s="37">
        <f t="shared" si="75"/>
        <v>44760</v>
      </c>
      <c r="B4512" s="1">
        <v>0.76200000000000001</v>
      </c>
      <c r="C4512" s="16">
        <v>99.897999999999996</v>
      </c>
      <c r="D4512" s="16">
        <v>96.542000000000002</v>
      </c>
      <c r="E4512" s="16">
        <v>25.559000000000001</v>
      </c>
      <c r="F4512" s="16">
        <v>24.34</v>
      </c>
      <c r="G4512" s="16">
        <v>27.85</v>
      </c>
      <c r="H4512" s="16">
        <v>25.564</v>
      </c>
      <c r="I4512" s="16">
        <v>23.86</v>
      </c>
      <c r="J4512" s="16">
        <v>29.22</v>
      </c>
      <c r="K4512" s="16">
        <v>6.9020000000000001</v>
      </c>
      <c r="L4512" s="16">
        <v>24.73</v>
      </c>
      <c r="M4512" s="16">
        <v>282.14699999999999</v>
      </c>
      <c r="N4512" s="16">
        <v>28.103856292557413</v>
      </c>
      <c r="O4512" s="62">
        <v>3011</v>
      </c>
      <c r="P4512" s="16">
        <v>13.643000000000001</v>
      </c>
      <c r="Q4512" s="16">
        <v>1463</v>
      </c>
    </row>
    <row r="4513" spans="1:17" x14ac:dyDescent="0.2">
      <c r="A4513" s="37">
        <f t="shared" si="75"/>
        <v>44761</v>
      </c>
      <c r="B4513" s="1">
        <v>10.667999999999999</v>
      </c>
      <c r="C4513" s="16">
        <v>99.366</v>
      </c>
      <c r="D4513" s="16">
        <v>96.289000000000001</v>
      </c>
      <c r="E4513" s="16">
        <v>26.062999999999999</v>
      </c>
      <c r="F4513" s="16">
        <v>24.85</v>
      </c>
      <c r="G4513" s="16">
        <v>29.47</v>
      </c>
      <c r="H4513" s="16">
        <v>26.154</v>
      </c>
      <c r="I4513" s="16">
        <v>24.5</v>
      </c>
      <c r="J4513" s="16">
        <v>29.67</v>
      </c>
      <c r="K4513" s="16">
        <v>6.5410000000000004</v>
      </c>
      <c r="L4513" s="16">
        <v>25.68</v>
      </c>
      <c r="M4513" s="16">
        <v>312.56299999999999</v>
      </c>
      <c r="N4513" s="16">
        <v>29.331341524632215</v>
      </c>
      <c r="O4513" s="62">
        <v>2624</v>
      </c>
      <c r="P4513" s="16">
        <v>14.067</v>
      </c>
      <c r="Q4513" s="16">
        <v>1306</v>
      </c>
    </row>
    <row r="4514" spans="1:17" x14ac:dyDescent="0.2">
      <c r="A4514" s="37">
        <f t="shared" si="75"/>
        <v>44762</v>
      </c>
      <c r="B4514" s="1">
        <v>6.6040000000000001</v>
      </c>
      <c r="C4514" s="16">
        <v>100</v>
      </c>
      <c r="D4514" s="16">
        <v>97.542000000000002</v>
      </c>
      <c r="E4514" s="16">
        <v>25.382999999999999</v>
      </c>
      <c r="F4514" s="16">
        <v>23.57</v>
      </c>
      <c r="G4514" s="16">
        <v>27.55</v>
      </c>
      <c r="H4514" s="16">
        <v>25.285</v>
      </c>
      <c r="I4514" s="16">
        <v>23.41</v>
      </c>
      <c r="J4514" s="16">
        <v>28.58</v>
      </c>
      <c r="K4514" s="16">
        <v>6.8259999999999996</v>
      </c>
      <c r="L4514" s="16">
        <v>23.11</v>
      </c>
      <c r="M4514" s="16">
        <v>259.5</v>
      </c>
      <c r="N4514" s="16">
        <v>26.145340403159821</v>
      </c>
      <c r="O4514" s="62">
        <v>2034</v>
      </c>
      <c r="P4514" s="16">
        <v>12.714</v>
      </c>
      <c r="Q4514" s="16">
        <v>995</v>
      </c>
    </row>
    <row r="4515" spans="1:17" x14ac:dyDescent="0.2">
      <c r="A4515" s="37">
        <f t="shared" si="75"/>
        <v>44763</v>
      </c>
      <c r="B4515" s="1">
        <v>1.27</v>
      </c>
      <c r="C4515" s="16">
        <v>100</v>
      </c>
      <c r="D4515" s="16">
        <v>96.81</v>
      </c>
      <c r="E4515" s="16">
        <v>24.786999999999999</v>
      </c>
      <c r="F4515" s="16">
        <v>23.16</v>
      </c>
      <c r="G4515" s="16">
        <v>26.53</v>
      </c>
      <c r="H4515" s="16">
        <v>24.783999999999999</v>
      </c>
      <c r="I4515" s="16">
        <v>22.5</v>
      </c>
      <c r="J4515" s="16">
        <v>27.13</v>
      </c>
      <c r="K4515" s="16">
        <v>5.55</v>
      </c>
      <c r="L4515" s="16">
        <v>17.57</v>
      </c>
      <c r="M4515" s="16">
        <v>208.93899999999999</v>
      </c>
      <c r="N4515" s="16">
        <v>20.676477678120143</v>
      </c>
      <c r="O4515" s="62">
        <v>1181</v>
      </c>
      <c r="P4515" s="16">
        <v>9.89</v>
      </c>
      <c r="Q4515" s="16">
        <v>560.4</v>
      </c>
    </row>
    <row r="4516" spans="1:17" x14ac:dyDescent="0.2">
      <c r="A4516" s="37">
        <f t="shared" si="75"/>
        <v>44764</v>
      </c>
      <c r="B4516" s="1">
        <v>4.3179999999999996</v>
      </c>
      <c r="C4516" s="16">
        <v>100</v>
      </c>
      <c r="D4516" s="16">
        <v>97.408000000000001</v>
      </c>
      <c r="E4516" s="16">
        <v>24.67</v>
      </c>
      <c r="F4516" s="16">
        <v>23.77</v>
      </c>
      <c r="G4516" s="16">
        <v>26.94</v>
      </c>
      <c r="H4516" s="16">
        <v>24.661000000000001</v>
      </c>
      <c r="I4516" s="16">
        <v>23.42</v>
      </c>
      <c r="J4516" s="16">
        <v>28.9</v>
      </c>
      <c r="K4516" s="16">
        <v>4.7089999999999996</v>
      </c>
      <c r="L4516" s="16">
        <v>19.02</v>
      </c>
      <c r="M4516" s="16">
        <v>225.28</v>
      </c>
      <c r="N4516" s="16">
        <v>21.66783162707673</v>
      </c>
      <c r="O4516" s="62">
        <v>2860</v>
      </c>
      <c r="P4516" s="16">
        <v>10.369</v>
      </c>
      <c r="Q4516" s="16">
        <v>1359</v>
      </c>
    </row>
    <row r="4517" spans="1:17" x14ac:dyDescent="0.2">
      <c r="A4517" s="37">
        <f t="shared" si="75"/>
        <v>44765</v>
      </c>
      <c r="B4517" s="1">
        <v>3.302</v>
      </c>
      <c r="C4517" s="16">
        <v>99.822999999999993</v>
      </c>
      <c r="D4517" s="16">
        <v>96.85</v>
      </c>
      <c r="E4517" s="16">
        <v>24.515000000000001</v>
      </c>
      <c r="F4517" s="16">
        <v>23.23</v>
      </c>
      <c r="G4517" s="16">
        <v>28.12</v>
      </c>
      <c r="H4517" s="16">
        <v>24.638000000000002</v>
      </c>
      <c r="I4517" s="16">
        <v>22.74</v>
      </c>
      <c r="J4517" s="16">
        <v>28.84</v>
      </c>
      <c r="K4517" s="16">
        <v>5.8109999999999999</v>
      </c>
      <c r="L4517" s="16">
        <v>22.37</v>
      </c>
      <c r="M4517" s="16">
        <v>277.351</v>
      </c>
      <c r="N4517" s="16">
        <v>25.896249115479687</v>
      </c>
      <c r="O4517" s="62">
        <v>2933</v>
      </c>
      <c r="P4517" s="16">
        <v>12.496</v>
      </c>
      <c r="Q4517" s="16">
        <v>1425</v>
      </c>
    </row>
    <row r="4518" spans="1:17" x14ac:dyDescent="0.2">
      <c r="A4518" s="37">
        <f t="shared" si="75"/>
        <v>44766</v>
      </c>
      <c r="B4518" s="1">
        <v>26.161999999999999</v>
      </c>
      <c r="C4518" s="16">
        <v>100</v>
      </c>
      <c r="D4518" s="16">
        <v>96.438000000000002</v>
      </c>
      <c r="E4518" s="16">
        <v>24.573</v>
      </c>
      <c r="F4518" s="16">
        <v>22.96</v>
      </c>
      <c r="G4518" s="16">
        <v>27</v>
      </c>
      <c r="H4518" s="16">
        <v>24.74</v>
      </c>
      <c r="I4518" s="16">
        <v>22.03</v>
      </c>
      <c r="J4518" s="16">
        <v>28.52</v>
      </c>
      <c r="K4518" s="16">
        <v>7.6260000000000003</v>
      </c>
      <c r="L4518" s="16">
        <v>27.1</v>
      </c>
      <c r="M4518" s="16">
        <v>271.74200000000002</v>
      </c>
      <c r="N4518" s="16">
        <v>31.713476763143817</v>
      </c>
      <c r="O4518" s="62">
        <v>2467</v>
      </c>
      <c r="P4518" s="16">
        <v>15.462</v>
      </c>
      <c r="Q4518" s="16">
        <v>1196</v>
      </c>
    </row>
    <row r="4519" spans="1:17" x14ac:dyDescent="0.2">
      <c r="A4519" s="37">
        <f t="shared" si="75"/>
        <v>44767</v>
      </c>
      <c r="B4519" s="1">
        <v>15.494</v>
      </c>
      <c r="C4519" s="16">
        <v>99.932000000000002</v>
      </c>
      <c r="D4519" s="16">
        <v>97.441999999999993</v>
      </c>
      <c r="E4519" s="16">
        <v>24.408999999999999</v>
      </c>
      <c r="F4519" s="16">
        <v>22.26</v>
      </c>
      <c r="G4519" s="16">
        <v>27.07</v>
      </c>
      <c r="H4519" s="16">
        <v>24.523</v>
      </c>
      <c r="I4519" s="16">
        <v>22.17</v>
      </c>
      <c r="J4519" s="16">
        <v>28.11</v>
      </c>
      <c r="K4519" s="16">
        <v>5.6029999999999998</v>
      </c>
      <c r="L4519" s="16">
        <v>27.24</v>
      </c>
      <c r="M4519" s="16">
        <v>287.12099999999998</v>
      </c>
      <c r="N4519" s="16">
        <v>28.741229316912719</v>
      </c>
      <c r="O4519" s="62">
        <v>3215</v>
      </c>
      <c r="P4519" s="16">
        <v>13.919</v>
      </c>
      <c r="Q4519" s="16">
        <v>1566</v>
      </c>
    </row>
    <row r="4520" spans="1:17" x14ac:dyDescent="0.2">
      <c r="A4520" s="37">
        <f t="shared" si="75"/>
        <v>44768</v>
      </c>
      <c r="B4520" s="1">
        <v>20.574000000000002</v>
      </c>
      <c r="C4520" s="16">
        <v>99.756</v>
      </c>
      <c r="D4520" s="16">
        <v>96.97</v>
      </c>
      <c r="E4520" s="16">
        <v>24.315000000000001</v>
      </c>
      <c r="F4520" s="16">
        <v>23.37</v>
      </c>
      <c r="G4520" s="16">
        <v>27.55</v>
      </c>
      <c r="H4520" s="16">
        <v>24.399000000000001</v>
      </c>
      <c r="I4520" s="16">
        <v>22.87</v>
      </c>
      <c r="J4520" s="16">
        <v>29.11</v>
      </c>
      <c r="K4520" s="16">
        <v>6.1520000000000001</v>
      </c>
      <c r="L4520" s="16">
        <v>25.33</v>
      </c>
      <c r="M4520" s="16">
        <v>244.4</v>
      </c>
      <c r="N4520" s="16">
        <v>27.892176218046028</v>
      </c>
      <c r="O4520" s="62">
        <v>3129</v>
      </c>
      <c r="P4520" s="16">
        <v>13.471</v>
      </c>
      <c r="Q4520" s="16">
        <v>1526</v>
      </c>
    </row>
    <row r="4521" spans="1:17" x14ac:dyDescent="0.2">
      <c r="A4521" s="37">
        <f t="shared" si="75"/>
        <v>44769</v>
      </c>
      <c r="B4521" s="1">
        <v>2.286</v>
      </c>
      <c r="C4521" s="16">
        <v>99.992000000000004</v>
      </c>
      <c r="D4521" s="16">
        <v>97.67</v>
      </c>
      <c r="E4521" s="16">
        <v>24.584</v>
      </c>
      <c r="F4521" s="16">
        <v>23.36</v>
      </c>
      <c r="G4521" s="16">
        <v>26.73</v>
      </c>
      <c r="H4521" s="16">
        <v>24.501000000000001</v>
      </c>
      <c r="I4521" s="16">
        <v>23.24</v>
      </c>
      <c r="J4521" s="16">
        <v>27.89</v>
      </c>
      <c r="K4521" s="16">
        <v>6.7069999999999999</v>
      </c>
      <c r="L4521" s="16">
        <v>26.46</v>
      </c>
      <c r="M4521" s="16">
        <v>271.69900000000001</v>
      </c>
      <c r="N4521" s="16">
        <v>28.02851546603744</v>
      </c>
      <c r="O4521" s="62">
        <v>2703</v>
      </c>
      <c r="P4521" s="16">
        <v>13.648</v>
      </c>
      <c r="Q4521" s="16">
        <v>1318</v>
      </c>
    </row>
    <row r="4522" spans="1:17" x14ac:dyDescent="0.2">
      <c r="A4522" s="37">
        <f t="shared" si="75"/>
        <v>44770</v>
      </c>
      <c r="B4522" s="1">
        <v>58.423999999999999</v>
      </c>
      <c r="C4522" s="16">
        <v>100</v>
      </c>
      <c r="D4522" s="16">
        <v>98.596000000000004</v>
      </c>
      <c r="E4522" s="16">
        <v>24.209</v>
      </c>
      <c r="F4522" s="16">
        <v>22.5</v>
      </c>
      <c r="G4522" s="16">
        <v>25.96</v>
      </c>
      <c r="H4522" s="16">
        <v>24.126000000000001</v>
      </c>
      <c r="I4522" s="16">
        <v>22.53</v>
      </c>
      <c r="J4522" s="16">
        <v>26.9</v>
      </c>
      <c r="K4522" s="16">
        <v>6.7060000000000004</v>
      </c>
      <c r="L4522" s="16">
        <v>19.62</v>
      </c>
      <c r="M4522" s="16">
        <v>260.30900000000003</v>
      </c>
      <c r="N4522" s="16">
        <v>19.700934934729098</v>
      </c>
      <c r="O4522" s="62">
        <v>2414</v>
      </c>
      <c r="P4522" s="16">
        <v>9.5449999999999999</v>
      </c>
      <c r="Q4522" s="16">
        <v>1187</v>
      </c>
    </row>
    <row r="4523" spans="1:17" x14ac:dyDescent="0.2">
      <c r="A4523" s="37">
        <f t="shared" si="75"/>
        <v>44771</v>
      </c>
      <c r="B4523" s="1">
        <v>33.274000000000001</v>
      </c>
      <c r="C4523" s="16">
        <v>99.825999999999993</v>
      </c>
      <c r="D4523" s="16">
        <v>94.927000000000007</v>
      </c>
      <c r="E4523" s="16">
        <v>24.835999999999999</v>
      </c>
      <c r="F4523" s="16">
        <v>22.82</v>
      </c>
      <c r="G4523" s="16">
        <v>27.95</v>
      </c>
      <c r="H4523" s="16">
        <v>25.126999999999999</v>
      </c>
      <c r="I4523" s="16">
        <v>22.59</v>
      </c>
      <c r="J4523" s="16">
        <v>28.76</v>
      </c>
      <c r="K4523" s="16">
        <v>7.1470000000000002</v>
      </c>
      <c r="L4523" s="16">
        <v>27.24</v>
      </c>
      <c r="M4523" s="16">
        <v>289.29199999999997</v>
      </c>
      <c r="N4523" s="16">
        <v>41.489985804475005</v>
      </c>
      <c r="O4523" s="62">
        <v>2841</v>
      </c>
      <c r="P4523" s="16">
        <v>20.448</v>
      </c>
      <c r="Q4523" s="16">
        <v>1396</v>
      </c>
    </row>
    <row r="4524" spans="1:17" x14ac:dyDescent="0.2">
      <c r="A4524" s="37">
        <f t="shared" si="75"/>
        <v>44772</v>
      </c>
      <c r="B4524" s="1">
        <v>0.76200000000000001</v>
      </c>
      <c r="C4524" s="16">
        <v>100</v>
      </c>
      <c r="D4524" s="16">
        <v>97.590999999999994</v>
      </c>
      <c r="E4524" s="16">
        <v>25.765000000000001</v>
      </c>
      <c r="F4524" s="16">
        <v>24.55</v>
      </c>
      <c r="G4524" s="16">
        <v>27.48</v>
      </c>
      <c r="H4524" s="16">
        <v>25.747</v>
      </c>
      <c r="I4524" s="16">
        <v>24.07</v>
      </c>
      <c r="J4524" s="16">
        <v>28.14</v>
      </c>
      <c r="K4524" s="16">
        <v>7.8159999999999998</v>
      </c>
      <c r="L4524" s="16">
        <v>26</v>
      </c>
      <c r="M4524" s="16">
        <v>299.63200000000001</v>
      </c>
      <c r="N4524" s="16">
        <v>22.096894178106751</v>
      </c>
      <c r="O4524" s="62">
        <v>1529</v>
      </c>
      <c r="P4524" s="16">
        <v>10.772</v>
      </c>
      <c r="Q4524" s="16">
        <v>736.4</v>
      </c>
    </row>
    <row r="4525" spans="1:17" x14ac:dyDescent="0.2">
      <c r="A4525" s="37">
        <f t="shared" si="75"/>
        <v>44773</v>
      </c>
      <c r="B4525" s="1">
        <v>0.254</v>
      </c>
      <c r="C4525" s="16">
        <v>98.611999999999995</v>
      </c>
      <c r="D4525" s="16">
        <v>91.975999999999999</v>
      </c>
      <c r="E4525" s="16">
        <v>26.353000000000002</v>
      </c>
      <c r="F4525" s="16">
        <v>24.65</v>
      </c>
      <c r="G4525" s="16">
        <v>29.51</v>
      </c>
      <c r="H4525" s="16">
        <v>26.541</v>
      </c>
      <c r="I4525" s="16">
        <v>24.51</v>
      </c>
      <c r="J4525" s="16">
        <v>29.77</v>
      </c>
      <c r="K4525" s="16">
        <v>9.8209999999999997</v>
      </c>
      <c r="L4525" s="16">
        <v>29</v>
      </c>
      <c r="M4525" s="16">
        <v>333.19</v>
      </c>
      <c r="N4525" s="16">
        <v>46.157574647466269</v>
      </c>
      <c r="O4525" s="62">
        <v>2618</v>
      </c>
      <c r="P4525" s="16">
        <v>23.231999999999999</v>
      </c>
      <c r="Q4525" s="16">
        <v>1310</v>
      </c>
    </row>
    <row r="4526" spans="1:17" x14ac:dyDescent="0.2">
      <c r="A4526" s="37">
        <f t="shared" si="75"/>
        <v>44774</v>
      </c>
      <c r="B4526" s="3">
        <v>29.21</v>
      </c>
      <c r="C4526" s="16">
        <v>99.831999999999994</v>
      </c>
      <c r="D4526" s="16">
        <v>97.293000000000006</v>
      </c>
      <c r="E4526" s="16">
        <v>25.484000000000002</v>
      </c>
      <c r="F4526" s="16">
        <v>24.82</v>
      </c>
      <c r="G4526" s="16">
        <v>27.75</v>
      </c>
      <c r="H4526" s="16">
        <v>25.428999999999998</v>
      </c>
      <c r="I4526" s="16">
        <v>24.32</v>
      </c>
      <c r="J4526" s="16">
        <v>28.52</v>
      </c>
      <c r="K4526" s="16">
        <v>6.5209999999999999</v>
      </c>
      <c r="L4526" s="16">
        <v>23.78</v>
      </c>
      <c r="M4526" s="16">
        <v>289.95600000000002</v>
      </c>
      <c r="N4526" s="16">
        <v>26.460959714257818</v>
      </c>
      <c r="O4526" s="62">
        <v>2303</v>
      </c>
      <c r="P4526" s="16">
        <v>12.894</v>
      </c>
      <c r="Q4526" s="16">
        <v>1103</v>
      </c>
    </row>
    <row r="4527" spans="1:17" x14ac:dyDescent="0.2">
      <c r="A4527" s="37">
        <f t="shared" si="75"/>
        <v>44775</v>
      </c>
      <c r="B4527" s="3">
        <v>52.07</v>
      </c>
      <c r="C4527" s="16">
        <v>99.998000000000005</v>
      </c>
      <c r="D4527" s="16">
        <v>96.608000000000004</v>
      </c>
      <c r="E4527" s="16">
        <v>24.945</v>
      </c>
      <c r="F4527" s="16">
        <v>23.3</v>
      </c>
      <c r="G4527" s="16">
        <v>27.88</v>
      </c>
      <c r="H4527" s="16">
        <v>24.95</v>
      </c>
      <c r="I4527" s="16">
        <v>22.6</v>
      </c>
      <c r="J4527" s="16">
        <v>29.61</v>
      </c>
      <c r="K4527" s="16">
        <v>5.2309999999999999</v>
      </c>
      <c r="L4527" s="16">
        <v>18.91</v>
      </c>
      <c r="M4527" s="16">
        <v>164.78299999999999</v>
      </c>
      <c r="N4527" s="16">
        <v>28.258685147057168</v>
      </c>
      <c r="O4527" s="62">
        <v>2303</v>
      </c>
      <c r="P4527" s="16">
        <v>13.763999999999999</v>
      </c>
      <c r="Q4527" s="16">
        <v>1122</v>
      </c>
    </row>
    <row r="4528" spans="1:17" x14ac:dyDescent="0.2">
      <c r="A4528" s="37">
        <f t="shared" si="75"/>
        <v>44776</v>
      </c>
      <c r="B4528" s="3">
        <v>0.254</v>
      </c>
      <c r="C4528" s="16">
        <v>99.551000000000002</v>
      </c>
      <c r="D4528" s="16">
        <v>96.433000000000007</v>
      </c>
      <c r="E4528" s="16">
        <v>24.289000000000001</v>
      </c>
      <c r="F4528" s="16">
        <v>23.23</v>
      </c>
      <c r="G4528" s="16">
        <v>28.12</v>
      </c>
      <c r="H4528" s="16">
        <v>24.306000000000001</v>
      </c>
      <c r="I4528" s="16">
        <v>22.75</v>
      </c>
      <c r="J4528" s="16">
        <v>29.51</v>
      </c>
      <c r="K4528" s="16">
        <v>5.8630000000000004</v>
      </c>
      <c r="L4528" s="16">
        <v>21.94</v>
      </c>
      <c r="M4528" s="16">
        <v>271.00900000000001</v>
      </c>
      <c r="N4528" s="16">
        <v>25.960098737954755</v>
      </c>
      <c r="O4528" s="62">
        <v>2736</v>
      </c>
      <c r="P4528" s="16">
        <v>12.584</v>
      </c>
      <c r="Q4528" s="16">
        <v>1334</v>
      </c>
    </row>
    <row r="4529" spans="1:17" x14ac:dyDescent="0.2">
      <c r="A4529" s="37">
        <f t="shared" si="75"/>
        <v>44777</v>
      </c>
      <c r="B4529" s="3">
        <v>0.254</v>
      </c>
      <c r="C4529" s="16">
        <v>99.412000000000006</v>
      </c>
      <c r="D4529" s="16">
        <v>95.126000000000005</v>
      </c>
      <c r="E4529" s="16">
        <v>24.753</v>
      </c>
      <c r="F4529" s="16">
        <v>22.69</v>
      </c>
      <c r="G4529" s="16">
        <v>27.55</v>
      </c>
      <c r="H4529" s="16">
        <v>24.823</v>
      </c>
      <c r="I4529" s="16">
        <v>22.24</v>
      </c>
      <c r="J4529" s="16">
        <v>27.99</v>
      </c>
      <c r="K4529" s="16">
        <v>6.9459999999999997</v>
      </c>
      <c r="L4529" s="16">
        <v>24.48</v>
      </c>
      <c r="M4529" s="16">
        <v>289.154</v>
      </c>
      <c r="N4529" s="16">
        <v>36.399468812613023</v>
      </c>
      <c r="O4529" s="62">
        <v>2027</v>
      </c>
      <c r="P4529" s="16">
        <v>17.867000000000001</v>
      </c>
      <c r="Q4529" s="16">
        <v>986</v>
      </c>
    </row>
    <row r="4530" spans="1:17" x14ac:dyDescent="0.2">
      <c r="A4530" s="37">
        <f t="shared" si="75"/>
        <v>44778</v>
      </c>
      <c r="B4530" s="3">
        <v>16.001999999999999</v>
      </c>
      <c r="C4530" s="16">
        <v>100</v>
      </c>
      <c r="D4530" s="16">
        <v>98.283000000000001</v>
      </c>
      <c r="E4530" s="16">
        <v>24.594000000000001</v>
      </c>
      <c r="F4530" s="16">
        <v>23.5</v>
      </c>
      <c r="G4530" s="16">
        <v>26.33</v>
      </c>
      <c r="H4530" s="16">
        <v>24.52</v>
      </c>
      <c r="I4530" s="16">
        <v>22.78</v>
      </c>
      <c r="J4530" s="16">
        <v>27.15</v>
      </c>
      <c r="K4530" s="16">
        <v>7.516</v>
      </c>
      <c r="L4530" s="16">
        <v>25.05</v>
      </c>
      <c r="M4530" s="16">
        <v>271.04500000000002</v>
      </c>
      <c r="N4530" s="16">
        <v>19.488909260096058</v>
      </c>
      <c r="O4530" s="62">
        <v>1437</v>
      </c>
      <c r="P4530" s="16">
        <v>9.3390000000000004</v>
      </c>
      <c r="Q4530" s="16">
        <v>693.6</v>
      </c>
    </row>
    <row r="4531" spans="1:17" x14ac:dyDescent="0.2">
      <c r="A4531" s="37">
        <f t="shared" si="75"/>
        <v>44779</v>
      </c>
      <c r="B4531" s="3">
        <v>21.335999999999999</v>
      </c>
      <c r="C4531" s="16">
        <v>100</v>
      </c>
      <c r="D4531" s="16">
        <v>98.914000000000001</v>
      </c>
      <c r="E4531" s="16">
        <v>24.218</v>
      </c>
      <c r="F4531" s="16">
        <v>22.97</v>
      </c>
      <c r="G4531" s="16">
        <v>26.94</v>
      </c>
      <c r="H4531" s="16">
        <v>24.024000000000001</v>
      </c>
      <c r="I4531" s="16">
        <v>22.37</v>
      </c>
      <c r="J4531" s="16">
        <v>27.52</v>
      </c>
      <c r="K4531" s="16">
        <v>5.7439999999999998</v>
      </c>
      <c r="L4531" s="16">
        <v>21.13</v>
      </c>
      <c r="M4531" s="16">
        <v>246.434</v>
      </c>
      <c r="N4531" s="16">
        <v>16.992380381317894</v>
      </c>
      <c r="O4531" s="62">
        <v>1870</v>
      </c>
      <c r="P4531" s="16">
        <v>8.1769999999999996</v>
      </c>
      <c r="Q4531" s="16">
        <v>896</v>
      </c>
    </row>
    <row r="4532" spans="1:17" x14ac:dyDescent="0.2">
      <c r="A4532" s="37">
        <f t="shared" si="75"/>
        <v>44780</v>
      </c>
      <c r="B4532" s="3">
        <v>0.254</v>
      </c>
      <c r="C4532" s="16">
        <v>99.918000000000006</v>
      </c>
      <c r="D4532" s="16">
        <v>95.078000000000003</v>
      </c>
      <c r="E4532" s="16">
        <v>24.655000000000001</v>
      </c>
      <c r="F4532" s="16">
        <v>22.76</v>
      </c>
      <c r="G4532" s="16">
        <v>27.41</v>
      </c>
      <c r="H4532" s="16">
        <v>25.006</v>
      </c>
      <c r="I4532" s="16">
        <v>22.91</v>
      </c>
      <c r="J4532" s="16">
        <v>28.25</v>
      </c>
      <c r="K4532" s="16">
        <v>5.548</v>
      </c>
      <c r="L4532" s="16">
        <v>17.29</v>
      </c>
      <c r="M4532" s="16">
        <v>290.37700000000001</v>
      </c>
      <c r="N4532" s="16">
        <v>33.365531744667173</v>
      </c>
      <c r="O4532" s="62">
        <v>2545</v>
      </c>
      <c r="P4532" s="16">
        <v>16.222000000000001</v>
      </c>
      <c r="Q4532" s="16">
        <v>1259</v>
      </c>
    </row>
    <row r="4533" spans="1:17" x14ac:dyDescent="0.2">
      <c r="A4533" s="37">
        <f t="shared" si="75"/>
        <v>44781</v>
      </c>
      <c r="B4533" s="3">
        <v>0.76200000000000001</v>
      </c>
      <c r="C4533" s="16">
        <v>99.436000000000007</v>
      </c>
      <c r="D4533" s="16">
        <v>95.953000000000003</v>
      </c>
      <c r="E4533" s="16">
        <v>25.821999999999999</v>
      </c>
      <c r="F4533" s="16">
        <v>24.55</v>
      </c>
      <c r="G4533" s="16">
        <v>28.83</v>
      </c>
      <c r="H4533" s="16">
        <v>25.704999999999998</v>
      </c>
      <c r="I4533" s="16">
        <v>24.29</v>
      </c>
      <c r="J4533" s="16">
        <v>28.82</v>
      </c>
      <c r="K4533" s="16">
        <v>7.9820000000000002</v>
      </c>
      <c r="L4533" s="16">
        <v>26.99</v>
      </c>
      <c r="M4533" s="16">
        <v>302.54899999999998</v>
      </c>
      <c r="N4533" s="16">
        <v>36.960377810052982</v>
      </c>
      <c r="O4533" s="62">
        <v>3005</v>
      </c>
      <c r="P4533" s="16">
        <v>18.3</v>
      </c>
      <c r="Q4533" s="16">
        <v>1478</v>
      </c>
    </row>
    <row r="4534" spans="1:17" x14ac:dyDescent="0.2">
      <c r="A4534" s="37">
        <f t="shared" si="75"/>
        <v>44782</v>
      </c>
      <c r="B4534" s="3">
        <v>9.1440000000000001</v>
      </c>
      <c r="C4534" s="16">
        <v>98.998999999999995</v>
      </c>
      <c r="D4534" s="16">
        <v>95.09</v>
      </c>
      <c r="E4534" s="16">
        <v>26.268000000000001</v>
      </c>
      <c r="F4534" s="16">
        <v>25.05</v>
      </c>
      <c r="G4534" s="16">
        <v>29.44</v>
      </c>
      <c r="H4534" s="16">
        <v>26.204999999999998</v>
      </c>
      <c r="I4534" s="16">
        <v>24.33</v>
      </c>
      <c r="J4534" s="16">
        <v>29.24</v>
      </c>
      <c r="K4534" s="16">
        <v>8.9359999999999999</v>
      </c>
      <c r="L4534" s="16">
        <v>26.39</v>
      </c>
      <c r="M4534" s="16">
        <v>305.38200000000001</v>
      </c>
      <c r="N4534" s="16">
        <v>43.738460195937989</v>
      </c>
      <c r="O4534" s="62">
        <v>2231</v>
      </c>
      <c r="P4534" s="16">
        <v>21.701000000000001</v>
      </c>
      <c r="Q4534" s="16">
        <v>1097</v>
      </c>
    </row>
    <row r="4535" spans="1:17" x14ac:dyDescent="0.2">
      <c r="A4535" s="37">
        <f t="shared" si="75"/>
        <v>44783</v>
      </c>
      <c r="B4535" s="3">
        <v>3.302</v>
      </c>
      <c r="C4535" s="16">
        <v>100</v>
      </c>
      <c r="D4535" s="16">
        <v>97.808000000000007</v>
      </c>
      <c r="E4535" s="16">
        <v>25.338000000000001</v>
      </c>
      <c r="F4535" s="16">
        <v>23.77</v>
      </c>
      <c r="G4535" s="16">
        <v>28.02</v>
      </c>
      <c r="H4535" s="16">
        <v>25.39</v>
      </c>
      <c r="I4535" s="16">
        <v>23.19</v>
      </c>
      <c r="J4535" s="16">
        <v>28.82</v>
      </c>
      <c r="K4535" s="16">
        <v>7.1559999999999997</v>
      </c>
      <c r="L4535" s="16">
        <v>20.29</v>
      </c>
      <c r="M4535" s="16">
        <v>278.31400000000002</v>
      </c>
      <c r="N4535" s="16">
        <v>25.281685699153368</v>
      </c>
      <c r="O4535" s="62">
        <v>2159</v>
      </c>
      <c r="P4535" s="16">
        <v>12.465999999999999</v>
      </c>
      <c r="Q4535" s="16">
        <v>1078</v>
      </c>
    </row>
    <row r="4536" spans="1:17" x14ac:dyDescent="0.2">
      <c r="A4536" s="37">
        <f t="shared" si="75"/>
        <v>44784</v>
      </c>
      <c r="B4536" s="3">
        <v>4.0640000000000001</v>
      </c>
      <c r="C4536" s="16">
        <v>99.935000000000002</v>
      </c>
      <c r="D4536" s="16">
        <v>97.846999999999994</v>
      </c>
      <c r="E4536" s="16">
        <v>25.244</v>
      </c>
      <c r="F4536" s="16">
        <v>23.9</v>
      </c>
      <c r="G4536" s="16">
        <v>28.05</v>
      </c>
      <c r="H4536" s="16">
        <v>25.077999999999999</v>
      </c>
      <c r="I4536" s="16">
        <v>23.24</v>
      </c>
      <c r="J4536" s="16">
        <v>29.46</v>
      </c>
      <c r="K4536" s="16">
        <v>5.6420000000000003</v>
      </c>
      <c r="L4536" s="16">
        <v>30.09</v>
      </c>
      <c r="M4536" s="16">
        <v>226.02500000000001</v>
      </c>
      <c r="N4536" s="16">
        <v>23.211454570432007</v>
      </c>
      <c r="O4536" s="62">
        <v>2513</v>
      </c>
      <c r="P4536" s="16">
        <v>11.271000000000001</v>
      </c>
      <c r="Q4536" s="16">
        <v>1219</v>
      </c>
    </row>
    <row r="4537" spans="1:17" x14ac:dyDescent="0.2">
      <c r="A4537" s="37">
        <f t="shared" si="75"/>
        <v>44785</v>
      </c>
      <c r="B4537" s="3">
        <v>13.97</v>
      </c>
      <c r="C4537" s="16">
        <v>99.99</v>
      </c>
      <c r="D4537" s="16">
        <v>95.338999999999999</v>
      </c>
      <c r="E4537" s="16">
        <v>24.71</v>
      </c>
      <c r="F4537" s="16">
        <v>23.57</v>
      </c>
      <c r="G4537" s="16">
        <v>26.57</v>
      </c>
      <c r="H4537" s="16">
        <v>24.94</v>
      </c>
      <c r="I4537" s="16">
        <v>23.04</v>
      </c>
      <c r="J4537" s="16">
        <v>27.74</v>
      </c>
      <c r="K4537" s="16">
        <v>6.3049999999999997</v>
      </c>
      <c r="L4537" s="16">
        <v>20.43</v>
      </c>
      <c r="M4537" s="16">
        <v>252.18600000000001</v>
      </c>
      <c r="N4537" s="16">
        <v>29.21193668260171</v>
      </c>
      <c r="O4537" s="62">
        <v>2906</v>
      </c>
      <c r="P4537" s="16">
        <v>14.547000000000001</v>
      </c>
      <c r="Q4537" s="16">
        <v>1413</v>
      </c>
    </row>
    <row r="4538" spans="1:17" x14ac:dyDescent="0.2">
      <c r="A4538" s="37">
        <f t="shared" si="75"/>
        <v>44786</v>
      </c>
      <c r="B4538" s="3">
        <v>0.50800000000000001</v>
      </c>
      <c r="C4538" s="16">
        <v>99.468000000000004</v>
      </c>
      <c r="D4538" s="16">
        <v>94.025000000000006</v>
      </c>
      <c r="E4538" s="16">
        <v>25.241</v>
      </c>
      <c r="F4538" s="16">
        <v>23.91</v>
      </c>
      <c r="G4538" s="16">
        <v>27.88</v>
      </c>
      <c r="H4538" s="16">
        <v>25.452999999999999</v>
      </c>
      <c r="I4538" s="16">
        <v>23.64</v>
      </c>
      <c r="J4538" s="16">
        <v>29.65</v>
      </c>
      <c r="K4538" s="16">
        <v>5.0599999999999996</v>
      </c>
      <c r="L4538" s="16">
        <v>18.28</v>
      </c>
      <c r="M4538" s="16">
        <v>257.61900000000003</v>
      </c>
      <c r="N4538" s="16">
        <v>30.885159671576201</v>
      </c>
      <c r="O4538" s="62">
        <v>2729</v>
      </c>
      <c r="P4538" s="16">
        <v>15.252000000000001</v>
      </c>
      <c r="Q4538" s="16">
        <v>1338</v>
      </c>
    </row>
    <row r="4539" spans="1:17" x14ac:dyDescent="0.2">
      <c r="A4539" s="37">
        <f t="shared" si="75"/>
        <v>44787</v>
      </c>
      <c r="B4539" s="3">
        <v>1.27</v>
      </c>
      <c r="C4539" s="16">
        <v>99.164000000000001</v>
      </c>
      <c r="D4539" s="16">
        <v>95.034000000000006</v>
      </c>
      <c r="E4539" s="16">
        <v>25.292999999999999</v>
      </c>
      <c r="F4539" s="16">
        <v>23.84</v>
      </c>
      <c r="G4539" s="16">
        <v>28.42</v>
      </c>
      <c r="H4539" s="16">
        <v>25.364000000000001</v>
      </c>
      <c r="I4539" s="16">
        <v>23.57</v>
      </c>
      <c r="J4539" s="16">
        <v>29.07</v>
      </c>
      <c r="K4539" s="16">
        <v>4.7469999999999999</v>
      </c>
      <c r="L4539" s="16">
        <v>25.12</v>
      </c>
      <c r="M4539" s="16">
        <v>321.17200000000003</v>
      </c>
      <c r="N4539" s="16">
        <v>29.141175057693616</v>
      </c>
      <c r="O4539" s="62">
        <v>2992</v>
      </c>
      <c r="P4539" s="16">
        <v>14.224</v>
      </c>
      <c r="Q4539" s="16">
        <v>1459</v>
      </c>
    </row>
    <row r="4540" spans="1:17" x14ac:dyDescent="0.2">
      <c r="A4540" s="37">
        <f t="shared" si="75"/>
        <v>44788</v>
      </c>
      <c r="B4540" s="3">
        <v>37.338000000000001</v>
      </c>
      <c r="C4540" s="16">
        <v>100</v>
      </c>
      <c r="D4540" s="16">
        <v>99.096999999999994</v>
      </c>
      <c r="E4540" s="16">
        <v>23.844000000000001</v>
      </c>
      <c r="F4540" s="16">
        <v>22.46</v>
      </c>
      <c r="G4540" s="16">
        <v>25.93</v>
      </c>
      <c r="H4540" s="16">
        <v>23.613</v>
      </c>
      <c r="I4540" s="16">
        <v>21.81</v>
      </c>
      <c r="J4540" s="16">
        <v>26.82</v>
      </c>
      <c r="K4540" s="16">
        <v>6.9939999999999998</v>
      </c>
      <c r="L4540" s="16">
        <v>26.95</v>
      </c>
      <c r="M4540" s="16">
        <v>256.50400000000002</v>
      </c>
      <c r="N4540" s="16">
        <v>15.337474198790916</v>
      </c>
      <c r="O4540" s="62">
        <v>1561</v>
      </c>
      <c r="P4540" s="16">
        <v>7.2549999999999999</v>
      </c>
      <c r="Q4540" s="16">
        <v>758.5</v>
      </c>
    </row>
    <row r="4541" spans="1:17" x14ac:dyDescent="0.2">
      <c r="A4541" s="37">
        <f t="shared" si="75"/>
        <v>44789</v>
      </c>
      <c r="B4541" s="3">
        <v>0</v>
      </c>
      <c r="C4541" s="16">
        <v>98.281000000000006</v>
      </c>
      <c r="D4541" s="16">
        <v>91.688999999999993</v>
      </c>
      <c r="E4541" s="16">
        <v>25.003</v>
      </c>
      <c r="F4541" s="16">
        <v>22.39</v>
      </c>
      <c r="G4541" s="16">
        <v>28.36</v>
      </c>
      <c r="H4541" s="16">
        <v>25.356999999999999</v>
      </c>
      <c r="I4541" s="16">
        <v>22.08</v>
      </c>
      <c r="J4541" s="16">
        <v>29.66</v>
      </c>
      <c r="K4541" s="16">
        <v>8.4819999999999993</v>
      </c>
      <c r="L4541" s="16">
        <v>22.9</v>
      </c>
      <c r="M4541" s="16">
        <v>124.634</v>
      </c>
      <c r="N4541" s="16">
        <v>42.133061230837555</v>
      </c>
      <c r="O4541" s="62">
        <v>2965</v>
      </c>
      <c r="P4541" s="16">
        <v>21.158999999999999</v>
      </c>
      <c r="Q4541" s="16">
        <v>1437</v>
      </c>
    </row>
    <row r="4542" spans="1:17" x14ac:dyDescent="0.2">
      <c r="A4542" s="37">
        <f t="shared" si="75"/>
        <v>44790</v>
      </c>
      <c r="B4542" s="3">
        <v>0</v>
      </c>
      <c r="C4542" s="16">
        <v>98.837999999999994</v>
      </c>
      <c r="D4542" s="16">
        <v>92.02</v>
      </c>
      <c r="E4542" s="16">
        <v>25.907</v>
      </c>
      <c r="F4542" s="16">
        <v>24.38</v>
      </c>
      <c r="G4542" s="16">
        <v>29.17</v>
      </c>
      <c r="H4542" s="16">
        <v>26.103000000000002</v>
      </c>
      <c r="I4542" s="16">
        <v>24.13</v>
      </c>
      <c r="J4542" s="16">
        <v>28.81</v>
      </c>
      <c r="K4542" s="16">
        <v>9.0500000000000007</v>
      </c>
      <c r="L4542" s="16">
        <v>31.29</v>
      </c>
      <c r="M4542" s="16">
        <v>324.99400000000003</v>
      </c>
      <c r="N4542" s="16">
        <v>42.682219824141377</v>
      </c>
      <c r="O4542" s="62">
        <v>2992</v>
      </c>
      <c r="P4542" s="16">
        <v>21.346</v>
      </c>
      <c r="Q4542" s="16">
        <v>1470</v>
      </c>
    </row>
    <row r="4543" spans="1:17" x14ac:dyDescent="0.2">
      <c r="A4543" s="37">
        <f t="shared" si="75"/>
        <v>44791</v>
      </c>
      <c r="B4543" s="3">
        <v>4.0640000000000001</v>
      </c>
      <c r="C4543" s="16">
        <v>99.974999999999994</v>
      </c>
      <c r="D4543" s="16">
        <v>93.548000000000002</v>
      </c>
      <c r="E4543" s="16">
        <v>25.991</v>
      </c>
      <c r="F4543" s="16">
        <v>24.38</v>
      </c>
      <c r="G4543" s="16">
        <v>28.22</v>
      </c>
      <c r="H4543" s="16">
        <v>26.486999999999998</v>
      </c>
      <c r="I4543" s="16">
        <v>23.55</v>
      </c>
      <c r="J4543" s="16">
        <v>29.43</v>
      </c>
      <c r="K4543" s="16">
        <v>10.474</v>
      </c>
      <c r="L4543" s="16">
        <v>34.72</v>
      </c>
      <c r="M4543" s="16">
        <v>332.03100000000001</v>
      </c>
      <c r="N4543" s="16">
        <v>41.651121861194888</v>
      </c>
      <c r="O4543" s="62">
        <v>2526</v>
      </c>
      <c r="P4543" s="16">
        <v>21.009</v>
      </c>
      <c r="Q4543" s="16">
        <v>1234</v>
      </c>
    </row>
    <row r="4544" spans="1:17" x14ac:dyDescent="0.2">
      <c r="A4544" s="37">
        <f t="shared" si="75"/>
        <v>44792</v>
      </c>
      <c r="B4544" s="3">
        <v>0.254</v>
      </c>
      <c r="C4544" s="16">
        <v>98.843999999999994</v>
      </c>
      <c r="D4544" s="16">
        <v>90.477000000000004</v>
      </c>
      <c r="E4544" s="16">
        <v>26.225999999999999</v>
      </c>
      <c r="F4544" s="16">
        <v>24.51</v>
      </c>
      <c r="G4544" s="16">
        <v>29.3</v>
      </c>
      <c r="H4544" s="16">
        <v>26.686</v>
      </c>
      <c r="I4544" s="16">
        <v>24.74</v>
      </c>
      <c r="J4544" s="16">
        <v>29.32</v>
      </c>
      <c r="K4544" s="16">
        <v>9.548</v>
      </c>
      <c r="L4544" s="16">
        <v>32</v>
      </c>
      <c r="M4544" s="16">
        <v>325.88200000000001</v>
      </c>
      <c r="N4544" s="16">
        <v>44.020815495327049</v>
      </c>
      <c r="O4544" s="62">
        <v>2401</v>
      </c>
      <c r="P4544" s="16">
        <v>22.132000000000001</v>
      </c>
      <c r="Q4544" s="16">
        <v>1182</v>
      </c>
    </row>
    <row r="4545" spans="1:17" x14ac:dyDescent="0.2">
      <c r="A4545" s="37">
        <f t="shared" si="75"/>
        <v>44793</v>
      </c>
      <c r="B4545" s="3">
        <v>3.302</v>
      </c>
      <c r="C4545" s="16">
        <v>99.498000000000005</v>
      </c>
      <c r="D4545" s="16">
        <v>94.480999999999995</v>
      </c>
      <c r="E4545" s="16">
        <v>26.215</v>
      </c>
      <c r="F4545" s="16">
        <v>24.68</v>
      </c>
      <c r="G4545" s="16">
        <v>28.42</v>
      </c>
      <c r="H4545" s="16">
        <v>26.202999999999999</v>
      </c>
      <c r="I4545" s="16">
        <v>23.94</v>
      </c>
      <c r="J4545" s="16">
        <v>28.76</v>
      </c>
      <c r="K4545" s="16">
        <v>8.8070000000000004</v>
      </c>
      <c r="L4545" s="16">
        <v>27.45</v>
      </c>
      <c r="M4545" s="16">
        <v>309.46199999999999</v>
      </c>
      <c r="N4545" s="16">
        <v>34.312044077839509</v>
      </c>
      <c r="O4545" s="62">
        <v>1844</v>
      </c>
      <c r="P4545" s="16">
        <v>17.245999999999999</v>
      </c>
      <c r="Q4545" s="16">
        <v>913</v>
      </c>
    </row>
    <row r="4546" spans="1:17" x14ac:dyDescent="0.2">
      <c r="A4546" s="37">
        <f t="shared" si="75"/>
        <v>44794</v>
      </c>
      <c r="B4546" s="3">
        <v>52.07</v>
      </c>
      <c r="C4546" s="16">
        <v>100</v>
      </c>
      <c r="D4546" s="16">
        <v>99.275000000000006</v>
      </c>
      <c r="E4546" s="16">
        <v>23.652999999999999</v>
      </c>
      <c r="F4546" s="16">
        <v>22.45</v>
      </c>
      <c r="G4546" s="16">
        <v>25.46</v>
      </c>
      <c r="H4546" s="16">
        <v>23.428999999999998</v>
      </c>
      <c r="I4546" s="16">
        <v>21.77</v>
      </c>
      <c r="J4546" s="16">
        <v>25.36</v>
      </c>
      <c r="K4546" s="16">
        <v>6.7759999999999998</v>
      </c>
      <c r="L4546" s="16">
        <v>33.590000000000003</v>
      </c>
      <c r="M4546" s="16">
        <v>220.96899999999999</v>
      </c>
      <c r="N4546" s="16">
        <v>8.6095038305453482</v>
      </c>
      <c r="O4546" s="62">
        <v>603.70000000000005</v>
      </c>
      <c r="P4546" s="16">
        <v>4.0599999999999996</v>
      </c>
      <c r="Q4546" s="16">
        <v>295.60000000000002</v>
      </c>
    </row>
    <row r="4547" spans="1:17" x14ac:dyDescent="0.2">
      <c r="A4547" s="37">
        <f t="shared" si="75"/>
        <v>44795</v>
      </c>
      <c r="B4547" s="3">
        <v>11.43</v>
      </c>
      <c r="C4547" s="16">
        <v>100</v>
      </c>
      <c r="D4547" s="16">
        <v>98.634</v>
      </c>
      <c r="E4547" s="16">
        <v>23.689</v>
      </c>
      <c r="F4547" s="16">
        <v>22.72</v>
      </c>
      <c r="G4547" s="16">
        <v>24.77</v>
      </c>
      <c r="H4547" s="16">
        <v>23.774999999999999</v>
      </c>
      <c r="I4547" s="16">
        <v>22.43</v>
      </c>
      <c r="J4547" s="16">
        <v>26.08</v>
      </c>
      <c r="K4547" s="16">
        <v>6.2539999999999996</v>
      </c>
      <c r="L4547" s="16">
        <v>18.91</v>
      </c>
      <c r="M4547" s="16">
        <v>174.66399999999999</v>
      </c>
      <c r="N4547" s="16">
        <v>16.933541960606771</v>
      </c>
      <c r="O4547" s="62">
        <v>2192</v>
      </c>
      <c r="P4547" s="16">
        <v>8.0120000000000005</v>
      </c>
      <c r="Q4547" s="16">
        <v>1024</v>
      </c>
    </row>
    <row r="4548" spans="1:17" x14ac:dyDescent="0.2">
      <c r="A4548" s="37">
        <f t="shared" si="75"/>
        <v>44796</v>
      </c>
      <c r="B4548" s="3">
        <v>0</v>
      </c>
      <c r="C4548" s="16">
        <v>97.043000000000006</v>
      </c>
      <c r="D4548" s="16">
        <v>90.754999999999995</v>
      </c>
      <c r="E4548" s="16">
        <v>24.802</v>
      </c>
      <c r="F4548" s="16">
        <v>22.01</v>
      </c>
      <c r="G4548" s="16">
        <v>29.51</v>
      </c>
      <c r="H4548" s="16">
        <v>25.09</v>
      </c>
      <c r="I4548" s="16">
        <v>22.7</v>
      </c>
      <c r="J4548" s="16">
        <v>30.07</v>
      </c>
      <c r="K4548" s="16">
        <v>6.7359999999999998</v>
      </c>
      <c r="L4548" s="16">
        <v>25.19</v>
      </c>
      <c r="M4548" s="16">
        <v>136.68100000000001</v>
      </c>
      <c r="N4548" s="16">
        <v>47.16949180366111</v>
      </c>
      <c r="O4548" s="62">
        <v>2533</v>
      </c>
      <c r="P4548" s="16">
        <v>23.606999999999999</v>
      </c>
      <c r="Q4548" s="16">
        <v>1250</v>
      </c>
    </row>
    <row r="4549" spans="1:17" x14ac:dyDescent="0.2">
      <c r="A4549" s="37">
        <f t="shared" si="75"/>
        <v>44797</v>
      </c>
      <c r="B4549" s="3">
        <v>9.6519999999999992</v>
      </c>
      <c r="C4549" s="16">
        <v>97.358999999999995</v>
      </c>
      <c r="D4549" s="16">
        <v>91.816999999999993</v>
      </c>
      <c r="E4549" s="16">
        <v>25.177</v>
      </c>
      <c r="F4549" s="16">
        <v>23.17</v>
      </c>
      <c r="G4549" s="16">
        <v>30.05</v>
      </c>
      <c r="H4549" s="16">
        <v>25.42</v>
      </c>
      <c r="I4549" s="16">
        <v>22.65</v>
      </c>
      <c r="J4549" s="16">
        <v>31.05</v>
      </c>
      <c r="K4549" s="16">
        <v>5.3470000000000004</v>
      </c>
      <c r="L4549" s="16">
        <v>27.34</v>
      </c>
      <c r="M4549" s="16">
        <v>125.67100000000001</v>
      </c>
      <c r="N4549" s="16">
        <v>39.756628394333191</v>
      </c>
      <c r="O4549" s="62">
        <v>2408</v>
      </c>
      <c r="P4549" s="16">
        <v>19.904</v>
      </c>
      <c r="Q4549" s="16">
        <v>1175</v>
      </c>
    </row>
    <row r="4550" spans="1:17" x14ac:dyDescent="0.2">
      <c r="A4550" s="37">
        <f t="shared" si="75"/>
        <v>44798</v>
      </c>
      <c r="B4550" s="3">
        <v>12.446</v>
      </c>
      <c r="C4550" s="16">
        <v>100</v>
      </c>
      <c r="D4550" s="16">
        <v>98.813000000000002</v>
      </c>
      <c r="E4550" s="16">
        <v>24.372</v>
      </c>
      <c r="F4550" s="16">
        <v>23.5</v>
      </c>
      <c r="G4550" s="16">
        <v>25.58</v>
      </c>
      <c r="H4550" s="16">
        <v>24.402999999999999</v>
      </c>
      <c r="I4550" s="16">
        <v>23.51</v>
      </c>
      <c r="J4550" s="16">
        <v>25.58</v>
      </c>
      <c r="K4550" s="16">
        <v>5.9039999999999999</v>
      </c>
      <c r="L4550" s="16">
        <v>20.5</v>
      </c>
      <c r="M4550" s="16">
        <v>273.81900000000002</v>
      </c>
      <c r="N4550" s="16">
        <v>10.723539774686</v>
      </c>
      <c r="O4550" s="62">
        <v>618.79999999999995</v>
      </c>
      <c r="P4550" s="16">
        <v>4.9450000000000003</v>
      </c>
      <c r="Q4550" s="16">
        <v>285.39999999999998</v>
      </c>
    </row>
    <row r="4551" spans="1:17" x14ac:dyDescent="0.2">
      <c r="A4551" s="37">
        <f t="shared" si="75"/>
        <v>44799</v>
      </c>
      <c r="B4551" s="3">
        <v>0.254</v>
      </c>
      <c r="C4551" s="16">
        <v>99.71</v>
      </c>
      <c r="D4551" s="16">
        <v>95.132999999999996</v>
      </c>
      <c r="E4551" s="16">
        <v>25.387</v>
      </c>
      <c r="F4551" s="16">
        <v>24.28</v>
      </c>
      <c r="G4551" s="16">
        <v>28.56</v>
      </c>
      <c r="H4551" s="16">
        <v>25.710999999999999</v>
      </c>
      <c r="I4551" s="16">
        <v>24.14</v>
      </c>
      <c r="J4551" s="16">
        <v>29.16</v>
      </c>
      <c r="K4551" s="16">
        <v>5.84</v>
      </c>
      <c r="L4551" s="16">
        <v>23.96</v>
      </c>
      <c r="M4551" s="16">
        <v>267.577</v>
      </c>
      <c r="N4551" s="16">
        <v>29.82390809801565</v>
      </c>
      <c r="O4551" s="62">
        <v>3077</v>
      </c>
      <c r="P4551" s="16">
        <v>14.717000000000001</v>
      </c>
      <c r="Q4551" s="16">
        <v>1500</v>
      </c>
    </row>
    <row r="4552" spans="1:17" x14ac:dyDescent="0.2">
      <c r="A4552" s="37">
        <f t="shared" si="75"/>
        <v>44800</v>
      </c>
      <c r="B4552" s="3">
        <v>55.118000000000002</v>
      </c>
      <c r="C4552" s="16">
        <v>98.962000000000003</v>
      </c>
      <c r="D4552" s="16">
        <v>96.332999999999998</v>
      </c>
      <c r="E4552" s="16">
        <v>24.727</v>
      </c>
      <c r="F4552" s="16">
        <v>22.5</v>
      </c>
      <c r="G4552" s="16">
        <v>29.84</v>
      </c>
      <c r="H4552" s="16">
        <v>24.696999999999999</v>
      </c>
      <c r="I4552" s="16">
        <v>21.86</v>
      </c>
      <c r="J4552" s="16">
        <v>29.93</v>
      </c>
      <c r="K4552" s="16">
        <v>5.2539999999999996</v>
      </c>
      <c r="L4552" s="16">
        <v>28.4</v>
      </c>
      <c r="M4552" s="16">
        <v>262.00700000000001</v>
      </c>
      <c r="N4552" s="16">
        <v>30.159745016230247</v>
      </c>
      <c r="O4552" s="62">
        <v>2677</v>
      </c>
      <c r="P4552" s="16">
        <v>14.744</v>
      </c>
      <c r="Q4552" s="16">
        <v>1299</v>
      </c>
    </row>
    <row r="4553" spans="1:17" x14ac:dyDescent="0.2">
      <c r="A4553" s="37">
        <f t="shared" si="75"/>
        <v>44801</v>
      </c>
      <c r="B4553" s="3">
        <v>7.8739999999999997</v>
      </c>
      <c r="C4553" s="16">
        <v>99.331000000000003</v>
      </c>
      <c r="D4553" s="16">
        <v>93.991</v>
      </c>
      <c r="E4553" s="16">
        <v>24.420999999999999</v>
      </c>
      <c r="F4553" s="16">
        <v>22.9</v>
      </c>
      <c r="G4553" s="16">
        <v>27.88</v>
      </c>
      <c r="H4553" s="16">
        <v>24.923999999999999</v>
      </c>
      <c r="I4553" s="16">
        <v>22.25</v>
      </c>
      <c r="J4553" s="16">
        <v>30.9</v>
      </c>
      <c r="K4553" s="16">
        <v>4.57</v>
      </c>
      <c r="L4553" s="16">
        <v>17.32</v>
      </c>
      <c r="M4553" s="16">
        <v>229.80799999999999</v>
      </c>
      <c r="N4553" s="16">
        <v>31.543095903169757</v>
      </c>
      <c r="O4553" s="62">
        <v>2782</v>
      </c>
      <c r="P4553" s="16">
        <v>15.738</v>
      </c>
      <c r="Q4553" s="16">
        <v>1372</v>
      </c>
    </row>
    <row r="4554" spans="1:17" x14ac:dyDescent="0.2">
      <c r="A4554" s="37">
        <f t="shared" si="75"/>
        <v>44802</v>
      </c>
      <c r="B4554" s="3">
        <v>0.254</v>
      </c>
      <c r="C4554" s="16">
        <v>98.424000000000007</v>
      </c>
      <c r="D4554" s="16">
        <v>92.8</v>
      </c>
      <c r="E4554" s="16">
        <v>25.335999999999999</v>
      </c>
      <c r="F4554" s="16">
        <v>23.57</v>
      </c>
      <c r="G4554" s="16">
        <v>28.29</v>
      </c>
      <c r="H4554" s="16">
        <v>25.411999999999999</v>
      </c>
      <c r="I4554" s="16">
        <v>23.19</v>
      </c>
      <c r="J4554" s="16">
        <v>28.77</v>
      </c>
      <c r="K4554" s="16">
        <v>9.6270000000000007</v>
      </c>
      <c r="L4554" s="16">
        <v>25.08</v>
      </c>
      <c r="M4554" s="16">
        <v>119.497</v>
      </c>
      <c r="N4554" s="16">
        <v>40.973745622758457</v>
      </c>
      <c r="O4554" s="62">
        <v>2578</v>
      </c>
      <c r="P4554" s="16">
        <v>20.166</v>
      </c>
      <c r="Q4554" s="16">
        <v>1260</v>
      </c>
    </row>
    <row r="4555" spans="1:17" x14ac:dyDescent="0.2">
      <c r="A4555" s="37">
        <f t="shared" si="75"/>
        <v>44803</v>
      </c>
      <c r="B4555" s="3">
        <v>0.76200000000000001</v>
      </c>
      <c r="C4555" s="16">
        <v>97.867000000000004</v>
      </c>
      <c r="D4555" s="16">
        <v>92.334000000000003</v>
      </c>
      <c r="E4555" s="16">
        <v>25.228000000000002</v>
      </c>
      <c r="F4555" s="16">
        <v>23.3</v>
      </c>
      <c r="G4555" s="16">
        <v>29.37</v>
      </c>
      <c r="H4555" s="16">
        <v>25.388000000000002</v>
      </c>
      <c r="I4555" s="16">
        <v>23.44</v>
      </c>
      <c r="J4555" s="16">
        <v>30.47</v>
      </c>
      <c r="K4555" s="16">
        <v>6.6639999999999997</v>
      </c>
      <c r="L4555" s="16">
        <v>26.57</v>
      </c>
      <c r="M4555" s="16">
        <v>146.042</v>
      </c>
      <c r="N4555" s="16">
        <v>40.722148734196352</v>
      </c>
      <c r="O4555" s="62">
        <v>2565</v>
      </c>
      <c r="P4555" s="16">
        <v>20.396999999999998</v>
      </c>
      <c r="Q4555" s="16">
        <v>1302</v>
      </c>
    </row>
    <row r="4556" spans="1:17" x14ac:dyDescent="0.2">
      <c r="A4556" s="37">
        <f t="shared" si="75"/>
        <v>44804</v>
      </c>
      <c r="B4556" s="1">
        <v>3.302</v>
      </c>
      <c r="C4556" s="16">
        <v>99.215000000000003</v>
      </c>
      <c r="D4556" s="16">
        <v>94.242000000000004</v>
      </c>
      <c r="E4556" s="16">
        <v>24.936</v>
      </c>
      <c r="F4556" s="16">
        <v>23.17</v>
      </c>
      <c r="G4556" s="16">
        <v>28.97</v>
      </c>
      <c r="H4556" s="16">
        <v>25.178999999999998</v>
      </c>
      <c r="I4556" s="16">
        <v>23.52</v>
      </c>
      <c r="J4556" s="16">
        <v>29.81</v>
      </c>
      <c r="K4556" s="16">
        <v>5.4580000000000002</v>
      </c>
      <c r="L4556" s="16">
        <v>18.28</v>
      </c>
      <c r="M4556" s="16">
        <v>14.446999999999999</v>
      </c>
      <c r="N4556" s="16">
        <v>26.578550155649655</v>
      </c>
      <c r="O4556" s="62">
        <v>2546</v>
      </c>
      <c r="P4556" s="16">
        <v>13.111000000000001</v>
      </c>
      <c r="Q4556" s="16">
        <v>1242</v>
      </c>
    </row>
    <row r="4557" spans="1:17" x14ac:dyDescent="0.2">
      <c r="A4557" s="37">
        <f t="shared" si="75"/>
        <v>44805</v>
      </c>
      <c r="B4557" s="1">
        <v>0.254</v>
      </c>
      <c r="C4557" s="16">
        <v>100</v>
      </c>
      <c r="D4557" s="16">
        <v>97.921999999999997</v>
      </c>
      <c r="E4557" s="16">
        <v>24.643999999999998</v>
      </c>
      <c r="F4557" s="16">
        <v>23.5</v>
      </c>
      <c r="G4557" s="16">
        <v>26.33</v>
      </c>
      <c r="H4557" s="16">
        <v>24.542000000000002</v>
      </c>
      <c r="I4557" s="16">
        <v>23.41</v>
      </c>
      <c r="J4557" s="16">
        <v>26.36</v>
      </c>
      <c r="K4557" s="16">
        <v>8.9459999999999997</v>
      </c>
      <c r="L4557" s="16">
        <v>21.84</v>
      </c>
      <c r="M4557" s="16">
        <v>115.44799999999999</v>
      </c>
      <c r="N4557" s="16">
        <v>19.453139647505154</v>
      </c>
      <c r="O4557" s="62">
        <v>1063</v>
      </c>
      <c r="P4557" s="16">
        <v>9.484</v>
      </c>
      <c r="Q4557" s="16">
        <v>510.9</v>
      </c>
    </row>
    <row r="4558" spans="1:17" x14ac:dyDescent="0.2">
      <c r="A4558" s="37">
        <f t="shared" si="75"/>
        <v>44806</v>
      </c>
      <c r="B4558" s="1">
        <v>0.254</v>
      </c>
      <c r="C4558" s="16">
        <v>98.632000000000005</v>
      </c>
      <c r="D4558" s="16">
        <v>94.162000000000006</v>
      </c>
      <c r="E4558" s="16">
        <v>25.379000000000001</v>
      </c>
      <c r="F4558" s="16">
        <v>23.63</v>
      </c>
      <c r="G4558" s="16">
        <v>28.56</v>
      </c>
      <c r="H4558" s="16">
        <v>25.405000000000001</v>
      </c>
      <c r="I4558" s="16">
        <v>23.35</v>
      </c>
      <c r="J4558" s="16">
        <v>30.87</v>
      </c>
      <c r="K4558" s="16">
        <v>6.2990000000000004</v>
      </c>
      <c r="L4558" s="16">
        <v>19.260000000000002</v>
      </c>
      <c r="M4558" s="16">
        <v>112.13800000000001</v>
      </c>
      <c r="N4558" s="16">
        <v>31.753998377407427</v>
      </c>
      <c r="O4558" s="62">
        <v>2637</v>
      </c>
      <c r="P4558" s="16">
        <v>15.772</v>
      </c>
      <c r="Q4558" s="16">
        <v>1295</v>
      </c>
    </row>
    <row r="4559" spans="1:17" x14ac:dyDescent="0.2">
      <c r="A4559" s="37">
        <f t="shared" si="75"/>
        <v>44807</v>
      </c>
      <c r="B4559" s="1">
        <v>0.76200000000000001</v>
      </c>
      <c r="C4559" s="16">
        <v>98.287000000000006</v>
      </c>
      <c r="D4559" s="16">
        <v>94.986999999999995</v>
      </c>
      <c r="E4559" s="16">
        <v>25.998999999999999</v>
      </c>
      <c r="F4559" s="16">
        <v>24.18</v>
      </c>
      <c r="G4559" s="16">
        <v>29.98</v>
      </c>
      <c r="H4559" s="16">
        <v>25.78</v>
      </c>
      <c r="I4559" s="16">
        <v>23.67</v>
      </c>
      <c r="J4559" s="16">
        <v>30.53</v>
      </c>
      <c r="K4559" s="16">
        <v>6.73</v>
      </c>
      <c r="L4559" s="16">
        <v>29.42</v>
      </c>
      <c r="M4559" s="16">
        <v>333.03199999999998</v>
      </c>
      <c r="N4559" s="16">
        <v>39.550305121707396</v>
      </c>
      <c r="O4559" s="62">
        <v>2677</v>
      </c>
      <c r="P4559" s="16">
        <v>19.48</v>
      </c>
      <c r="Q4559" s="16">
        <v>1315</v>
      </c>
    </row>
    <row r="4560" spans="1:17" x14ac:dyDescent="0.2">
      <c r="A4560" s="37">
        <f t="shared" si="75"/>
        <v>44808</v>
      </c>
      <c r="B4560" s="1">
        <v>1.016</v>
      </c>
      <c r="C4560" s="16">
        <v>100</v>
      </c>
      <c r="D4560" s="16">
        <v>97.066999999999993</v>
      </c>
      <c r="E4560" s="16">
        <v>24.631</v>
      </c>
      <c r="F4560" s="16">
        <v>23.3</v>
      </c>
      <c r="G4560" s="16">
        <v>26.2</v>
      </c>
      <c r="H4560" s="16">
        <v>24.645</v>
      </c>
      <c r="I4560" s="16">
        <v>22.99</v>
      </c>
      <c r="J4560" s="16">
        <v>26.46</v>
      </c>
      <c r="K4560" s="16">
        <v>6.5510000000000002</v>
      </c>
      <c r="L4560" s="16">
        <v>23.39</v>
      </c>
      <c r="M4560" s="16">
        <v>275.63799999999998</v>
      </c>
      <c r="N4560" s="16">
        <v>19.926611814167359</v>
      </c>
      <c r="O4560" s="62">
        <v>1076</v>
      </c>
      <c r="P4560" s="16">
        <v>9.6910000000000007</v>
      </c>
      <c r="Q4560" s="16">
        <v>516</v>
      </c>
    </row>
    <row r="4561" spans="1:17" x14ac:dyDescent="0.2">
      <c r="A4561" s="37">
        <f t="shared" si="75"/>
        <v>44809</v>
      </c>
      <c r="B4561" s="1">
        <v>6.6040000000000001</v>
      </c>
      <c r="C4561" s="16">
        <v>99.367999999999995</v>
      </c>
      <c r="D4561" s="16">
        <v>94.462000000000003</v>
      </c>
      <c r="E4561" s="16">
        <v>24.995000000000001</v>
      </c>
      <c r="F4561" s="16">
        <v>22.36</v>
      </c>
      <c r="G4561" s="16">
        <v>28.56</v>
      </c>
      <c r="H4561" s="16">
        <v>25.172999999999998</v>
      </c>
      <c r="I4561" s="16">
        <v>22.14</v>
      </c>
      <c r="J4561" s="16">
        <v>30.28</v>
      </c>
      <c r="K4561" s="16">
        <v>5.96</v>
      </c>
      <c r="L4561" s="16">
        <v>25.79</v>
      </c>
      <c r="M4561" s="16">
        <v>223.47200000000001</v>
      </c>
      <c r="N4561" s="16">
        <v>26.758089418847472</v>
      </c>
      <c r="O4561" s="62">
        <v>2939</v>
      </c>
      <c r="P4561" s="16">
        <v>13.202</v>
      </c>
      <c r="Q4561" s="16">
        <v>1449</v>
      </c>
    </row>
    <row r="4562" spans="1:17" x14ac:dyDescent="0.2">
      <c r="A4562" s="37">
        <f t="shared" si="75"/>
        <v>44810</v>
      </c>
      <c r="B4562" s="1">
        <v>0.76200000000000001</v>
      </c>
      <c r="C4562" s="16">
        <v>99.790999999999997</v>
      </c>
      <c r="D4562" s="16">
        <v>97.289000000000001</v>
      </c>
      <c r="E4562" s="16">
        <v>25.207000000000001</v>
      </c>
      <c r="F4562" s="16">
        <v>24.08</v>
      </c>
      <c r="G4562" s="16">
        <v>27.48</v>
      </c>
      <c r="H4562" s="16">
        <v>25.192</v>
      </c>
      <c r="I4562" s="16">
        <v>23.85</v>
      </c>
      <c r="J4562" s="16">
        <v>28.27</v>
      </c>
      <c r="K4562" s="16">
        <v>6.5830000000000002</v>
      </c>
      <c r="L4562" s="16">
        <v>24.48</v>
      </c>
      <c r="M4562" s="16">
        <v>277.81599999999997</v>
      </c>
      <c r="N4562" s="16">
        <v>24.597915858466379</v>
      </c>
      <c r="O4562" s="62">
        <v>2769</v>
      </c>
      <c r="P4562" s="16">
        <v>12.093</v>
      </c>
      <c r="Q4562" s="16">
        <v>1377</v>
      </c>
    </row>
    <row r="4563" spans="1:17" x14ac:dyDescent="0.2">
      <c r="A4563" s="37">
        <f t="shared" si="75"/>
        <v>44811</v>
      </c>
      <c r="B4563" s="1">
        <v>3.302</v>
      </c>
      <c r="C4563" s="16">
        <v>99.79</v>
      </c>
      <c r="D4563" s="16">
        <v>97.569000000000003</v>
      </c>
      <c r="E4563" s="16">
        <v>25.646000000000001</v>
      </c>
      <c r="F4563" s="16">
        <v>24.45</v>
      </c>
      <c r="G4563" s="16">
        <v>28.39</v>
      </c>
      <c r="H4563" s="16">
        <v>25.600999999999999</v>
      </c>
      <c r="I4563" s="16">
        <v>24.11</v>
      </c>
      <c r="J4563" s="16">
        <v>29.15</v>
      </c>
      <c r="K4563" s="16">
        <v>5.6050000000000004</v>
      </c>
      <c r="L4563" s="16">
        <v>21.94</v>
      </c>
      <c r="M4563" s="16">
        <v>280.358</v>
      </c>
      <c r="N4563" s="16">
        <v>27.326342418872528</v>
      </c>
      <c r="O4563" s="62">
        <v>3123</v>
      </c>
      <c r="P4563" s="16">
        <v>13.282</v>
      </c>
      <c r="Q4563" s="16">
        <v>1570</v>
      </c>
    </row>
    <row r="4564" spans="1:17" x14ac:dyDescent="0.2">
      <c r="A4564" s="37">
        <f t="shared" si="75"/>
        <v>44812</v>
      </c>
      <c r="B4564" s="1">
        <v>9.1440000000000001</v>
      </c>
      <c r="C4564" s="16">
        <v>99.908000000000001</v>
      </c>
      <c r="D4564" s="16">
        <v>96.96</v>
      </c>
      <c r="E4564" s="16">
        <v>25.312999999999999</v>
      </c>
      <c r="F4564" s="16">
        <v>23.76</v>
      </c>
      <c r="G4564" s="16">
        <v>27.92</v>
      </c>
      <c r="H4564" s="16">
        <v>25.193000000000001</v>
      </c>
      <c r="I4564" s="16">
        <v>23.05</v>
      </c>
      <c r="J4564" s="16">
        <v>28.46</v>
      </c>
      <c r="K4564" s="16">
        <v>6.9050000000000002</v>
      </c>
      <c r="L4564" s="16">
        <v>18.45</v>
      </c>
      <c r="M4564" s="16">
        <v>145.14099999999999</v>
      </c>
      <c r="N4564" s="16">
        <v>36.712582522829045</v>
      </c>
      <c r="O4564" s="62">
        <v>2749</v>
      </c>
      <c r="P4564" s="16">
        <v>17.812000000000001</v>
      </c>
      <c r="Q4564" s="16">
        <v>1368</v>
      </c>
    </row>
    <row r="4565" spans="1:17" x14ac:dyDescent="0.2">
      <c r="A4565" s="37">
        <f t="shared" si="75"/>
        <v>44813</v>
      </c>
      <c r="B4565" s="1">
        <v>0</v>
      </c>
      <c r="C4565" s="16">
        <v>95.763999999999996</v>
      </c>
      <c r="D4565" s="16">
        <v>90.463999999999999</v>
      </c>
      <c r="E4565" s="16">
        <v>26.318999999999999</v>
      </c>
      <c r="F4565" s="16">
        <v>23.97</v>
      </c>
      <c r="G4565" s="16">
        <v>30.45</v>
      </c>
      <c r="H4565" s="16">
        <v>26.16</v>
      </c>
      <c r="I4565" s="16">
        <v>23.67</v>
      </c>
      <c r="J4565" s="16">
        <v>30.12</v>
      </c>
      <c r="K4565" s="16">
        <v>10.236000000000001</v>
      </c>
      <c r="L4565" s="16">
        <v>25.3</v>
      </c>
      <c r="M4565" s="16">
        <v>112.578</v>
      </c>
      <c r="N4565" s="16">
        <v>51.03338756375242</v>
      </c>
      <c r="O4565" s="62">
        <v>2821</v>
      </c>
      <c r="P4565" s="16">
        <v>25.244</v>
      </c>
      <c r="Q4565" s="16">
        <v>1379</v>
      </c>
    </row>
    <row r="4566" spans="1:17" x14ac:dyDescent="0.2">
      <c r="A4566" s="37">
        <f t="shared" si="75"/>
        <v>44814</v>
      </c>
      <c r="B4566" s="1">
        <v>1.27</v>
      </c>
      <c r="C4566" s="16">
        <v>99.994</v>
      </c>
      <c r="D4566" s="16">
        <v>95.301000000000002</v>
      </c>
      <c r="E4566" s="16">
        <v>25.024000000000001</v>
      </c>
      <c r="F4566" s="16">
        <v>23.94</v>
      </c>
      <c r="G4566" s="16">
        <v>27.95</v>
      </c>
      <c r="H4566" s="16">
        <v>25.216000000000001</v>
      </c>
      <c r="I4566" s="16">
        <v>23.15</v>
      </c>
      <c r="J4566" s="16">
        <v>29.36</v>
      </c>
      <c r="K4566" s="16">
        <v>5.63</v>
      </c>
      <c r="L4566" s="16">
        <v>29.81</v>
      </c>
      <c r="M4566" s="16">
        <v>324.64100000000002</v>
      </c>
      <c r="N4566" s="16">
        <v>19.916589410639471</v>
      </c>
      <c r="O4566" s="62">
        <v>2965</v>
      </c>
      <c r="P4566" s="16">
        <v>9.6579999999999995</v>
      </c>
      <c r="Q4566" s="16">
        <v>1436</v>
      </c>
    </row>
    <row r="4567" spans="1:17" x14ac:dyDescent="0.2">
      <c r="A4567" s="37">
        <f t="shared" si="75"/>
        <v>44815</v>
      </c>
      <c r="B4567" s="1">
        <v>3.048</v>
      </c>
      <c r="C4567" s="16">
        <v>99.94</v>
      </c>
      <c r="D4567" s="16">
        <v>94.8</v>
      </c>
      <c r="E4567" s="16">
        <v>24.902000000000001</v>
      </c>
      <c r="F4567" s="16">
        <v>23.7</v>
      </c>
      <c r="G4567" s="16">
        <v>27.04</v>
      </c>
      <c r="H4567" s="16">
        <v>25.024000000000001</v>
      </c>
      <c r="I4567" s="16">
        <v>22.93</v>
      </c>
      <c r="J4567" s="16">
        <v>27.51</v>
      </c>
      <c r="K4567" s="16">
        <v>6.9649999999999999</v>
      </c>
      <c r="L4567" s="16">
        <v>18.45</v>
      </c>
      <c r="M4567" s="16">
        <v>266.16000000000003</v>
      </c>
      <c r="N4567" s="16">
        <v>20.823271329791506</v>
      </c>
      <c r="O4567" s="62">
        <v>1647</v>
      </c>
      <c r="P4567" s="16">
        <v>10.186999999999999</v>
      </c>
      <c r="Q4567" s="16">
        <v>805</v>
      </c>
    </row>
    <row r="4568" spans="1:17" x14ac:dyDescent="0.2">
      <c r="A4568" s="37">
        <f t="shared" si="75"/>
        <v>44816</v>
      </c>
      <c r="B4568" s="1">
        <v>23.367999999999999</v>
      </c>
      <c r="C4568" s="16">
        <v>96.316000000000003</v>
      </c>
      <c r="D4568" s="16">
        <v>90.31</v>
      </c>
      <c r="E4568" s="16">
        <v>25.56</v>
      </c>
      <c r="F4568" s="16">
        <v>23.2</v>
      </c>
      <c r="G4568" s="16">
        <v>30.18</v>
      </c>
      <c r="H4568" s="16">
        <v>25.614000000000001</v>
      </c>
      <c r="I4568" s="16">
        <v>22.45</v>
      </c>
      <c r="J4568" s="16">
        <v>30.94</v>
      </c>
      <c r="K4568" s="16">
        <v>5.9880000000000004</v>
      </c>
      <c r="L4568" s="16">
        <v>22.16</v>
      </c>
      <c r="M4568" s="16">
        <v>189.761</v>
      </c>
      <c r="N4568" s="16">
        <v>43.61827775363377</v>
      </c>
      <c r="O4568" s="62">
        <v>2808</v>
      </c>
      <c r="P4568" s="16">
        <v>21.481000000000002</v>
      </c>
      <c r="Q4568" s="16">
        <v>1396</v>
      </c>
    </row>
    <row r="4569" spans="1:17" x14ac:dyDescent="0.2">
      <c r="A4569" s="37">
        <f t="shared" si="75"/>
        <v>44817</v>
      </c>
      <c r="B4569" s="1">
        <v>0.254</v>
      </c>
      <c r="C4569" s="16">
        <v>98.888999999999996</v>
      </c>
      <c r="D4569" s="16">
        <v>93.484999999999999</v>
      </c>
      <c r="E4569" s="16">
        <v>25.553999999999998</v>
      </c>
      <c r="F4569" s="16">
        <v>23.78</v>
      </c>
      <c r="G4569" s="16">
        <v>29.51</v>
      </c>
      <c r="H4569" s="16">
        <v>25.577000000000002</v>
      </c>
      <c r="I4569" s="16">
        <v>23.35</v>
      </c>
      <c r="J4569" s="16">
        <v>29.54</v>
      </c>
      <c r="K4569" s="16">
        <v>7.915</v>
      </c>
      <c r="L4569" s="16">
        <v>24.52</v>
      </c>
      <c r="M4569" s="16">
        <v>114.845</v>
      </c>
      <c r="N4569" s="16">
        <v>41.822280321442669</v>
      </c>
      <c r="O4569" s="62">
        <v>2500</v>
      </c>
      <c r="P4569" s="16">
        <v>20.795999999999999</v>
      </c>
      <c r="Q4569" s="16">
        <v>1232</v>
      </c>
    </row>
    <row r="4570" spans="1:17" x14ac:dyDescent="0.2">
      <c r="A4570" s="37">
        <f t="shared" si="75"/>
        <v>44818</v>
      </c>
      <c r="B4570" s="1">
        <v>14.224</v>
      </c>
      <c r="C4570" s="16">
        <v>99.04</v>
      </c>
      <c r="D4570" s="16">
        <v>95.77</v>
      </c>
      <c r="E4570" s="16">
        <v>24.85</v>
      </c>
      <c r="F4570" s="16">
        <v>22.91</v>
      </c>
      <c r="G4570" s="16">
        <v>29.34</v>
      </c>
      <c r="H4570" s="16">
        <v>24.771000000000001</v>
      </c>
      <c r="I4570" s="16">
        <v>22.25</v>
      </c>
      <c r="J4570" s="16">
        <v>28.91</v>
      </c>
      <c r="K4570" s="16">
        <v>6.992</v>
      </c>
      <c r="L4570" s="16">
        <v>26.71</v>
      </c>
      <c r="M4570" s="16">
        <v>121.458</v>
      </c>
      <c r="N4570" s="16">
        <v>30.771284431492116</v>
      </c>
      <c r="O4570" s="62">
        <v>2664</v>
      </c>
      <c r="P4570" s="16">
        <v>15.218</v>
      </c>
      <c r="Q4570" s="16">
        <v>1299</v>
      </c>
    </row>
    <row r="4571" spans="1:17" x14ac:dyDescent="0.2">
      <c r="A4571" s="37">
        <f t="shared" ref="A4571:A4634" si="76">A4570+1</f>
        <v>44819</v>
      </c>
      <c r="B4571" s="1">
        <v>0</v>
      </c>
      <c r="C4571" s="16">
        <v>99.707999999999998</v>
      </c>
      <c r="D4571" s="16">
        <v>94.697999999999993</v>
      </c>
      <c r="E4571" s="16">
        <v>25.158999999999999</v>
      </c>
      <c r="F4571" s="16">
        <v>23.57</v>
      </c>
      <c r="G4571" s="16">
        <v>28.09</v>
      </c>
      <c r="H4571" s="16">
        <v>25.149000000000001</v>
      </c>
      <c r="I4571" s="16">
        <v>22.92</v>
      </c>
      <c r="J4571" s="16">
        <v>29.16</v>
      </c>
      <c r="K4571" s="16">
        <v>5.6879999999999997</v>
      </c>
      <c r="L4571" s="16">
        <v>14.46</v>
      </c>
      <c r="M4571" s="16">
        <v>149.15</v>
      </c>
      <c r="N4571" s="16">
        <v>29.589418415475283</v>
      </c>
      <c r="O4571" s="62">
        <v>3123</v>
      </c>
      <c r="P4571" s="16">
        <v>14.605</v>
      </c>
      <c r="Q4571" s="16">
        <v>1544</v>
      </c>
    </row>
    <row r="4572" spans="1:17" x14ac:dyDescent="0.2">
      <c r="A4572" s="37">
        <f t="shared" si="76"/>
        <v>44820</v>
      </c>
      <c r="B4572" s="1">
        <v>39.116</v>
      </c>
      <c r="C4572" s="16">
        <v>99.84</v>
      </c>
      <c r="D4572" s="16">
        <v>95.582999999999998</v>
      </c>
      <c r="E4572" s="16">
        <v>25.234999999999999</v>
      </c>
      <c r="F4572" s="16">
        <v>23.44</v>
      </c>
      <c r="G4572" s="16">
        <v>27.28</v>
      </c>
      <c r="H4572" s="16">
        <v>25.091000000000001</v>
      </c>
      <c r="I4572" s="16">
        <v>22.79</v>
      </c>
      <c r="J4572" s="16">
        <v>28.01</v>
      </c>
      <c r="K4572" s="16">
        <v>7.4429999999999996</v>
      </c>
      <c r="L4572" s="16">
        <v>26.64</v>
      </c>
      <c r="M4572" s="16">
        <v>250.24100000000001</v>
      </c>
      <c r="N4572" s="16">
        <v>24.022405255886646</v>
      </c>
      <c r="O4572" s="62">
        <v>1391</v>
      </c>
      <c r="P4572" s="16">
        <v>11.884</v>
      </c>
      <c r="Q4572" s="16">
        <v>685.4</v>
      </c>
    </row>
    <row r="4573" spans="1:17" x14ac:dyDescent="0.2">
      <c r="A4573" s="37">
        <f t="shared" si="76"/>
        <v>44821</v>
      </c>
      <c r="B4573" s="1">
        <v>8.89</v>
      </c>
      <c r="C4573" s="16">
        <v>99.343999999999994</v>
      </c>
      <c r="D4573" s="16">
        <v>92.891999999999996</v>
      </c>
      <c r="E4573" s="16">
        <v>24.248000000000001</v>
      </c>
      <c r="F4573" s="16">
        <v>22.36</v>
      </c>
      <c r="G4573" s="16">
        <v>27.88</v>
      </c>
      <c r="H4573" s="16">
        <v>24.556000000000001</v>
      </c>
      <c r="I4573" s="16">
        <v>22.17</v>
      </c>
      <c r="J4573" s="16">
        <v>30</v>
      </c>
      <c r="K4573" s="16">
        <v>7.7409999999999997</v>
      </c>
      <c r="L4573" s="16">
        <v>24.03</v>
      </c>
      <c r="M4573" s="16">
        <v>114.557</v>
      </c>
      <c r="N4573" s="16">
        <v>34.392741706245083</v>
      </c>
      <c r="O4573" s="62">
        <v>2749</v>
      </c>
      <c r="P4573" s="16">
        <v>16.946999999999999</v>
      </c>
      <c r="Q4573" s="16">
        <v>1344</v>
      </c>
    </row>
    <row r="4574" spans="1:17" x14ac:dyDescent="0.2">
      <c r="A4574" s="37">
        <f t="shared" si="76"/>
        <v>44822</v>
      </c>
      <c r="B4574" s="1">
        <v>0.254</v>
      </c>
      <c r="C4574" s="16">
        <v>99.995000000000005</v>
      </c>
      <c r="D4574" s="16">
        <v>97.096999999999994</v>
      </c>
      <c r="E4574" s="16">
        <v>24.309000000000001</v>
      </c>
      <c r="F4574" s="16">
        <v>23.37</v>
      </c>
      <c r="G4574" s="16">
        <v>26.53</v>
      </c>
      <c r="H4574" s="16">
        <v>24.344000000000001</v>
      </c>
      <c r="I4574" s="16">
        <v>22.84</v>
      </c>
      <c r="J4574" s="16">
        <v>27.9</v>
      </c>
      <c r="K4574" s="16">
        <v>8.5399999999999991</v>
      </c>
      <c r="L4574" s="16">
        <v>23.18</v>
      </c>
      <c r="M4574" s="16">
        <v>139.96299999999999</v>
      </c>
      <c r="N4574" s="16">
        <v>22.557406340207031</v>
      </c>
      <c r="O4574" s="62">
        <v>2559</v>
      </c>
      <c r="P4574" s="16">
        <v>11.005000000000001</v>
      </c>
      <c r="Q4574" s="16">
        <v>1274</v>
      </c>
    </row>
    <row r="4575" spans="1:17" x14ac:dyDescent="0.2">
      <c r="A4575" s="37">
        <f t="shared" si="76"/>
        <v>44823</v>
      </c>
      <c r="B4575" s="1">
        <v>0.254</v>
      </c>
      <c r="C4575" s="16">
        <v>100</v>
      </c>
      <c r="D4575" s="16">
        <v>95.019000000000005</v>
      </c>
      <c r="E4575" s="16">
        <v>24.693000000000001</v>
      </c>
      <c r="F4575" s="16">
        <v>23.23</v>
      </c>
      <c r="G4575" s="16">
        <v>26.19</v>
      </c>
      <c r="H4575" s="16">
        <v>24.698</v>
      </c>
      <c r="I4575" s="16">
        <v>23.13</v>
      </c>
      <c r="J4575" s="16">
        <v>26.6</v>
      </c>
      <c r="K4575" s="16">
        <v>11.71</v>
      </c>
      <c r="L4575" s="16">
        <v>32.49</v>
      </c>
      <c r="M4575" s="16">
        <v>123.56699999999999</v>
      </c>
      <c r="N4575" s="16">
        <v>23.617448313341807</v>
      </c>
      <c r="O4575" s="62">
        <v>1634</v>
      </c>
      <c r="P4575" s="16">
        <v>11.744999999999999</v>
      </c>
      <c r="Q4575" s="16">
        <v>832</v>
      </c>
    </row>
    <row r="4576" spans="1:17" x14ac:dyDescent="0.2">
      <c r="A4576" s="37">
        <f t="shared" si="76"/>
        <v>44824</v>
      </c>
      <c r="B4576" s="1">
        <v>0.50800000000000001</v>
      </c>
      <c r="C4576" s="16">
        <v>98.126999999999995</v>
      </c>
      <c r="D4576" s="16">
        <v>90.528999999999996</v>
      </c>
      <c r="E4576" s="16">
        <v>24.507999999999999</v>
      </c>
      <c r="F4576" s="16">
        <v>22.73</v>
      </c>
      <c r="G4576" s="16">
        <v>29.3</v>
      </c>
      <c r="H4576" s="16">
        <v>24.815000000000001</v>
      </c>
      <c r="I4576" s="16">
        <v>22.07</v>
      </c>
      <c r="J4576" s="16">
        <v>29.09</v>
      </c>
      <c r="K4576" s="16">
        <v>9.577</v>
      </c>
      <c r="L4576" s="16">
        <v>29.64</v>
      </c>
      <c r="M4576" s="16">
        <v>127.23099999999999</v>
      </c>
      <c r="N4576" s="16">
        <v>35.328194835524585</v>
      </c>
      <c r="O4576" s="62">
        <v>2867</v>
      </c>
      <c r="P4576" s="16">
        <v>17.504000000000001</v>
      </c>
      <c r="Q4576" s="16">
        <v>1396</v>
      </c>
    </row>
    <row r="4577" spans="1:17" x14ac:dyDescent="0.2">
      <c r="A4577" s="37">
        <f t="shared" si="76"/>
        <v>44825</v>
      </c>
      <c r="B4577" s="1">
        <v>0.254</v>
      </c>
      <c r="C4577" s="16">
        <v>98.006</v>
      </c>
      <c r="D4577" s="16">
        <v>94.064999999999998</v>
      </c>
      <c r="E4577" s="16">
        <v>25.201000000000001</v>
      </c>
      <c r="F4577" s="16">
        <v>23.41</v>
      </c>
      <c r="G4577" s="16">
        <v>29.64</v>
      </c>
      <c r="H4577" s="16">
        <v>25.077999999999999</v>
      </c>
      <c r="I4577" s="16">
        <v>23.1</v>
      </c>
      <c r="J4577" s="16">
        <v>30.59</v>
      </c>
      <c r="K4577" s="16">
        <v>7.8890000000000002</v>
      </c>
      <c r="L4577" s="16">
        <v>22.61</v>
      </c>
      <c r="M4577" s="16">
        <v>109.04</v>
      </c>
      <c r="N4577" s="16">
        <v>40.190529347066331</v>
      </c>
      <c r="O4577" s="62">
        <v>2657</v>
      </c>
      <c r="P4577" s="16">
        <v>19.792999999999999</v>
      </c>
      <c r="Q4577" s="16">
        <v>1298</v>
      </c>
    </row>
    <row r="4578" spans="1:17" x14ac:dyDescent="0.2">
      <c r="A4578" s="37">
        <f t="shared" si="76"/>
        <v>44826</v>
      </c>
      <c r="B4578" s="1">
        <v>0</v>
      </c>
      <c r="C4578" s="16">
        <v>98.337999999999994</v>
      </c>
      <c r="D4578" s="16">
        <v>93.826999999999998</v>
      </c>
      <c r="E4578" s="16">
        <v>24.920999999999999</v>
      </c>
      <c r="F4578" s="16">
        <v>23.7</v>
      </c>
      <c r="G4578" s="16">
        <v>28.93</v>
      </c>
      <c r="H4578" s="16">
        <v>24.815000000000001</v>
      </c>
      <c r="I4578" s="16">
        <v>23.24</v>
      </c>
      <c r="J4578" s="16">
        <v>28.63</v>
      </c>
      <c r="K4578" s="16">
        <v>9.5050000000000008</v>
      </c>
      <c r="L4578" s="16">
        <v>29.07</v>
      </c>
      <c r="M4578" s="16">
        <v>99.227999999999994</v>
      </c>
      <c r="N4578" s="16">
        <v>32.688760306443626</v>
      </c>
      <c r="O4578" s="62">
        <v>2670</v>
      </c>
      <c r="P4578" s="16">
        <v>16.126000000000001</v>
      </c>
      <c r="Q4578" s="16">
        <v>1343</v>
      </c>
    </row>
    <row r="4579" spans="1:17" x14ac:dyDescent="0.2">
      <c r="A4579" s="37">
        <f t="shared" si="76"/>
        <v>44827</v>
      </c>
      <c r="B4579" s="1">
        <v>0</v>
      </c>
      <c r="C4579" s="16">
        <v>99.224000000000004</v>
      </c>
      <c r="D4579" s="16">
        <v>92.83</v>
      </c>
      <c r="E4579" s="16">
        <v>25.405000000000001</v>
      </c>
      <c r="F4579" s="16">
        <v>24.11</v>
      </c>
      <c r="G4579" s="16">
        <v>28.12</v>
      </c>
      <c r="H4579" s="16">
        <v>25.635999999999999</v>
      </c>
      <c r="I4579" s="16">
        <v>23.67</v>
      </c>
      <c r="J4579" s="16">
        <v>28.9</v>
      </c>
      <c r="K4579" s="16">
        <v>6.5359999999999996</v>
      </c>
      <c r="L4579" s="16">
        <v>17.75</v>
      </c>
      <c r="M4579" s="16">
        <v>354.41500000000002</v>
      </c>
      <c r="N4579" s="16">
        <v>29.846112905831738</v>
      </c>
      <c r="O4579" s="62">
        <v>2651</v>
      </c>
      <c r="P4579" s="16">
        <v>14.789</v>
      </c>
      <c r="Q4579" s="16">
        <v>1318</v>
      </c>
    </row>
    <row r="4580" spans="1:17" x14ac:dyDescent="0.2">
      <c r="A4580" s="37">
        <f t="shared" si="76"/>
        <v>44828</v>
      </c>
      <c r="B4580" s="1">
        <v>1.524</v>
      </c>
      <c r="C4580" s="16">
        <v>99.578000000000003</v>
      </c>
      <c r="D4580" s="16">
        <v>95.335999999999999</v>
      </c>
      <c r="E4580" s="16">
        <v>25.016999999999999</v>
      </c>
      <c r="F4580" s="16">
        <v>23.91</v>
      </c>
      <c r="G4580" s="16">
        <v>28.09</v>
      </c>
      <c r="H4580" s="16">
        <v>24.997</v>
      </c>
      <c r="I4580" s="16">
        <v>23.35</v>
      </c>
      <c r="J4580" s="16">
        <v>29.37</v>
      </c>
      <c r="K4580" s="16">
        <v>6.4249999999999998</v>
      </c>
      <c r="L4580" s="16">
        <v>24.41</v>
      </c>
      <c r="M4580" s="16">
        <v>217.88200000000001</v>
      </c>
      <c r="N4580" s="16">
        <v>24.985506394898252</v>
      </c>
      <c r="O4580" s="62">
        <v>2644</v>
      </c>
      <c r="P4580" s="16">
        <v>12.243</v>
      </c>
      <c r="Q4580" s="16">
        <v>1312</v>
      </c>
    </row>
    <row r="4581" spans="1:17" x14ac:dyDescent="0.2">
      <c r="A4581" s="37">
        <f t="shared" si="76"/>
        <v>44829</v>
      </c>
      <c r="B4581" s="1">
        <v>5.8419999999999996</v>
      </c>
      <c r="C4581" s="16">
        <v>96.915000000000006</v>
      </c>
      <c r="D4581" s="16">
        <v>93.197999999999993</v>
      </c>
      <c r="E4581" s="16">
        <v>25.283999999999999</v>
      </c>
      <c r="F4581" s="16">
        <v>23.3</v>
      </c>
      <c r="G4581" s="16">
        <v>29.37</v>
      </c>
      <c r="H4581" s="16">
        <v>25.178999999999998</v>
      </c>
      <c r="I4581" s="16">
        <v>22.88</v>
      </c>
      <c r="J4581" s="16">
        <v>30.96</v>
      </c>
      <c r="K4581" s="16">
        <v>9.4860000000000007</v>
      </c>
      <c r="L4581" s="16">
        <v>24.73</v>
      </c>
      <c r="M4581" s="16">
        <v>122.753</v>
      </c>
      <c r="N4581" s="16">
        <v>45.636323263985787</v>
      </c>
      <c r="O4581" s="62">
        <v>2434</v>
      </c>
      <c r="P4581" s="16">
        <v>22.646000000000001</v>
      </c>
      <c r="Q4581" s="16">
        <v>1200</v>
      </c>
    </row>
    <row r="4582" spans="1:17" x14ac:dyDescent="0.2">
      <c r="A4582" s="37">
        <f t="shared" si="76"/>
        <v>44830</v>
      </c>
      <c r="B4582" s="1">
        <v>0.76200000000000001</v>
      </c>
      <c r="C4582" s="16">
        <v>99.274000000000001</v>
      </c>
      <c r="D4582" s="16">
        <v>94.855999999999995</v>
      </c>
      <c r="E4582" s="16">
        <v>25.23</v>
      </c>
      <c r="F4582" s="16">
        <v>23.37</v>
      </c>
      <c r="G4582" s="16">
        <v>28.97</v>
      </c>
      <c r="H4582" s="16">
        <v>25.119</v>
      </c>
      <c r="I4582" s="16">
        <v>23.17</v>
      </c>
      <c r="J4582" s="16">
        <v>29.23</v>
      </c>
      <c r="K4582" s="16">
        <v>9.7509999999999994</v>
      </c>
      <c r="L4582" s="16">
        <v>24.73</v>
      </c>
      <c r="M4582" s="16">
        <v>120.586</v>
      </c>
      <c r="N4582" s="16">
        <v>36.75008013602821</v>
      </c>
      <c r="O4582" s="62">
        <v>2867</v>
      </c>
      <c r="P4582" s="16">
        <v>18.148</v>
      </c>
      <c r="Q4582" s="16">
        <v>1379</v>
      </c>
    </row>
    <row r="4583" spans="1:17" x14ac:dyDescent="0.2">
      <c r="A4583" s="37">
        <f t="shared" si="76"/>
        <v>44831</v>
      </c>
      <c r="B4583" s="1">
        <v>0</v>
      </c>
      <c r="C4583" s="16">
        <v>99.116</v>
      </c>
      <c r="D4583" s="16">
        <v>93.971999999999994</v>
      </c>
      <c r="E4583" s="16">
        <v>25.361999999999998</v>
      </c>
      <c r="F4583" s="16">
        <v>23.98</v>
      </c>
      <c r="G4583" s="16">
        <v>27.95</v>
      </c>
      <c r="H4583" s="16">
        <v>25.286999999999999</v>
      </c>
      <c r="I4583" s="16">
        <v>23.66</v>
      </c>
      <c r="J4583" s="16">
        <v>28.92</v>
      </c>
      <c r="K4583" s="16">
        <v>7.5220000000000002</v>
      </c>
      <c r="L4583" s="16">
        <v>24.38</v>
      </c>
      <c r="M4583" s="16">
        <v>121.568</v>
      </c>
      <c r="N4583" s="16">
        <v>28.180406719503161</v>
      </c>
      <c r="O4583" s="62">
        <v>2854</v>
      </c>
      <c r="P4583" s="16">
        <v>14.113</v>
      </c>
      <c r="Q4583" s="16">
        <v>1437</v>
      </c>
    </row>
    <row r="4584" spans="1:17" x14ac:dyDescent="0.2">
      <c r="A4584" s="37">
        <f t="shared" si="76"/>
        <v>44832</v>
      </c>
      <c r="B4584" s="1">
        <v>0</v>
      </c>
      <c r="C4584" s="16">
        <v>99.731999999999999</v>
      </c>
      <c r="D4584" s="16">
        <v>93.254000000000005</v>
      </c>
      <c r="E4584" s="16">
        <v>24.884</v>
      </c>
      <c r="F4584" s="16">
        <v>23.77</v>
      </c>
      <c r="G4584" s="16">
        <v>28.56</v>
      </c>
      <c r="H4584" s="16">
        <v>25.04</v>
      </c>
      <c r="I4584" s="16">
        <v>23.04</v>
      </c>
      <c r="J4584" s="16">
        <v>30.86</v>
      </c>
      <c r="K4584" s="16">
        <v>5.8869999999999996</v>
      </c>
      <c r="L4584" s="16">
        <v>18.73</v>
      </c>
      <c r="M4584" s="16">
        <v>135.16399999999999</v>
      </c>
      <c r="N4584" s="16">
        <v>20.932308168172472</v>
      </c>
      <c r="O4584" s="62">
        <v>2802</v>
      </c>
      <c r="P4584" s="16">
        <v>10.275</v>
      </c>
      <c r="Q4584" s="16">
        <v>1369</v>
      </c>
    </row>
    <row r="4585" spans="1:17" x14ac:dyDescent="0.2">
      <c r="A4585" s="37">
        <f t="shared" si="76"/>
        <v>44833</v>
      </c>
      <c r="B4585" s="1">
        <v>0</v>
      </c>
      <c r="C4585" s="16">
        <v>97.695999999999998</v>
      </c>
      <c r="D4585" s="16">
        <v>91.745000000000005</v>
      </c>
      <c r="E4585" s="16">
        <v>25.39</v>
      </c>
      <c r="F4585" s="16">
        <v>23.13</v>
      </c>
      <c r="G4585" s="16">
        <v>29.44</v>
      </c>
      <c r="H4585" s="16">
        <v>25.385000000000002</v>
      </c>
      <c r="I4585" s="16">
        <v>22.6</v>
      </c>
      <c r="J4585" s="16">
        <v>29.59</v>
      </c>
      <c r="K4585" s="16">
        <v>7.3680000000000003</v>
      </c>
      <c r="L4585" s="16">
        <v>20.32</v>
      </c>
      <c r="M4585" s="16">
        <v>138.40899999999999</v>
      </c>
      <c r="N4585" s="16">
        <v>37.519040406702217</v>
      </c>
      <c r="O4585" s="62">
        <v>2204</v>
      </c>
      <c r="P4585" s="16">
        <v>18.507999999999999</v>
      </c>
      <c r="Q4585" s="16">
        <v>1075</v>
      </c>
    </row>
    <row r="4586" spans="1:17" x14ac:dyDescent="0.2">
      <c r="A4586" s="37">
        <f t="shared" si="76"/>
        <v>44834</v>
      </c>
      <c r="B4586" s="1">
        <v>0</v>
      </c>
      <c r="C4586" s="16">
        <v>98.363</v>
      </c>
      <c r="D4586" s="16">
        <v>94.736999999999995</v>
      </c>
      <c r="E4586" s="16">
        <v>25.216000000000001</v>
      </c>
      <c r="F4586" s="16">
        <v>23.71</v>
      </c>
      <c r="G4586" s="16">
        <v>28.97</v>
      </c>
      <c r="H4586" s="16">
        <v>24.881</v>
      </c>
      <c r="I4586" s="16">
        <v>23.15</v>
      </c>
      <c r="J4586" s="16">
        <v>29.55</v>
      </c>
      <c r="K4586" s="16">
        <v>9.5399999999999991</v>
      </c>
      <c r="L4586" s="16">
        <v>25.15</v>
      </c>
      <c r="M4586" s="16">
        <v>119.441</v>
      </c>
      <c r="N4586" s="16">
        <v>36.693142515986167</v>
      </c>
      <c r="O4586" s="62">
        <v>2677</v>
      </c>
      <c r="P4586" s="16">
        <v>18.13</v>
      </c>
      <c r="Q4586" s="16">
        <v>1316</v>
      </c>
    </row>
    <row r="4587" spans="1:17" x14ac:dyDescent="0.2">
      <c r="A4587" s="37">
        <f t="shared" si="76"/>
        <v>44835</v>
      </c>
      <c r="B4587" s="1">
        <v>2.286</v>
      </c>
      <c r="C4587" s="16">
        <v>99.99</v>
      </c>
      <c r="D4587" s="16">
        <v>98.426000000000002</v>
      </c>
      <c r="E4587" s="16">
        <v>24.242999999999999</v>
      </c>
      <c r="F4587" s="16">
        <v>22.9</v>
      </c>
      <c r="G4587" s="16">
        <v>26.8</v>
      </c>
      <c r="H4587" s="16">
        <v>23.783000000000001</v>
      </c>
      <c r="I4587" s="16">
        <v>22.71</v>
      </c>
      <c r="J4587" s="16">
        <v>26.54</v>
      </c>
      <c r="K4587" s="16">
        <v>9.4969999999999999</v>
      </c>
      <c r="L4587" s="16">
        <v>24.55</v>
      </c>
      <c r="M4587" s="16">
        <v>118.80500000000001</v>
      </c>
      <c r="N4587" s="16">
        <v>15.902357597629875</v>
      </c>
      <c r="O4587" s="62">
        <v>1745</v>
      </c>
      <c r="P4587" s="16">
        <v>7.7320000000000002</v>
      </c>
      <c r="Q4587" s="16">
        <v>861</v>
      </c>
    </row>
    <row r="4588" spans="1:17" x14ac:dyDescent="0.2">
      <c r="A4588" s="37">
        <f t="shared" si="76"/>
        <v>44836</v>
      </c>
      <c r="B4588" s="1">
        <v>1.016</v>
      </c>
      <c r="C4588" s="16">
        <v>99.03</v>
      </c>
      <c r="D4588" s="16">
        <v>92.950999999999993</v>
      </c>
      <c r="E4588" s="16">
        <v>25.247</v>
      </c>
      <c r="F4588" s="16">
        <v>23.43</v>
      </c>
      <c r="G4588" s="16">
        <v>28.56</v>
      </c>
      <c r="H4588" s="16">
        <v>25.356000000000002</v>
      </c>
      <c r="I4588" s="16">
        <v>22.8</v>
      </c>
      <c r="J4588" s="16">
        <v>30.22</v>
      </c>
      <c r="K4588" s="16">
        <v>8.1069999999999993</v>
      </c>
      <c r="L4588" s="16">
        <v>22.79</v>
      </c>
      <c r="M4588" s="16">
        <v>99.203999999999994</v>
      </c>
      <c r="N4588" s="16">
        <v>42.609816598655442</v>
      </c>
      <c r="O4588" s="62">
        <v>2585</v>
      </c>
      <c r="P4588" s="16">
        <v>21.245999999999999</v>
      </c>
      <c r="Q4588" s="16">
        <v>1267</v>
      </c>
    </row>
    <row r="4589" spans="1:17" x14ac:dyDescent="0.2">
      <c r="A4589" s="37">
        <f t="shared" si="76"/>
        <v>44837</v>
      </c>
      <c r="B4589" s="3">
        <v>1.27</v>
      </c>
      <c r="C4589" s="16">
        <v>98.596000000000004</v>
      </c>
      <c r="D4589" s="16">
        <v>90.891999999999996</v>
      </c>
      <c r="E4589" s="16">
        <v>26.013999999999999</v>
      </c>
      <c r="F4589" s="16">
        <v>24.25</v>
      </c>
      <c r="G4589" s="16">
        <v>29.17</v>
      </c>
      <c r="H4589" s="16">
        <v>26.285</v>
      </c>
      <c r="I4589" s="16">
        <v>23.75</v>
      </c>
      <c r="J4589" s="16">
        <v>29.75</v>
      </c>
      <c r="K4589" s="16">
        <v>7.702</v>
      </c>
      <c r="L4589" s="16">
        <v>25.65</v>
      </c>
      <c r="M4589" s="16">
        <v>312.50099999999998</v>
      </c>
      <c r="N4589" s="16">
        <v>44.645919715363739</v>
      </c>
      <c r="O4589" s="62">
        <v>2461</v>
      </c>
      <c r="P4589" s="16">
        <v>22.120999999999999</v>
      </c>
      <c r="Q4589" s="16">
        <v>1211</v>
      </c>
    </row>
    <row r="4590" spans="1:17" x14ac:dyDescent="0.2">
      <c r="A4590" s="37">
        <f t="shared" si="76"/>
        <v>44838</v>
      </c>
      <c r="B4590" s="3">
        <v>0</v>
      </c>
      <c r="C4590" s="16">
        <v>98.022999999999996</v>
      </c>
      <c r="D4590" s="16">
        <v>89.959000000000003</v>
      </c>
      <c r="E4590" s="16">
        <v>26.366</v>
      </c>
      <c r="F4590" s="16">
        <v>25.09</v>
      </c>
      <c r="G4590" s="16">
        <v>29.64</v>
      </c>
      <c r="H4590" s="16">
        <v>26.69</v>
      </c>
      <c r="I4590" s="16">
        <v>25.43</v>
      </c>
      <c r="J4590" s="16">
        <v>29.69</v>
      </c>
      <c r="K4590" s="16">
        <v>8.8520000000000003</v>
      </c>
      <c r="L4590" s="16">
        <v>27.84</v>
      </c>
      <c r="M4590" s="16">
        <v>303.65199999999999</v>
      </c>
      <c r="N4590" s="16">
        <v>36.223644750722947</v>
      </c>
      <c r="O4590" s="62">
        <v>2592</v>
      </c>
      <c r="P4590" s="16">
        <v>18.105</v>
      </c>
      <c r="Q4590" s="16">
        <v>1298</v>
      </c>
    </row>
    <row r="4591" spans="1:17" x14ac:dyDescent="0.2">
      <c r="A4591" s="37">
        <f t="shared" si="76"/>
        <v>44839</v>
      </c>
      <c r="B4591" s="3">
        <v>29.463999999999999</v>
      </c>
      <c r="C4591" s="16">
        <v>99.997</v>
      </c>
      <c r="D4591" s="16">
        <v>96.131</v>
      </c>
      <c r="E4591" s="16">
        <v>25.076000000000001</v>
      </c>
      <c r="F4591" s="16">
        <v>23.51</v>
      </c>
      <c r="G4591" s="16">
        <v>26.87</v>
      </c>
      <c r="H4591" s="16">
        <v>24.986999999999998</v>
      </c>
      <c r="I4591" s="16">
        <v>22.6</v>
      </c>
      <c r="J4591" s="16">
        <v>27.71</v>
      </c>
      <c r="K4591" s="16">
        <v>7.2060000000000004</v>
      </c>
      <c r="L4591" s="16">
        <v>29.39</v>
      </c>
      <c r="M4591" s="16">
        <v>271.77300000000002</v>
      </c>
      <c r="N4591" s="16">
        <v>26.971756694058353</v>
      </c>
      <c r="O4591" s="62">
        <v>2139</v>
      </c>
      <c r="P4591" s="16">
        <v>13.26</v>
      </c>
      <c r="Q4591" s="16">
        <v>1063</v>
      </c>
    </row>
    <row r="4592" spans="1:17" x14ac:dyDescent="0.2">
      <c r="A4592" s="37">
        <f t="shared" si="76"/>
        <v>44840</v>
      </c>
      <c r="B4592" s="3">
        <v>11.176</v>
      </c>
      <c r="C4592" s="16">
        <v>99.995000000000005</v>
      </c>
      <c r="D4592" s="16">
        <v>97.135999999999996</v>
      </c>
      <c r="E4592" s="16">
        <v>24.608000000000001</v>
      </c>
      <c r="F4592" s="16">
        <v>23.71</v>
      </c>
      <c r="G4592" s="16">
        <v>26.46</v>
      </c>
      <c r="H4592" s="16">
        <v>24.632999999999999</v>
      </c>
      <c r="I4592" s="16">
        <v>23.12</v>
      </c>
      <c r="J4592" s="16">
        <v>28.45</v>
      </c>
      <c r="K4592" s="16">
        <v>6.9969999999999999</v>
      </c>
      <c r="L4592" s="16">
        <v>25.61</v>
      </c>
      <c r="M4592" s="16">
        <v>266.92399999999998</v>
      </c>
      <c r="N4592" s="16">
        <v>24.330248564247494</v>
      </c>
      <c r="O4592" s="62">
        <v>2454</v>
      </c>
      <c r="P4592" s="16">
        <v>12.054</v>
      </c>
      <c r="Q4592" s="16">
        <v>1198</v>
      </c>
    </row>
    <row r="4593" spans="1:17" x14ac:dyDescent="0.2">
      <c r="A4593" s="37">
        <f t="shared" si="76"/>
        <v>44841</v>
      </c>
      <c r="B4593" s="3">
        <v>82.548000000000002</v>
      </c>
      <c r="C4593" s="16">
        <v>100</v>
      </c>
      <c r="D4593" s="16">
        <v>99.26</v>
      </c>
      <c r="E4593" s="16">
        <v>24.128</v>
      </c>
      <c r="F4593" s="16">
        <v>23.04</v>
      </c>
      <c r="G4593" s="16">
        <v>25.46</v>
      </c>
      <c r="H4593" s="16">
        <v>23.79</v>
      </c>
      <c r="I4593" s="16">
        <v>22.46</v>
      </c>
      <c r="J4593" s="16">
        <v>26.64</v>
      </c>
      <c r="K4593" s="16">
        <v>9.3019999999999996</v>
      </c>
      <c r="L4593" s="16">
        <v>26.04</v>
      </c>
      <c r="M4593" s="16">
        <v>258.06200000000001</v>
      </c>
      <c r="N4593" s="16">
        <v>17.190322850993642</v>
      </c>
      <c r="O4593" s="62">
        <v>2769</v>
      </c>
      <c r="P4593" s="16">
        <v>8.3849999999999998</v>
      </c>
      <c r="Q4593" s="16">
        <v>1351</v>
      </c>
    </row>
    <row r="4594" spans="1:17" x14ac:dyDescent="0.2">
      <c r="A4594" s="37">
        <f t="shared" si="76"/>
        <v>44842</v>
      </c>
      <c r="B4594" s="3">
        <v>5.08</v>
      </c>
      <c r="C4594" s="16">
        <v>100</v>
      </c>
      <c r="D4594" s="16">
        <v>96.79</v>
      </c>
      <c r="E4594" s="16">
        <v>23.756</v>
      </c>
      <c r="F4594" s="16">
        <v>22.66</v>
      </c>
      <c r="G4594" s="16">
        <v>25.86</v>
      </c>
      <c r="H4594" s="16">
        <v>23.763999999999999</v>
      </c>
      <c r="I4594" s="16">
        <v>22.56</v>
      </c>
      <c r="J4594" s="16">
        <v>27.2</v>
      </c>
      <c r="K4594" s="16">
        <v>9.6289999999999996</v>
      </c>
      <c r="L4594" s="16">
        <v>27.73</v>
      </c>
      <c r="M4594" s="16">
        <v>196.31200000000001</v>
      </c>
      <c r="N4594" s="16">
        <v>19.344621209306663</v>
      </c>
      <c r="O4594" s="62">
        <v>1214</v>
      </c>
      <c r="P4594" s="16">
        <v>9.4480000000000004</v>
      </c>
      <c r="Q4594" s="16">
        <v>606.5</v>
      </c>
    </row>
    <row r="4595" spans="1:17" x14ac:dyDescent="0.2">
      <c r="A4595" s="37">
        <f t="shared" si="76"/>
        <v>44843</v>
      </c>
      <c r="B4595" s="3">
        <v>0.50800000000000001</v>
      </c>
      <c r="C4595" s="16">
        <v>99.426000000000002</v>
      </c>
      <c r="D4595" s="16">
        <v>92.96</v>
      </c>
      <c r="E4595" s="16">
        <v>24.782</v>
      </c>
      <c r="F4595" s="16">
        <v>22.77</v>
      </c>
      <c r="G4595" s="16">
        <v>27.85</v>
      </c>
      <c r="H4595" s="16">
        <v>25.132000000000001</v>
      </c>
      <c r="I4595" s="16">
        <v>22.79</v>
      </c>
      <c r="J4595" s="16">
        <v>28.54</v>
      </c>
      <c r="K4595" s="16">
        <v>15.629</v>
      </c>
      <c r="L4595" s="16">
        <v>34.29</v>
      </c>
      <c r="M4595" s="16">
        <v>126.04900000000001</v>
      </c>
      <c r="N4595" s="16">
        <v>38.658224807695127</v>
      </c>
      <c r="O4595" s="62">
        <v>2986</v>
      </c>
      <c r="P4595" s="16">
        <v>19.527000000000001</v>
      </c>
      <c r="Q4595" s="16">
        <v>1512</v>
      </c>
    </row>
    <row r="4596" spans="1:17" x14ac:dyDescent="0.2">
      <c r="A4596" s="37">
        <f t="shared" si="76"/>
        <v>44844</v>
      </c>
      <c r="B4596" s="3">
        <v>0</v>
      </c>
      <c r="C4596" s="16">
        <v>96.799000000000007</v>
      </c>
      <c r="D4596" s="16">
        <v>87.152000000000001</v>
      </c>
      <c r="E4596" s="16">
        <v>25.809000000000001</v>
      </c>
      <c r="F4596" s="16">
        <v>23.7</v>
      </c>
      <c r="G4596" s="16">
        <v>29.44</v>
      </c>
      <c r="H4596" s="16">
        <v>26.184000000000001</v>
      </c>
      <c r="I4596" s="16">
        <v>23.67</v>
      </c>
      <c r="J4596" s="16">
        <v>30.2</v>
      </c>
      <c r="K4596" s="16">
        <v>9.6519999999999992</v>
      </c>
      <c r="L4596" s="16">
        <v>26.39</v>
      </c>
      <c r="M4596" s="16">
        <v>109.944</v>
      </c>
      <c r="N4596" s="16">
        <v>42.019963591027178</v>
      </c>
      <c r="O4596" s="62">
        <v>2802</v>
      </c>
      <c r="P4596" s="16">
        <v>21.216000000000001</v>
      </c>
      <c r="Q4596" s="16">
        <v>1404</v>
      </c>
    </row>
    <row r="4597" spans="1:17" x14ac:dyDescent="0.2">
      <c r="A4597" s="37">
        <f t="shared" si="76"/>
        <v>44845</v>
      </c>
      <c r="B4597" s="3">
        <v>3.556</v>
      </c>
      <c r="C4597" s="16">
        <v>98.688000000000002</v>
      </c>
      <c r="D4597" s="16">
        <v>93.298000000000002</v>
      </c>
      <c r="E4597" s="16">
        <v>25.478999999999999</v>
      </c>
      <c r="F4597" s="16">
        <v>23.24</v>
      </c>
      <c r="G4597" s="16">
        <v>29.47</v>
      </c>
      <c r="H4597" s="16">
        <v>25.588000000000001</v>
      </c>
      <c r="I4597" s="16">
        <v>23.28</v>
      </c>
      <c r="J4597" s="16">
        <v>30.1</v>
      </c>
      <c r="K4597" s="16">
        <v>6.8529999999999998</v>
      </c>
      <c r="L4597" s="16">
        <v>22.3</v>
      </c>
      <c r="M4597" s="16">
        <v>262.90699999999998</v>
      </c>
      <c r="N4597" s="16">
        <v>36.121865514896662</v>
      </c>
      <c r="O4597" s="62">
        <v>2598</v>
      </c>
      <c r="P4597" s="16">
        <v>17.794</v>
      </c>
      <c r="Q4597" s="16">
        <v>1278</v>
      </c>
    </row>
    <row r="4598" spans="1:17" x14ac:dyDescent="0.2">
      <c r="A4598" s="37">
        <f t="shared" si="76"/>
        <v>44846</v>
      </c>
      <c r="B4598" s="3">
        <v>4.8259999999999996</v>
      </c>
      <c r="C4598" s="16">
        <v>98.495999999999995</v>
      </c>
      <c r="D4598" s="16">
        <v>93.781000000000006</v>
      </c>
      <c r="E4598" s="16">
        <v>24.966999999999999</v>
      </c>
      <c r="F4598" s="16">
        <v>23.1</v>
      </c>
      <c r="G4598" s="16">
        <v>28.97</v>
      </c>
      <c r="H4598" s="16">
        <v>25.018999999999998</v>
      </c>
      <c r="I4598" s="16">
        <v>22.91</v>
      </c>
      <c r="J4598" s="16">
        <v>29.91</v>
      </c>
      <c r="K4598" s="16">
        <v>7.8010000000000002</v>
      </c>
      <c r="L4598" s="16">
        <v>24.55</v>
      </c>
      <c r="M4598" s="16">
        <v>260.54700000000003</v>
      </c>
      <c r="N4598" s="16">
        <v>41.287118533065723</v>
      </c>
      <c r="O4598" s="62">
        <v>2559</v>
      </c>
      <c r="P4598" s="16">
        <v>20.48</v>
      </c>
      <c r="Q4598" s="16">
        <v>1277</v>
      </c>
    </row>
    <row r="4599" spans="1:17" x14ac:dyDescent="0.2">
      <c r="A4599" s="37">
        <f t="shared" si="76"/>
        <v>44847</v>
      </c>
      <c r="B4599" s="3">
        <v>2.286</v>
      </c>
      <c r="C4599" s="16">
        <v>99.995000000000005</v>
      </c>
      <c r="D4599" s="16">
        <v>96.593999999999994</v>
      </c>
      <c r="E4599" s="16">
        <v>24.36</v>
      </c>
      <c r="F4599" s="16">
        <v>22.36</v>
      </c>
      <c r="G4599" s="16">
        <v>27.11</v>
      </c>
      <c r="H4599" s="16">
        <v>24.292999999999999</v>
      </c>
      <c r="I4599" s="16">
        <v>22.08</v>
      </c>
      <c r="J4599" s="16">
        <v>28.11</v>
      </c>
      <c r="K4599" s="16">
        <v>8.5549999999999997</v>
      </c>
      <c r="L4599" s="16">
        <v>23.14</v>
      </c>
      <c r="M4599" s="16">
        <v>137.08199999999999</v>
      </c>
      <c r="N4599" s="16">
        <v>24.481448617469912</v>
      </c>
      <c r="O4599" s="62">
        <v>1942</v>
      </c>
      <c r="P4599" s="16">
        <v>12.217000000000001</v>
      </c>
      <c r="Q4599" s="16">
        <v>961</v>
      </c>
    </row>
    <row r="4600" spans="1:17" x14ac:dyDescent="0.2">
      <c r="A4600" s="37">
        <f t="shared" si="76"/>
        <v>44848</v>
      </c>
      <c r="B4600" s="3">
        <v>0.254</v>
      </c>
      <c r="C4600" s="16">
        <v>98.971999999999994</v>
      </c>
      <c r="D4600" s="16">
        <v>93.036000000000001</v>
      </c>
      <c r="E4600" s="16">
        <v>24.905999999999999</v>
      </c>
      <c r="F4600" s="16">
        <v>23.17</v>
      </c>
      <c r="G4600" s="16">
        <v>28.83</v>
      </c>
      <c r="H4600" s="16">
        <v>24.986000000000001</v>
      </c>
      <c r="I4600" s="16">
        <v>22.89</v>
      </c>
      <c r="J4600" s="16">
        <v>28.69</v>
      </c>
      <c r="K4600" s="16">
        <v>11.661</v>
      </c>
      <c r="L4600" s="16">
        <v>28.65</v>
      </c>
      <c r="M4600" s="16">
        <v>124.107</v>
      </c>
      <c r="N4600" s="16">
        <v>37.585050029937605</v>
      </c>
      <c r="O4600" s="62">
        <v>3117</v>
      </c>
      <c r="P4600" s="16">
        <v>18.998999999999999</v>
      </c>
      <c r="Q4600" s="16">
        <v>1545</v>
      </c>
    </row>
    <row r="4601" spans="1:17" x14ac:dyDescent="0.2">
      <c r="A4601" s="37">
        <f t="shared" si="76"/>
        <v>44849</v>
      </c>
      <c r="B4601" s="3">
        <v>0</v>
      </c>
      <c r="C4601" s="16">
        <v>98.396000000000001</v>
      </c>
      <c r="D4601" s="16">
        <v>94.37</v>
      </c>
      <c r="E4601" s="16">
        <v>25.297000000000001</v>
      </c>
      <c r="F4601" s="16">
        <v>23.61</v>
      </c>
      <c r="G4601" s="16">
        <v>28.97</v>
      </c>
      <c r="H4601" s="16">
        <v>24.965</v>
      </c>
      <c r="I4601" s="16">
        <v>23.15</v>
      </c>
      <c r="J4601" s="16">
        <v>28.87</v>
      </c>
      <c r="K4601" s="16">
        <v>8.35</v>
      </c>
      <c r="L4601" s="16">
        <v>20.32</v>
      </c>
      <c r="M4601" s="16">
        <v>104.718</v>
      </c>
      <c r="N4601" s="16">
        <v>42.378782917331584</v>
      </c>
      <c r="O4601" s="62">
        <v>2854</v>
      </c>
      <c r="P4601" s="16">
        <v>21.167999999999999</v>
      </c>
      <c r="Q4601" s="16">
        <v>1408</v>
      </c>
    </row>
    <row r="4602" spans="1:17" x14ac:dyDescent="0.2">
      <c r="A4602" s="37">
        <f t="shared" si="76"/>
        <v>44850</v>
      </c>
      <c r="B4602" s="3">
        <v>0</v>
      </c>
      <c r="C4602" s="16">
        <v>99.055000000000007</v>
      </c>
      <c r="D4602" s="16">
        <v>94.165000000000006</v>
      </c>
      <c r="E4602" s="16">
        <v>25.350999999999999</v>
      </c>
      <c r="F4602" s="16">
        <v>23.88</v>
      </c>
      <c r="G4602" s="16">
        <v>28.22</v>
      </c>
      <c r="H4602" s="16">
        <v>25.24</v>
      </c>
      <c r="I4602" s="16">
        <v>23.47</v>
      </c>
      <c r="J4602" s="16">
        <v>29.52</v>
      </c>
      <c r="K4602" s="16">
        <v>4.38</v>
      </c>
      <c r="L4602" s="16">
        <v>24.59</v>
      </c>
      <c r="M4602" s="16">
        <v>316.74099999999999</v>
      </c>
      <c r="N4602" s="16">
        <v>36.385990407868626</v>
      </c>
      <c r="O4602" s="62">
        <v>2145</v>
      </c>
      <c r="P4602" s="16">
        <v>18.23</v>
      </c>
      <c r="Q4602" s="16">
        <v>1067</v>
      </c>
    </row>
    <row r="4603" spans="1:17" x14ac:dyDescent="0.2">
      <c r="A4603" s="37">
        <f t="shared" si="76"/>
        <v>44851</v>
      </c>
      <c r="B4603" s="3">
        <v>16.510000000000002</v>
      </c>
      <c r="C4603" s="16">
        <v>99.771000000000001</v>
      </c>
      <c r="D4603" s="16">
        <v>96.405000000000001</v>
      </c>
      <c r="E4603" s="16">
        <v>25.053000000000001</v>
      </c>
      <c r="F4603" s="16">
        <v>23.95</v>
      </c>
      <c r="G4603" s="16">
        <v>27.88</v>
      </c>
      <c r="H4603" s="16">
        <v>24.699000000000002</v>
      </c>
      <c r="I4603" s="16">
        <v>23.48</v>
      </c>
      <c r="J4603" s="16">
        <v>27.99</v>
      </c>
      <c r="K4603" s="16">
        <v>7.31</v>
      </c>
      <c r="L4603" s="16">
        <v>21.94</v>
      </c>
      <c r="M4603" s="16">
        <v>248.43</v>
      </c>
      <c r="N4603" s="16">
        <v>25.911973921014816</v>
      </c>
      <c r="O4603" s="62">
        <v>1916</v>
      </c>
      <c r="P4603" s="16">
        <v>12.843999999999999</v>
      </c>
      <c r="Q4603" s="16">
        <v>985</v>
      </c>
    </row>
    <row r="4604" spans="1:17" x14ac:dyDescent="0.2">
      <c r="A4604" s="37">
        <f t="shared" si="76"/>
        <v>44852</v>
      </c>
      <c r="B4604" s="3">
        <v>8.1280000000000001</v>
      </c>
      <c r="C4604" s="16">
        <v>100</v>
      </c>
      <c r="D4604" s="16">
        <v>97.537000000000006</v>
      </c>
      <c r="E4604" s="16">
        <v>24.48</v>
      </c>
      <c r="F4604" s="16">
        <v>23.27</v>
      </c>
      <c r="G4604" s="16">
        <v>26.4</v>
      </c>
      <c r="H4604" s="16">
        <v>24.346</v>
      </c>
      <c r="I4604" s="16">
        <v>22.5</v>
      </c>
      <c r="J4604" s="16">
        <v>26.92</v>
      </c>
      <c r="K4604" s="16">
        <v>7.0259999999999998</v>
      </c>
      <c r="L4604" s="16">
        <v>22.54</v>
      </c>
      <c r="M4604" s="16">
        <v>273.88499999999999</v>
      </c>
      <c r="N4604" s="16">
        <v>21.067697015829349</v>
      </c>
      <c r="O4604" s="62">
        <v>1982</v>
      </c>
      <c r="P4604" s="16">
        <v>10.422000000000001</v>
      </c>
      <c r="Q4604" s="16">
        <v>977</v>
      </c>
    </row>
    <row r="4605" spans="1:17" x14ac:dyDescent="0.2">
      <c r="A4605" s="37">
        <f t="shared" si="76"/>
        <v>44853</v>
      </c>
      <c r="B4605" s="3">
        <v>34.543999999999997</v>
      </c>
      <c r="C4605" s="16">
        <v>100</v>
      </c>
      <c r="D4605" s="16">
        <v>97.512</v>
      </c>
      <c r="E4605" s="16">
        <v>24.428000000000001</v>
      </c>
      <c r="F4605" s="16">
        <v>23.3</v>
      </c>
      <c r="G4605" s="16">
        <v>26.6</v>
      </c>
      <c r="H4605" s="16">
        <v>24.291</v>
      </c>
      <c r="I4605" s="16">
        <v>22.61</v>
      </c>
      <c r="J4605" s="16">
        <v>27.58</v>
      </c>
      <c r="K4605" s="16">
        <v>6.5830000000000002</v>
      </c>
      <c r="L4605" s="16">
        <v>22.44</v>
      </c>
      <c r="M4605" s="16">
        <v>228.197</v>
      </c>
      <c r="N4605" s="16">
        <v>23.056452915871429</v>
      </c>
      <c r="O4605" s="62">
        <v>2591</v>
      </c>
      <c r="P4605" s="16">
        <v>11.36</v>
      </c>
      <c r="Q4605" s="16">
        <v>1295</v>
      </c>
    </row>
    <row r="4606" spans="1:17" x14ac:dyDescent="0.2">
      <c r="A4606" s="37">
        <f t="shared" si="76"/>
        <v>44854</v>
      </c>
      <c r="B4606" s="3">
        <v>0.254</v>
      </c>
      <c r="C4606" s="16">
        <v>99.995999999999995</v>
      </c>
      <c r="D4606" s="16">
        <v>96.545000000000002</v>
      </c>
      <c r="E4606" s="16">
        <v>24.670999999999999</v>
      </c>
      <c r="F4606" s="16">
        <v>23.64</v>
      </c>
      <c r="G4606" s="16">
        <v>28.15</v>
      </c>
      <c r="H4606" s="16">
        <v>24.698</v>
      </c>
      <c r="I4606" s="16">
        <v>23.24</v>
      </c>
      <c r="J4606" s="16">
        <v>29.53</v>
      </c>
      <c r="K4606" s="16">
        <v>4.9710000000000001</v>
      </c>
      <c r="L4606" s="16">
        <v>17.53</v>
      </c>
      <c r="M4606" s="16">
        <v>209.91200000000001</v>
      </c>
      <c r="N4606" s="16">
        <v>24.5656886471224</v>
      </c>
      <c r="O4606" s="62">
        <v>2428</v>
      </c>
      <c r="P4606" s="16">
        <v>12.224</v>
      </c>
      <c r="Q4606" s="16">
        <v>1212</v>
      </c>
    </row>
    <row r="4607" spans="1:17" x14ac:dyDescent="0.2">
      <c r="A4607" s="37">
        <f t="shared" si="76"/>
        <v>44855</v>
      </c>
      <c r="B4607" s="3">
        <v>8.3819999999999997</v>
      </c>
      <c r="C4607" s="16">
        <v>100</v>
      </c>
      <c r="D4607" s="16">
        <v>98.700999999999993</v>
      </c>
      <c r="E4607" s="16">
        <v>24.545999999999999</v>
      </c>
      <c r="F4607" s="16">
        <v>23.51</v>
      </c>
      <c r="G4607" s="16">
        <v>26.26</v>
      </c>
      <c r="H4607" s="16">
        <v>24.245999999999999</v>
      </c>
      <c r="I4607" s="16">
        <v>23.01</v>
      </c>
      <c r="J4607" s="16">
        <v>27.06</v>
      </c>
      <c r="K4607" s="16">
        <v>4.548</v>
      </c>
      <c r="L4607" s="16">
        <v>20.04</v>
      </c>
      <c r="M4607" s="16">
        <v>236.232</v>
      </c>
      <c r="N4607" s="16">
        <v>13.966392116170024</v>
      </c>
      <c r="O4607" s="62">
        <v>1666</v>
      </c>
      <c r="P4607" s="16">
        <v>6.6589999999999998</v>
      </c>
      <c r="Q4607" s="16">
        <v>895</v>
      </c>
    </row>
    <row r="4608" spans="1:17" x14ac:dyDescent="0.2">
      <c r="A4608" s="37">
        <f t="shared" si="76"/>
        <v>44856</v>
      </c>
      <c r="B4608" s="3">
        <v>18.033999999999999</v>
      </c>
      <c r="C4608" s="16">
        <v>99.998000000000005</v>
      </c>
      <c r="D4608" s="16">
        <v>97.566999999999993</v>
      </c>
      <c r="E4608" s="16">
        <v>24.776</v>
      </c>
      <c r="F4608" s="16">
        <v>23.57</v>
      </c>
      <c r="G4608" s="16">
        <v>27.68</v>
      </c>
      <c r="H4608" s="16">
        <v>24.620999999999999</v>
      </c>
      <c r="I4608" s="16">
        <v>23.07</v>
      </c>
      <c r="J4608" s="16">
        <v>28.23</v>
      </c>
      <c r="K4608" s="16">
        <v>5.8529999999999998</v>
      </c>
      <c r="L4608" s="16">
        <v>21.94</v>
      </c>
      <c r="M4608" s="16">
        <v>241.53299999999999</v>
      </c>
      <c r="N4608" s="16">
        <v>27.691987347579545</v>
      </c>
      <c r="O4608" s="62">
        <v>2690</v>
      </c>
      <c r="P4608" s="16">
        <v>13.731999999999999</v>
      </c>
      <c r="Q4608" s="16">
        <v>1307</v>
      </c>
    </row>
    <row r="4609" spans="1:17" x14ac:dyDescent="0.2">
      <c r="A4609" s="37">
        <f t="shared" si="76"/>
        <v>44857</v>
      </c>
      <c r="B4609" s="3">
        <v>3.81</v>
      </c>
      <c r="C4609" s="16">
        <v>100</v>
      </c>
      <c r="D4609" s="16">
        <v>96.897999999999996</v>
      </c>
      <c r="E4609" s="16">
        <v>24.681000000000001</v>
      </c>
      <c r="F4609" s="16">
        <v>23.71</v>
      </c>
      <c r="G4609" s="16">
        <v>26.8</v>
      </c>
      <c r="H4609" s="16">
        <v>24.670999999999999</v>
      </c>
      <c r="I4609" s="16">
        <v>23.33</v>
      </c>
      <c r="J4609" s="16">
        <v>28.33</v>
      </c>
      <c r="K4609" s="16">
        <v>6.6</v>
      </c>
      <c r="L4609" s="16">
        <v>21.8</v>
      </c>
      <c r="M4609" s="16">
        <v>271.95999999999998</v>
      </c>
      <c r="N4609" s="16">
        <v>26.9464414851474</v>
      </c>
      <c r="O4609" s="62">
        <v>2848</v>
      </c>
      <c r="P4609" s="16">
        <v>13.34</v>
      </c>
      <c r="Q4609" s="16">
        <v>1428</v>
      </c>
    </row>
    <row r="4610" spans="1:17" x14ac:dyDescent="0.2">
      <c r="A4610" s="37">
        <f t="shared" si="76"/>
        <v>44858</v>
      </c>
      <c r="B4610" s="3">
        <v>6.8579999999999997</v>
      </c>
      <c r="C4610" s="16">
        <v>99.977999999999994</v>
      </c>
      <c r="D4610" s="16">
        <v>96.959000000000003</v>
      </c>
      <c r="E4610" s="16">
        <v>24.387</v>
      </c>
      <c r="F4610" s="16">
        <v>23.15</v>
      </c>
      <c r="G4610" s="16">
        <v>27.61</v>
      </c>
      <c r="H4610" s="16">
        <v>24.231000000000002</v>
      </c>
      <c r="I4610" s="16">
        <v>22.15</v>
      </c>
      <c r="J4610" s="16">
        <v>28.4</v>
      </c>
      <c r="K4610" s="16">
        <v>6.33</v>
      </c>
      <c r="L4610" s="16">
        <v>27.66</v>
      </c>
      <c r="M4610" s="16">
        <v>283.79599999999999</v>
      </c>
      <c r="N4610" s="16">
        <v>34.643042594350995</v>
      </c>
      <c r="O4610" s="62">
        <v>2979</v>
      </c>
      <c r="P4610" s="16">
        <v>17.306000000000001</v>
      </c>
      <c r="Q4610" s="16">
        <v>1511</v>
      </c>
    </row>
    <row r="4611" spans="1:17" x14ac:dyDescent="0.2">
      <c r="A4611" s="37">
        <f t="shared" si="76"/>
        <v>44859</v>
      </c>
      <c r="B4611" s="3">
        <v>0.50800000000000001</v>
      </c>
      <c r="C4611" s="16">
        <v>99.936999999999998</v>
      </c>
      <c r="D4611" s="16">
        <v>95.042000000000002</v>
      </c>
      <c r="E4611" s="16">
        <v>24.92</v>
      </c>
      <c r="F4611" s="16">
        <v>23.65</v>
      </c>
      <c r="G4611" s="16">
        <v>27</v>
      </c>
      <c r="H4611" s="16">
        <v>24.981000000000002</v>
      </c>
      <c r="I4611" s="16">
        <v>22.99</v>
      </c>
      <c r="J4611" s="16">
        <v>28.32</v>
      </c>
      <c r="K4611" s="16">
        <v>5.9809999999999999</v>
      </c>
      <c r="L4611" s="16">
        <v>20.57</v>
      </c>
      <c r="M4611" s="16">
        <v>287.495</v>
      </c>
      <c r="N4611" s="16">
        <v>33.235326898835069</v>
      </c>
      <c r="O4611" s="62">
        <v>2060</v>
      </c>
      <c r="P4611" s="16">
        <v>16.812000000000001</v>
      </c>
      <c r="Q4611" s="16">
        <v>1040</v>
      </c>
    </row>
    <row r="4612" spans="1:17" x14ac:dyDescent="0.2">
      <c r="A4612" s="37">
        <f t="shared" si="76"/>
        <v>44860</v>
      </c>
      <c r="B4612" s="3">
        <v>2.032</v>
      </c>
      <c r="C4612" s="16">
        <v>99.567999999999998</v>
      </c>
      <c r="D4612" s="16">
        <v>93.400999999999996</v>
      </c>
      <c r="E4612" s="16">
        <v>25.600999999999999</v>
      </c>
      <c r="F4612" s="16">
        <v>24.11</v>
      </c>
      <c r="G4612" s="16">
        <v>28.29</v>
      </c>
      <c r="H4612" s="16">
        <v>25.856000000000002</v>
      </c>
      <c r="I4612" s="16">
        <v>23.4</v>
      </c>
      <c r="J4612" s="16">
        <v>29.15</v>
      </c>
      <c r="K4612" s="16">
        <v>6.2889999999999997</v>
      </c>
      <c r="L4612" s="16">
        <v>25.37</v>
      </c>
      <c r="M4612" s="16">
        <v>290.55099999999999</v>
      </c>
      <c r="N4612" s="16">
        <v>43.161480792841232</v>
      </c>
      <c r="O4612" s="62">
        <v>2612</v>
      </c>
      <c r="P4612" s="16">
        <v>21.951000000000001</v>
      </c>
      <c r="Q4612" s="16">
        <v>1312</v>
      </c>
    </row>
    <row r="4613" spans="1:17" x14ac:dyDescent="0.2">
      <c r="A4613" s="37">
        <f t="shared" si="76"/>
        <v>44861</v>
      </c>
      <c r="B4613" s="3">
        <v>0</v>
      </c>
      <c r="C4613" s="16">
        <v>99.941000000000003</v>
      </c>
      <c r="D4613" s="16">
        <v>93.153000000000006</v>
      </c>
      <c r="E4613" s="16">
        <v>25.28</v>
      </c>
      <c r="F4613" s="16">
        <v>24.05</v>
      </c>
      <c r="G4613" s="16">
        <v>27.68</v>
      </c>
      <c r="H4613" s="16">
        <v>25.655000000000001</v>
      </c>
      <c r="I4613" s="16">
        <v>24</v>
      </c>
      <c r="J4613" s="16">
        <v>29.33</v>
      </c>
      <c r="K4613" s="16">
        <v>5.5</v>
      </c>
      <c r="L4613" s="16">
        <v>21.84</v>
      </c>
      <c r="M4613" s="16">
        <v>314.02699999999999</v>
      </c>
      <c r="N4613" s="16">
        <v>27.659587336174742</v>
      </c>
      <c r="O4613" s="62">
        <v>2592</v>
      </c>
      <c r="P4613" s="16">
        <v>14.076000000000001</v>
      </c>
      <c r="Q4613" s="16">
        <v>1298</v>
      </c>
    </row>
    <row r="4614" spans="1:17" x14ac:dyDescent="0.2">
      <c r="A4614" s="37">
        <f t="shared" si="76"/>
        <v>44862</v>
      </c>
      <c r="B4614" s="3">
        <v>0.50800000000000001</v>
      </c>
      <c r="C4614" s="16">
        <v>98.369</v>
      </c>
      <c r="D4614" s="16">
        <v>89.957999999999998</v>
      </c>
      <c r="E4614" s="16">
        <v>25.356999999999999</v>
      </c>
      <c r="F4614" s="16">
        <v>23.71</v>
      </c>
      <c r="G4614" s="16">
        <v>28.53</v>
      </c>
      <c r="H4614" s="16">
        <v>25.777999999999999</v>
      </c>
      <c r="I4614" s="16">
        <v>22.83</v>
      </c>
      <c r="J4614" s="16">
        <v>30.2</v>
      </c>
      <c r="K4614" s="16">
        <v>6.4109999999999996</v>
      </c>
      <c r="L4614" s="16">
        <v>25.15</v>
      </c>
      <c r="M4614" s="16">
        <v>1.9219999999999999</v>
      </c>
      <c r="N4614" s="16">
        <v>45.18851190635619</v>
      </c>
      <c r="O4614" s="62">
        <v>2362</v>
      </c>
      <c r="P4614" s="16">
        <v>23.276</v>
      </c>
      <c r="Q4614" s="16">
        <v>1186</v>
      </c>
    </row>
    <row r="4615" spans="1:17" x14ac:dyDescent="0.2">
      <c r="A4615" s="37">
        <f t="shared" si="76"/>
        <v>44863</v>
      </c>
      <c r="B4615" s="3">
        <v>0</v>
      </c>
      <c r="C4615" s="16">
        <v>97.539000000000001</v>
      </c>
      <c r="D4615" s="16">
        <v>88.332999999999998</v>
      </c>
      <c r="E4615" s="16">
        <v>25.382999999999999</v>
      </c>
      <c r="F4615" s="16">
        <v>23.71</v>
      </c>
      <c r="G4615" s="16">
        <v>28.8</v>
      </c>
      <c r="H4615" s="16">
        <v>25.904</v>
      </c>
      <c r="I4615" s="16">
        <v>23.29</v>
      </c>
      <c r="J4615" s="16">
        <v>29.22</v>
      </c>
      <c r="K4615" s="16">
        <v>6.31</v>
      </c>
      <c r="L4615" s="16">
        <v>23.53</v>
      </c>
      <c r="M4615" s="16">
        <v>284.29000000000002</v>
      </c>
      <c r="N4615" s="16">
        <v>44.840665383914214</v>
      </c>
      <c r="O4615" s="62">
        <v>2270</v>
      </c>
      <c r="P4615" s="16">
        <v>22.861000000000001</v>
      </c>
      <c r="Q4615" s="16">
        <v>1152</v>
      </c>
    </row>
    <row r="4616" spans="1:17" x14ac:dyDescent="0.2">
      <c r="A4616" s="37">
        <f t="shared" si="76"/>
        <v>44864</v>
      </c>
      <c r="B4616" s="3">
        <v>0</v>
      </c>
      <c r="C4616" s="16">
        <v>96.908000000000001</v>
      </c>
      <c r="D4616" s="16">
        <v>90.084000000000003</v>
      </c>
      <c r="E4616" s="16">
        <v>25.335999999999999</v>
      </c>
      <c r="F4616" s="16">
        <v>23.31</v>
      </c>
      <c r="G4616" s="16">
        <v>28.83</v>
      </c>
      <c r="H4616" s="16">
        <v>25.478000000000002</v>
      </c>
      <c r="I4616" s="16">
        <v>22.54</v>
      </c>
      <c r="J4616" s="16">
        <v>29.66</v>
      </c>
      <c r="K4616" s="16">
        <v>5.8789999999999996</v>
      </c>
      <c r="L4616" s="16">
        <v>22.69</v>
      </c>
      <c r="M4616" s="16">
        <v>125.651</v>
      </c>
      <c r="N4616" s="16">
        <v>43.426037685965262</v>
      </c>
      <c r="O4616" s="62">
        <v>2185</v>
      </c>
      <c r="P4616" s="16">
        <v>22.408999999999999</v>
      </c>
      <c r="Q4616" s="16">
        <v>1116</v>
      </c>
    </row>
    <row r="4617" spans="1:17" x14ac:dyDescent="0.2">
      <c r="A4617" s="37">
        <f t="shared" si="76"/>
        <v>44865</v>
      </c>
      <c r="B4617" s="3">
        <v>0</v>
      </c>
      <c r="C4617" s="16">
        <v>97.647999999999996</v>
      </c>
      <c r="D4617" s="16">
        <v>91.238</v>
      </c>
      <c r="E4617" s="16">
        <v>25.297000000000001</v>
      </c>
      <c r="F4617" s="16">
        <v>23.51</v>
      </c>
      <c r="G4617" s="16">
        <v>28.7</v>
      </c>
      <c r="H4617" s="16">
        <v>25.382000000000001</v>
      </c>
      <c r="I4617" s="16">
        <v>22.79</v>
      </c>
      <c r="J4617" s="16">
        <v>29.48</v>
      </c>
      <c r="K4617" s="16">
        <v>7.1669999999999998</v>
      </c>
      <c r="L4617" s="16">
        <v>21.41</v>
      </c>
      <c r="M4617" s="16">
        <v>137.95599999999999</v>
      </c>
      <c r="N4617" s="16">
        <v>39.688285970276659</v>
      </c>
      <c r="O4617" s="62">
        <v>2244</v>
      </c>
      <c r="P4617" s="16">
        <v>20.361999999999998</v>
      </c>
      <c r="Q4617" s="16">
        <v>1128</v>
      </c>
    </row>
    <row r="4618" spans="1:17" x14ac:dyDescent="0.2">
      <c r="A4618" s="37">
        <f t="shared" si="76"/>
        <v>44866</v>
      </c>
      <c r="B4618" s="3">
        <v>0</v>
      </c>
      <c r="C4618" s="16">
        <v>97.509</v>
      </c>
      <c r="D4618" s="16">
        <v>88.766000000000005</v>
      </c>
      <c r="E4618" s="16">
        <v>25.472000000000001</v>
      </c>
      <c r="F4618" s="16">
        <v>23.71</v>
      </c>
      <c r="G4618" s="16">
        <v>29.04</v>
      </c>
      <c r="H4618" s="16">
        <v>25.864999999999998</v>
      </c>
      <c r="I4618" s="16">
        <v>23.16</v>
      </c>
      <c r="J4618" s="16">
        <v>29.91</v>
      </c>
      <c r="K4618" s="16">
        <v>6.5140000000000002</v>
      </c>
      <c r="L4618" s="16">
        <v>23.71</v>
      </c>
      <c r="M4618" s="16">
        <v>42.628</v>
      </c>
      <c r="N4618" s="16">
        <v>39.377418660851369</v>
      </c>
      <c r="O4618" s="62">
        <v>2369</v>
      </c>
      <c r="P4618" s="16">
        <v>20.141999999999999</v>
      </c>
      <c r="Q4618" s="16">
        <v>1187</v>
      </c>
    </row>
    <row r="4619" spans="1:17" x14ac:dyDescent="0.2">
      <c r="A4619" s="37">
        <f t="shared" si="76"/>
        <v>44867</v>
      </c>
      <c r="B4619" s="3">
        <v>0</v>
      </c>
      <c r="C4619" s="16">
        <v>97.149000000000001</v>
      </c>
      <c r="D4619" s="16">
        <v>88.061000000000007</v>
      </c>
      <c r="E4619" s="16">
        <v>25.934999999999999</v>
      </c>
      <c r="F4619" s="16">
        <v>24.05</v>
      </c>
      <c r="G4619" s="16">
        <v>28.9</v>
      </c>
      <c r="H4619" s="16">
        <v>26.46</v>
      </c>
      <c r="I4619" s="16">
        <v>24.3</v>
      </c>
      <c r="J4619" s="16">
        <v>29.46</v>
      </c>
      <c r="K4619" s="16">
        <v>8.0820000000000007</v>
      </c>
      <c r="L4619" s="16">
        <v>25.26</v>
      </c>
      <c r="M4619" s="16">
        <v>312.42399999999998</v>
      </c>
      <c r="N4619" s="16">
        <v>43.067131959630444</v>
      </c>
      <c r="O4619" s="62">
        <v>2290</v>
      </c>
      <c r="P4619" s="16">
        <v>22.315000000000001</v>
      </c>
      <c r="Q4619" s="16">
        <v>1169</v>
      </c>
    </row>
    <row r="4620" spans="1:17" x14ac:dyDescent="0.2">
      <c r="A4620" s="37">
        <f t="shared" si="76"/>
        <v>44868</v>
      </c>
      <c r="B4620" s="3">
        <v>19.558</v>
      </c>
      <c r="C4620" s="16">
        <v>100</v>
      </c>
      <c r="D4620" s="16">
        <v>98.510999999999996</v>
      </c>
      <c r="E4620" s="16">
        <v>24.367000000000001</v>
      </c>
      <c r="F4620" s="16">
        <v>23.44</v>
      </c>
      <c r="G4620" s="16">
        <v>26.48</v>
      </c>
      <c r="H4620" s="16">
        <v>23.989000000000001</v>
      </c>
      <c r="I4620" s="16">
        <v>22.89</v>
      </c>
      <c r="J4620" s="16">
        <v>25.94</v>
      </c>
      <c r="K4620" s="16">
        <v>7.5730000000000004</v>
      </c>
      <c r="L4620" s="16">
        <v>24.55</v>
      </c>
      <c r="M4620" s="16">
        <v>262.79700000000003</v>
      </c>
      <c r="N4620" s="16">
        <v>7.5225050479217765</v>
      </c>
      <c r="O4620" s="62">
        <v>512</v>
      </c>
      <c r="P4620" s="16">
        <v>3.4180000000000001</v>
      </c>
      <c r="Q4620" s="16">
        <v>237.6</v>
      </c>
    </row>
    <row r="4621" spans="1:17" x14ac:dyDescent="0.2">
      <c r="A4621" s="37">
        <f t="shared" si="76"/>
        <v>44869</v>
      </c>
      <c r="B4621" s="3">
        <v>2.032</v>
      </c>
      <c r="C4621" s="16">
        <v>100</v>
      </c>
      <c r="D4621" s="16">
        <v>97.358999999999995</v>
      </c>
      <c r="E4621" s="16">
        <v>24.398</v>
      </c>
      <c r="F4621" s="16">
        <v>23.57</v>
      </c>
      <c r="G4621" s="16">
        <v>26.67</v>
      </c>
      <c r="H4621" s="16">
        <v>24.344999999999999</v>
      </c>
      <c r="I4621" s="16">
        <v>23.16</v>
      </c>
      <c r="J4621" s="16">
        <v>26.88</v>
      </c>
      <c r="K4621" s="16">
        <v>8.4060000000000006</v>
      </c>
      <c r="L4621" s="16">
        <v>21.52</v>
      </c>
      <c r="M4621" s="16">
        <v>125.99299999999999</v>
      </c>
      <c r="N4621" s="16">
        <v>18.621366554721028</v>
      </c>
      <c r="O4621" s="62">
        <v>1555</v>
      </c>
      <c r="P4621" s="16">
        <v>9.3740000000000006</v>
      </c>
      <c r="Q4621" s="16">
        <v>789.3</v>
      </c>
    </row>
    <row r="4622" spans="1:17" x14ac:dyDescent="0.2">
      <c r="A4622" s="37">
        <f t="shared" si="76"/>
        <v>44870</v>
      </c>
      <c r="B4622" s="3">
        <v>1.27</v>
      </c>
      <c r="C4622" s="16">
        <v>99.343999999999994</v>
      </c>
      <c r="D4622" s="16">
        <v>93.165000000000006</v>
      </c>
      <c r="E4622" s="16">
        <v>24.475000000000001</v>
      </c>
      <c r="F4622" s="16">
        <v>22.7</v>
      </c>
      <c r="G4622" s="16">
        <v>28.56</v>
      </c>
      <c r="H4622" s="16">
        <v>24.757999999999999</v>
      </c>
      <c r="I4622" s="16">
        <v>22.51</v>
      </c>
      <c r="J4622" s="16">
        <v>29.6</v>
      </c>
      <c r="K4622" s="16">
        <v>7.3150000000000004</v>
      </c>
      <c r="L4622" s="16">
        <v>20</v>
      </c>
      <c r="M4622" s="16">
        <v>143.34800000000001</v>
      </c>
      <c r="N4622" s="16">
        <v>29.992388157320629</v>
      </c>
      <c r="O4622" s="62">
        <v>2736</v>
      </c>
      <c r="P4622" s="16">
        <v>15.441000000000001</v>
      </c>
      <c r="Q4622" s="16">
        <v>1374</v>
      </c>
    </row>
    <row r="4623" spans="1:17" x14ac:dyDescent="0.2">
      <c r="A4623" s="37">
        <f t="shared" si="76"/>
        <v>44871</v>
      </c>
      <c r="B4623" s="3">
        <v>0</v>
      </c>
      <c r="C4623" s="16">
        <v>99.766999999999996</v>
      </c>
      <c r="D4623" s="16">
        <v>95.051000000000002</v>
      </c>
      <c r="E4623" s="16">
        <v>24.478000000000002</v>
      </c>
      <c r="F4623" s="16">
        <v>23.1</v>
      </c>
      <c r="G4623" s="16">
        <v>26.94</v>
      </c>
      <c r="H4623" s="16">
        <v>24.308</v>
      </c>
      <c r="I4623" s="16">
        <v>22.56</v>
      </c>
      <c r="J4623" s="16">
        <v>27.46</v>
      </c>
      <c r="K4623" s="16">
        <v>9.0459999999999994</v>
      </c>
      <c r="L4623" s="16">
        <v>25.44</v>
      </c>
      <c r="M4623" s="16">
        <v>139.648</v>
      </c>
      <c r="N4623" s="16">
        <v>22.001508544531006</v>
      </c>
      <c r="O4623" s="62">
        <v>2290</v>
      </c>
      <c r="P4623" s="16">
        <v>10.907999999999999</v>
      </c>
      <c r="Q4623" s="16">
        <v>1148</v>
      </c>
    </row>
    <row r="4624" spans="1:17" x14ac:dyDescent="0.2">
      <c r="A4624" s="37">
        <f t="shared" si="76"/>
        <v>44872</v>
      </c>
      <c r="B4624" s="3">
        <v>3.302</v>
      </c>
      <c r="C4624" s="16">
        <v>100</v>
      </c>
      <c r="D4624" s="16">
        <v>98.099000000000004</v>
      </c>
      <c r="E4624" s="16">
        <v>24.274999999999999</v>
      </c>
      <c r="F4624" s="16">
        <v>23.1</v>
      </c>
      <c r="G4624" s="16">
        <v>26.33</v>
      </c>
      <c r="H4624" s="16">
        <v>23.928000000000001</v>
      </c>
      <c r="I4624" s="16">
        <v>22.77</v>
      </c>
      <c r="J4624" s="16">
        <v>26.48</v>
      </c>
      <c r="K4624" s="16">
        <v>7.1029999999999998</v>
      </c>
      <c r="L4624" s="16">
        <v>15.77</v>
      </c>
      <c r="M4624" s="16">
        <v>126.854</v>
      </c>
      <c r="N4624" s="16">
        <v>15.512002260224795</v>
      </c>
      <c r="O4624" s="62">
        <v>1312</v>
      </c>
      <c r="P4624" s="16">
        <v>7.4939999999999998</v>
      </c>
      <c r="Q4624" s="16">
        <v>634.29999999999995</v>
      </c>
    </row>
    <row r="4625" spans="1:17" x14ac:dyDescent="0.2">
      <c r="A4625" s="37">
        <f t="shared" si="76"/>
        <v>44873</v>
      </c>
      <c r="B4625" s="3">
        <v>25.654</v>
      </c>
      <c r="C4625" s="16">
        <v>100</v>
      </c>
      <c r="D4625" s="16">
        <v>98.093000000000004</v>
      </c>
      <c r="E4625" s="16">
        <v>23.704999999999998</v>
      </c>
      <c r="F4625" s="16">
        <v>22.7</v>
      </c>
      <c r="G4625" s="16">
        <v>25.58</v>
      </c>
      <c r="H4625" s="16">
        <v>23.553999999999998</v>
      </c>
      <c r="I4625" s="16">
        <v>22.41</v>
      </c>
      <c r="J4625" s="16">
        <v>26.38</v>
      </c>
      <c r="K4625" s="16">
        <v>6.375</v>
      </c>
      <c r="L4625" s="16">
        <v>21.52</v>
      </c>
      <c r="M4625" s="16">
        <v>193.46799999999999</v>
      </c>
      <c r="N4625" s="16">
        <v>13.066362999359775</v>
      </c>
      <c r="O4625" s="62">
        <v>1358</v>
      </c>
      <c r="P4625" s="16">
        <v>6.4009999999999998</v>
      </c>
      <c r="Q4625" s="16">
        <v>682.8</v>
      </c>
    </row>
    <row r="4626" spans="1:17" x14ac:dyDescent="0.2">
      <c r="A4626" s="37">
        <f t="shared" si="76"/>
        <v>44874</v>
      </c>
      <c r="B4626" s="3">
        <v>3.302</v>
      </c>
      <c r="C4626" s="16">
        <v>99.325999999999993</v>
      </c>
      <c r="D4626" s="16">
        <v>94.088999999999999</v>
      </c>
      <c r="E4626" s="16">
        <v>24.550999999999998</v>
      </c>
      <c r="F4626" s="16">
        <v>22.63</v>
      </c>
      <c r="G4626" s="16">
        <v>28.15</v>
      </c>
      <c r="H4626" s="16">
        <v>24.605</v>
      </c>
      <c r="I4626" s="16">
        <v>22.48</v>
      </c>
      <c r="J4626" s="16">
        <v>28.79</v>
      </c>
      <c r="K4626" s="16">
        <v>9.8889999999999993</v>
      </c>
      <c r="L4626" s="16">
        <v>23.96</v>
      </c>
      <c r="M4626" s="16">
        <v>120.66200000000001</v>
      </c>
      <c r="N4626" s="16">
        <v>36.711718522524919</v>
      </c>
      <c r="O4626" s="62">
        <v>2559</v>
      </c>
      <c r="P4626" s="16">
        <v>19.218</v>
      </c>
      <c r="Q4626" s="16">
        <v>1319</v>
      </c>
    </row>
    <row r="4627" spans="1:17" x14ac:dyDescent="0.2">
      <c r="A4627" s="37">
        <f t="shared" si="76"/>
        <v>44875</v>
      </c>
      <c r="B4627" s="3">
        <v>0.254</v>
      </c>
      <c r="C4627" s="16">
        <v>99.866</v>
      </c>
      <c r="D4627" s="16">
        <v>95.787000000000006</v>
      </c>
      <c r="E4627" s="16">
        <v>24.456</v>
      </c>
      <c r="F4627" s="16">
        <v>23.17</v>
      </c>
      <c r="G4627" s="16">
        <v>27.21</v>
      </c>
      <c r="H4627" s="16">
        <v>24.346</v>
      </c>
      <c r="I4627" s="16">
        <v>22.75</v>
      </c>
      <c r="J4627" s="16">
        <v>29.51</v>
      </c>
      <c r="K4627" s="16">
        <v>8.9939999999999998</v>
      </c>
      <c r="L4627" s="16">
        <v>26.32</v>
      </c>
      <c r="M4627" s="16">
        <v>118.349</v>
      </c>
      <c r="N4627" s="16">
        <v>31.213998187327363</v>
      </c>
      <c r="O4627" s="62">
        <v>2605</v>
      </c>
      <c r="P4627" s="16">
        <v>16.277000000000001</v>
      </c>
      <c r="Q4627" s="16">
        <v>1324</v>
      </c>
    </row>
    <row r="4628" spans="1:17" x14ac:dyDescent="0.2">
      <c r="A4628" s="37">
        <f t="shared" si="76"/>
        <v>44876</v>
      </c>
      <c r="B4628" s="3">
        <v>0.76200000000000001</v>
      </c>
      <c r="C4628" s="16">
        <v>98.108000000000004</v>
      </c>
      <c r="D4628" s="16">
        <v>93.483999999999995</v>
      </c>
      <c r="E4628" s="16">
        <v>24.864999999999998</v>
      </c>
      <c r="F4628" s="16">
        <v>22.83</v>
      </c>
      <c r="G4628" s="16">
        <v>28.32</v>
      </c>
      <c r="H4628" s="16">
        <v>24.652000000000001</v>
      </c>
      <c r="I4628" s="16">
        <v>22.19</v>
      </c>
      <c r="J4628" s="16">
        <v>29.39</v>
      </c>
      <c r="K4628" s="16">
        <v>7.9509999999999996</v>
      </c>
      <c r="L4628" s="16">
        <v>21.38</v>
      </c>
      <c r="M4628" s="16">
        <v>124.119</v>
      </c>
      <c r="N4628" s="16">
        <v>35.685458961281554</v>
      </c>
      <c r="O4628" s="62">
        <v>2841</v>
      </c>
      <c r="P4628" s="16">
        <v>18.648</v>
      </c>
      <c r="Q4628" s="16">
        <v>1452</v>
      </c>
    </row>
    <row r="4629" spans="1:17" x14ac:dyDescent="0.2">
      <c r="A4629" s="37">
        <f t="shared" si="76"/>
        <v>44877</v>
      </c>
      <c r="B4629" s="3">
        <v>0.254</v>
      </c>
      <c r="C4629" s="16">
        <v>98.861000000000004</v>
      </c>
      <c r="D4629" s="16">
        <v>93.760999999999996</v>
      </c>
      <c r="E4629" s="16">
        <v>25.161000000000001</v>
      </c>
      <c r="F4629" s="16">
        <v>23.54</v>
      </c>
      <c r="G4629" s="16">
        <v>28.16</v>
      </c>
      <c r="H4629" s="16">
        <v>25.19</v>
      </c>
      <c r="I4629" s="16">
        <v>22.95</v>
      </c>
      <c r="J4629" s="16">
        <v>28.94</v>
      </c>
      <c r="K4629" s="16">
        <v>6.1909999999999998</v>
      </c>
      <c r="L4629" s="16">
        <v>24.13</v>
      </c>
      <c r="M4629" s="16">
        <v>281.11399999999998</v>
      </c>
      <c r="N4629" s="16">
        <v>40.551335874070226</v>
      </c>
      <c r="O4629" s="62">
        <v>2513</v>
      </c>
      <c r="P4629" s="16">
        <v>21.329000000000001</v>
      </c>
      <c r="Q4629" s="16">
        <v>1284</v>
      </c>
    </row>
    <row r="4630" spans="1:17" x14ac:dyDescent="0.2">
      <c r="A4630" s="37">
        <f t="shared" si="76"/>
        <v>44878</v>
      </c>
      <c r="B4630" s="3">
        <v>59.944000000000003</v>
      </c>
      <c r="C4630" s="16">
        <v>100</v>
      </c>
      <c r="D4630" s="16">
        <v>99.980999999999995</v>
      </c>
      <c r="E4630" s="16">
        <v>23.952000000000002</v>
      </c>
      <c r="F4630" s="16">
        <v>23.1</v>
      </c>
      <c r="G4630" s="16">
        <v>25.71</v>
      </c>
      <c r="H4630" s="16">
        <v>23.364999999999998</v>
      </c>
      <c r="I4630" s="16">
        <v>22.4</v>
      </c>
      <c r="J4630" s="16">
        <v>24.7</v>
      </c>
      <c r="K4630" s="16">
        <v>5.67</v>
      </c>
      <c r="L4630" s="16">
        <v>20.07</v>
      </c>
      <c r="M4630" s="16">
        <v>250.52099999999999</v>
      </c>
      <c r="N4630" s="16">
        <v>6.7707383832999097</v>
      </c>
      <c r="O4630" s="62">
        <v>617</v>
      </c>
      <c r="P4630" s="16">
        <v>3.2040000000000002</v>
      </c>
      <c r="Q4630" s="16">
        <v>307.7</v>
      </c>
    </row>
    <row r="4631" spans="1:17" x14ac:dyDescent="0.2">
      <c r="A4631" s="37">
        <f t="shared" si="76"/>
        <v>44879</v>
      </c>
      <c r="B4631" s="3">
        <v>17.018000000000001</v>
      </c>
      <c r="C4631" s="16">
        <v>99.968999999999994</v>
      </c>
      <c r="D4631" s="16">
        <v>96.683000000000007</v>
      </c>
      <c r="E4631" s="16">
        <v>24.405999999999999</v>
      </c>
      <c r="F4631" s="16">
        <v>23.24</v>
      </c>
      <c r="G4631" s="16">
        <v>26.57</v>
      </c>
      <c r="H4631" s="16">
        <v>24.356000000000002</v>
      </c>
      <c r="I4631" s="16">
        <v>22.72</v>
      </c>
      <c r="J4631" s="16">
        <v>28.81</v>
      </c>
      <c r="K4631" s="16">
        <v>6.1079999999999997</v>
      </c>
      <c r="L4631" s="16">
        <v>18.98</v>
      </c>
      <c r="M4631" s="16">
        <v>143.89500000000001</v>
      </c>
      <c r="N4631" s="16">
        <v>28.747450119102442</v>
      </c>
      <c r="O4631" s="62">
        <v>2659</v>
      </c>
      <c r="P4631" s="16">
        <v>14.695</v>
      </c>
      <c r="Q4631" s="16">
        <v>1383</v>
      </c>
    </row>
    <row r="4632" spans="1:17" x14ac:dyDescent="0.2">
      <c r="A4632" s="37">
        <f t="shared" si="76"/>
        <v>44880</v>
      </c>
      <c r="B4632" s="3">
        <v>12.446</v>
      </c>
      <c r="C4632" s="16">
        <v>100</v>
      </c>
      <c r="D4632" s="16">
        <v>97.864000000000004</v>
      </c>
      <c r="E4632" s="16">
        <v>24.545999999999999</v>
      </c>
      <c r="F4632" s="16">
        <v>23.44</v>
      </c>
      <c r="G4632" s="16">
        <v>27.34</v>
      </c>
      <c r="H4632" s="16">
        <v>24.431999999999999</v>
      </c>
      <c r="I4632" s="16">
        <v>23.11</v>
      </c>
      <c r="J4632" s="16">
        <v>28.48</v>
      </c>
      <c r="K4632" s="16">
        <v>5.5759999999999996</v>
      </c>
      <c r="L4632" s="16">
        <v>19.72</v>
      </c>
      <c r="M4632" s="16">
        <v>281.839</v>
      </c>
      <c r="N4632" s="16">
        <v>20.964103379364389</v>
      </c>
      <c r="O4632" s="62">
        <v>2218</v>
      </c>
      <c r="P4632" s="16">
        <v>10.831</v>
      </c>
      <c r="Q4632" s="16">
        <v>1132</v>
      </c>
    </row>
    <row r="4633" spans="1:17" x14ac:dyDescent="0.2">
      <c r="A4633" s="37">
        <f t="shared" si="76"/>
        <v>44881</v>
      </c>
      <c r="B4633" s="3">
        <v>37.084000000000003</v>
      </c>
      <c r="C4633" s="16">
        <v>100</v>
      </c>
      <c r="D4633" s="16">
        <v>97.06</v>
      </c>
      <c r="E4633" s="16">
        <v>24.731000000000002</v>
      </c>
      <c r="F4633" s="16">
        <v>23.98</v>
      </c>
      <c r="G4633" s="16">
        <v>26.96</v>
      </c>
      <c r="H4633" s="16">
        <v>24.96</v>
      </c>
      <c r="I4633" s="16">
        <v>23.15</v>
      </c>
      <c r="J4633" s="16">
        <v>28.97</v>
      </c>
      <c r="K4633" s="16">
        <v>6.6820000000000004</v>
      </c>
      <c r="L4633" s="16">
        <v>30.09</v>
      </c>
      <c r="M4633" s="16">
        <v>303.14299999999997</v>
      </c>
      <c r="N4633" s="16">
        <v>21.624199611718261</v>
      </c>
      <c r="O4633" s="62">
        <v>2651</v>
      </c>
      <c r="P4633" s="16">
        <v>11.113</v>
      </c>
      <c r="Q4633" s="16">
        <v>1303</v>
      </c>
    </row>
    <row r="4634" spans="1:17" x14ac:dyDescent="0.2">
      <c r="A4634" s="37">
        <f t="shared" si="76"/>
        <v>44882</v>
      </c>
      <c r="B4634" s="3">
        <v>13.715999999999999</v>
      </c>
      <c r="C4634" s="16">
        <v>100</v>
      </c>
      <c r="D4634" s="16">
        <v>99.468999999999994</v>
      </c>
      <c r="E4634" s="16">
        <v>24.370999999999999</v>
      </c>
      <c r="F4634" s="16">
        <v>22.97</v>
      </c>
      <c r="G4634" s="16">
        <v>26.13</v>
      </c>
      <c r="H4634" s="16">
        <v>24.077000000000002</v>
      </c>
      <c r="I4634" s="16">
        <v>22.39</v>
      </c>
      <c r="J4634" s="16">
        <v>26.71</v>
      </c>
      <c r="K4634" s="16">
        <v>8.1359999999999992</v>
      </c>
      <c r="L4634" s="16">
        <v>24.03</v>
      </c>
      <c r="M4634" s="16">
        <v>254.79400000000001</v>
      </c>
      <c r="N4634" s="16">
        <v>18.040758350346938</v>
      </c>
      <c r="O4634" s="62">
        <v>1818</v>
      </c>
      <c r="P4634" s="16">
        <v>9.0109999999999992</v>
      </c>
      <c r="Q4634" s="16">
        <v>927</v>
      </c>
    </row>
    <row r="4635" spans="1:17" x14ac:dyDescent="0.2">
      <c r="A4635" s="37">
        <f t="shared" ref="A4635:A4678" si="77">A4634+1</f>
        <v>44883</v>
      </c>
      <c r="B4635" s="3">
        <v>1.27</v>
      </c>
      <c r="C4635" s="16">
        <v>100</v>
      </c>
      <c r="D4635" s="16">
        <v>97.734999999999999</v>
      </c>
      <c r="E4635" s="16">
        <v>24.166</v>
      </c>
      <c r="F4635" s="16">
        <v>22.97</v>
      </c>
      <c r="G4635" s="16">
        <v>25.65</v>
      </c>
      <c r="H4635" s="16">
        <v>24.334</v>
      </c>
      <c r="I4635" s="16">
        <v>22.73</v>
      </c>
      <c r="J4635" s="16">
        <v>26.98</v>
      </c>
      <c r="K4635" s="16">
        <v>6.6870000000000003</v>
      </c>
      <c r="L4635" s="16">
        <v>18.170000000000002</v>
      </c>
      <c r="M4635" s="16">
        <v>262.53199999999998</v>
      </c>
      <c r="N4635" s="16">
        <v>18.630265757853543</v>
      </c>
      <c r="O4635" s="62">
        <v>1719</v>
      </c>
      <c r="P4635" s="16">
        <v>9.2919999999999998</v>
      </c>
      <c r="Q4635" s="16">
        <v>902</v>
      </c>
    </row>
    <row r="4636" spans="1:17" x14ac:dyDescent="0.2">
      <c r="A4636" s="37">
        <f t="shared" si="77"/>
        <v>44884</v>
      </c>
      <c r="B4636" s="3">
        <v>3.048</v>
      </c>
      <c r="C4636" s="16">
        <v>99.260999999999996</v>
      </c>
      <c r="D4636" s="16">
        <v>95.26</v>
      </c>
      <c r="E4636" s="16">
        <v>25.273</v>
      </c>
      <c r="F4636" s="16">
        <v>24.04</v>
      </c>
      <c r="G4636" s="16">
        <v>27.92</v>
      </c>
      <c r="H4636" s="16">
        <v>25.305</v>
      </c>
      <c r="I4636" s="16">
        <v>23.57</v>
      </c>
      <c r="J4636" s="16">
        <v>28.54</v>
      </c>
      <c r="K4636" s="16">
        <v>6.91</v>
      </c>
      <c r="L4636" s="16">
        <v>24.34</v>
      </c>
      <c r="M4636" s="16">
        <v>284.29399999999998</v>
      </c>
      <c r="N4636" s="16">
        <v>35.452524479288613</v>
      </c>
      <c r="O4636" s="62">
        <v>2533</v>
      </c>
      <c r="P4636" s="16">
        <v>18.518999999999998</v>
      </c>
      <c r="Q4636" s="16">
        <v>1294</v>
      </c>
    </row>
    <row r="4637" spans="1:17" x14ac:dyDescent="0.2">
      <c r="A4637" s="37">
        <f t="shared" si="77"/>
        <v>44885</v>
      </c>
      <c r="B4637" s="3">
        <v>0.254</v>
      </c>
      <c r="C4637" s="16">
        <v>99.884</v>
      </c>
      <c r="D4637" s="16">
        <v>96.384</v>
      </c>
      <c r="E4637" s="16">
        <v>24.989000000000001</v>
      </c>
      <c r="F4637" s="16">
        <v>23.78</v>
      </c>
      <c r="G4637" s="16">
        <v>27.11</v>
      </c>
      <c r="H4637" s="16">
        <v>24.997</v>
      </c>
      <c r="I4637" s="16">
        <v>23.31</v>
      </c>
      <c r="J4637" s="16">
        <v>28.02</v>
      </c>
      <c r="K4637" s="16">
        <v>7.8609999999999998</v>
      </c>
      <c r="L4637" s="16">
        <v>35.840000000000003</v>
      </c>
      <c r="M4637" s="16">
        <v>281.13400000000001</v>
      </c>
      <c r="N4637" s="16">
        <v>31.429220663085673</v>
      </c>
      <c r="O4637" s="62">
        <v>2329</v>
      </c>
      <c r="P4637" s="16">
        <v>16.253</v>
      </c>
      <c r="Q4637" s="16">
        <v>1147</v>
      </c>
    </row>
    <row r="4638" spans="1:17" x14ac:dyDescent="0.2">
      <c r="A4638" s="37">
        <f t="shared" si="77"/>
        <v>44886</v>
      </c>
      <c r="B4638" s="3">
        <v>53.594000000000001</v>
      </c>
      <c r="C4638" s="16">
        <v>100</v>
      </c>
      <c r="D4638" s="16">
        <v>97.525999999999996</v>
      </c>
      <c r="E4638" s="16">
        <v>24.491</v>
      </c>
      <c r="F4638" s="16">
        <v>23.17</v>
      </c>
      <c r="G4638" s="16">
        <v>26.07</v>
      </c>
      <c r="H4638" s="16">
        <v>24.401</v>
      </c>
      <c r="I4638" s="16">
        <v>22.41</v>
      </c>
      <c r="J4638" s="16">
        <v>27.05</v>
      </c>
      <c r="K4638" s="16">
        <v>8.593</v>
      </c>
      <c r="L4638" s="16">
        <v>25.65</v>
      </c>
      <c r="M4638" s="16">
        <v>272.97800000000001</v>
      </c>
      <c r="N4638" s="16">
        <v>19.036345900793755</v>
      </c>
      <c r="O4638" s="62">
        <v>1601</v>
      </c>
      <c r="P4638" s="16">
        <v>9.5890000000000004</v>
      </c>
      <c r="Q4638" s="16">
        <v>788.5</v>
      </c>
    </row>
    <row r="4639" spans="1:17" x14ac:dyDescent="0.2">
      <c r="A4639" s="37">
        <f t="shared" si="77"/>
        <v>44887</v>
      </c>
      <c r="B4639" s="3">
        <v>0.254</v>
      </c>
      <c r="C4639" s="16">
        <v>100</v>
      </c>
      <c r="D4639" s="16">
        <v>94.866</v>
      </c>
      <c r="E4639" s="16">
        <v>24.628</v>
      </c>
      <c r="F4639" s="16">
        <v>23.17</v>
      </c>
      <c r="G4639" s="16">
        <v>26.94</v>
      </c>
      <c r="H4639" s="16">
        <v>25.045999999999999</v>
      </c>
      <c r="I4639" s="16">
        <v>22.68</v>
      </c>
      <c r="J4639" s="16">
        <v>28.96</v>
      </c>
      <c r="K4639" s="16">
        <v>8.9809999999999999</v>
      </c>
      <c r="L4639" s="16">
        <v>25.51</v>
      </c>
      <c r="M4639" s="16">
        <v>277.613</v>
      </c>
      <c r="N4639" s="16">
        <v>29.648429636247233</v>
      </c>
      <c r="O4639" s="62">
        <v>2132</v>
      </c>
      <c r="P4639" s="16">
        <v>15.811999999999999</v>
      </c>
      <c r="Q4639" s="16">
        <v>1084</v>
      </c>
    </row>
    <row r="4640" spans="1:17" x14ac:dyDescent="0.2">
      <c r="A4640" s="37">
        <f t="shared" si="77"/>
        <v>44888</v>
      </c>
      <c r="B4640" s="3">
        <v>49.026000000000003</v>
      </c>
      <c r="C4640" s="16">
        <v>99.885000000000005</v>
      </c>
      <c r="D4640" s="16">
        <v>95.135999999999996</v>
      </c>
      <c r="E4640" s="16">
        <v>24.597999999999999</v>
      </c>
      <c r="F4640" s="16">
        <v>23.27</v>
      </c>
      <c r="G4640" s="16">
        <v>26.67</v>
      </c>
      <c r="H4640" s="16">
        <v>24.829000000000001</v>
      </c>
      <c r="I4640" s="16">
        <v>22.53</v>
      </c>
      <c r="J4640" s="16">
        <v>28.21</v>
      </c>
      <c r="K4640" s="16">
        <v>7.431</v>
      </c>
      <c r="L4640" s="16">
        <v>22.51</v>
      </c>
      <c r="M4640" s="16">
        <v>271.03500000000003</v>
      </c>
      <c r="N4640" s="16">
        <v>30.369610690102959</v>
      </c>
      <c r="O4640" s="62">
        <v>2605</v>
      </c>
      <c r="P4640" s="16">
        <v>16.009</v>
      </c>
      <c r="Q4640" s="16">
        <v>1336</v>
      </c>
    </row>
    <row r="4641" spans="1:17" x14ac:dyDescent="0.2">
      <c r="A4641" s="37">
        <f t="shared" si="77"/>
        <v>44889</v>
      </c>
      <c r="B4641" s="3">
        <v>3.048</v>
      </c>
      <c r="C4641" s="16">
        <v>99.566000000000003</v>
      </c>
      <c r="D4641" s="16">
        <v>95.099000000000004</v>
      </c>
      <c r="E4641" s="16">
        <v>24.396000000000001</v>
      </c>
      <c r="F4641" s="16">
        <v>23.24</v>
      </c>
      <c r="G4641" s="16">
        <v>27.96</v>
      </c>
      <c r="H4641" s="16">
        <v>24.602</v>
      </c>
      <c r="I4641" s="16">
        <v>22.72</v>
      </c>
      <c r="J4641" s="16">
        <v>29.2</v>
      </c>
      <c r="K4641" s="16">
        <v>4.9720000000000004</v>
      </c>
      <c r="L4641" s="16">
        <v>19.510000000000002</v>
      </c>
      <c r="M4641" s="16">
        <v>203.733</v>
      </c>
      <c r="N4641" s="16">
        <v>27.455078464187618</v>
      </c>
      <c r="O4641" s="62">
        <v>2224</v>
      </c>
      <c r="P4641" s="16">
        <v>14.358000000000001</v>
      </c>
      <c r="Q4641" s="16">
        <v>1157</v>
      </c>
    </row>
    <row r="4642" spans="1:17" x14ac:dyDescent="0.2">
      <c r="A4642" s="37">
        <f t="shared" si="77"/>
        <v>44890</v>
      </c>
      <c r="B4642" s="3">
        <v>0.254</v>
      </c>
      <c r="C4642" s="16">
        <v>99.998999999999995</v>
      </c>
      <c r="D4642" s="16">
        <v>96.105000000000004</v>
      </c>
      <c r="E4642" s="16">
        <v>24.513999999999999</v>
      </c>
      <c r="F4642" s="16">
        <v>23.17</v>
      </c>
      <c r="G4642" s="16">
        <v>26.73</v>
      </c>
      <c r="H4642" s="16">
        <v>24.702000000000002</v>
      </c>
      <c r="I4642" s="16">
        <v>22.57</v>
      </c>
      <c r="J4642" s="16">
        <v>27.95</v>
      </c>
      <c r="K4642" s="16">
        <v>4.6680000000000001</v>
      </c>
      <c r="L4642" s="16">
        <v>20.5</v>
      </c>
      <c r="M4642" s="16">
        <v>243.93199999999999</v>
      </c>
      <c r="N4642" s="16">
        <v>23.977650040132811</v>
      </c>
      <c r="O4642" s="62">
        <v>2264</v>
      </c>
      <c r="P4642" s="16">
        <v>12.505000000000001</v>
      </c>
      <c r="Q4642" s="16">
        <v>1183</v>
      </c>
    </row>
    <row r="4643" spans="1:17" x14ac:dyDescent="0.2">
      <c r="A4643" s="37">
        <f t="shared" si="77"/>
        <v>44891</v>
      </c>
      <c r="B4643" s="3">
        <v>60.97</v>
      </c>
      <c r="C4643" s="16">
        <v>99.576999999999998</v>
      </c>
      <c r="D4643" s="16">
        <v>95.932000000000002</v>
      </c>
      <c r="E4643" s="16">
        <v>24.695</v>
      </c>
      <c r="F4643" s="16">
        <v>23.54</v>
      </c>
      <c r="G4643" s="16">
        <v>27.62</v>
      </c>
      <c r="H4643" s="16">
        <v>24.745999999999999</v>
      </c>
      <c r="I4643" s="16">
        <v>22.92</v>
      </c>
      <c r="J4643" s="16">
        <v>29.69</v>
      </c>
      <c r="K4643" s="16">
        <v>4.9189999999999996</v>
      </c>
      <c r="L4643" s="16">
        <v>25.19</v>
      </c>
      <c r="M4643" s="16">
        <v>145.19999999999999</v>
      </c>
      <c r="N4643" s="16">
        <v>24.365845376777571</v>
      </c>
      <c r="O4643" s="62">
        <v>2373</v>
      </c>
      <c r="P4643" s="16">
        <v>12.849</v>
      </c>
      <c r="Q4643" s="16">
        <v>1249</v>
      </c>
    </row>
    <row r="4644" spans="1:17" x14ac:dyDescent="0.2">
      <c r="A4644" s="37">
        <f t="shared" si="77"/>
        <v>44892</v>
      </c>
      <c r="B4644" s="3">
        <v>29.718</v>
      </c>
      <c r="C4644" s="16">
        <v>99.885000000000005</v>
      </c>
      <c r="D4644" s="16">
        <v>93.99</v>
      </c>
      <c r="E4644" s="16">
        <v>24.311</v>
      </c>
      <c r="F4644" s="16">
        <v>22.51</v>
      </c>
      <c r="G4644" s="16">
        <v>28.23</v>
      </c>
      <c r="H4644" s="16">
        <v>24.812000000000001</v>
      </c>
      <c r="I4644" s="16">
        <v>22.44</v>
      </c>
      <c r="J4644" s="16">
        <v>29.27</v>
      </c>
      <c r="K4644" s="16">
        <v>5.1180000000000003</v>
      </c>
      <c r="L4644" s="16">
        <v>23.39</v>
      </c>
      <c r="M4644" s="16">
        <v>213.30699999999999</v>
      </c>
      <c r="N4644" s="16">
        <v>33.523903000413853</v>
      </c>
      <c r="O4644" s="62">
        <v>2067</v>
      </c>
      <c r="P4644" s="16">
        <v>17.672000000000001</v>
      </c>
      <c r="Q4644" s="16">
        <v>1067</v>
      </c>
    </row>
    <row r="4645" spans="1:17" x14ac:dyDescent="0.2">
      <c r="A4645" s="37">
        <f t="shared" si="77"/>
        <v>44893</v>
      </c>
      <c r="B4645" s="3">
        <v>2.54</v>
      </c>
      <c r="C4645" s="16">
        <v>100</v>
      </c>
      <c r="D4645" s="16">
        <v>96.251000000000005</v>
      </c>
      <c r="E4645" s="16">
        <v>24.021000000000001</v>
      </c>
      <c r="F4645" s="16">
        <v>23.21</v>
      </c>
      <c r="G4645" s="16">
        <v>25.45</v>
      </c>
      <c r="H4645" s="16">
        <v>24.234000000000002</v>
      </c>
      <c r="I4645" s="16">
        <v>23.06</v>
      </c>
      <c r="J4645" s="16">
        <v>26.28</v>
      </c>
      <c r="K4645" s="16">
        <v>5.4960000000000004</v>
      </c>
      <c r="L4645" s="16">
        <v>24.59</v>
      </c>
      <c r="M4645" s="16">
        <v>293.197</v>
      </c>
      <c r="N4645" s="16">
        <v>20.050423057748915</v>
      </c>
      <c r="O4645" s="62">
        <v>1509</v>
      </c>
      <c r="P4645" s="16">
        <v>10.045</v>
      </c>
      <c r="Q4645" s="16">
        <v>783.6</v>
      </c>
    </row>
    <row r="4646" spans="1:17" x14ac:dyDescent="0.2">
      <c r="A4646" s="37">
        <f t="shared" si="77"/>
        <v>44894</v>
      </c>
      <c r="B4646" s="3">
        <v>49.783999999999999</v>
      </c>
      <c r="C4646" s="16">
        <v>100</v>
      </c>
      <c r="D4646" s="16">
        <v>98.552999999999997</v>
      </c>
      <c r="E4646" s="16">
        <v>23.248999999999999</v>
      </c>
      <c r="F4646" s="16">
        <v>22.16</v>
      </c>
      <c r="G4646" s="16">
        <v>25.65</v>
      </c>
      <c r="H4646" s="16">
        <v>23.13</v>
      </c>
      <c r="I4646" s="16">
        <v>21.7</v>
      </c>
      <c r="J4646" s="16">
        <v>25.62</v>
      </c>
      <c r="K4646" s="16">
        <v>7.3769999999999998</v>
      </c>
      <c r="L4646" s="16">
        <v>24.48</v>
      </c>
      <c r="M4646" s="16">
        <v>274.23500000000001</v>
      </c>
      <c r="N4646" s="16">
        <v>14.591409936176298</v>
      </c>
      <c r="O4646" s="62">
        <v>1608</v>
      </c>
      <c r="P4646" s="16">
        <v>7.0609999999999999</v>
      </c>
      <c r="Q4646" s="16">
        <v>794.8</v>
      </c>
    </row>
    <row r="4647" spans="1:17" x14ac:dyDescent="0.2">
      <c r="A4647" s="37">
        <f t="shared" si="77"/>
        <v>44895</v>
      </c>
      <c r="B4647" s="3">
        <v>0.254</v>
      </c>
      <c r="C4647" s="16">
        <v>100</v>
      </c>
      <c r="D4647" s="16">
        <v>94.793999999999997</v>
      </c>
      <c r="E4647" s="16">
        <v>23.433</v>
      </c>
      <c r="F4647" s="16">
        <v>21.89</v>
      </c>
      <c r="G4647" s="16">
        <v>25.69</v>
      </c>
      <c r="H4647" s="16">
        <v>24.091999999999999</v>
      </c>
      <c r="I4647" s="16">
        <v>21.84</v>
      </c>
      <c r="J4647" s="16">
        <v>26.8</v>
      </c>
      <c r="K4647" s="16">
        <v>5.5549999999999997</v>
      </c>
      <c r="L4647" s="16">
        <v>18.559999999999999</v>
      </c>
      <c r="M4647" s="16">
        <v>306.61700000000002</v>
      </c>
      <c r="N4647" s="16">
        <v>22.955710480410087</v>
      </c>
      <c r="O4647" s="62">
        <v>1542</v>
      </c>
      <c r="P4647" s="16">
        <v>11.705</v>
      </c>
      <c r="Q4647" s="16">
        <v>781.9</v>
      </c>
    </row>
    <row r="4648" spans="1:17" x14ac:dyDescent="0.2">
      <c r="A4648" s="37">
        <f t="shared" si="77"/>
        <v>44896</v>
      </c>
      <c r="B4648" s="1">
        <v>0</v>
      </c>
      <c r="C4648" s="16">
        <v>99.397999999999996</v>
      </c>
      <c r="D4648" s="16">
        <v>88.019000000000005</v>
      </c>
      <c r="E4648" s="16">
        <v>24.637</v>
      </c>
      <c r="F4648" s="16">
        <v>23.17</v>
      </c>
      <c r="G4648" s="16">
        <v>27.55</v>
      </c>
      <c r="H4648" s="16">
        <v>25.716999999999999</v>
      </c>
      <c r="I4648" s="16">
        <v>23.07</v>
      </c>
      <c r="J4648" s="16">
        <v>29.27</v>
      </c>
      <c r="K4648" s="16">
        <v>7.3479999999999999</v>
      </c>
      <c r="L4648" s="16">
        <v>26.5</v>
      </c>
      <c r="M4648" s="16">
        <v>340.40600000000001</v>
      </c>
      <c r="N4648" s="16">
        <v>34.885740279780578</v>
      </c>
      <c r="O4648" s="62">
        <v>2290</v>
      </c>
      <c r="P4648" s="16">
        <v>18.745000000000001</v>
      </c>
      <c r="Q4648" s="16">
        <v>1208</v>
      </c>
    </row>
    <row r="4649" spans="1:17" x14ac:dyDescent="0.2">
      <c r="A4649" s="37">
        <f t="shared" si="77"/>
        <v>44897</v>
      </c>
      <c r="B4649" s="1">
        <v>4.5720000000000001</v>
      </c>
      <c r="C4649" s="16">
        <v>99.997</v>
      </c>
      <c r="D4649" s="16">
        <v>89.471000000000004</v>
      </c>
      <c r="E4649" s="16">
        <v>24.398</v>
      </c>
      <c r="F4649" s="16">
        <v>23.1</v>
      </c>
      <c r="G4649" s="16">
        <v>26.67</v>
      </c>
      <c r="H4649" s="16">
        <v>25.318999999999999</v>
      </c>
      <c r="I4649" s="16">
        <v>23.17</v>
      </c>
      <c r="J4649" s="16">
        <v>28.29</v>
      </c>
      <c r="K4649" s="16">
        <v>7.52</v>
      </c>
      <c r="L4649" s="16">
        <v>28.65</v>
      </c>
      <c r="M4649" s="16">
        <v>350.197</v>
      </c>
      <c r="N4649" s="16">
        <v>29.415322354193464</v>
      </c>
      <c r="O4649" s="62">
        <v>2900</v>
      </c>
      <c r="P4649" s="16">
        <v>15.622</v>
      </c>
      <c r="Q4649" s="16">
        <v>1483</v>
      </c>
    </row>
    <row r="4650" spans="1:17" x14ac:dyDescent="0.2">
      <c r="A4650" s="37">
        <f t="shared" si="77"/>
        <v>44898</v>
      </c>
      <c r="B4650" s="1">
        <v>1.27</v>
      </c>
      <c r="C4650" s="16">
        <v>97.971999999999994</v>
      </c>
      <c r="D4650" s="16">
        <v>83.522000000000006</v>
      </c>
      <c r="E4650" s="16">
        <v>24.696000000000002</v>
      </c>
      <c r="F4650" s="16">
        <v>23.04</v>
      </c>
      <c r="G4650" s="16">
        <v>28.5</v>
      </c>
      <c r="H4650" s="16">
        <v>25.99</v>
      </c>
      <c r="I4650" s="16">
        <v>23.65</v>
      </c>
      <c r="J4650" s="16">
        <v>29.97</v>
      </c>
      <c r="K4650" s="16">
        <v>9.0280000000000005</v>
      </c>
      <c r="L4650" s="16">
        <v>30.02</v>
      </c>
      <c r="M4650" s="16">
        <v>353.28699999999998</v>
      </c>
      <c r="N4650" s="16">
        <v>39.755159593816174</v>
      </c>
      <c r="O4650" s="62">
        <v>2244</v>
      </c>
      <c r="P4650" s="16">
        <v>21.437000000000001</v>
      </c>
      <c r="Q4650" s="16">
        <v>1162</v>
      </c>
    </row>
    <row r="4651" spans="1:17" x14ac:dyDescent="0.2">
      <c r="A4651" s="37">
        <f t="shared" si="77"/>
        <v>44899</v>
      </c>
      <c r="B4651" s="1">
        <v>5.3339999999999996</v>
      </c>
      <c r="C4651" s="16">
        <v>99.872</v>
      </c>
      <c r="D4651" s="16">
        <v>89.989000000000004</v>
      </c>
      <c r="E4651" s="16">
        <v>24.065000000000001</v>
      </c>
      <c r="F4651" s="16">
        <v>22.63</v>
      </c>
      <c r="G4651" s="16">
        <v>27.17</v>
      </c>
      <c r="H4651" s="16">
        <v>24.95</v>
      </c>
      <c r="I4651" s="16">
        <v>22.49</v>
      </c>
      <c r="J4651" s="16">
        <v>28.91</v>
      </c>
      <c r="K4651" s="16">
        <v>8.2360000000000007</v>
      </c>
      <c r="L4651" s="16">
        <v>35.49</v>
      </c>
      <c r="M4651" s="16">
        <v>333.55</v>
      </c>
      <c r="N4651" s="16">
        <v>31.857764813933212</v>
      </c>
      <c r="O4651" s="62">
        <v>2387</v>
      </c>
      <c r="P4651" s="16">
        <v>16.984999999999999</v>
      </c>
      <c r="Q4651" s="16">
        <v>1221</v>
      </c>
    </row>
    <row r="4652" spans="1:17" x14ac:dyDescent="0.2">
      <c r="A4652" s="37">
        <f t="shared" si="77"/>
        <v>44900</v>
      </c>
      <c r="B4652" s="1">
        <v>9.9060000000000006</v>
      </c>
      <c r="C4652" s="16">
        <v>99.960999999999999</v>
      </c>
      <c r="D4652" s="16">
        <v>95.509</v>
      </c>
      <c r="E4652" s="16">
        <v>23.518999999999998</v>
      </c>
      <c r="F4652" s="16">
        <v>22.3</v>
      </c>
      <c r="G4652" s="16">
        <v>25.65</v>
      </c>
      <c r="H4652" s="16">
        <v>23.597000000000001</v>
      </c>
      <c r="I4652" s="16">
        <v>21.96</v>
      </c>
      <c r="J4652" s="16">
        <v>27.46</v>
      </c>
      <c r="K4652" s="16">
        <v>8.343</v>
      </c>
      <c r="L4652" s="16">
        <v>25.01</v>
      </c>
      <c r="M4652" s="16">
        <v>270.09899999999999</v>
      </c>
      <c r="N4652" s="16">
        <v>29.14584065933591</v>
      </c>
      <c r="O4652" s="62">
        <v>2475</v>
      </c>
      <c r="P4652" s="16">
        <v>15.37</v>
      </c>
      <c r="Q4652" s="16">
        <v>1312</v>
      </c>
    </row>
    <row r="4653" spans="1:17" x14ac:dyDescent="0.2">
      <c r="A4653" s="37">
        <f t="shared" si="77"/>
        <v>44901</v>
      </c>
      <c r="B4653" s="1">
        <v>0.50800000000000001</v>
      </c>
      <c r="C4653" s="16">
        <v>99.504999999999995</v>
      </c>
      <c r="D4653" s="16">
        <v>89.156999999999996</v>
      </c>
      <c r="E4653" s="16">
        <v>24</v>
      </c>
      <c r="F4653" s="16">
        <v>22.29</v>
      </c>
      <c r="G4653" s="16">
        <v>27.56</v>
      </c>
      <c r="H4653" s="16">
        <v>24.917999999999999</v>
      </c>
      <c r="I4653" s="16">
        <v>22.26</v>
      </c>
      <c r="J4653" s="16">
        <v>29.24</v>
      </c>
      <c r="K4653" s="16">
        <v>7.9729999999999999</v>
      </c>
      <c r="L4653" s="16">
        <v>28.44</v>
      </c>
      <c r="M4653" s="16">
        <v>306.65199999999999</v>
      </c>
      <c r="N4653" s="16">
        <v>40.239777364401633</v>
      </c>
      <c r="O4653" s="62">
        <v>1969</v>
      </c>
      <c r="P4653" s="16">
        <v>21.59</v>
      </c>
      <c r="Q4653" s="16">
        <v>1046</v>
      </c>
    </row>
    <row r="4654" spans="1:17" x14ac:dyDescent="0.2">
      <c r="A4654" s="37">
        <f t="shared" si="77"/>
        <v>44902</v>
      </c>
      <c r="B4654" s="1">
        <v>1.778</v>
      </c>
      <c r="C4654" s="16">
        <v>99.087999999999994</v>
      </c>
      <c r="D4654" s="16">
        <v>85.558999999999997</v>
      </c>
      <c r="E4654" s="16">
        <v>24.053000000000001</v>
      </c>
      <c r="F4654" s="16">
        <v>22.02</v>
      </c>
      <c r="G4654" s="16">
        <v>27.82</v>
      </c>
      <c r="H4654" s="16">
        <v>25.277999999999999</v>
      </c>
      <c r="I4654" s="16">
        <v>23.03</v>
      </c>
      <c r="J4654" s="16">
        <v>28.49</v>
      </c>
      <c r="K4654" s="16">
        <v>9.6300000000000008</v>
      </c>
      <c r="L4654" s="16">
        <v>32.46</v>
      </c>
      <c r="M4654" s="16">
        <v>351.80500000000001</v>
      </c>
      <c r="N4654" s="16">
        <v>40.171866940497161</v>
      </c>
      <c r="O4654" s="62">
        <v>1949</v>
      </c>
      <c r="P4654" s="16">
        <v>21.774000000000001</v>
      </c>
      <c r="Q4654" s="16">
        <v>1039</v>
      </c>
    </row>
    <row r="4655" spans="1:17" x14ac:dyDescent="0.2">
      <c r="A4655" s="37">
        <f t="shared" si="77"/>
        <v>44903</v>
      </c>
      <c r="B4655" s="1">
        <v>0</v>
      </c>
      <c r="C4655" s="16">
        <v>99.683000000000007</v>
      </c>
      <c r="D4655" s="16">
        <v>89.676000000000002</v>
      </c>
      <c r="E4655" s="16">
        <v>24.266999999999999</v>
      </c>
      <c r="F4655" s="16">
        <v>22.36</v>
      </c>
      <c r="G4655" s="16">
        <v>27.07</v>
      </c>
      <c r="H4655" s="16">
        <v>24.942</v>
      </c>
      <c r="I4655" s="16">
        <v>22.7</v>
      </c>
      <c r="J4655" s="16">
        <v>28.69</v>
      </c>
      <c r="K4655" s="16">
        <v>8.4469999999999992</v>
      </c>
      <c r="L4655" s="16">
        <v>23.46</v>
      </c>
      <c r="M4655" s="16">
        <v>345.798</v>
      </c>
      <c r="N4655" s="16">
        <v>32.512504244401491</v>
      </c>
      <c r="O4655" s="62">
        <v>2441</v>
      </c>
      <c r="P4655" s="16">
        <v>17.494</v>
      </c>
      <c r="Q4655" s="16">
        <v>1294</v>
      </c>
    </row>
    <row r="4656" spans="1:17" x14ac:dyDescent="0.2">
      <c r="A4656" s="37">
        <f t="shared" si="77"/>
        <v>44904</v>
      </c>
      <c r="B4656" s="1">
        <v>0</v>
      </c>
      <c r="C4656" s="16">
        <v>97.275000000000006</v>
      </c>
      <c r="D4656" s="16">
        <v>83.108999999999995</v>
      </c>
      <c r="E4656" s="16">
        <v>24.606000000000002</v>
      </c>
      <c r="F4656" s="16">
        <v>22.83</v>
      </c>
      <c r="G4656" s="16">
        <v>27.84</v>
      </c>
      <c r="H4656" s="16">
        <v>25.797000000000001</v>
      </c>
      <c r="I4656" s="16">
        <v>23.55</v>
      </c>
      <c r="J4656" s="16">
        <v>30.33</v>
      </c>
      <c r="K4656" s="16">
        <v>7.5759999999999996</v>
      </c>
      <c r="L4656" s="16">
        <v>26.42</v>
      </c>
      <c r="M4656" s="16">
        <v>353.01</v>
      </c>
      <c r="N4656" s="16">
        <v>38.472896742459653</v>
      </c>
      <c r="O4656" s="62">
        <v>2088</v>
      </c>
      <c r="P4656" s="16">
        <v>20.664999999999999</v>
      </c>
      <c r="Q4656" s="16">
        <v>1142</v>
      </c>
    </row>
    <row r="4657" spans="1:17" x14ac:dyDescent="0.2">
      <c r="A4657" s="37">
        <f t="shared" si="77"/>
        <v>44905</v>
      </c>
      <c r="B4657" s="1">
        <v>0</v>
      </c>
      <c r="C4657" s="16">
        <v>98.257999999999996</v>
      </c>
      <c r="D4657" s="16">
        <v>84.241</v>
      </c>
      <c r="E4657" s="16">
        <v>24.564</v>
      </c>
      <c r="F4657" s="16">
        <v>22.63</v>
      </c>
      <c r="G4657" s="16">
        <v>27.48</v>
      </c>
      <c r="H4657" s="16">
        <v>25.568000000000001</v>
      </c>
      <c r="I4657" s="16">
        <v>23.29</v>
      </c>
      <c r="J4657" s="16">
        <v>29.18</v>
      </c>
      <c r="K4657" s="16">
        <v>8.0370000000000008</v>
      </c>
      <c r="L4657" s="16">
        <v>28.26</v>
      </c>
      <c r="M4657" s="16">
        <v>340.92599999999999</v>
      </c>
      <c r="N4657" s="16">
        <v>39.052554546499202</v>
      </c>
      <c r="O4657" s="62">
        <v>2428</v>
      </c>
      <c r="P4657" s="16">
        <v>21.073</v>
      </c>
      <c r="Q4657" s="16">
        <v>1276</v>
      </c>
    </row>
    <row r="4658" spans="1:17" x14ac:dyDescent="0.2">
      <c r="A4658" s="37">
        <f t="shared" si="77"/>
        <v>44906</v>
      </c>
      <c r="B4658" s="1">
        <v>0</v>
      </c>
      <c r="C4658" s="16">
        <v>97.793999999999997</v>
      </c>
      <c r="D4658" s="16">
        <v>87.323999999999998</v>
      </c>
      <c r="E4658" s="16">
        <v>24.739000000000001</v>
      </c>
      <c r="F4658" s="16">
        <v>22.97</v>
      </c>
      <c r="G4658" s="16">
        <v>28.17</v>
      </c>
      <c r="H4658" s="16">
        <v>25.321000000000002</v>
      </c>
      <c r="I4658" s="16">
        <v>22.53</v>
      </c>
      <c r="J4658" s="16">
        <v>28.75</v>
      </c>
      <c r="K4658" s="16">
        <v>8.7739999999999991</v>
      </c>
      <c r="L4658" s="16">
        <v>26.42</v>
      </c>
      <c r="M4658" s="16">
        <v>331.72</v>
      </c>
      <c r="N4658" s="16">
        <v>41.569819432576438</v>
      </c>
      <c r="O4658" s="62">
        <v>2047</v>
      </c>
      <c r="P4658" s="16">
        <v>22.375</v>
      </c>
      <c r="Q4658" s="16">
        <v>1043</v>
      </c>
    </row>
    <row r="4659" spans="1:17" x14ac:dyDescent="0.2">
      <c r="A4659" s="37">
        <f t="shared" si="77"/>
        <v>44907</v>
      </c>
      <c r="B4659" s="1">
        <v>0.76200000000000001</v>
      </c>
      <c r="C4659" s="16">
        <v>98.405000000000001</v>
      </c>
      <c r="D4659" s="16">
        <v>90.784999999999997</v>
      </c>
      <c r="E4659" s="16">
        <v>24.36</v>
      </c>
      <c r="F4659" s="16">
        <v>22.5</v>
      </c>
      <c r="G4659" s="16">
        <v>27.9</v>
      </c>
      <c r="H4659" s="16">
        <v>24.608000000000001</v>
      </c>
      <c r="I4659" s="16">
        <v>22.13</v>
      </c>
      <c r="J4659" s="16">
        <v>28.55</v>
      </c>
      <c r="K4659" s="16">
        <v>8.1010000000000009</v>
      </c>
      <c r="L4659" s="16">
        <v>24.73</v>
      </c>
      <c r="M4659" s="16">
        <v>293.20400000000001</v>
      </c>
      <c r="N4659" s="16">
        <v>37.01394582890893</v>
      </c>
      <c r="O4659" s="62">
        <v>2290</v>
      </c>
      <c r="P4659" s="16">
        <v>19.710999999999999</v>
      </c>
      <c r="Q4659" s="16">
        <v>1196</v>
      </c>
    </row>
    <row r="4660" spans="1:17" x14ac:dyDescent="0.2">
      <c r="A4660" s="37">
        <f t="shared" si="77"/>
        <v>44908</v>
      </c>
      <c r="B4660" s="1">
        <v>11.938000000000001</v>
      </c>
      <c r="C4660" s="16">
        <v>98.647999999999996</v>
      </c>
      <c r="D4660" s="16">
        <v>94.009</v>
      </c>
      <c r="E4660" s="16">
        <v>24.442</v>
      </c>
      <c r="F4660" s="16">
        <v>22.37</v>
      </c>
      <c r="G4660" s="16">
        <v>27.48</v>
      </c>
      <c r="H4660" s="16">
        <v>24.184000000000001</v>
      </c>
      <c r="I4660" s="16">
        <v>21.95</v>
      </c>
      <c r="J4660" s="16">
        <v>28</v>
      </c>
      <c r="K4660" s="16">
        <v>9.2509999999999994</v>
      </c>
      <c r="L4660" s="16">
        <v>33.659999999999997</v>
      </c>
      <c r="M4660" s="16">
        <v>290.05900000000003</v>
      </c>
      <c r="N4660" s="16">
        <v>35.633705343064278</v>
      </c>
      <c r="O4660" s="62">
        <v>2113</v>
      </c>
      <c r="P4660" s="16">
        <v>19.172999999999998</v>
      </c>
      <c r="Q4660" s="16">
        <v>1112</v>
      </c>
    </row>
    <row r="4661" spans="1:17" x14ac:dyDescent="0.2">
      <c r="A4661" s="37">
        <f t="shared" si="77"/>
        <v>44909</v>
      </c>
      <c r="B4661" s="1">
        <v>3.048</v>
      </c>
      <c r="C4661" s="16">
        <v>100</v>
      </c>
      <c r="D4661" s="16">
        <v>97.402000000000001</v>
      </c>
      <c r="E4661" s="16">
        <v>24.242999999999999</v>
      </c>
      <c r="F4661" s="16">
        <v>22.97</v>
      </c>
      <c r="G4661" s="16">
        <v>26.41</v>
      </c>
      <c r="H4661" s="16">
        <v>24.241</v>
      </c>
      <c r="I4661" s="16">
        <v>22.4</v>
      </c>
      <c r="J4661" s="16">
        <v>27.56</v>
      </c>
      <c r="K4661" s="16">
        <v>9.0250000000000004</v>
      </c>
      <c r="L4661" s="16">
        <v>27.45</v>
      </c>
      <c r="M4661" s="16">
        <v>279.78300000000002</v>
      </c>
      <c r="N4661" s="16">
        <v>28.559184452832923</v>
      </c>
      <c r="O4661" s="62">
        <v>2454</v>
      </c>
      <c r="P4661" s="16">
        <v>15.281000000000001</v>
      </c>
      <c r="Q4661" s="16">
        <v>1291</v>
      </c>
    </row>
    <row r="4662" spans="1:17" x14ac:dyDescent="0.2">
      <c r="A4662" s="37">
        <f t="shared" si="77"/>
        <v>44910</v>
      </c>
      <c r="B4662" s="1">
        <v>5.08</v>
      </c>
      <c r="C4662" s="16">
        <v>100</v>
      </c>
      <c r="D4662" s="16">
        <v>97.307000000000002</v>
      </c>
      <c r="E4662" s="16">
        <v>24.553000000000001</v>
      </c>
      <c r="F4662" s="16">
        <v>23.65</v>
      </c>
      <c r="G4662" s="16">
        <v>26.77</v>
      </c>
      <c r="H4662" s="16">
        <v>24.657</v>
      </c>
      <c r="I4662" s="16">
        <v>23.27</v>
      </c>
      <c r="J4662" s="16">
        <v>28.22</v>
      </c>
      <c r="K4662" s="16">
        <v>8.9190000000000005</v>
      </c>
      <c r="L4662" s="16">
        <v>26.92</v>
      </c>
      <c r="M4662" s="16">
        <v>281.23899999999998</v>
      </c>
      <c r="N4662" s="16">
        <v>26.583647757444009</v>
      </c>
      <c r="O4662" s="62">
        <v>2503</v>
      </c>
      <c r="P4662" s="16">
        <v>13.928000000000001</v>
      </c>
      <c r="Q4662" s="16">
        <v>1340</v>
      </c>
    </row>
    <row r="4663" spans="1:17" x14ac:dyDescent="0.2">
      <c r="A4663" s="37">
        <f t="shared" si="77"/>
        <v>44911</v>
      </c>
      <c r="B4663" s="1">
        <v>0.254</v>
      </c>
      <c r="C4663" s="16">
        <v>99.734999999999999</v>
      </c>
      <c r="D4663" s="16">
        <v>93.85</v>
      </c>
      <c r="E4663" s="16">
        <v>25.390999999999998</v>
      </c>
      <c r="F4663" s="16">
        <v>23.54</v>
      </c>
      <c r="G4663" s="16">
        <v>27.96</v>
      </c>
      <c r="H4663" s="16">
        <v>25.805</v>
      </c>
      <c r="I4663" s="16">
        <v>23.24</v>
      </c>
      <c r="J4663" s="16">
        <v>29.18</v>
      </c>
      <c r="K4663" s="16">
        <v>8.6690000000000005</v>
      </c>
      <c r="L4663" s="16">
        <v>26.6</v>
      </c>
      <c r="M4663" s="16">
        <v>306.505</v>
      </c>
      <c r="N4663" s="16">
        <v>38.208253449305211</v>
      </c>
      <c r="O4663" s="62">
        <v>2152</v>
      </c>
      <c r="P4663" s="16">
        <v>20.427</v>
      </c>
      <c r="Q4663" s="16">
        <v>1124</v>
      </c>
    </row>
    <row r="4664" spans="1:17" x14ac:dyDescent="0.2">
      <c r="A4664" s="37">
        <f t="shared" si="77"/>
        <v>44912</v>
      </c>
      <c r="B4664" s="1">
        <v>0.254</v>
      </c>
      <c r="C4664" s="16">
        <v>99.843999999999994</v>
      </c>
      <c r="D4664" s="16">
        <v>92.710999999999999</v>
      </c>
      <c r="E4664" s="16">
        <v>25.574999999999999</v>
      </c>
      <c r="F4664" s="16">
        <v>24.12</v>
      </c>
      <c r="G4664" s="16">
        <v>28.02</v>
      </c>
      <c r="H4664" s="16">
        <v>25.956</v>
      </c>
      <c r="I4664" s="16">
        <v>24.13</v>
      </c>
      <c r="J4664" s="16">
        <v>29.34</v>
      </c>
      <c r="K4664" s="16">
        <v>7.2329999999999997</v>
      </c>
      <c r="L4664" s="16">
        <v>23.99</v>
      </c>
      <c r="M4664" s="16">
        <v>335.33199999999999</v>
      </c>
      <c r="N4664" s="16">
        <v>31.92679843823305</v>
      </c>
      <c r="O4664" s="62">
        <v>2290</v>
      </c>
      <c r="P4664" s="16">
        <v>17.097999999999999</v>
      </c>
      <c r="Q4664" s="16">
        <v>1215</v>
      </c>
    </row>
    <row r="4665" spans="1:17" x14ac:dyDescent="0.2">
      <c r="A4665" s="37">
        <f t="shared" si="77"/>
        <v>44913</v>
      </c>
      <c r="B4665" s="1">
        <v>0.254</v>
      </c>
      <c r="C4665" s="16">
        <v>98.537999999999997</v>
      </c>
      <c r="D4665" s="16">
        <v>87.831999999999994</v>
      </c>
      <c r="E4665" s="16">
        <v>25.204999999999998</v>
      </c>
      <c r="F4665" s="16">
        <v>23.71</v>
      </c>
      <c r="G4665" s="16">
        <v>27.9</v>
      </c>
      <c r="H4665" s="16">
        <v>25.841999999999999</v>
      </c>
      <c r="I4665" s="16">
        <v>23.49</v>
      </c>
      <c r="J4665" s="16">
        <v>29.28</v>
      </c>
      <c r="K4665" s="16">
        <v>8.4510000000000005</v>
      </c>
      <c r="L4665" s="16">
        <v>26.74</v>
      </c>
      <c r="M4665" s="16">
        <v>338.10500000000002</v>
      </c>
      <c r="N4665" s="16">
        <v>38.467626340604468</v>
      </c>
      <c r="O4665" s="62">
        <v>2133</v>
      </c>
      <c r="P4665" s="16">
        <v>20.8</v>
      </c>
      <c r="Q4665" s="16">
        <v>1136</v>
      </c>
    </row>
    <row r="4666" spans="1:17" x14ac:dyDescent="0.2">
      <c r="A4666" s="37">
        <f t="shared" si="77"/>
        <v>44914</v>
      </c>
      <c r="B4666" s="1">
        <v>0</v>
      </c>
      <c r="C4666" s="16">
        <v>99.978999999999999</v>
      </c>
      <c r="D4666" s="16">
        <v>91.510999999999996</v>
      </c>
      <c r="E4666" s="16">
        <v>24.613</v>
      </c>
      <c r="F4666" s="16">
        <v>23.58</v>
      </c>
      <c r="G4666" s="16">
        <v>27</v>
      </c>
      <c r="H4666" s="16">
        <v>24.975000000000001</v>
      </c>
      <c r="I4666" s="16">
        <v>23.59</v>
      </c>
      <c r="J4666" s="16">
        <v>28.04</v>
      </c>
      <c r="K4666" s="16">
        <v>9.7859999999999996</v>
      </c>
      <c r="L4666" s="16">
        <v>27.45</v>
      </c>
      <c r="M4666" s="16">
        <v>334.05</v>
      </c>
      <c r="N4666" s="16">
        <v>19.402250029592008</v>
      </c>
      <c r="O4666" s="62">
        <v>2115</v>
      </c>
      <c r="P4666" s="16">
        <v>10.071</v>
      </c>
      <c r="Q4666" s="16">
        <v>1130</v>
      </c>
    </row>
    <row r="4667" spans="1:17" x14ac:dyDescent="0.2">
      <c r="A4667" s="37">
        <f t="shared" si="77"/>
        <v>44915</v>
      </c>
      <c r="B4667" s="1">
        <v>0</v>
      </c>
      <c r="C4667" s="16">
        <v>98.643000000000001</v>
      </c>
      <c r="D4667" s="16">
        <v>89.507999999999996</v>
      </c>
      <c r="E4667" s="16">
        <v>25.49</v>
      </c>
      <c r="F4667" s="16">
        <v>24.25</v>
      </c>
      <c r="G4667" s="16">
        <v>28.51</v>
      </c>
      <c r="H4667" s="16">
        <v>25.917999999999999</v>
      </c>
      <c r="I4667" s="16">
        <v>24.33</v>
      </c>
      <c r="J4667" s="16">
        <v>29.09</v>
      </c>
      <c r="K4667" s="16">
        <v>10.513</v>
      </c>
      <c r="L4667" s="16">
        <v>34.79</v>
      </c>
      <c r="M4667" s="16">
        <v>328.86200000000002</v>
      </c>
      <c r="N4667" s="16">
        <v>40.189233346610138</v>
      </c>
      <c r="O4667" s="62">
        <v>2020</v>
      </c>
      <c r="P4667" s="16">
        <v>21.744</v>
      </c>
      <c r="Q4667" s="16">
        <v>1093</v>
      </c>
    </row>
    <row r="4668" spans="1:17" x14ac:dyDescent="0.2">
      <c r="A4668" s="37">
        <f t="shared" si="77"/>
        <v>44916</v>
      </c>
      <c r="B4668" s="1">
        <v>0</v>
      </c>
      <c r="C4668" s="16">
        <v>99.117000000000004</v>
      </c>
      <c r="D4668" s="16">
        <v>88.930999999999997</v>
      </c>
      <c r="E4668" s="16">
        <v>25.18</v>
      </c>
      <c r="F4668" s="16">
        <v>23.92</v>
      </c>
      <c r="G4668" s="16">
        <v>28.09</v>
      </c>
      <c r="H4668" s="16">
        <v>25.690999999999999</v>
      </c>
      <c r="I4668" s="16">
        <v>23.97</v>
      </c>
      <c r="J4668" s="16">
        <v>28.91</v>
      </c>
      <c r="K4668" s="16">
        <v>9.0990000000000002</v>
      </c>
      <c r="L4668" s="16">
        <v>25.97</v>
      </c>
      <c r="M4668" s="16">
        <v>341.91199999999998</v>
      </c>
      <c r="N4668" s="16">
        <v>33.097605250357049</v>
      </c>
      <c r="O4668" s="62">
        <v>2238</v>
      </c>
      <c r="P4668" s="16">
        <v>17.672999999999998</v>
      </c>
      <c r="Q4668" s="16">
        <v>1162</v>
      </c>
    </row>
    <row r="4669" spans="1:17" x14ac:dyDescent="0.2">
      <c r="A4669" s="37">
        <f t="shared" si="77"/>
        <v>44917</v>
      </c>
      <c r="B4669" s="1">
        <v>0</v>
      </c>
      <c r="C4669" s="16">
        <v>98.721999999999994</v>
      </c>
      <c r="D4669" s="16">
        <v>89.057000000000002</v>
      </c>
      <c r="E4669" s="16">
        <v>25.312000000000001</v>
      </c>
      <c r="F4669" s="16">
        <v>23.68</v>
      </c>
      <c r="G4669" s="16">
        <v>28.57</v>
      </c>
      <c r="H4669" s="16">
        <v>25.853999999999999</v>
      </c>
      <c r="I4669" s="16">
        <v>23.83</v>
      </c>
      <c r="J4669" s="16">
        <v>29.32</v>
      </c>
      <c r="K4669" s="16">
        <v>8.9030000000000005</v>
      </c>
      <c r="L4669" s="16">
        <v>27.77</v>
      </c>
      <c r="M4669" s="16">
        <v>339.22699999999998</v>
      </c>
      <c r="N4669" s="16">
        <v>39.88761084043901</v>
      </c>
      <c r="O4669" s="62">
        <v>2277</v>
      </c>
      <c r="P4669" s="16">
        <v>21.463000000000001</v>
      </c>
      <c r="Q4669" s="16">
        <v>1211</v>
      </c>
    </row>
    <row r="4670" spans="1:17" x14ac:dyDescent="0.2">
      <c r="A4670" s="37">
        <f t="shared" si="77"/>
        <v>44918</v>
      </c>
      <c r="B4670" s="1">
        <v>0</v>
      </c>
      <c r="C4670" s="16">
        <v>98.706000000000003</v>
      </c>
      <c r="D4670" s="16">
        <v>90.471000000000004</v>
      </c>
      <c r="E4670" s="16">
        <v>25.564</v>
      </c>
      <c r="F4670" s="16">
        <v>24.05</v>
      </c>
      <c r="G4670" s="16">
        <v>28.23</v>
      </c>
      <c r="H4670" s="16">
        <v>25.895</v>
      </c>
      <c r="I4670" s="16">
        <v>24.02</v>
      </c>
      <c r="J4670" s="16">
        <v>28.76</v>
      </c>
      <c r="K4670" s="16">
        <v>11.288</v>
      </c>
      <c r="L4670" s="16">
        <v>33.340000000000003</v>
      </c>
      <c r="M4670" s="16">
        <v>331.82499999999999</v>
      </c>
      <c r="N4670" s="16">
        <v>39.810369213249956</v>
      </c>
      <c r="O4670" s="62">
        <v>2080</v>
      </c>
      <c r="P4670" s="16">
        <v>21.506</v>
      </c>
      <c r="Q4670" s="16">
        <v>1087</v>
      </c>
    </row>
    <row r="4671" spans="1:17" x14ac:dyDescent="0.2">
      <c r="A4671" s="37">
        <f t="shared" si="77"/>
        <v>44919</v>
      </c>
      <c r="B4671" s="1">
        <v>0</v>
      </c>
      <c r="C4671" s="16">
        <v>98.049000000000007</v>
      </c>
      <c r="D4671" s="16">
        <v>88.789000000000001</v>
      </c>
      <c r="E4671" s="16">
        <v>25.545000000000002</v>
      </c>
      <c r="F4671" s="16">
        <v>23.78</v>
      </c>
      <c r="G4671" s="16">
        <v>28.3</v>
      </c>
      <c r="H4671" s="16">
        <v>25.721</v>
      </c>
      <c r="I4671" s="16">
        <v>23.83</v>
      </c>
      <c r="J4671" s="16">
        <v>28.49</v>
      </c>
      <c r="K4671" s="16">
        <v>11.436999999999999</v>
      </c>
      <c r="L4671" s="16">
        <v>41.74</v>
      </c>
      <c r="M4671" s="16">
        <v>342.55900000000003</v>
      </c>
      <c r="N4671" s="16">
        <v>40.678603118868295</v>
      </c>
      <c r="O4671" s="62">
        <v>1936</v>
      </c>
      <c r="P4671" s="16">
        <v>22.114000000000001</v>
      </c>
      <c r="Q4671" s="16">
        <v>1043</v>
      </c>
    </row>
    <row r="4672" spans="1:17" x14ac:dyDescent="0.2">
      <c r="A4672" s="37">
        <f t="shared" si="77"/>
        <v>44920</v>
      </c>
      <c r="B4672" s="1">
        <v>0</v>
      </c>
      <c r="C4672" s="16">
        <v>97.268000000000001</v>
      </c>
      <c r="D4672" s="16">
        <v>85.519000000000005</v>
      </c>
      <c r="E4672" s="16">
        <v>24.925999999999998</v>
      </c>
      <c r="F4672" s="16">
        <v>23.34</v>
      </c>
      <c r="G4672" s="16">
        <v>27.68</v>
      </c>
      <c r="H4672" s="16">
        <v>25.45</v>
      </c>
      <c r="I4672" s="16">
        <v>23.48</v>
      </c>
      <c r="J4672" s="16">
        <v>28.2</v>
      </c>
      <c r="K4672" s="16">
        <v>11.505000000000001</v>
      </c>
      <c r="L4672" s="16">
        <v>35.950000000000003</v>
      </c>
      <c r="M4672" s="16">
        <v>336.38799999999998</v>
      </c>
      <c r="N4672" s="16">
        <v>40.712471930790116</v>
      </c>
      <c r="O4672" s="62">
        <v>1870</v>
      </c>
      <c r="P4672" s="16">
        <v>22.248999999999999</v>
      </c>
      <c r="Q4672" s="16">
        <v>992</v>
      </c>
    </row>
    <row r="4673" spans="1:17" x14ac:dyDescent="0.2">
      <c r="A4673" s="37">
        <f t="shared" si="77"/>
        <v>44921</v>
      </c>
      <c r="B4673" s="1">
        <v>0</v>
      </c>
      <c r="C4673" s="16">
        <v>97.019000000000005</v>
      </c>
      <c r="D4673" s="16">
        <v>86.676000000000002</v>
      </c>
      <c r="E4673" s="16">
        <v>25.026</v>
      </c>
      <c r="F4673" s="16">
        <v>23.1</v>
      </c>
      <c r="G4673" s="16">
        <v>28.64</v>
      </c>
      <c r="H4673" s="16">
        <v>25.606000000000002</v>
      </c>
      <c r="I4673" s="16">
        <v>23.23</v>
      </c>
      <c r="J4673" s="16">
        <v>29.3</v>
      </c>
      <c r="K4673" s="16">
        <v>9.8070000000000004</v>
      </c>
      <c r="L4673" s="16">
        <v>27.31</v>
      </c>
      <c r="M4673" s="16">
        <v>327.68799999999999</v>
      </c>
      <c r="N4673" s="16">
        <v>41.735102690756143</v>
      </c>
      <c r="O4673" s="62">
        <v>1765</v>
      </c>
      <c r="P4673" s="16">
        <v>22.667999999999999</v>
      </c>
      <c r="Q4673" s="16">
        <v>921</v>
      </c>
    </row>
    <row r="4674" spans="1:17" x14ac:dyDescent="0.2">
      <c r="A4674" s="37">
        <f t="shared" si="77"/>
        <v>44922</v>
      </c>
      <c r="B4674" s="1">
        <v>2.032</v>
      </c>
      <c r="C4674" s="16">
        <v>98.201999999999998</v>
      </c>
      <c r="D4674" s="16">
        <v>89.316000000000003</v>
      </c>
      <c r="E4674" s="16">
        <v>24.780999999999999</v>
      </c>
      <c r="F4674" s="16">
        <v>23.24</v>
      </c>
      <c r="G4674" s="16">
        <v>27.63</v>
      </c>
      <c r="H4674" s="16">
        <v>25.271999999999998</v>
      </c>
      <c r="I4674" s="16">
        <v>23.25</v>
      </c>
      <c r="J4674" s="16">
        <v>28.46</v>
      </c>
      <c r="K4674" s="16">
        <v>8.0879999999999992</v>
      </c>
      <c r="L4674" s="16">
        <v>31.58</v>
      </c>
      <c r="M4674" s="16">
        <v>312.53300000000002</v>
      </c>
      <c r="N4674" s="16">
        <v>40.412059025044776</v>
      </c>
      <c r="O4674" s="62">
        <v>2028</v>
      </c>
      <c r="P4674" s="16">
        <v>21.951000000000001</v>
      </c>
      <c r="Q4674" s="16">
        <v>1071</v>
      </c>
    </row>
    <row r="4675" spans="1:17" x14ac:dyDescent="0.2">
      <c r="A4675" s="37">
        <f t="shared" si="77"/>
        <v>44923</v>
      </c>
      <c r="B4675" s="1">
        <v>11.938000000000001</v>
      </c>
      <c r="C4675" s="16">
        <v>98.503</v>
      </c>
      <c r="D4675" s="16">
        <v>92.186999999999998</v>
      </c>
      <c r="E4675" s="16">
        <v>24.541</v>
      </c>
      <c r="F4675" s="16">
        <v>23.17</v>
      </c>
      <c r="G4675" s="16">
        <v>27.49</v>
      </c>
      <c r="H4675" s="16">
        <v>24.657</v>
      </c>
      <c r="I4675" s="16">
        <v>22.57</v>
      </c>
      <c r="J4675" s="16">
        <v>28.13</v>
      </c>
      <c r="K4675" s="16">
        <v>7.9939999999999998</v>
      </c>
      <c r="L4675" s="16">
        <v>31.75</v>
      </c>
      <c r="M4675" s="16">
        <v>305.75799999999998</v>
      </c>
      <c r="N4675" s="16">
        <v>37.817466111748068</v>
      </c>
      <c r="O4675" s="62">
        <v>2041</v>
      </c>
      <c r="P4675" s="16">
        <v>20.388999999999999</v>
      </c>
      <c r="Q4675" s="16">
        <v>1076</v>
      </c>
    </row>
    <row r="4676" spans="1:17" x14ac:dyDescent="0.2">
      <c r="A4676" s="37">
        <f t="shared" si="77"/>
        <v>44924</v>
      </c>
      <c r="B4676" s="1">
        <v>1.27</v>
      </c>
      <c r="C4676" s="16">
        <v>100</v>
      </c>
      <c r="D4676" s="16">
        <v>94.569000000000003</v>
      </c>
      <c r="E4676" s="16">
        <v>23.844999999999999</v>
      </c>
      <c r="F4676" s="16">
        <v>22.91</v>
      </c>
      <c r="G4676" s="16">
        <v>25.45</v>
      </c>
      <c r="H4676" s="16">
        <v>24.286000000000001</v>
      </c>
      <c r="I4676" s="16">
        <v>22.65</v>
      </c>
      <c r="J4676" s="16">
        <v>28.65</v>
      </c>
      <c r="K4676" s="16">
        <v>6.9740000000000002</v>
      </c>
      <c r="L4676" s="16">
        <v>21.31</v>
      </c>
      <c r="M4676" s="16">
        <v>314.5</v>
      </c>
      <c r="N4676" s="16">
        <v>19.506016466117796</v>
      </c>
      <c r="O4676" s="62">
        <v>1831</v>
      </c>
      <c r="P4676" s="16">
        <v>10.210000000000001</v>
      </c>
      <c r="Q4676" s="16">
        <v>950</v>
      </c>
    </row>
    <row r="4677" spans="1:17" x14ac:dyDescent="0.2">
      <c r="A4677" s="37">
        <f t="shared" si="77"/>
        <v>44925</v>
      </c>
      <c r="B4677" s="1">
        <v>0</v>
      </c>
      <c r="C4677" s="16">
        <v>98.625</v>
      </c>
      <c r="D4677" s="16">
        <v>88.039000000000001</v>
      </c>
      <c r="E4677" s="16">
        <v>24.981999999999999</v>
      </c>
      <c r="F4677" s="16">
        <v>23.48</v>
      </c>
      <c r="G4677" s="16">
        <v>28.23</v>
      </c>
      <c r="H4677" s="16">
        <v>25.766999999999999</v>
      </c>
      <c r="I4677" s="16">
        <v>23.97</v>
      </c>
      <c r="J4677" s="16">
        <v>29.2</v>
      </c>
      <c r="K4677" s="16">
        <v>9.6910000000000007</v>
      </c>
      <c r="L4677" s="16">
        <v>28.96</v>
      </c>
      <c r="M4677" s="16">
        <v>327.60599999999999</v>
      </c>
      <c r="N4677" s="16">
        <v>41.155012886564535</v>
      </c>
      <c r="O4677" s="62">
        <v>2319</v>
      </c>
      <c r="P4677" s="16">
        <v>22.257999999999999</v>
      </c>
      <c r="Q4677" s="16">
        <v>1213</v>
      </c>
    </row>
    <row r="4678" spans="1:17" x14ac:dyDescent="0.2">
      <c r="A4678" s="37">
        <f t="shared" si="77"/>
        <v>44926</v>
      </c>
      <c r="B4678" s="1">
        <v>0</v>
      </c>
      <c r="C4678" s="16">
        <v>96.99</v>
      </c>
      <c r="D4678" s="16">
        <v>90.313999999999993</v>
      </c>
      <c r="E4678" s="16">
        <v>25.14</v>
      </c>
      <c r="F4678" s="16">
        <v>23.1</v>
      </c>
      <c r="G4678" s="16">
        <v>27.9</v>
      </c>
      <c r="H4678" s="16">
        <v>25.422000000000001</v>
      </c>
      <c r="I4678" s="16">
        <v>23.03</v>
      </c>
      <c r="J4678" s="16">
        <v>28.57</v>
      </c>
      <c r="K4678" s="16">
        <v>8.7479999999999993</v>
      </c>
      <c r="L4678" s="16">
        <v>27.62</v>
      </c>
      <c r="M4678" s="16">
        <v>309.63400000000001</v>
      </c>
      <c r="N4678" s="16">
        <v>41.243572917737666</v>
      </c>
      <c r="O4678" s="62">
        <v>2034</v>
      </c>
      <c r="P4678" s="16">
        <v>22.390999999999998</v>
      </c>
      <c r="Q4678" s="16">
        <v>1057</v>
      </c>
    </row>
    <row r="4679" spans="1:17" x14ac:dyDescent="0.2">
      <c r="A4679" s="37">
        <v>44927</v>
      </c>
      <c r="B4679" s="16">
        <v>18.542000000000002</v>
      </c>
      <c r="C4679" s="16">
        <v>99.695999999999998</v>
      </c>
      <c r="D4679" s="16">
        <v>94.284999999999997</v>
      </c>
      <c r="E4679" s="16">
        <v>24.552</v>
      </c>
      <c r="F4679" s="16">
        <v>23.44</v>
      </c>
      <c r="G4679" s="16">
        <v>27.12</v>
      </c>
      <c r="H4679" s="16">
        <v>24.847999999999999</v>
      </c>
      <c r="I4679" s="16">
        <v>22.94</v>
      </c>
      <c r="J4679" s="16">
        <v>28.4</v>
      </c>
      <c r="K4679" s="16">
        <v>6.1420000000000003</v>
      </c>
      <c r="L4679" s="16">
        <v>25.58</v>
      </c>
      <c r="M4679" s="16">
        <v>299.61200000000002</v>
      </c>
      <c r="N4679" s="16">
        <v>24.741253508921236</v>
      </c>
      <c r="O4679" s="62">
        <v>2415</v>
      </c>
      <c r="P4679" s="16">
        <v>13.13</v>
      </c>
      <c r="Q4679" s="16">
        <v>1296</v>
      </c>
    </row>
    <row r="4680" spans="1:17" x14ac:dyDescent="0.2">
      <c r="A4680" s="37">
        <f t="shared" ref="A4680:A4743" si="78">A4679+1</f>
        <v>44928</v>
      </c>
      <c r="B4680" s="16">
        <v>0.254</v>
      </c>
      <c r="C4680" s="16">
        <v>100</v>
      </c>
      <c r="D4680" s="16">
        <v>93.001000000000005</v>
      </c>
      <c r="E4680" s="16">
        <v>24.271000000000001</v>
      </c>
      <c r="F4680" s="16">
        <v>23.34</v>
      </c>
      <c r="G4680" s="16">
        <v>26.4</v>
      </c>
      <c r="H4680" s="16">
        <v>24.741</v>
      </c>
      <c r="I4680" s="16">
        <v>23.06</v>
      </c>
      <c r="J4680" s="16">
        <v>27.7</v>
      </c>
      <c r="K4680" s="16">
        <v>5.7050000000000001</v>
      </c>
      <c r="L4680" s="16">
        <v>21.84</v>
      </c>
      <c r="M4680" s="16">
        <v>5.2530000000000001</v>
      </c>
      <c r="N4680" s="16">
        <v>25.655020230567118</v>
      </c>
      <c r="O4680" s="62">
        <v>2723</v>
      </c>
      <c r="P4680" s="16">
        <v>13.295</v>
      </c>
      <c r="Q4680" s="16">
        <v>1434</v>
      </c>
    </row>
    <row r="4681" spans="1:17" x14ac:dyDescent="0.2">
      <c r="A4681" s="37">
        <f t="shared" si="78"/>
        <v>44929</v>
      </c>
      <c r="B4681" s="16">
        <v>1.778</v>
      </c>
      <c r="C4681" s="16">
        <v>99.899000000000001</v>
      </c>
      <c r="D4681" s="16">
        <v>91.62</v>
      </c>
      <c r="E4681" s="16">
        <v>24.172000000000001</v>
      </c>
      <c r="F4681" s="16">
        <v>22.97</v>
      </c>
      <c r="G4681" s="16">
        <v>26.54</v>
      </c>
      <c r="H4681" s="16">
        <v>24.798999999999999</v>
      </c>
      <c r="I4681" s="16">
        <v>22.56</v>
      </c>
      <c r="J4681" s="16">
        <v>28.46</v>
      </c>
      <c r="K4681" s="16">
        <v>7.4489999999999998</v>
      </c>
      <c r="L4681" s="16">
        <v>27.98</v>
      </c>
      <c r="M4681" s="16">
        <v>314.892</v>
      </c>
      <c r="N4681" s="16">
        <v>29.02695421748788</v>
      </c>
      <c r="O4681" s="62">
        <v>2362</v>
      </c>
      <c r="P4681" s="16">
        <v>15.563000000000001</v>
      </c>
      <c r="Q4681" s="16">
        <v>1231</v>
      </c>
    </row>
    <row r="4682" spans="1:17" x14ac:dyDescent="0.2">
      <c r="A4682" s="37">
        <f t="shared" si="78"/>
        <v>44930</v>
      </c>
      <c r="B4682" s="16">
        <v>0</v>
      </c>
      <c r="C4682" s="16">
        <v>97.137</v>
      </c>
      <c r="D4682" s="16">
        <v>86.012</v>
      </c>
      <c r="E4682" s="16">
        <v>24.751000000000001</v>
      </c>
      <c r="F4682" s="16">
        <v>22.97</v>
      </c>
      <c r="G4682" s="16">
        <v>27.97</v>
      </c>
      <c r="H4682" s="16">
        <v>25.46</v>
      </c>
      <c r="I4682" s="16">
        <v>23.01</v>
      </c>
      <c r="J4682" s="16">
        <v>29.87</v>
      </c>
      <c r="K4682" s="16">
        <v>9.468</v>
      </c>
      <c r="L4682" s="16">
        <v>28.68</v>
      </c>
      <c r="M4682" s="16">
        <v>345.60599999999999</v>
      </c>
      <c r="N4682" s="16">
        <v>41.203224103534886</v>
      </c>
      <c r="O4682" s="62">
        <v>2185</v>
      </c>
      <c r="P4682" s="16">
        <v>22.411000000000001</v>
      </c>
      <c r="Q4682" s="16">
        <v>1133</v>
      </c>
    </row>
    <row r="4683" spans="1:17" x14ac:dyDescent="0.2">
      <c r="A4683" s="37">
        <f t="shared" si="78"/>
        <v>44931</v>
      </c>
      <c r="B4683" s="16">
        <v>0.76200000000000001</v>
      </c>
      <c r="C4683" s="16">
        <v>99.069000000000003</v>
      </c>
      <c r="D4683" s="16">
        <v>86.94</v>
      </c>
      <c r="E4683" s="16">
        <v>24.443000000000001</v>
      </c>
      <c r="F4683" s="16">
        <v>22.87</v>
      </c>
      <c r="G4683" s="16">
        <v>26.84</v>
      </c>
      <c r="H4683" s="16">
        <v>25.125</v>
      </c>
      <c r="I4683" s="16">
        <v>23.31</v>
      </c>
      <c r="J4683" s="16">
        <v>28.18</v>
      </c>
      <c r="K4683" s="16">
        <v>10.747</v>
      </c>
      <c r="L4683" s="16">
        <v>33.229999999999997</v>
      </c>
      <c r="M4683" s="16">
        <v>345.10500000000002</v>
      </c>
      <c r="N4683" s="16">
        <v>39.28574822858338</v>
      </c>
      <c r="O4683" s="62">
        <v>2277</v>
      </c>
      <c r="P4683" s="16">
        <v>21.242000000000001</v>
      </c>
      <c r="Q4683" s="16">
        <v>1175</v>
      </c>
    </row>
    <row r="4684" spans="1:17" x14ac:dyDescent="0.2">
      <c r="A4684" s="37">
        <f t="shared" si="78"/>
        <v>44932</v>
      </c>
      <c r="B4684" s="16">
        <v>0</v>
      </c>
      <c r="C4684" s="16">
        <v>98.171999999999997</v>
      </c>
      <c r="D4684" s="16">
        <v>87.506</v>
      </c>
      <c r="E4684" s="16">
        <v>24.652000000000001</v>
      </c>
      <c r="F4684" s="16">
        <v>22.63</v>
      </c>
      <c r="G4684" s="16">
        <v>27.89</v>
      </c>
      <c r="H4684" s="16">
        <v>25.257999999999999</v>
      </c>
      <c r="I4684" s="16">
        <v>23.13</v>
      </c>
      <c r="J4684" s="16">
        <v>28.16</v>
      </c>
      <c r="K4684" s="16">
        <v>11.339</v>
      </c>
      <c r="L4684" s="16">
        <v>35.1</v>
      </c>
      <c r="M4684" s="16">
        <v>333.125</v>
      </c>
      <c r="N4684" s="16">
        <v>40.775457552961058</v>
      </c>
      <c r="O4684" s="62">
        <v>2139</v>
      </c>
      <c r="P4684" s="16">
        <v>22.123000000000001</v>
      </c>
      <c r="Q4684" s="16">
        <v>1123</v>
      </c>
    </row>
    <row r="4685" spans="1:17" x14ac:dyDescent="0.2">
      <c r="A4685" s="37">
        <f t="shared" si="78"/>
        <v>44933</v>
      </c>
      <c r="B4685" s="16">
        <v>2.794</v>
      </c>
      <c r="C4685" s="16">
        <v>98.736000000000004</v>
      </c>
      <c r="D4685" s="16">
        <v>92.272999999999996</v>
      </c>
      <c r="E4685" s="16">
        <v>24.768999999999998</v>
      </c>
      <c r="F4685" s="16">
        <v>23.44</v>
      </c>
      <c r="G4685" s="16">
        <v>27.28</v>
      </c>
      <c r="H4685" s="16">
        <v>25.018999999999998</v>
      </c>
      <c r="I4685" s="16">
        <v>23.24</v>
      </c>
      <c r="J4685" s="16">
        <v>27.86</v>
      </c>
      <c r="K4685" s="16">
        <v>11.28</v>
      </c>
      <c r="L4685" s="16">
        <v>29.64</v>
      </c>
      <c r="M4685" s="16">
        <v>317.58199999999999</v>
      </c>
      <c r="N4685" s="16">
        <v>38.058954196751877</v>
      </c>
      <c r="O4685" s="62">
        <v>2297</v>
      </c>
      <c r="P4685" s="16">
        <v>20.495999999999999</v>
      </c>
      <c r="Q4685" s="16">
        <v>1183</v>
      </c>
    </row>
    <row r="4686" spans="1:17" x14ac:dyDescent="0.2">
      <c r="A4686" s="37">
        <f t="shared" si="78"/>
        <v>44934</v>
      </c>
      <c r="B4686" s="16">
        <v>0.254</v>
      </c>
      <c r="C4686" s="16">
        <v>99.31</v>
      </c>
      <c r="D4686" s="16">
        <v>91.402000000000001</v>
      </c>
      <c r="E4686" s="16">
        <v>25.143999999999998</v>
      </c>
      <c r="F4686" s="16">
        <v>23.58</v>
      </c>
      <c r="G4686" s="16">
        <v>27.61</v>
      </c>
      <c r="H4686" s="16">
        <v>25.507999999999999</v>
      </c>
      <c r="I4686" s="16">
        <v>23.56</v>
      </c>
      <c r="J4686" s="16">
        <v>30.09</v>
      </c>
      <c r="K4686" s="16">
        <v>6.3369999999999997</v>
      </c>
      <c r="L4686" s="16">
        <v>19.760000000000002</v>
      </c>
      <c r="M4686" s="16">
        <v>310.64</v>
      </c>
      <c r="N4686" s="16">
        <v>27.506572882313652</v>
      </c>
      <c r="O4686" s="62">
        <v>2557</v>
      </c>
      <c r="P4686" s="16">
        <v>14.468</v>
      </c>
      <c r="Q4686" s="16">
        <v>1364</v>
      </c>
    </row>
    <row r="4687" spans="1:17" x14ac:dyDescent="0.2">
      <c r="A4687" s="37">
        <f t="shared" si="78"/>
        <v>44935</v>
      </c>
      <c r="B4687" s="16">
        <v>6.6040000000000001</v>
      </c>
      <c r="C4687" s="16">
        <v>98.137</v>
      </c>
      <c r="D4687" s="16">
        <v>92.161000000000001</v>
      </c>
      <c r="E4687" s="16">
        <v>25.06</v>
      </c>
      <c r="F4687" s="16">
        <v>22.84</v>
      </c>
      <c r="G4687" s="16">
        <v>28.1</v>
      </c>
      <c r="H4687" s="16">
        <v>25.024000000000001</v>
      </c>
      <c r="I4687" s="16">
        <v>22.12</v>
      </c>
      <c r="J4687" s="16">
        <v>29.07</v>
      </c>
      <c r="K4687" s="16">
        <v>9.7279999999999998</v>
      </c>
      <c r="L4687" s="16">
        <v>27.69</v>
      </c>
      <c r="M4687" s="16">
        <v>313.01600000000002</v>
      </c>
      <c r="N4687" s="16">
        <v>39.307866636369056</v>
      </c>
      <c r="O4687" s="62">
        <v>2290</v>
      </c>
      <c r="P4687" s="16">
        <v>20.7</v>
      </c>
      <c r="Q4687" s="16">
        <v>1195</v>
      </c>
    </row>
    <row r="4688" spans="1:17" x14ac:dyDescent="0.2">
      <c r="A4688" s="37">
        <f t="shared" si="78"/>
        <v>44936</v>
      </c>
      <c r="B4688" s="16">
        <v>1.27</v>
      </c>
      <c r="C4688" s="16">
        <v>99.995999999999995</v>
      </c>
      <c r="D4688" s="16">
        <v>97.289000000000001</v>
      </c>
      <c r="E4688" s="16">
        <v>23.838000000000001</v>
      </c>
      <c r="F4688" s="16">
        <v>22.91</v>
      </c>
      <c r="G4688" s="16">
        <v>26.13</v>
      </c>
      <c r="H4688" s="16">
        <v>23.645</v>
      </c>
      <c r="I4688" s="16">
        <v>22.32</v>
      </c>
      <c r="J4688" s="16">
        <v>26.07</v>
      </c>
      <c r="K4688" s="16">
        <v>9.2880000000000003</v>
      </c>
      <c r="L4688" s="16">
        <v>26</v>
      </c>
      <c r="M4688" s="16">
        <v>285.57299999999998</v>
      </c>
      <c r="N4688" s="16">
        <v>30.516490741804738</v>
      </c>
      <c r="O4688" s="62">
        <v>2703</v>
      </c>
      <c r="P4688" s="16">
        <v>16.334</v>
      </c>
      <c r="Q4688" s="16">
        <v>1409</v>
      </c>
    </row>
    <row r="4689" spans="1:17" x14ac:dyDescent="0.2">
      <c r="A4689" s="37">
        <f t="shared" si="78"/>
        <v>44937</v>
      </c>
      <c r="B4689" s="16">
        <v>12.954000000000001</v>
      </c>
      <c r="C4689" s="16">
        <v>100</v>
      </c>
      <c r="D4689" s="16">
        <v>93.504000000000005</v>
      </c>
      <c r="E4689" s="16">
        <v>23.716999999999999</v>
      </c>
      <c r="F4689" s="16">
        <v>22.5</v>
      </c>
      <c r="G4689" s="16">
        <v>25.42</v>
      </c>
      <c r="H4689" s="16">
        <v>24.285</v>
      </c>
      <c r="I4689" s="16">
        <v>22.09</v>
      </c>
      <c r="J4689" s="16">
        <v>28.5</v>
      </c>
      <c r="K4689" s="16">
        <v>7.258</v>
      </c>
      <c r="L4689" s="16">
        <v>22.16</v>
      </c>
      <c r="M4689" s="16">
        <v>321.94600000000003</v>
      </c>
      <c r="N4689" s="16">
        <v>24.405243790645816</v>
      </c>
      <c r="O4689" s="62">
        <v>2474</v>
      </c>
      <c r="P4689" s="16">
        <v>12.771000000000001</v>
      </c>
      <c r="Q4689" s="16">
        <v>1271</v>
      </c>
    </row>
    <row r="4690" spans="1:17" x14ac:dyDescent="0.2">
      <c r="A4690" s="37">
        <f t="shared" si="78"/>
        <v>44938</v>
      </c>
      <c r="B4690" s="16">
        <v>0.254</v>
      </c>
      <c r="C4690" s="16">
        <v>99.811999999999998</v>
      </c>
      <c r="D4690" s="16">
        <v>89.950999999999993</v>
      </c>
      <c r="E4690" s="16">
        <v>24.501000000000001</v>
      </c>
      <c r="F4690" s="16">
        <v>22.9</v>
      </c>
      <c r="G4690" s="16">
        <v>27.35</v>
      </c>
      <c r="H4690" s="16">
        <v>25.181999999999999</v>
      </c>
      <c r="I4690" s="16">
        <v>23.41</v>
      </c>
      <c r="J4690" s="16">
        <v>28.6</v>
      </c>
      <c r="K4690" s="16">
        <v>8.7560000000000002</v>
      </c>
      <c r="L4690" s="16">
        <v>35.42</v>
      </c>
      <c r="M4690" s="16">
        <v>341.96199999999999</v>
      </c>
      <c r="N4690" s="16">
        <v>34.391964105971361</v>
      </c>
      <c r="O4690" s="62">
        <v>2369</v>
      </c>
      <c r="P4690" s="16">
        <v>18.317</v>
      </c>
      <c r="Q4690" s="16">
        <v>1236</v>
      </c>
    </row>
    <row r="4691" spans="1:17" x14ac:dyDescent="0.2">
      <c r="A4691" s="37">
        <f t="shared" si="78"/>
        <v>44939</v>
      </c>
      <c r="B4691" s="16">
        <v>0.50800000000000001</v>
      </c>
      <c r="C4691" s="16">
        <v>99.882000000000005</v>
      </c>
      <c r="D4691" s="16">
        <v>91.245000000000005</v>
      </c>
      <c r="E4691" s="16">
        <v>24.786999999999999</v>
      </c>
      <c r="F4691" s="16">
        <v>23.54</v>
      </c>
      <c r="G4691" s="16">
        <v>26.7</v>
      </c>
      <c r="H4691" s="16">
        <v>25.05</v>
      </c>
      <c r="I4691" s="16">
        <v>23.66</v>
      </c>
      <c r="J4691" s="16">
        <v>27.9</v>
      </c>
      <c r="K4691" s="16">
        <v>12.172000000000001</v>
      </c>
      <c r="L4691" s="16">
        <v>32.630000000000003</v>
      </c>
      <c r="M4691" s="16">
        <v>330.702</v>
      </c>
      <c r="N4691" s="16">
        <v>33.228414896402043</v>
      </c>
      <c r="O4691" s="62">
        <v>2730</v>
      </c>
      <c r="P4691" s="16">
        <v>17.297999999999998</v>
      </c>
      <c r="Q4691" s="16">
        <v>1382</v>
      </c>
    </row>
    <row r="4692" spans="1:17" x14ac:dyDescent="0.2">
      <c r="A4692" s="37">
        <f t="shared" si="78"/>
        <v>44940</v>
      </c>
      <c r="B4692" s="16">
        <v>10.414</v>
      </c>
      <c r="C4692" s="16">
        <v>100</v>
      </c>
      <c r="D4692" s="16">
        <v>92.100999999999999</v>
      </c>
      <c r="E4692" s="16">
        <v>24.350999999999999</v>
      </c>
      <c r="F4692" s="16">
        <v>22.77</v>
      </c>
      <c r="G4692" s="16">
        <v>25.38</v>
      </c>
      <c r="H4692" s="16">
        <v>24.584</v>
      </c>
      <c r="I4692" s="16">
        <v>21.75</v>
      </c>
      <c r="J4692" s="16">
        <v>27.3</v>
      </c>
      <c r="K4692" s="16">
        <v>12.721</v>
      </c>
      <c r="L4692" s="16">
        <v>35.56</v>
      </c>
      <c r="M4692" s="16">
        <v>334.36099999999999</v>
      </c>
      <c r="N4692" s="16">
        <v>24.856079149339855</v>
      </c>
      <c r="O4692" s="62">
        <v>2487</v>
      </c>
      <c r="P4692" s="16">
        <v>12.923</v>
      </c>
      <c r="Q4692" s="16">
        <v>1266</v>
      </c>
    </row>
    <row r="4693" spans="1:17" x14ac:dyDescent="0.2">
      <c r="A4693" s="37">
        <f t="shared" si="78"/>
        <v>44941</v>
      </c>
      <c r="B4693" s="16">
        <v>12.954000000000001</v>
      </c>
      <c r="C4693" s="16">
        <v>100</v>
      </c>
      <c r="D4693" s="16">
        <v>92.692999999999998</v>
      </c>
      <c r="E4693" s="16">
        <v>23.991</v>
      </c>
      <c r="F4693" s="16">
        <v>23.24</v>
      </c>
      <c r="G4693" s="16">
        <v>25.79</v>
      </c>
      <c r="H4693" s="16">
        <v>24.37</v>
      </c>
      <c r="I4693" s="16">
        <v>22.54</v>
      </c>
      <c r="J4693" s="16">
        <v>26.87</v>
      </c>
      <c r="K4693" s="16">
        <v>12.321</v>
      </c>
      <c r="L4693" s="16">
        <v>42.79</v>
      </c>
      <c r="M4693" s="16">
        <v>337.15</v>
      </c>
      <c r="N4693" s="16">
        <v>32.220817741727842</v>
      </c>
      <c r="O4693" s="62">
        <v>2584</v>
      </c>
      <c r="P4693" s="16">
        <v>17.34</v>
      </c>
      <c r="Q4693" s="16">
        <v>1386</v>
      </c>
    </row>
    <row r="4694" spans="1:17" x14ac:dyDescent="0.2">
      <c r="A4694" s="37">
        <f t="shared" si="78"/>
        <v>44942</v>
      </c>
      <c r="B4694" s="16">
        <v>1.27</v>
      </c>
      <c r="C4694" s="16">
        <v>99.929000000000002</v>
      </c>
      <c r="D4694" s="16">
        <v>90.569000000000003</v>
      </c>
      <c r="E4694" s="16">
        <v>24.082999999999998</v>
      </c>
      <c r="F4694" s="16">
        <v>22.5</v>
      </c>
      <c r="G4694" s="16">
        <v>26.67</v>
      </c>
      <c r="H4694" s="16">
        <v>24.481000000000002</v>
      </c>
      <c r="I4694" s="16">
        <v>22.31</v>
      </c>
      <c r="J4694" s="16">
        <v>27.52</v>
      </c>
      <c r="K4694" s="16">
        <v>11.285</v>
      </c>
      <c r="L4694" s="16">
        <v>36.270000000000003</v>
      </c>
      <c r="M4694" s="16">
        <v>344.04199999999997</v>
      </c>
      <c r="N4694" s="16">
        <v>30.629674781645519</v>
      </c>
      <c r="O4694" s="62">
        <v>2395</v>
      </c>
      <c r="P4694" s="16">
        <v>16.047999999999998</v>
      </c>
      <c r="Q4694" s="16">
        <v>1264</v>
      </c>
    </row>
    <row r="4695" spans="1:17" x14ac:dyDescent="0.2">
      <c r="A4695" s="37">
        <f t="shared" si="78"/>
        <v>44943</v>
      </c>
      <c r="B4695" s="16">
        <v>0</v>
      </c>
      <c r="C4695" s="16">
        <v>97.29</v>
      </c>
      <c r="D4695" s="16">
        <v>86.105000000000004</v>
      </c>
      <c r="E4695" s="16">
        <v>24.638999999999999</v>
      </c>
      <c r="F4695" s="16">
        <v>21.99</v>
      </c>
      <c r="G4695" s="16">
        <v>28.1</v>
      </c>
      <c r="H4695" s="16">
        <v>25.36</v>
      </c>
      <c r="I4695" s="16">
        <v>22.75</v>
      </c>
      <c r="J4695" s="16">
        <v>28.75</v>
      </c>
      <c r="K4695" s="16">
        <v>7.9939999999999998</v>
      </c>
      <c r="L4695" s="16">
        <v>28.37</v>
      </c>
      <c r="M4695" s="16">
        <v>325.56299999999999</v>
      </c>
      <c r="N4695" s="16">
        <v>43.68048577553099</v>
      </c>
      <c r="O4695" s="62">
        <v>2238</v>
      </c>
      <c r="P4695" s="16">
        <v>23.661000000000001</v>
      </c>
      <c r="Q4695" s="16">
        <v>1172</v>
      </c>
    </row>
    <row r="4696" spans="1:17" x14ac:dyDescent="0.2">
      <c r="A4696" s="37">
        <f t="shared" si="78"/>
        <v>44944</v>
      </c>
      <c r="B4696" s="16">
        <v>0</v>
      </c>
      <c r="C4696" s="16">
        <v>96.980999999999995</v>
      </c>
      <c r="D4696" s="16">
        <v>86.984999999999999</v>
      </c>
      <c r="E4696" s="16">
        <v>24.838000000000001</v>
      </c>
      <c r="F4696" s="16">
        <v>22.5</v>
      </c>
      <c r="G4696" s="16">
        <v>28.43</v>
      </c>
      <c r="H4696" s="16">
        <v>25.367999999999999</v>
      </c>
      <c r="I4696" s="16">
        <v>22.64</v>
      </c>
      <c r="J4696" s="16">
        <v>28.53</v>
      </c>
      <c r="K4696" s="16">
        <v>8.5090000000000003</v>
      </c>
      <c r="L4696" s="16">
        <v>32.42</v>
      </c>
      <c r="M4696" s="16">
        <v>333.42700000000002</v>
      </c>
      <c r="N4696" s="16">
        <v>43.044840751783944</v>
      </c>
      <c r="O4696" s="62">
        <v>2169</v>
      </c>
      <c r="P4696" s="16">
        <v>23.364999999999998</v>
      </c>
      <c r="Q4696" s="16">
        <v>1174</v>
      </c>
    </row>
    <row r="4697" spans="1:17" x14ac:dyDescent="0.2">
      <c r="A4697" s="37">
        <f t="shared" si="78"/>
        <v>44945</v>
      </c>
      <c r="B4697" s="16">
        <v>0.50800000000000001</v>
      </c>
      <c r="C4697" s="16">
        <v>99.15</v>
      </c>
      <c r="D4697" s="16">
        <v>91.680999999999997</v>
      </c>
      <c r="E4697" s="16">
        <v>24.811</v>
      </c>
      <c r="F4697" s="16">
        <v>23.24</v>
      </c>
      <c r="G4697" s="16">
        <v>27.61</v>
      </c>
      <c r="H4697" s="16">
        <v>25.047999999999998</v>
      </c>
      <c r="I4697" s="16">
        <v>23.14</v>
      </c>
      <c r="J4697" s="16">
        <v>27.88</v>
      </c>
      <c r="K4697" s="16">
        <v>9.6760000000000002</v>
      </c>
      <c r="L4697" s="16">
        <v>30.34</v>
      </c>
      <c r="M4697" s="16">
        <v>324.65800000000002</v>
      </c>
      <c r="N4697" s="16">
        <v>36.344259193179234</v>
      </c>
      <c r="O4697" s="62">
        <v>2387</v>
      </c>
      <c r="P4697" s="16">
        <v>19.57</v>
      </c>
      <c r="Q4697" s="16">
        <v>1256</v>
      </c>
    </row>
    <row r="4698" spans="1:17" x14ac:dyDescent="0.2">
      <c r="A4698" s="37">
        <f t="shared" si="78"/>
        <v>44946</v>
      </c>
      <c r="B4698" s="16">
        <v>0</v>
      </c>
      <c r="C4698" s="16">
        <v>97.701999999999998</v>
      </c>
      <c r="D4698" s="16">
        <v>87.149000000000001</v>
      </c>
      <c r="E4698" s="16">
        <v>25.05</v>
      </c>
      <c r="F4698" s="16">
        <v>23.48</v>
      </c>
      <c r="G4698" s="16">
        <v>28.22</v>
      </c>
      <c r="H4698" s="16">
        <v>25.521999999999998</v>
      </c>
      <c r="I4698" s="16">
        <v>23.26</v>
      </c>
      <c r="J4698" s="16">
        <v>28.77</v>
      </c>
      <c r="K4698" s="16">
        <v>9.9529999999999994</v>
      </c>
      <c r="L4698" s="16">
        <v>30.98</v>
      </c>
      <c r="M4698" s="16">
        <v>342.96499999999997</v>
      </c>
      <c r="N4698" s="16">
        <v>39.400055468819524</v>
      </c>
      <c r="O4698" s="62">
        <v>2493</v>
      </c>
      <c r="P4698" s="16">
        <v>21.314</v>
      </c>
      <c r="Q4698" s="16">
        <v>1299</v>
      </c>
    </row>
    <row r="4699" spans="1:17" x14ac:dyDescent="0.2">
      <c r="A4699" s="37">
        <f t="shared" si="78"/>
        <v>44947</v>
      </c>
      <c r="B4699" s="16">
        <v>0</v>
      </c>
      <c r="C4699" s="16">
        <v>96.932000000000002</v>
      </c>
      <c r="D4699" s="16">
        <v>85.52</v>
      </c>
      <c r="E4699" s="16">
        <v>25.027999999999999</v>
      </c>
      <c r="F4699" s="16">
        <v>23.04</v>
      </c>
      <c r="G4699" s="16">
        <v>28.56</v>
      </c>
      <c r="H4699" s="16">
        <v>25.507000000000001</v>
      </c>
      <c r="I4699" s="16">
        <v>23.37</v>
      </c>
      <c r="J4699" s="16">
        <v>28.87</v>
      </c>
      <c r="K4699" s="16">
        <v>10.564</v>
      </c>
      <c r="L4699" s="16">
        <v>29.64</v>
      </c>
      <c r="M4699" s="16">
        <v>330.68099999999998</v>
      </c>
      <c r="N4699" s="16">
        <v>42.609211798442551</v>
      </c>
      <c r="O4699" s="62">
        <v>2375</v>
      </c>
      <c r="P4699" s="16">
        <v>23.14</v>
      </c>
      <c r="Q4699" s="16">
        <v>1248</v>
      </c>
    </row>
    <row r="4700" spans="1:17" x14ac:dyDescent="0.2">
      <c r="A4700" s="37">
        <f t="shared" si="78"/>
        <v>44948</v>
      </c>
      <c r="B4700" s="16">
        <v>0</v>
      </c>
      <c r="C4700" s="16">
        <v>95.608999999999995</v>
      </c>
      <c r="D4700" s="16">
        <v>88.036000000000001</v>
      </c>
      <c r="E4700" s="16">
        <v>25.206</v>
      </c>
      <c r="F4700" s="16">
        <v>23.1</v>
      </c>
      <c r="G4700" s="16">
        <v>29.11</v>
      </c>
      <c r="H4700" s="16">
        <v>25.395</v>
      </c>
      <c r="I4700" s="16">
        <v>22.44</v>
      </c>
      <c r="J4700" s="16">
        <v>29.06</v>
      </c>
      <c r="K4700" s="16">
        <v>7.9349999999999996</v>
      </c>
      <c r="L4700" s="16">
        <v>26.5</v>
      </c>
      <c r="M4700" s="16">
        <v>307.06900000000002</v>
      </c>
      <c r="N4700" s="16">
        <v>44.437609242038448</v>
      </c>
      <c r="O4700" s="62">
        <v>1995</v>
      </c>
      <c r="P4700" s="16">
        <v>24.024000000000001</v>
      </c>
      <c r="Q4700" s="16">
        <v>984</v>
      </c>
    </row>
    <row r="4701" spans="1:17" x14ac:dyDescent="0.2">
      <c r="A4701" s="37">
        <f t="shared" si="78"/>
        <v>44949</v>
      </c>
      <c r="B4701" s="16">
        <v>0</v>
      </c>
      <c r="C4701" s="16">
        <v>97.590999999999994</v>
      </c>
      <c r="D4701" s="16">
        <v>91.072000000000003</v>
      </c>
      <c r="E4701" s="16">
        <v>25.007999999999999</v>
      </c>
      <c r="F4701" s="16">
        <v>22.67</v>
      </c>
      <c r="G4701" s="16">
        <v>28.49</v>
      </c>
      <c r="H4701" s="16">
        <v>24.920999999999999</v>
      </c>
      <c r="I4701" s="16">
        <v>21.93</v>
      </c>
      <c r="J4701" s="16">
        <v>28.96</v>
      </c>
      <c r="K4701" s="16">
        <v>9.8450000000000006</v>
      </c>
      <c r="L4701" s="16">
        <v>30.27</v>
      </c>
      <c r="M4701" s="16">
        <v>299.61599999999999</v>
      </c>
      <c r="N4701" s="16">
        <v>38.369216705964277</v>
      </c>
      <c r="O4701" s="62">
        <v>2402</v>
      </c>
      <c r="P4701" s="16">
        <v>20.434999999999999</v>
      </c>
      <c r="Q4701" s="16">
        <v>1259</v>
      </c>
    </row>
    <row r="4702" spans="1:17" x14ac:dyDescent="0.2">
      <c r="A4702" s="37">
        <f t="shared" si="78"/>
        <v>44950</v>
      </c>
      <c r="B4702" s="16">
        <v>0</v>
      </c>
      <c r="C4702" s="16">
        <v>94.882000000000005</v>
      </c>
      <c r="D4702" s="16">
        <v>90.878</v>
      </c>
      <c r="E4702" s="16">
        <v>25.414999999999999</v>
      </c>
      <c r="F4702" s="16">
        <v>24.1</v>
      </c>
      <c r="G4702" s="16">
        <v>27.68</v>
      </c>
      <c r="H4702" s="16">
        <v>25.818000000000001</v>
      </c>
      <c r="I4702" s="16">
        <v>24.27</v>
      </c>
      <c r="J4702" s="16">
        <v>28.65</v>
      </c>
      <c r="K4702" s="16">
        <v>10.445</v>
      </c>
      <c r="L4702" s="16">
        <v>34.22</v>
      </c>
      <c r="M4702" s="16">
        <v>329.5</v>
      </c>
      <c r="N4702" s="16">
        <v>32.304539371197855</v>
      </c>
      <c r="O4702" s="62">
        <v>2346</v>
      </c>
      <c r="P4702" s="16">
        <v>17.119</v>
      </c>
      <c r="Q4702" s="16">
        <v>1272</v>
      </c>
    </row>
    <row r="4703" spans="1:17" x14ac:dyDescent="0.2">
      <c r="A4703" s="37">
        <f t="shared" si="78"/>
        <v>44951</v>
      </c>
      <c r="B4703" s="16">
        <v>0</v>
      </c>
      <c r="C4703" s="16">
        <v>92.519000000000005</v>
      </c>
      <c r="D4703" s="16">
        <v>91.385000000000005</v>
      </c>
      <c r="E4703" s="16">
        <v>25.097000000000001</v>
      </c>
      <c r="F4703" s="16">
        <v>23.19</v>
      </c>
      <c r="G4703" s="16">
        <v>27.95</v>
      </c>
      <c r="H4703" s="16">
        <v>25.754000000000001</v>
      </c>
      <c r="I4703" s="16">
        <v>23.59</v>
      </c>
      <c r="J4703" s="16">
        <v>29.59</v>
      </c>
      <c r="K4703" s="16">
        <v>8.8789999999999996</v>
      </c>
      <c r="L4703" s="16">
        <v>31.12</v>
      </c>
      <c r="M4703" s="16">
        <v>328.29899999999998</v>
      </c>
      <c r="N4703" s="16">
        <v>33.896114331432237</v>
      </c>
      <c r="O4703" s="62">
        <v>2343</v>
      </c>
      <c r="P4703" s="16">
        <v>18.158000000000001</v>
      </c>
      <c r="Q4703" s="16">
        <v>1196</v>
      </c>
    </row>
    <row r="4704" spans="1:17" x14ac:dyDescent="0.2">
      <c r="A4704" s="37">
        <f t="shared" si="78"/>
        <v>44952</v>
      </c>
      <c r="B4704" s="16">
        <v>0</v>
      </c>
      <c r="C4704" s="16">
        <v>90.834999999999994</v>
      </c>
      <c r="D4704" s="16">
        <v>87.313000000000002</v>
      </c>
      <c r="E4704" s="16">
        <v>25.038</v>
      </c>
      <c r="F4704" s="16">
        <v>23.33</v>
      </c>
      <c r="G4704" s="16">
        <v>27.68</v>
      </c>
      <c r="H4704" s="16">
        <v>25.879000000000001</v>
      </c>
      <c r="I4704" s="16">
        <v>23.91</v>
      </c>
      <c r="J4704" s="16">
        <v>29.04</v>
      </c>
      <c r="K4704" s="16">
        <v>10.614000000000001</v>
      </c>
      <c r="L4704" s="16">
        <v>31.79</v>
      </c>
      <c r="M4704" s="16">
        <v>345.04599999999999</v>
      </c>
      <c r="N4704" s="16">
        <v>43.985564282918624</v>
      </c>
      <c r="O4704" s="62">
        <v>2176</v>
      </c>
      <c r="P4704" s="16">
        <v>23.684999999999999</v>
      </c>
      <c r="Q4704" s="16">
        <v>1178</v>
      </c>
    </row>
    <row r="4705" spans="1:17" x14ac:dyDescent="0.2">
      <c r="A4705" s="37">
        <f t="shared" si="78"/>
        <v>44953</v>
      </c>
      <c r="B4705" s="16">
        <v>0</v>
      </c>
      <c r="C4705" s="16">
        <v>89.694999999999993</v>
      </c>
      <c r="D4705" s="16">
        <v>84.805000000000007</v>
      </c>
      <c r="E4705" s="16">
        <v>24.443000000000001</v>
      </c>
      <c r="F4705" s="16">
        <v>22.48</v>
      </c>
      <c r="G4705" s="16">
        <v>27.14</v>
      </c>
      <c r="H4705" s="16">
        <v>25.359000000000002</v>
      </c>
      <c r="I4705" s="16">
        <v>23.6</v>
      </c>
      <c r="J4705" s="16">
        <v>28.15</v>
      </c>
      <c r="K4705" s="16">
        <v>12.94</v>
      </c>
      <c r="L4705" s="16">
        <v>37.26</v>
      </c>
      <c r="M4705" s="16">
        <v>347.56799999999998</v>
      </c>
      <c r="N4705" s="16">
        <v>44.576972491094317</v>
      </c>
      <c r="O4705" s="62">
        <v>1982</v>
      </c>
      <c r="P4705" s="16">
        <v>24.216999999999999</v>
      </c>
      <c r="Q4705" s="16">
        <v>1019</v>
      </c>
    </row>
    <row r="4706" spans="1:17" x14ac:dyDescent="0.2">
      <c r="A4706" s="37">
        <f t="shared" si="78"/>
        <v>44954</v>
      </c>
      <c r="B4706" s="16">
        <v>0</v>
      </c>
      <c r="C4706" s="16">
        <v>90.153999999999996</v>
      </c>
      <c r="D4706" s="16">
        <v>84.093000000000004</v>
      </c>
      <c r="E4706" s="16">
        <v>23.681999999999999</v>
      </c>
      <c r="F4706" s="16">
        <v>22.13</v>
      </c>
      <c r="G4706" s="16">
        <v>26.48</v>
      </c>
      <c r="H4706" s="16">
        <v>24.731000000000002</v>
      </c>
      <c r="I4706" s="16">
        <v>22.99</v>
      </c>
      <c r="J4706" s="16">
        <v>27.55</v>
      </c>
      <c r="K4706" s="16">
        <v>12.946999999999999</v>
      </c>
      <c r="L4706" s="16">
        <v>41</v>
      </c>
      <c r="M4706" s="16">
        <v>351.14</v>
      </c>
      <c r="N4706" s="16">
        <v>35.772982192089728</v>
      </c>
      <c r="O4706" s="62">
        <v>2526</v>
      </c>
      <c r="P4706" s="16">
        <v>18.97</v>
      </c>
      <c r="Q4706" s="16">
        <v>1302</v>
      </c>
    </row>
    <row r="4707" spans="1:17" x14ac:dyDescent="0.2">
      <c r="A4707" s="37">
        <f t="shared" si="78"/>
        <v>44955</v>
      </c>
      <c r="B4707" s="16">
        <v>0</v>
      </c>
      <c r="C4707" s="16">
        <v>89.435000000000002</v>
      </c>
      <c r="D4707" s="16">
        <v>82.992000000000004</v>
      </c>
      <c r="E4707" s="16">
        <v>23.855</v>
      </c>
      <c r="F4707" s="16">
        <v>22.16</v>
      </c>
      <c r="G4707" s="16">
        <v>26.95</v>
      </c>
      <c r="H4707" s="16">
        <v>25.059000000000001</v>
      </c>
      <c r="I4707" s="16">
        <v>22.97</v>
      </c>
      <c r="J4707" s="16">
        <v>28.69</v>
      </c>
      <c r="K4707" s="16">
        <v>10.371</v>
      </c>
      <c r="L4707" s="16">
        <v>34.36</v>
      </c>
      <c r="M4707" s="16">
        <v>345.39299999999997</v>
      </c>
      <c r="N4707" s="16">
        <v>40.238567763975851</v>
      </c>
      <c r="O4707" s="62">
        <v>2297</v>
      </c>
      <c r="P4707" s="16">
        <v>21.763000000000002</v>
      </c>
      <c r="Q4707" s="16">
        <v>1175</v>
      </c>
    </row>
    <row r="4708" spans="1:17" x14ac:dyDescent="0.2">
      <c r="A4708" s="37">
        <f t="shared" si="78"/>
        <v>44956</v>
      </c>
      <c r="B4708" s="16">
        <v>0</v>
      </c>
      <c r="C4708" s="16">
        <v>88.894999999999996</v>
      </c>
      <c r="D4708" s="16">
        <v>84.096000000000004</v>
      </c>
      <c r="E4708" s="16">
        <v>24.047000000000001</v>
      </c>
      <c r="F4708" s="16">
        <v>21.74</v>
      </c>
      <c r="G4708" s="16">
        <v>27.46</v>
      </c>
      <c r="H4708" s="16">
        <v>25.038</v>
      </c>
      <c r="I4708" s="16">
        <v>22.59</v>
      </c>
      <c r="J4708" s="16">
        <v>28.91</v>
      </c>
      <c r="K4708" s="16">
        <v>11.042</v>
      </c>
      <c r="L4708" s="16">
        <v>33.020000000000003</v>
      </c>
      <c r="M4708" s="16">
        <v>337.36</v>
      </c>
      <c r="N4708" s="16">
        <v>45.349820763136904</v>
      </c>
      <c r="O4708" s="62">
        <v>2198</v>
      </c>
      <c r="P4708" s="16">
        <v>24.288</v>
      </c>
      <c r="Q4708" s="16">
        <v>1167</v>
      </c>
    </row>
    <row r="4709" spans="1:17" x14ac:dyDescent="0.2">
      <c r="A4709" s="37">
        <f t="shared" si="78"/>
        <v>44957</v>
      </c>
      <c r="B4709" s="16">
        <v>0</v>
      </c>
      <c r="C4709" s="16">
        <v>88.611000000000004</v>
      </c>
      <c r="D4709" s="16">
        <v>84.093000000000004</v>
      </c>
      <c r="E4709" s="16">
        <v>24.158999999999999</v>
      </c>
      <c r="F4709" s="16">
        <v>22.24</v>
      </c>
      <c r="G4709" s="16">
        <v>27.27</v>
      </c>
      <c r="H4709" s="16">
        <v>24.960999999999999</v>
      </c>
      <c r="I4709" s="16">
        <v>23.23</v>
      </c>
      <c r="J4709" s="16">
        <v>27.85</v>
      </c>
      <c r="K4709" s="16">
        <v>12.342000000000001</v>
      </c>
      <c r="L4709" s="16">
        <v>36.020000000000003</v>
      </c>
      <c r="M4709" s="16">
        <v>337.767</v>
      </c>
      <c r="N4709" s="16">
        <v>44.136591536080218</v>
      </c>
      <c r="O4709" s="62">
        <v>2139</v>
      </c>
      <c r="P4709" s="16">
        <v>23.727</v>
      </c>
      <c r="Q4709" s="16">
        <v>1097</v>
      </c>
    </row>
    <row r="4710" spans="1:17" x14ac:dyDescent="0.2">
      <c r="A4710" s="37">
        <f t="shared" si="78"/>
        <v>44958</v>
      </c>
      <c r="B4710" s="16">
        <v>0</v>
      </c>
      <c r="C4710" s="16">
        <v>89.512</v>
      </c>
      <c r="D4710" s="16">
        <v>84.686999999999998</v>
      </c>
      <c r="E4710" s="16">
        <v>24.134</v>
      </c>
      <c r="F4710" s="16">
        <v>22.31</v>
      </c>
      <c r="G4710" s="16">
        <v>27.49</v>
      </c>
      <c r="H4710" s="16">
        <v>25.068999999999999</v>
      </c>
      <c r="I4710" s="16">
        <v>22.99</v>
      </c>
      <c r="J4710" s="16">
        <v>28.54</v>
      </c>
      <c r="K4710" s="16">
        <v>10.228999999999999</v>
      </c>
      <c r="L4710" s="16">
        <v>30.91</v>
      </c>
      <c r="M4710" s="16">
        <v>345.55799999999999</v>
      </c>
      <c r="N4710" s="16">
        <v>43.030584746765825</v>
      </c>
      <c r="O4710" s="62">
        <v>2520</v>
      </c>
      <c r="P4710" s="16">
        <v>22.893999999999998</v>
      </c>
      <c r="Q4710" s="16">
        <v>1316</v>
      </c>
    </row>
    <row r="4711" spans="1:17" x14ac:dyDescent="0.2">
      <c r="A4711" s="37">
        <f t="shared" si="78"/>
        <v>44959</v>
      </c>
      <c r="B4711" s="16">
        <v>0</v>
      </c>
      <c r="C4711" s="16">
        <v>89.864000000000004</v>
      </c>
      <c r="D4711" s="16">
        <v>84.899000000000001</v>
      </c>
      <c r="E4711" s="16">
        <v>23.966000000000001</v>
      </c>
      <c r="F4711" s="16">
        <v>21.56</v>
      </c>
      <c r="G4711" s="16">
        <v>26.87</v>
      </c>
      <c r="H4711" s="16">
        <v>24.899000000000001</v>
      </c>
      <c r="I4711" s="16">
        <v>22.51</v>
      </c>
      <c r="J4711" s="16">
        <v>28.61</v>
      </c>
      <c r="K4711" s="16">
        <v>11.1</v>
      </c>
      <c r="L4711" s="16">
        <v>38.07</v>
      </c>
      <c r="M4711" s="16">
        <v>351.30700000000002</v>
      </c>
      <c r="N4711" s="16">
        <v>42.50691416243378</v>
      </c>
      <c r="O4711" s="62">
        <v>2526</v>
      </c>
      <c r="P4711" s="16">
        <v>22.751000000000001</v>
      </c>
      <c r="Q4711" s="16">
        <v>1310</v>
      </c>
    </row>
    <row r="4712" spans="1:17" x14ac:dyDescent="0.2">
      <c r="A4712" s="37">
        <f t="shared" si="78"/>
        <v>44960</v>
      </c>
      <c r="B4712" s="16">
        <v>0</v>
      </c>
      <c r="C4712" s="16">
        <v>89.370999999999995</v>
      </c>
      <c r="D4712" s="16">
        <v>85.784000000000006</v>
      </c>
      <c r="E4712" s="16">
        <v>24.102</v>
      </c>
      <c r="F4712" s="16">
        <v>22.27</v>
      </c>
      <c r="G4712" s="16">
        <v>27.07</v>
      </c>
      <c r="H4712" s="16">
        <v>24.766999999999999</v>
      </c>
      <c r="I4712" s="16">
        <v>22.77</v>
      </c>
      <c r="J4712" s="16">
        <v>27.91</v>
      </c>
      <c r="K4712" s="16">
        <v>12.07</v>
      </c>
      <c r="L4712" s="16">
        <v>33.869999999999997</v>
      </c>
      <c r="M4712" s="16">
        <v>340.23500000000001</v>
      </c>
      <c r="N4712" s="16">
        <v>44.621814106878567</v>
      </c>
      <c r="O4712" s="62">
        <v>2080</v>
      </c>
      <c r="P4712" s="16">
        <v>23.745000000000001</v>
      </c>
      <c r="Q4712" s="16">
        <v>1106</v>
      </c>
    </row>
    <row r="4713" spans="1:17" x14ac:dyDescent="0.2">
      <c r="A4713" s="37">
        <f t="shared" si="78"/>
        <v>44961</v>
      </c>
      <c r="B4713" s="16">
        <v>0</v>
      </c>
      <c r="C4713" s="16">
        <v>89.400999999999996</v>
      </c>
      <c r="D4713" s="16">
        <v>84.751999999999995</v>
      </c>
      <c r="E4713" s="16">
        <v>24.024999999999999</v>
      </c>
      <c r="F4713" s="16">
        <v>22.37</v>
      </c>
      <c r="G4713" s="16">
        <v>27.04</v>
      </c>
      <c r="H4713" s="16">
        <v>24.849</v>
      </c>
      <c r="I4713" s="16">
        <v>23.1</v>
      </c>
      <c r="J4713" s="16">
        <v>27.61</v>
      </c>
      <c r="K4713" s="16">
        <v>12.398</v>
      </c>
      <c r="L4713" s="16">
        <v>36.200000000000003</v>
      </c>
      <c r="M4713" s="16">
        <v>341.65899999999999</v>
      </c>
      <c r="N4713" s="16">
        <v>39.718093980769076</v>
      </c>
      <c r="O4713" s="62">
        <v>2520</v>
      </c>
      <c r="P4713" s="16">
        <v>21.001000000000001</v>
      </c>
      <c r="Q4713" s="16">
        <v>1274</v>
      </c>
    </row>
    <row r="4714" spans="1:17" x14ac:dyDescent="0.2">
      <c r="A4714" s="37">
        <f t="shared" si="78"/>
        <v>44962</v>
      </c>
      <c r="B4714" s="16">
        <v>0</v>
      </c>
      <c r="C4714" s="16">
        <v>89.587999999999994</v>
      </c>
      <c r="D4714" s="16">
        <v>86.927999999999997</v>
      </c>
      <c r="E4714" s="16">
        <v>24.675999999999998</v>
      </c>
      <c r="F4714" s="16">
        <v>23.15</v>
      </c>
      <c r="G4714" s="16">
        <v>27.49</v>
      </c>
      <c r="H4714" s="16">
        <v>25.24</v>
      </c>
      <c r="I4714" s="16">
        <v>23.77</v>
      </c>
      <c r="J4714" s="16">
        <v>27.88</v>
      </c>
      <c r="K4714" s="16">
        <v>14.583</v>
      </c>
      <c r="L4714" s="16">
        <v>38.1</v>
      </c>
      <c r="M4714" s="16">
        <v>340.839</v>
      </c>
      <c r="N4714" s="16">
        <v>45.758060906837436</v>
      </c>
      <c r="O4714" s="62">
        <v>2067</v>
      </c>
      <c r="P4714" s="16">
        <v>24.152999999999999</v>
      </c>
      <c r="Q4714" s="16">
        <v>1063</v>
      </c>
    </row>
    <row r="4715" spans="1:17" x14ac:dyDescent="0.2">
      <c r="A4715" s="37">
        <f t="shared" si="78"/>
        <v>44963</v>
      </c>
      <c r="B4715" s="16">
        <v>0.254</v>
      </c>
      <c r="C4715" s="16">
        <v>91.855999999999995</v>
      </c>
      <c r="D4715" s="16">
        <v>90.116</v>
      </c>
      <c r="E4715" s="16">
        <v>24.93</v>
      </c>
      <c r="F4715" s="16">
        <v>23.66</v>
      </c>
      <c r="G4715" s="16">
        <v>27.51</v>
      </c>
      <c r="H4715" s="16">
        <v>25.445</v>
      </c>
      <c r="I4715" s="16">
        <v>23.99</v>
      </c>
      <c r="J4715" s="16">
        <v>28.32</v>
      </c>
      <c r="K4715" s="16">
        <v>13.063000000000001</v>
      </c>
      <c r="L4715" s="16">
        <v>36.549999999999997</v>
      </c>
      <c r="M4715" s="16">
        <v>339.68599999999998</v>
      </c>
      <c r="N4715" s="16">
        <v>37.226835503846097</v>
      </c>
      <c r="O4715" s="62">
        <v>2530</v>
      </c>
      <c r="P4715" s="16">
        <v>19.359000000000002</v>
      </c>
      <c r="Q4715" s="16">
        <v>1346</v>
      </c>
    </row>
    <row r="4716" spans="1:17" x14ac:dyDescent="0.2">
      <c r="A4716" s="37">
        <f t="shared" si="78"/>
        <v>44964</v>
      </c>
      <c r="B4716" s="16">
        <v>0</v>
      </c>
      <c r="C4716" s="16">
        <v>91.477999999999994</v>
      </c>
      <c r="D4716" s="16">
        <v>89.254999999999995</v>
      </c>
      <c r="E4716" s="16">
        <v>24.69</v>
      </c>
      <c r="F4716" s="16">
        <v>23.5</v>
      </c>
      <c r="G4716" s="16">
        <v>26.64</v>
      </c>
      <c r="H4716" s="16">
        <v>25.164000000000001</v>
      </c>
      <c r="I4716" s="16">
        <v>23.88</v>
      </c>
      <c r="J4716" s="16">
        <v>27.63</v>
      </c>
      <c r="K4716" s="16">
        <v>12.54</v>
      </c>
      <c r="L4716" s="16">
        <v>36.479999999999997</v>
      </c>
      <c r="M4716" s="16">
        <v>344.22399999999999</v>
      </c>
      <c r="N4716" s="16">
        <v>29.174007069250486</v>
      </c>
      <c r="O4716" s="62">
        <v>2605</v>
      </c>
      <c r="P4716" s="16">
        <v>15.041</v>
      </c>
      <c r="Q4716" s="16">
        <v>1357</v>
      </c>
    </row>
    <row r="4717" spans="1:17" x14ac:dyDescent="0.2">
      <c r="A4717" s="37">
        <f t="shared" si="78"/>
        <v>44965</v>
      </c>
      <c r="B4717" s="16">
        <v>0</v>
      </c>
      <c r="C4717" s="16">
        <v>89.718999999999994</v>
      </c>
      <c r="D4717" s="16">
        <v>88.254999999999995</v>
      </c>
      <c r="E4717" s="16">
        <v>24.853999999999999</v>
      </c>
      <c r="F4717" s="16">
        <v>23.58</v>
      </c>
      <c r="G4717" s="16">
        <v>27.85</v>
      </c>
      <c r="H4717" s="16">
        <v>25.189</v>
      </c>
      <c r="I4717" s="16">
        <v>23.88</v>
      </c>
      <c r="J4717" s="16">
        <v>27.76</v>
      </c>
      <c r="K4717" s="16">
        <v>13.76</v>
      </c>
      <c r="L4717" s="16">
        <v>36.51</v>
      </c>
      <c r="M4717" s="16">
        <v>339.88499999999999</v>
      </c>
      <c r="N4717" s="16">
        <v>45.654467270372479</v>
      </c>
      <c r="O4717" s="62">
        <v>2296</v>
      </c>
      <c r="P4717" s="16">
        <v>23.782</v>
      </c>
      <c r="Q4717" s="16">
        <v>1140</v>
      </c>
    </row>
    <row r="4718" spans="1:17" x14ac:dyDescent="0.2">
      <c r="A4718" s="37">
        <f t="shared" si="78"/>
        <v>44966</v>
      </c>
      <c r="B4718" s="16">
        <v>0</v>
      </c>
      <c r="C4718" s="16">
        <v>89.177999999999997</v>
      </c>
      <c r="D4718" s="16">
        <v>87.704999999999998</v>
      </c>
      <c r="E4718" s="16">
        <v>24.943000000000001</v>
      </c>
      <c r="F4718" s="16">
        <v>23.17</v>
      </c>
      <c r="G4718" s="16">
        <v>27.91</v>
      </c>
      <c r="H4718" s="16">
        <v>25.321999999999999</v>
      </c>
      <c r="I4718" s="16">
        <v>23.49</v>
      </c>
      <c r="J4718" s="16">
        <v>28.33</v>
      </c>
      <c r="K4718" s="16">
        <v>13.273</v>
      </c>
      <c r="L4718" s="16">
        <v>34.89</v>
      </c>
      <c r="M4718" s="16">
        <v>340.07499999999999</v>
      </c>
      <c r="N4718" s="16">
        <v>47.381603878324562</v>
      </c>
      <c r="O4718" s="62">
        <v>2257</v>
      </c>
      <c r="P4718" s="16">
        <v>24.69</v>
      </c>
      <c r="Q4718" s="16">
        <v>1146</v>
      </c>
    </row>
    <row r="4719" spans="1:17" x14ac:dyDescent="0.2">
      <c r="A4719" s="37">
        <f t="shared" si="78"/>
        <v>44967</v>
      </c>
      <c r="B4719" s="16">
        <v>0</v>
      </c>
      <c r="C4719" s="16">
        <v>89.659000000000006</v>
      </c>
      <c r="D4719" s="16">
        <v>88.727999999999994</v>
      </c>
      <c r="E4719" s="16">
        <v>25.102</v>
      </c>
      <c r="F4719" s="16">
        <v>23.08</v>
      </c>
      <c r="G4719" s="16">
        <v>28.53</v>
      </c>
      <c r="H4719" s="16">
        <v>25.472999999999999</v>
      </c>
      <c r="I4719" s="16">
        <v>23.58</v>
      </c>
      <c r="J4719" s="16">
        <v>28.88</v>
      </c>
      <c r="K4719" s="16">
        <v>12.114000000000001</v>
      </c>
      <c r="L4719" s="16">
        <v>35.42</v>
      </c>
      <c r="M4719" s="16">
        <v>336.87599999999998</v>
      </c>
      <c r="N4719" s="16">
        <v>47.426531894139224</v>
      </c>
      <c r="O4719" s="62">
        <v>2395</v>
      </c>
      <c r="P4719" s="16">
        <v>24.614000000000001</v>
      </c>
      <c r="Q4719" s="16">
        <v>1222</v>
      </c>
    </row>
    <row r="4720" spans="1:17" x14ac:dyDescent="0.2">
      <c r="A4720" s="37">
        <f t="shared" si="78"/>
        <v>44968</v>
      </c>
      <c r="B4720" s="16">
        <v>0</v>
      </c>
      <c r="C4720" s="16">
        <v>89.435000000000002</v>
      </c>
      <c r="D4720" s="16">
        <v>88.852999999999994</v>
      </c>
      <c r="E4720" s="16">
        <v>25.117000000000001</v>
      </c>
      <c r="F4720" s="16">
        <v>23.61</v>
      </c>
      <c r="G4720" s="16">
        <v>28.08</v>
      </c>
      <c r="H4720" s="16">
        <v>25.405000000000001</v>
      </c>
      <c r="I4720" s="16">
        <v>23.9</v>
      </c>
      <c r="J4720" s="16">
        <v>28.28</v>
      </c>
      <c r="K4720" s="16">
        <v>13.183</v>
      </c>
      <c r="L4720" s="16">
        <v>36.97</v>
      </c>
      <c r="M4720" s="16">
        <v>334.57400000000001</v>
      </c>
      <c r="N4720" s="16">
        <v>47.603911156576721</v>
      </c>
      <c r="O4720" s="62">
        <v>2277</v>
      </c>
      <c r="P4720" s="16">
        <v>24.791</v>
      </c>
      <c r="Q4720" s="16">
        <v>1164</v>
      </c>
    </row>
    <row r="4721" spans="1:17" x14ac:dyDescent="0.2">
      <c r="A4721" s="37">
        <f t="shared" si="78"/>
        <v>44969</v>
      </c>
      <c r="B4721" s="16">
        <v>0</v>
      </c>
      <c r="C4721" s="16">
        <v>88.344999999999999</v>
      </c>
      <c r="D4721" s="16">
        <v>87.049000000000007</v>
      </c>
      <c r="E4721" s="16">
        <v>25.140999999999998</v>
      </c>
      <c r="F4721" s="16">
        <v>23.86</v>
      </c>
      <c r="G4721" s="16">
        <v>28.23</v>
      </c>
      <c r="H4721" s="16">
        <v>25.465</v>
      </c>
      <c r="I4721" s="16">
        <v>24.13</v>
      </c>
      <c r="J4721" s="16">
        <v>28.1</v>
      </c>
      <c r="K4721" s="16">
        <v>14.675000000000001</v>
      </c>
      <c r="L4721" s="16">
        <v>41.17</v>
      </c>
      <c r="M4721" s="16">
        <v>338.62799999999999</v>
      </c>
      <c r="N4721" s="16">
        <v>47.918320867248944</v>
      </c>
      <c r="O4721" s="62">
        <v>2159</v>
      </c>
      <c r="P4721" s="16">
        <v>24.696999999999999</v>
      </c>
      <c r="Q4721" s="16">
        <v>1091</v>
      </c>
    </row>
    <row r="4722" spans="1:17" x14ac:dyDescent="0.2">
      <c r="A4722" s="37">
        <f t="shared" si="78"/>
        <v>44970</v>
      </c>
      <c r="B4722" s="16">
        <v>0</v>
      </c>
      <c r="C4722" s="16">
        <v>87.02</v>
      </c>
      <c r="D4722" s="16">
        <v>85.537999999999997</v>
      </c>
      <c r="E4722" s="16">
        <v>25.193000000000001</v>
      </c>
      <c r="F4722" s="16">
        <v>23.8</v>
      </c>
      <c r="G4722" s="16">
        <v>28.46</v>
      </c>
      <c r="H4722" s="16">
        <v>25.515000000000001</v>
      </c>
      <c r="I4722" s="16">
        <v>24.07</v>
      </c>
      <c r="J4722" s="16">
        <v>28.62</v>
      </c>
      <c r="K4722" s="16">
        <v>14.275</v>
      </c>
      <c r="L4722" s="16">
        <v>40.47</v>
      </c>
      <c r="M4722" s="16">
        <v>338.26900000000001</v>
      </c>
      <c r="N4722" s="16">
        <v>49.728660704488561</v>
      </c>
      <c r="O4722" s="62">
        <v>2185</v>
      </c>
      <c r="P4722" s="16">
        <v>25.72</v>
      </c>
      <c r="Q4722" s="16">
        <v>1121</v>
      </c>
    </row>
    <row r="4723" spans="1:17" x14ac:dyDescent="0.2">
      <c r="A4723" s="37">
        <f t="shared" si="78"/>
        <v>44971</v>
      </c>
      <c r="B4723" s="16">
        <v>0</v>
      </c>
      <c r="C4723" s="16">
        <v>87.581999999999994</v>
      </c>
      <c r="D4723" s="16">
        <v>86.552000000000007</v>
      </c>
      <c r="E4723" s="16">
        <v>25.067</v>
      </c>
      <c r="F4723" s="16">
        <v>23.36</v>
      </c>
      <c r="G4723" s="16">
        <v>28.13</v>
      </c>
      <c r="H4723" s="16">
        <v>25.317</v>
      </c>
      <c r="I4723" s="16">
        <v>23.93</v>
      </c>
      <c r="J4723" s="16">
        <v>28.2</v>
      </c>
      <c r="K4723" s="16">
        <v>13.898999999999999</v>
      </c>
      <c r="L4723" s="16">
        <v>38</v>
      </c>
      <c r="M4723" s="16">
        <v>337.125</v>
      </c>
      <c r="N4723" s="16">
        <v>49.351524571736647</v>
      </c>
      <c r="O4723" s="62">
        <v>2080</v>
      </c>
      <c r="P4723" s="16">
        <v>25.423999999999999</v>
      </c>
      <c r="Q4723" s="16">
        <v>1065</v>
      </c>
    </row>
    <row r="4724" spans="1:17" x14ac:dyDescent="0.2">
      <c r="A4724" s="37">
        <f t="shared" si="78"/>
        <v>44972</v>
      </c>
      <c r="B4724" s="16">
        <v>0</v>
      </c>
      <c r="C4724" s="16">
        <v>88.167000000000002</v>
      </c>
      <c r="D4724" s="16">
        <v>87.754000000000005</v>
      </c>
      <c r="E4724" s="16">
        <v>25.288</v>
      </c>
      <c r="F4724" s="16">
        <v>23.66</v>
      </c>
      <c r="G4724" s="16">
        <v>28.73</v>
      </c>
      <c r="H4724" s="16">
        <v>25.419</v>
      </c>
      <c r="I4724" s="16">
        <v>23.87</v>
      </c>
      <c r="J4724" s="16">
        <v>28.8</v>
      </c>
      <c r="K4724" s="16">
        <v>14.342000000000001</v>
      </c>
      <c r="L4724" s="16">
        <v>36.44</v>
      </c>
      <c r="M4724" s="16">
        <v>342.12700000000001</v>
      </c>
      <c r="N4724" s="16">
        <v>48.429377047140719</v>
      </c>
      <c r="O4724" s="62">
        <v>2237</v>
      </c>
      <c r="P4724" s="16">
        <v>24.951000000000001</v>
      </c>
      <c r="Q4724" s="16">
        <v>1143</v>
      </c>
    </row>
    <row r="4725" spans="1:17" x14ac:dyDescent="0.2">
      <c r="A4725" s="37">
        <f t="shared" si="78"/>
        <v>44973</v>
      </c>
      <c r="B4725" s="16">
        <v>0</v>
      </c>
      <c r="C4725" s="16">
        <v>89.738</v>
      </c>
      <c r="D4725" s="16">
        <v>89.781999999999996</v>
      </c>
      <c r="E4725" s="16">
        <v>25.106000000000002</v>
      </c>
      <c r="F4725" s="16">
        <v>23.41</v>
      </c>
      <c r="G4725" s="16">
        <v>28.35</v>
      </c>
      <c r="H4725" s="16">
        <v>25.254999999999999</v>
      </c>
      <c r="I4725" s="16">
        <v>23.45</v>
      </c>
      <c r="J4725" s="16">
        <v>29.02</v>
      </c>
      <c r="K4725" s="16">
        <v>12.132999999999999</v>
      </c>
      <c r="L4725" s="16">
        <v>36.06</v>
      </c>
      <c r="M4725" s="16">
        <v>341.68799999999999</v>
      </c>
      <c r="N4725" s="16">
        <v>42.59383259302907</v>
      </c>
      <c r="O4725" s="62">
        <v>2585</v>
      </c>
      <c r="P4725" s="16">
        <v>21.847999999999999</v>
      </c>
      <c r="Q4725" s="16">
        <v>1315</v>
      </c>
    </row>
    <row r="4726" spans="1:17" x14ac:dyDescent="0.2">
      <c r="A4726" s="37">
        <f t="shared" si="78"/>
        <v>44974</v>
      </c>
      <c r="B4726" s="16">
        <v>0</v>
      </c>
      <c r="C4726" s="16">
        <v>87.12</v>
      </c>
      <c r="D4726" s="16">
        <v>85.677999999999997</v>
      </c>
      <c r="E4726" s="16">
        <v>24.911000000000001</v>
      </c>
      <c r="F4726" s="16">
        <v>23.14</v>
      </c>
      <c r="G4726" s="16">
        <v>28.2</v>
      </c>
      <c r="H4726" s="16">
        <v>25.146999999999998</v>
      </c>
      <c r="I4726" s="16">
        <v>23.22</v>
      </c>
      <c r="J4726" s="16">
        <v>27.92</v>
      </c>
      <c r="K4726" s="16">
        <v>12.887</v>
      </c>
      <c r="L4726" s="16">
        <v>38.81</v>
      </c>
      <c r="M4726" s="16">
        <v>338.62099999999998</v>
      </c>
      <c r="N4726" s="16">
        <v>48.948036429708822</v>
      </c>
      <c r="O4726" s="62">
        <v>2329</v>
      </c>
      <c r="P4726" s="16">
        <v>25.093</v>
      </c>
      <c r="Q4726" s="16">
        <v>1184</v>
      </c>
    </row>
    <row r="4727" spans="1:17" x14ac:dyDescent="0.2">
      <c r="A4727" s="37">
        <f t="shared" si="78"/>
        <v>44975</v>
      </c>
      <c r="B4727" s="16">
        <v>0</v>
      </c>
      <c r="C4727" s="16">
        <v>85.715000000000003</v>
      </c>
      <c r="D4727" s="16">
        <v>83.242999999999995</v>
      </c>
      <c r="E4727" s="16">
        <v>24.667000000000002</v>
      </c>
      <c r="F4727" s="16">
        <v>22.99</v>
      </c>
      <c r="G4727" s="16">
        <v>27.97</v>
      </c>
      <c r="H4727" s="16">
        <v>25.007999999999999</v>
      </c>
      <c r="I4727" s="16">
        <v>23.42</v>
      </c>
      <c r="J4727" s="16">
        <v>28.02</v>
      </c>
      <c r="K4727" s="16">
        <v>15.391999999999999</v>
      </c>
      <c r="L4727" s="16">
        <v>47.03</v>
      </c>
      <c r="M4727" s="16">
        <v>345.36599999999999</v>
      </c>
      <c r="N4727" s="16">
        <v>44.743638149760628</v>
      </c>
      <c r="O4727" s="62">
        <v>2644</v>
      </c>
      <c r="P4727" s="16">
        <v>23.221</v>
      </c>
      <c r="Q4727" s="16">
        <v>1340</v>
      </c>
    </row>
    <row r="4728" spans="1:17" x14ac:dyDescent="0.2">
      <c r="A4728" s="37">
        <f t="shared" si="78"/>
        <v>44976</v>
      </c>
      <c r="B4728" s="16">
        <v>0.254</v>
      </c>
      <c r="C4728" s="16">
        <v>87.888999999999996</v>
      </c>
      <c r="D4728" s="16">
        <v>84.281000000000006</v>
      </c>
      <c r="E4728" s="16">
        <v>24.192</v>
      </c>
      <c r="F4728" s="16">
        <v>21.99</v>
      </c>
      <c r="G4728" s="16">
        <v>28.03</v>
      </c>
      <c r="H4728" s="16">
        <v>24.759</v>
      </c>
      <c r="I4728" s="16">
        <v>22.61</v>
      </c>
      <c r="J4728" s="16">
        <v>27.96</v>
      </c>
      <c r="K4728" s="16">
        <v>14.119</v>
      </c>
      <c r="L4728" s="16">
        <v>39.369999999999997</v>
      </c>
      <c r="M4728" s="16">
        <v>345.46699999999998</v>
      </c>
      <c r="N4728" s="16">
        <v>46.051821010240985</v>
      </c>
      <c r="O4728" s="62">
        <v>2506</v>
      </c>
      <c r="P4728" s="16">
        <v>23.931999999999999</v>
      </c>
      <c r="Q4728" s="16">
        <v>1243</v>
      </c>
    </row>
    <row r="4729" spans="1:17" x14ac:dyDescent="0.2">
      <c r="A4729" s="37">
        <f t="shared" si="78"/>
        <v>44977</v>
      </c>
      <c r="B4729" s="16">
        <v>0</v>
      </c>
      <c r="C4729" s="16">
        <v>87.34</v>
      </c>
      <c r="D4729" s="16">
        <v>84.831999999999994</v>
      </c>
      <c r="E4729" s="16">
        <v>24.492999999999999</v>
      </c>
      <c r="F4729" s="16">
        <v>22.28</v>
      </c>
      <c r="G4729" s="16">
        <v>28.33</v>
      </c>
      <c r="H4729" s="16">
        <v>25.045000000000002</v>
      </c>
      <c r="I4729" s="16">
        <v>22.94</v>
      </c>
      <c r="J4729" s="16">
        <v>28.44</v>
      </c>
      <c r="K4729" s="16">
        <v>12.728999999999999</v>
      </c>
      <c r="L4729" s="16">
        <v>34.57</v>
      </c>
      <c r="M4729" s="16">
        <v>336.83800000000002</v>
      </c>
      <c r="N4729" s="16">
        <v>48.485623466939458</v>
      </c>
      <c r="O4729" s="62">
        <v>2605</v>
      </c>
      <c r="P4729" s="16">
        <v>25.254000000000001</v>
      </c>
      <c r="Q4729" s="16">
        <v>1337</v>
      </c>
    </row>
    <row r="4730" spans="1:17" x14ac:dyDescent="0.2">
      <c r="A4730" s="37">
        <f t="shared" si="78"/>
        <v>44978</v>
      </c>
      <c r="B4730" s="16">
        <v>0</v>
      </c>
      <c r="C4730" s="16">
        <v>85.856999999999999</v>
      </c>
      <c r="D4730" s="16">
        <v>83.248999999999995</v>
      </c>
      <c r="E4730" s="16">
        <v>24.323</v>
      </c>
      <c r="F4730" s="16">
        <v>22.16</v>
      </c>
      <c r="G4730" s="16">
        <v>28.5</v>
      </c>
      <c r="H4730" s="16">
        <v>24.81</v>
      </c>
      <c r="I4730" s="16">
        <v>22.75</v>
      </c>
      <c r="J4730" s="16">
        <v>28.52</v>
      </c>
      <c r="K4730" s="16">
        <v>11.866</v>
      </c>
      <c r="L4730" s="16">
        <v>39.299999999999997</v>
      </c>
      <c r="M4730" s="16">
        <v>338.20800000000003</v>
      </c>
      <c r="N4730" s="16">
        <v>48.572196297413093</v>
      </c>
      <c r="O4730" s="62">
        <v>2362</v>
      </c>
      <c r="P4730" s="16">
        <v>25.231999999999999</v>
      </c>
      <c r="Q4730" s="16">
        <v>1195</v>
      </c>
    </row>
    <row r="4731" spans="1:17" x14ac:dyDescent="0.2">
      <c r="A4731" s="37">
        <f t="shared" si="78"/>
        <v>44979</v>
      </c>
      <c r="B4731" s="16">
        <v>0</v>
      </c>
      <c r="C4731" s="16">
        <v>86.765000000000001</v>
      </c>
      <c r="D4731" s="16">
        <v>83.709000000000003</v>
      </c>
      <c r="E4731" s="16">
        <v>24.067</v>
      </c>
      <c r="F4731" s="16">
        <v>21.26</v>
      </c>
      <c r="G4731" s="16">
        <v>28.44</v>
      </c>
      <c r="H4731" s="16">
        <v>24.823</v>
      </c>
      <c r="I4731" s="16">
        <v>22.62</v>
      </c>
      <c r="J4731" s="16">
        <v>28.54</v>
      </c>
      <c r="K4731" s="16">
        <v>10.907999999999999</v>
      </c>
      <c r="L4731" s="16">
        <v>33.159999999999997</v>
      </c>
      <c r="M4731" s="16">
        <v>334.03199999999998</v>
      </c>
      <c r="N4731" s="16">
        <v>42.850613483415948</v>
      </c>
      <c r="O4731" s="62">
        <v>2644</v>
      </c>
      <c r="P4731" s="16">
        <v>22.257999999999999</v>
      </c>
      <c r="Q4731" s="16">
        <v>1358</v>
      </c>
    </row>
    <row r="4732" spans="1:17" x14ac:dyDescent="0.2">
      <c r="A4732" s="37">
        <f t="shared" si="78"/>
        <v>44980</v>
      </c>
      <c r="B4732" s="16">
        <v>0</v>
      </c>
      <c r="C4732" s="16">
        <v>89.180999999999997</v>
      </c>
      <c r="D4732" s="16">
        <v>87.974000000000004</v>
      </c>
      <c r="E4732" s="16">
        <v>24.376999999999999</v>
      </c>
      <c r="F4732" s="16">
        <v>22.58</v>
      </c>
      <c r="G4732" s="16">
        <v>27.72</v>
      </c>
      <c r="H4732" s="16">
        <v>24.771999999999998</v>
      </c>
      <c r="I4732" s="16">
        <v>23.02</v>
      </c>
      <c r="J4732" s="16">
        <v>28.02</v>
      </c>
      <c r="K4732" s="16">
        <v>12.487</v>
      </c>
      <c r="L4732" s="16">
        <v>34.75</v>
      </c>
      <c r="M4732" s="16">
        <v>338.50200000000001</v>
      </c>
      <c r="N4732" s="16">
        <v>38.385200711590649</v>
      </c>
      <c r="O4732" s="62">
        <v>2979</v>
      </c>
      <c r="P4732" s="16">
        <v>19.795000000000002</v>
      </c>
      <c r="Q4732" s="16">
        <v>1509</v>
      </c>
    </row>
    <row r="4733" spans="1:17" x14ac:dyDescent="0.2">
      <c r="A4733" s="37">
        <f t="shared" si="78"/>
        <v>44981</v>
      </c>
      <c r="B4733" s="16">
        <v>0</v>
      </c>
      <c r="C4733" s="16">
        <v>87.028000000000006</v>
      </c>
      <c r="D4733" s="16">
        <v>84.99</v>
      </c>
      <c r="E4733" s="16">
        <v>24.582000000000001</v>
      </c>
      <c r="F4733" s="16">
        <v>22.63</v>
      </c>
      <c r="G4733" s="16">
        <v>28.69</v>
      </c>
      <c r="H4733" s="16">
        <v>25.012</v>
      </c>
      <c r="I4733" s="16">
        <v>23.32</v>
      </c>
      <c r="J4733" s="16">
        <v>28.93</v>
      </c>
      <c r="K4733" s="16">
        <v>12.101000000000001</v>
      </c>
      <c r="L4733" s="16">
        <v>34.68</v>
      </c>
      <c r="M4733" s="16">
        <v>343.81099999999998</v>
      </c>
      <c r="N4733" s="16">
        <v>41.147064083766551</v>
      </c>
      <c r="O4733" s="62">
        <v>2618</v>
      </c>
      <c r="P4733" s="16">
        <v>21.047000000000001</v>
      </c>
      <c r="Q4733" s="16">
        <v>1338</v>
      </c>
    </row>
    <row r="4734" spans="1:17" x14ac:dyDescent="0.2">
      <c r="A4734" s="37">
        <f t="shared" si="78"/>
        <v>44982</v>
      </c>
      <c r="B4734" s="16">
        <v>0</v>
      </c>
      <c r="C4734" s="16">
        <v>84.995000000000005</v>
      </c>
      <c r="D4734" s="16">
        <v>82.436000000000007</v>
      </c>
      <c r="E4734" s="16">
        <v>24.657</v>
      </c>
      <c r="F4734" s="16">
        <v>22.64</v>
      </c>
      <c r="G4734" s="16">
        <v>28.73</v>
      </c>
      <c r="H4734" s="16">
        <v>25.091000000000001</v>
      </c>
      <c r="I4734" s="16">
        <v>23.19</v>
      </c>
      <c r="J4734" s="16">
        <v>28.65</v>
      </c>
      <c r="K4734" s="16">
        <v>13.288</v>
      </c>
      <c r="L4734" s="16">
        <v>38.67</v>
      </c>
      <c r="M4734" s="16">
        <v>343.91500000000002</v>
      </c>
      <c r="N4734" s="16">
        <v>46.519504374865534</v>
      </c>
      <c r="O4734" s="62">
        <v>2782</v>
      </c>
      <c r="P4734" s="16">
        <v>24.035</v>
      </c>
      <c r="Q4734" s="16">
        <v>1422</v>
      </c>
    </row>
    <row r="4735" spans="1:17" x14ac:dyDescent="0.2">
      <c r="A4735" s="37">
        <f t="shared" si="78"/>
        <v>44983</v>
      </c>
      <c r="B4735" s="16">
        <v>0</v>
      </c>
      <c r="C4735" s="16">
        <v>85.442999999999998</v>
      </c>
      <c r="D4735" s="16">
        <v>84.063000000000002</v>
      </c>
      <c r="E4735" s="16">
        <v>24.677</v>
      </c>
      <c r="F4735" s="16">
        <v>22.51</v>
      </c>
      <c r="G4735" s="16">
        <v>28.64</v>
      </c>
      <c r="H4735" s="16">
        <v>24.946999999999999</v>
      </c>
      <c r="I4735" s="16">
        <v>22.98</v>
      </c>
      <c r="J4735" s="16">
        <v>28.66</v>
      </c>
      <c r="K4735" s="16">
        <v>13.177</v>
      </c>
      <c r="L4735" s="16">
        <v>34.57</v>
      </c>
      <c r="M4735" s="16">
        <v>343.26499999999999</v>
      </c>
      <c r="N4735" s="16">
        <v>49.640273473376254</v>
      </c>
      <c r="O4735" s="62">
        <v>2657</v>
      </c>
      <c r="P4735" s="16">
        <v>25.478000000000002</v>
      </c>
      <c r="Q4735" s="16">
        <v>1345</v>
      </c>
    </row>
    <row r="4736" spans="1:17" x14ac:dyDescent="0.2">
      <c r="A4736" s="37">
        <f t="shared" si="78"/>
        <v>44984</v>
      </c>
      <c r="B4736" s="16">
        <v>0</v>
      </c>
      <c r="C4736" s="16">
        <v>85.393000000000001</v>
      </c>
      <c r="D4736" s="16">
        <v>84.64</v>
      </c>
      <c r="E4736" s="16">
        <v>24.829000000000001</v>
      </c>
      <c r="F4736" s="16">
        <v>22.37</v>
      </c>
      <c r="G4736" s="16">
        <v>29</v>
      </c>
      <c r="H4736" s="16">
        <v>25.009</v>
      </c>
      <c r="I4736" s="16">
        <v>22.85</v>
      </c>
      <c r="J4736" s="16">
        <v>28.64</v>
      </c>
      <c r="K4736" s="16">
        <v>12.817</v>
      </c>
      <c r="L4736" s="16">
        <v>33.590000000000003</v>
      </c>
      <c r="M4736" s="16">
        <v>341.11900000000003</v>
      </c>
      <c r="N4736" s="16">
        <v>51.172923612869106</v>
      </c>
      <c r="O4736" s="62">
        <v>2211</v>
      </c>
      <c r="P4736" s="16">
        <v>26.227</v>
      </c>
      <c r="Q4736" s="16">
        <v>1080</v>
      </c>
    </row>
    <row r="4737" spans="1:17" x14ac:dyDescent="0.2">
      <c r="A4737" s="37">
        <f t="shared" si="78"/>
        <v>44985</v>
      </c>
      <c r="B4737" s="16">
        <v>0</v>
      </c>
      <c r="C4737" s="16">
        <v>87.188999999999993</v>
      </c>
      <c r="D4737" s="16">
        <v>86.563000000000002</v>
      </c>
      <c r="E4737" s="16">
        <v>24.533000000000001</v>
      </c>
      <c r="F4737" s="16">
        <v>22.14</v>
      </c>
      <c r="G4737" s="16">
        <v>28.39</v>
      </c>
      <c r="H4737" s="16">
        <v>24.798999999999999</v>
      </c>
      <c r="I4737" s="16">
        <v>22.75</v>
      </c>
      <c r="J4737" s="16">
        <v>28.17</v>
      </c>
      <c r="K4737" s="16">
        <v>11.871</v>
      </c>
      <c r="L4737" s="16">
        <v>35</v>
      </c>
      <c r="M4737" s="16">
        <v>336.41399999999999</v>
      </c>
      <c r="N4737" s="16">
        <v>42.178939646986755</v>
      </c>
      <c r="O4737" s="62">
        <v>2631</v>
      </c>
      <c r="P4737" s="16">
        <v>21.779</v>
      </c>
      <c r="Q4737" s="16">
        <v>1361</v>
      </c>
    </row>
    <row r="4738" spans="1:17" x14ac:dyDescent="0.2">
      <c r="A4738" s="37">
        <f t="shared" si="78"/>
        <v>44986</v>
      </c>
      <c r="B4738" s="16">
        <v>0</v>
      </c>
      <c r="C4738" s="16">
        <v>86.834000000000003</v>
      </c>
      <c r="D4738" s="16">
        <v>86.488</v>
      </c>
      <c r="E4738" s="16">
        <v>25.094000000000001</v>
      </c>
      <c r="F4738" s="16">
        <v>22.84</v>
      </c>
      <c r="G4738" s="16">
        <v>29.16</v>
      </c>
      <c r="H4738" s="16">
        <v>25.321999999999999</v>
      </c>
      <c r="I4738" s="16">
        <v>23.45</v>
      </c>
      <c r="J4738" s="16">
        <v>28.83</v>
      </c>
      <c r="K4738" s="16">
        <v>12.576000000000001</v>
      </c>
      <c r="L4738" s="16">
        <v>35.770000000000003</v>
      </c>
      <c r="M4738" s="16">
        <v>334.72</v>
      </c>
      <c r="N4738" s="16">
        <v>47.545591136048081</v>
      </c>
      <c r="O4738" s="62">
        <v>2624</v>
      </c>
      <c r="P4738" s="16">
        <v>24.414000000000001</v>
      </c>
      <c r="Q4738" s="16">
        <v>1351</v>
      </c>
    </row>
    <row r="4739" spans="1:17" x14ac:dyDescent="0.2">
      <c r="A4739" s="37">
        <f t="shared" si="78"/>
        <v>44987</v>
      </c>
      <c r="B4739" s="16">
        <v>0</v>
      </c>
      <c r="C4739" s="16">
        <v>86.35</v>
      </c>
      <c r="D4739" s="16">
        <v>86.745000000000005</v>
      </c>
      <c r="E4739" s="16">
        <v>25.581</v>
      </c>
      <c r="F4739" s="16">
        <v>23.86</v>
      </c>
      <c r="G4739" s="16">
        <v>29.31</v>
      </c>
      <c r="H4739" s="16">
        <v>25.669</v>
      </c>
      <c r="I4739" s="16">
        <v>24.02</v>
      </c>
      <c r="J4739" s="16">
        <v>29.06</v>
      </c>
      <c r="K4739" s="16">
        <v>12.743</v>
      </c>
      <c r="L4739" s="16">
        <v>33.229999999999997</v>
      </c>
      <c r="M4739" s="16">
        <v>332.44799999999998</v>
      </c>
      <c r="N4739" s="16">
        <v>46.068150615989019</v>
      </c>
      <c r="O4739" s="62">
        <v>2592</v>
      </c>
      <c r="P4739" s="16">
        <v>23.727</v>
      </c>
      <c r="Q4739" s="16">
        <v>1320</v>
      </c>
    </row>
    <row r="4740" spans="1:17" x14ac:dyDescent="0.2">
      <c r="A4740" s="37">
        <f t="shared" si="78"/>
        <v>44988</v>
      </c>
      <c r="B4740" s="16">
        <v>0</v>
      </c>
      <c r="C4740" s="16">
        <v>89.418999999999997</v>
      </c>
      <c r="D4740" s="16">
        <v>88.722999999999999</v>
      </c>
      <c r="E4740" s="16">
        <v>24.837</v>
      </c>
      <c r="F4740" s="16">
        <v>23.39</v>
      </c>
      <c r="G4740" s="16">
        <v>27.48</v>
      </c>
      <c r="H4740" s="16">
        <v>25.187000000000001</v>
      </c>
      <c r="I4740" s="16">
        <v>23.58</v>
      </c>
      <c r="J4740" s="16">
        <v>27.96</v>
      </c>
      <c r="K4740" s="16">
        <v>10.715999999999999</v>
      </c>
      <c r="L4740" s="16">
        <v>31.51</v>
      </c>
      <c r="M4740" s="16">
        <v>338.84399999999999</v>
      </c>
      <c r="N4740" s="16">
        <v>30.1891210265706</v>
      </c>
      <c r="O4740" s="62">
        <v>2572</v>
      </c>
      <c r="P4740" s="16">
        <v>15.545</v>
      </c>
      <c r="Q4740" s="16">
        <v>1344</v>
      </c>
    </row>
    <row r="4741" spans="1:17" x14ac:dyDescent="0.2">
      <c r="A4741" s="37">
        <f t="shared" si="78"/>
        <v>44989</v>
      </c>
      <c r="B4741" s="16">
        <v>0</v>
      </c>
      <c r="C4741" s="16">
        <v>88.742999999999995</v>
      </c>
      <c r="D4741" s="16">
        <v>89.805999999999997</v>
      </c>
      <c r="E4741" s="16">
        <v>25.434000000000001</v>
      </c>
      <c r="F4741" s="16">
        <v>23.5</v>
      </c>
      <c r="G4741" s="16">
        <v>29.25</v>
      </c>
      <c r="H4741" s="16">
        <v>25.556000000000001</v>
      </c>
      <c r="I4741" s="16">
        <v>23.7</v>
      </c>
      <c r="J4741" s="16">
        <v>28.87</v>
      </c>
      <c r="K4741" s="16">
        <v>12.138</v>
      </c>
      <c r="L4741" s="16">
        <v>33.020000000000003</v>
      </c>
      <c r="M4741" s="16">
        <v>329.27</v>
      </c>
      <c r="N4741" s="16">
        <v>40.92467040548398</v>
      </c>
      <c r="O4741" s="62">
        <v>2427</v>
      </c>
      <c r="P4741" s="16">
        <v>21.018000000000001</v>
      </c>
      <c r="Q4741" s="16">
        <v>1231</v>
      </c>
    </row>
    <row r="4742" spans="1:17" x14ac:dyDescent="0.2">
      <c r="A4742" s="37">
        <f t="shared" si="78"/>
        <v>44990</v>
      </c>
      <c r="B4742" s="16">
        <v>0</v>
      </c>
      <c r="C4742" s="16">
        <v>86.475999999999999</v>
      </c>
      <c r="D4742" s="16">
        <v>86.557000000000002</v>
      </c>
      <c r="E4742" s="16">
        <v>25.696000000000002</v>
      </c>
      <c r="F4742" s="16">
        <v>23.68</v>
      </c>
      <c r="G4742" s="16">
        <v>29.17</v>
      </c>
      <c r="H4742" s="16">
        <v>25.795999999999999</v>
      </c>
      <c r="I4742" s="16">
        <v>24.1</v>
      </c>
      <c r="J4742" s="16">
        <v>29.18</v>
      </c>
      <c r="K4742" s="16">
        <v>12.711</v>
      </c>
      <c r="L4742" s="16">
        <v>36.76</v>
      </c>
      <c r="M4742" s="16">
        <v>338.23099999999999</v>
      </c>
      <c r="N4742" s="16">
        <v>44.008892291130088</v>
      </c>
      <c r="O4742" s="62">
        <v>2395</v>
      </c>
      <c r="P4742" s="16">
        <v>22.620999999999999</v>
      </c>
      <c r="Q4742" s="16">
        <v>1233</v>
      </c>
    </row>
    <row r="4743" spans="1:17" x14ac:dyDescent="0.2">
      <c r="A4743" s="37">
        <f t="shared" si="78"/>
        <v>44991</v>
      </c>
      <c r="B4743" s="16">
        <v>1.016</v>
      </c>
      <c r="C4743" s="16">
        <v>90.448999999999998</v>
      </c>
      <c r="D4743" s="16">
        <v>89.432000000000002</v>
      </c>
      <c r="E4743" s="16">
        <v>24.923999999999999</v>
      </c>
      <c r="F4743" s="16">
        <v>23.21</v>
      </c>
      <c r="G4743" s="16">
        <v>27.89</v>
      </c>
      <c r="H4743" s="16">
        <v>25.228999999999999</v>
      </c>
      <c r="I4743" s="16">
        <v>23.66</v>
      </c>
      <c r="J4743" s="16">
        <v>28.42</v>
      </c>
      <c r="K4743" s="16">
        <v>13.818</v>
      </c>
      <c r="L4743" s="16">
        <v>44.31</v>
      </c>
      <c r="M4743" s="16">
        <v>338.69200000000001</v>
      </c>
      <c r="N4743" s="16">
        <v>39.050221745678051</v>
      </c>
      <c r="O4743" s="62">
        <v>2775</v>
      </c>
      <c r="P4743" s="16">
        <v>19.638000000000002</v>
      </c>
      <c r="Q4743" s="16">
        <v>1370</v>
      </c>
    </row>
    <row r="4744" spans="1:17" x14ac:dyDescent="0.2">
      <c r="A4744" s="37">
        <f t="shared" ref="A4744:A4807" si="79">A4743+1</f>
        <v>44992</v>
      </c>
      <c r="B4744" s="16">
        <v>0.50800000000000001</v>
      </c>
      <c r="C4744" s="16">
        <v>91.766999999999996</v>
      </c>
      <c r="D4744" s="16">
        <v>89.224999999999994</v>
      </c>
      <c r="E4744" s="16">
        <v>24.457000000000001</v>
      </c>
      <c r="F4744" s="16">
        <v>22.77</v>
      </c>
      <c r="G4744" s="16">
        <v>27.71</v>
      </c>
      <c r="H4744" s="16">
        <v>24.963000000000001</v>
      </c>
      <c r="I4744" s="16">
        <v>23.49</v>
      </c>
      <c r="J4744" s="16">
        <v>27.68</v>
      </c>
      <c r="K4744" s="16">
        <v>11.548</v>
      </c>
      <c r="L4744" s="16">
        <v>35.32</v>
      </c>
      <c r="M4744" s="16">
        <v>343.09399999999999</v>
      </c>
      <c r="N4744" s="16">
        <v>25.119685642129348</v>
      </c>
      <c r="O4744" s="62">
        <v>2782</v>
      </c>
      <c r="P4744" s="16">
        <v>12.606999999999999</v>
      </c>
      <c r="Q4744" s="16">
        <v>1386</v>
      </c>
    </row>
    <row r="4745" spans="1:17" x14ac:dyDescent="0.2">
      <c r="A4745" s="37">
        <f t="shared" si="79"/>
        <v>44993</v>
      </c>
      <c r="B4745" s="16">
        <v>0</v>
      </c>
      <c r="C4745" s="16">
        <v>86.382999999999996</v>
      </c>
      <c r="D4745" s="16">
        <v>83.372</v>
      </c>
      <c r="E4745" s="16">
        <v>23.986000000000001</v>
      </c>
      <c r="F4745" s="16">
        <v>21.63</v>
      </c>
      <c r="G4745" s="16">
        <v>27.62</v>
      </c>
      <c r="H4745" s="16">
        <v>24.591999999999999</v>
      </c>
      <c r="I4745" s="16">
        <v>22.45</v>
      </c>
      <c r="J4745" s="16">
        <v>27.94</v>
      </c>
      <c r="K4745" s="16">
        <v>11.223000000000001</v>
      </c>
      <c r="L4745" s="16">
        <v>30.91</v>
      </c>
      <c r="M4745" s="16">
        <v>333.59100000000001</v>
      </c>
      <c r="N4745" s="16">
        <v>43.962236274707166</v>
      </c>
      <c r="O4745" s="62">
        <v>2828</v>
      </c>
      <c r="P4745" s="16">
        <v>22.507999999999999</v>
      </c>
      <c r="Q4745" s="16">
        <v>1442</v>
      </c>
    </row>
    <row r="4746" spans="1:17" x14ac:dyDescent="0.2">
      <c r="A4746" s="37">
        <f t="shared" si="79"/>
        <v>44994</v>
      </c>
      <c r="B4746" s="16">
        <v>0</v>
      </c>
      <c r="C4746" s="16">
        <v>83.363</v>
      </c>
      <c r="D4746" s="16">
        <v>81.272999999999996</v>
      </c>
      <c r="E4746" s="16">
        <v>24.056999999999999</v>
      </c>
      <c r="F4746" s="16">
        <v>21.35</v>
      </c>
      <c r="G4746" s="16">
        <v>28.37</v>
      </c>
      <c r="H4746" s="16">
        <v>24.513999999999999</v>
      </c>
      <c r="I4746" s="16">
        <v>22.18</v>
      </c>
      <c r="J4746" s="16">
        <v>28.3</v>
      </c>
      <c r="K4746" s="16">
        <v>10.685</v>
      </c>
      <c r="L4746" s="16">
        <v>32.07</v>
      </c>
      <c r="M4746" s="16">
        <v>331.62599999999998</v>
      </c>
      <c r="N4746" s="16">
        <v>51.132401998605495</v>
      </c>
      <c r="O4746" s="62">
        <v>2552</v>
      </c>
      <c r="P4746" s="16">
        <v>25.876999999999999</v>
      </c>
      <c r="Q4746" s="16">
        <v>1279</v>
      </c>
    </row>
    <row r="4747" spans="1:17" x14ac:dyDescent="0.2">
      <c r="A4747" s="37">
        <f t="shared" si="79"/>
        <v>44995</v>
      </c>
      <c r="B4747" s="16">
        <v>0</v>
      </c>
      <c r="C4747" s="16">
        <v>84.156999999999996</v>
      </c>
      <c r="D4747" s="16">
        <v>82.834000000000003</v>
      </c>
      <c r="E4747" s="16">
        <v>24.219000000000001</v>
      </c>
      <c r="F4747" s="16">
        <v>21.32</v>
      </c>
      <c r="G4747" s="16">
        <v>28.73</v>
      </c>
      <c r="H4747" s="16">
        <v>24.632000000000001</v>
      </c>
      <c r="I4747" s="16">
        <v>22.53</v>
      </c>
      <c r="J4747" s="16">
        <v>27.76</v>
      </c>
      <c r="K4747" s="16">
        <v>10.42</v>
      </c>
      <c r="L4747" s="16">
        <v>31.65</v>
      </c>
      <c r="M4747" s="16">
        <v>331.24599999999998</v>
      </c>
      <c r="N4747" s="16">
        <v>52.216635980255866</v>
      </c>
      <c r="O4747" s="62">
        <v>2296</v>
      </c>
      <c r="P4747" s="16">
        <v>26.542000000000002</v>
      </c>
      <c r="Q4747" s="16">
        <v>1135</v>
      </c>
    </row>
    <row r="4748" spans="1:17" x14ac:dyDescent="0.2">
      <c r="A4748" s="37">
        <f t="shared" si="79"/>
        <v>44996</v>
      </c>
      <c r="B4748" s="16">
        <v>0</v>
      </c>
      <c r="C4748" s="16">
        <v>84.494</v>
      </c>
      <c r="D4748" s="16">
        <v>84.088999999999999</v>
      </c>
      <c r="E4748" s="16">
        <v>24.6</v>
      </c>
      <c r="F4748" s="16">
        <v>21.63</v>
      </c>
      <c r="G4748" s="16">
        <v>29.37</v>
      </c>
      <c r="H4748" s="16">
        <v>24.928000000000001</v>
      </c>
      <c r="I4748" s="16">
        <v>22.33</v>
      </c>
      <c r="J4748" s="16">
        <v>29.32</v>
      </c>
      <c r="K4748" s="16">
        <v>7.4740000000000002</v>
      </c>
      <c r="L4748" s="16">
        <v>28.72</v>
      </c>
      <c r="M4748" s="16">
        <v>357.21199999999999</v>
      </c>
      <c r="N4748" s="16">
        <v>46.785789268597817</v>
      </c>
      <c r="O4748" s="62">
        <v>3005</v>
      </c>
      <c r="P4748" s="16">
        <v>23.602</v>
      </c>
      <c r="Q4748" s="16">
        <v>1465</v>
      </c>
    </row>
    <row r="4749" spans="1:17" x14ac:dyDescent="0.2">
      <c r="A4749" s="37">
        <f t="shared" si="79"/>
        <v>44997</v>
      </c>
      <c r="B4749" s="16">
        <v>0</v>
      </c>
      <c r="C4749" s="16">
        <v>87.156999999999996</v>
      </c>
      <c r="D4749" s="16">
        <v>89.613</v>
      </c>
      <c r="E4749" s="16">
        <v>24.83</v>
      </c>
      <c r="F4749" s="16">
        <v>22.03</v>
      </c>
      <c r="G4749" s="16">
        <v>29.31</v>
      </c>
      <c r="H4749" s="16">
        <v>24.754000000000001</v>
      </c>
      <c r="I4749" s="16">
        <v>22</v>
      </c>
      <c r="J4749" s="16">
        <v>29.04</v>
      </c>
      <c r="K4749" s="16">
        <v>7.8659999999999997</v>
      </c>
      <c r="L4749" s="16">
        <v>30.45</v>
      </c>
      <c r="M4749" s="16">
        <v>34.527000000000001</v>
      </c>
      <c r="N4749" s="16">
        <v>49.899732764705931</v>
      </c>
      <c r="O4749" s="62">
        <v>2664</v>
      </c>
      <c r="P4749" s="16">
        <v>24.986000000000001</v>
      </c>
      <c r="Q4749" s="16">
        <v>1356</v>
      </c>
    </row>
    <row r="4750" spans="1:17" x14ac:dyDescent="0.2">
      <c r="A4750" s="37">
        <f t="shared" si="79"/>
        <v>44998</v>
      </c>
      <c r="B4750" s="16">
        <v>0</v>
      </c>
      <c r="C4750" s="16">
        <v>83.206000000000003</v>
      </c>
      <c r="D4750" s="16">
        <v>83.081999999999994</v>
      </c>
      <c r="E4750" s="16">
        <v>25.474</v>
      </c>
      <c r="F4750" s="16">
        <v>22.7</v>
      </c>
      <c r="G4750" s="16">
        <v>30.28</v>
      </c>
      <c r="H4750" s="16">
        <v>25.763000000000002</v>
      </c>
      <c r="I4750" s="16">
        <v>22.22</v>
      </c>
      <c r="J4750" s="16">
        <v>29.85</v>
      </c>
      <c r="K4750" s="16">
        <v>7.3250000000000002</v>
      </c>
      <c r="L4750" s="16">
        <v>21.13</v>
      </c>
      <c r="M4750" s="16">
        <v>123.637</v>
      </c>
      <c r="N4750" s="16">
        <v>46.298925097221627</v>
      </c>
      <c r="O4750" s="62">
        <v>2605</v>
      </c>
      <c r="P4750" s="16">
        <v>23.337</v>
      </c>
      <c r="Q4750" s="16">
        <v>1290</v>
      </c>
    </row>
    <row r="4751" spans="1:17" x14ac:dyDescent="0.2">
      <c r="A4751" s="37">
        <f t="shared" si="79"/>
        <v>44999</v>
      </c>
      <c r="B4751" s="16">
        <v>3.556</v>
      </c>
      <c r="C4751" s="16">
        <v>89.498000000000005</v>
      </c>
      <c r="D4751" s="16">
        <v>88.712000000000003</v>
      </c>
      <c r="E4751" s="16">
        <v>24.861000000000001</v>
      </c>
      <c r="F4751" s="16">
        <v>21.56</v>
      </c>
      <c r="G4751" s="16">
        <v>30.85</v>
      </c>
      <c r="H4751" s="16">
        <v>25.428999999999998</v>
      </c>
      <c r="I4751" s="16">
        <v>22.54</v>
      </c>
      <c r="J4751" s="16">
        <v>30.76</v>
      </c>
      <c r="K4751" s="16">
        <v>7.3650000000000002</v>
      </c>
      <c r="L4751" s="16">
        <v>28.22</v>
      </c>
      <c r="M4751" s="16">
        <v>24.024999999999999</v>
      </c>
      <c r="N4751" s="16">
        <v>41.576904235070288</v>
      </c>
      <c r="O4751" s="62">
        <v>2467</v>
      </c>
      <c r="P4751" s="16">
        <v>20.785</v>
      </c>
      <c r="Q4751" s="16">
        <v>1241</v>
      </c>
    </row>
    <row r="4752" spans="1:17" x14ac:dyDescent="0.2">
      <c r="A4752" s="37">
        <f t="shared" si="79"/>
        <v>45000</v>
      </c>
      <c r="B4752" s="16">
        <v>0.254</v>
      </c>
      <c r="C4752" s="16">
        <v>89.224999999999994</v>
      </c>
      <c r="D4752" s="16">
        <v>89.408000000000001</v>
      </c>
      <c r="E4752" s="16">
        <v>25.164999999999999</v>
      </c>
      <c r="F4752" s="16">
        <v>23.02</v>
      </c>
      <c r="G4752" s="16">
        <v>29.45</v>
      </c>
      <c r="H4752" s="16">
        <v>25.523</v>
      </c>
      <c r="I4752" s="16">
        <v>23.17</v>
      </c>
      <c r="J4752" s="16">
        <v>29.52</v>
      </c>
      <c r="K4752" s="16">
        <v>7.59</v>
      </c>
      <c r="L4752" s="16">
        <v>33.619999999999997</v>
      </c>
      <c r="M4752" s="16">
        <v>322.303</v>
      </c>
      <c r="N4752" s="16">
        <v>47.49565191846947</v>
      </c>
      <c r="O4752" s="62">
        <v>2270</v>
      </c>
      <c r="P4752" s="16">
        <v>23.756</v>
      </c>
      <c r="Q4752" s="16">
        <v>1150</v>
      </c>
    </row>
    <row r="4753" spans="1:17" x14ac:dyDescent="0.2">
      <c r="A4753" s="37">
        <f t="shared" si="79"/>
        <v>45001</v>
      </c>
      <c r="B4753" s="16">
        <v>0</v>
      </c>
      <c r="C4753" s="16">
        <v>86.37</v>
      </c>
      <c r="D4753" s="16">
        <v>87.971999999999994</v>
      </c>
      <c r="E4753" s="16">
        <v>25.32</v>
      </c>
      <c r="F4753" s="16">
        <v>22.89</v>
      </c>
      <c r="G4753" s="16">
        <v>29.6</v>
      </c>
      <c r="H4753" s="16">
        <v>25.466000000000001</v>
      </c>
      <c r="I4753" s="16">
        <v>23.18</v>
      </c>
      <c r="J4753" s="16">
        <v>28.89</v>
      </c>
      <c r="K4753" s="16">
        <v>9.6579999999999995</v>
      </c>
      <c r="L4753" s="16">
        <v>32.85</v>
      </c>
      <c r="M4753" s="16">
        <v>324.78199999999998</v>
      </c>
      <c r="N4753" s="16">
        <v>50.317044911599808</v>
      </c>
      <c r="O4753" s="62">
        <v>2473</v>
      </c>
      <c r="P4753" s="16">
        <v>25.457999999999998</v>
      </c>
      <c r="Q4753" s="16">
        <v>1230</v>
      </c>
    </row>
    <row r="4754" spans="1:17" x14ac:dyDescent="0.2">
      <c r="A4754" s="37">
        <f t="shared" si="79"/>
        <v>45002</v>
      </c>
      <c r="B4754" s="16">
        <v>0</v>
      </c>
      <c r="C4754" s="16">
        <v>82.069000000000003</v>
      </c>
      <c r="D4754" s="16">
        <v>80.662999999999997</v>
      </c>
      <c r="E4754" s="16">
        <v>25.021000000000001</v>
      </c>
      <c r="F4754" s="16">
        <v>22.44</v>
      </c>
      <c r="G4754" s="16">
        <v>29.49</v>
      </c>
      <c r="H4754" s="16">
        <v>25.62</v>
      </c>
      <c r="I4754" s="16">
        <v>23.13</v>
      </c>
      <c r="J4754" s="16">
        <v>29.19</v>
      </c>
      <c r="K4754" s="16">
        <v>9.5370000000000008</v>
      </c>
      <c r="L4754" s="16">
        <v>33.06</v>
      </c>
      <c r="M4754" s="16">
        <v>336.928</v>
      </c>
      <c r="N4754" s="16">
        <v>52.147688755986444</v>
      </c>
      <c r="O4754" s="62">
        <v>2664</v>
      </c>
      <c r="P4754" s="16">
        <v>26.425000000000001</v>
      </c>
      <c r="Q4754" s="16">
        <v>1338</v>
      </c>
    </row>
    <row r="4755" spans="1:17" x14ac:dyDescent="0.2">
      <c r="A4755" s="37">
        <f t="shared" si="79"/>
        <v>45003</v>
      </c>
      <c r="B4755" s="16">
        <v>0</v>
      </c>
      <c r="C4755" s="16">
        <v>84.272000000000006</v>
      </c>
      <c r="D4755" s="16">
        <v>86.088999999999999</v>
      </c>
      <c r="E4755" s="16">
        <v>25.158000000000001</v>
      </c>
      <c r="F4755" s="16">
        <v>21.92</v>
      </c>
      <c r="G4755" s="16">
        <v>29.79</v>
      </c>
      <c r="H4755" s="16">
        <v>25.329000000000001</v>
      </c>
      <c r="I4755" s="16">
        <v>22.61</v>
      </c>
      <c r="J4755" s="16">
        <v>28.55</v>
      </c>
      <c r="K4755" s="16">
        <v>9.6649999999999991</v>
      </c>
      <c r="L4755" s="16">
        <v>33.159999999999997</v>
      </c>
      <c r="M4755" s="16">
        <v>320.35599999999999</v>
      </c>
      <c r="N4755" s="16">
        <v>53.338885975287859</v>
      </c>
      <c r="O4755" s="62">
        <v>2191</v>
      </c>
      <c r="P4755" s="16">
        <v>26.959</v>
      </c>
      <c r="Q4755" s="16">
        <v>1082</v>
      </c>
    </row>
    <row r="4756" spans="1:17" x14ac:dyDescent="0.2">
      <c r="A4756" s="37">
        <f t="shared" si="79"/>
        <v>45004</v>
      </c>
      <c r="B4756" s="16">
        <v>0</v>
      </c>
      <c r="C4756" s="16">
        <v>84.43</v>
      </c>
      <c r="D4756" s="16">
        <v>86.364999999999995</v>
      </c>
      <c r="E4756" s="16">
        <v>25.716999999999999</v>
      </c>
      <c r="F4756" s="16">
        <v>23.18</v>
      </c>
      <c r="G4756" s="16">
        <v>29.84</v>
      </c>
      <c r="H4756" s="16">
        <v>25.675999999999998</v>
      </c>
      <c r="I4756" s="16">
        <v>23.39</v>
      </c>
      <c r="J4756" s="16">
        <v>28.95</v>
      </c>
      <c r="K4756" s="16">
        <v>11.412000000000001</v>
      </c>
      <c r="L4756" s="16">
        <v>31.22</v>
      </c>
      <c r="M4756" s="16">
        <v>327.31599999999997</v>
      </c>
      <c r="N4756" s="16">
        <v>50.819806688571951</v>
      </c>
      <c r="O4756" s="62">
        <v>2808</v>
      </c>
      <c r="P4756" s="16">
        <v>25.710999999999999</v>
      </c>
      <c r="Q4756" s="16">
        <v>1416</v>
      </c>
    </row>
    <row r="4757" spans="1:17" x14ac:dyDescent="0.2">
      <c r="A4757" s="37">
        <f t="shared" si="79"/>
        <v>45005</v>
      </c>
      <c r="B4757" s="16">
        <v>0</v>
      </c>
      <c r="C4757" s="16">
        <v>84.897999999999996</v>
      </c>
      <c r="D4757" s="16">
        <v>87.1</v>
      </c>
      <c r="E4757" s="16">
        <v>25.846</v>
      </c>
      <c r="F4757" s="16">
        <v>23.07</v>
      </c>
      <c r="G4757" s="16">
        <v>30.86</v>
      </c>
      <c r="H4757" s="16">
        <v>25.664999999999999</v>
      </c>
      <c r="I4757" s="16">
        <v>23.31</v>
      </c>
      <c r="J4757" s="16">
        <v>29.72</v>
      </c>
      <c r="K4757" s="16">
        <v>11.724</v>
      </c>
      <c r="L4757" s="16">
        <v>36.340000000000003</v>
      </c>
      <c r="M4757" s="16">
        <v>336.02300000000002</v>
      </c>
      <c r="N4757" s="16">
        <v>53.864975760471467</v>
      </c>
      <c r="O4757" s="62">
        <v>2362</v>
      </c>
      <c r="P4757" s="16">
        <v>27.091999999999999</v>
      </c>
      <c r="Q4757" s="16">
        <v>1162</v>
      </c>
    </row>
    <row r="4758" spans="1:17" x14ac:dyDescent="0.2">
      <c r="A4758" s="37">
        <f t="shared" si="79"/>
        <v>45006</v>
      </c>
      <c r="B4758" s="16">
        <v>0</v>
      </c>
      <c r="C4758" s="16">
        <v>84.093000000000004</v>
      </c>
      <c r="D4758" s="16">
        <v>84.564999999999998</v>
      </c>
      <c r="E4758" s="16">
        <v>25.454000000000001</v>
      </c>
      <c r="F4758" s="16">
        <v>22.47</v>
      </c>
      <c r="G4758" s="16">
        <v>30.73</v>
      </c>
      <c r="H4758" s="16">
        <v>25.600999999999999</v>
      </c>
      <c r="I4758" s="16">
        <v>23.15</v>
      </c>
      <c r="J4758" s="16">
        <v>29.15</v>
      </c>
      <c r="K4758" s="16">
        <v>13.234999999999999</v>
      </c>
      <c r="L4758" s="16">
        <v>40.01</v>
      </c>
      <c r="M4758" s="16">
        <v>339.73899999999998</v>
      </c>
      <c r="N4758" s="16">
        <v>47.678733582914219</v>
      </c>
      <c r="O4758" s="62">
        <v>2611</v>
      </c>
      <c r="P4758" s="16">
        <v>24.103000000000002</v>
      </c>
      <c r="Q4758" s="16">
        <v>1298</v>
      </c>
    </row>
    <row r="4759" spans="1:17" x14ac:dyDescent="0.2">
      <c r="A4759" s="37">
        <f t="shared" si="79"/>
        <v>45007</v>
      </c>
      <c r="B4759" s="16">
        <v>0</v>
      </c>
      <c r="C4759" s="16">
        <v>80.423000000000002</v>
      </c>
      <c r="D4759" s="16">
        <v>80.572999999999993</v>
      </c>
      <c r="E4759" s="16">
        <v>25.91</v>
      </c>
      <c r="F4759" s="16">
        <v>23.76</v>
      </c>
      <c r="G4759" s="16">
        <v>30.93</v>
      </c>
      <c r="H4759" s="16">
        <v>25.94</v>
      </c>
      <c r="I4759" s="16">
        <v>24.18</v>
      </c>
      <c r="J4759" s="16">
        <v>29.6</v>
      </c>
      <c r="K4759" s="16">
        <v>14.192</v>
      </c>
      <c r="L4759" s="16">
        <v>42.97</v>
      </c>
      <c r="M4759" s="16">
        <v>340.49400000000003</v>
      </c>
      <c r="N4759" s="16">
        <v>49.308238156499826</v>
      </c>
      <c r="O4759" s="62">
        <v>2526</v>
      </c>
      <c r="P4759" s="16">
        <v>24.984999999999999</v>
      </c>
      <c r="Q4759" s="16">
        <v>1271</v>
      </c>
    </row>
    <row r="4760" spans="1:17" x14ac:dyDescent="0.2">
      <c r="A4760" s="37">
        <f t="shared" si="79"/>
        <v>45008</v>
      </c>
      <c r="B4760" s="16">
        <v>0</v>
      </c>
      <c r="C4760" s="16">
        <v>83.132999999999996</v>
      </c>
      <c r="D4760" s="16">
        <v>83.239000000000004</v>
      </c>
      <c r="E4760" s="16">
        <v>25.152000000000001</v>
      </c>
      <c r="F4760" s="16">
        <v>23.33</v>
      </c>
      <c r="G4760" s="16">
        <v>29.16</v>
      </c>
      <c r="H4760" s="16">
        <v>25.312999999999999</v>
      </c>
      <c r="I4760" s="16">
        <v>24.02</v>
      </c>
      <c r="J4760" s="16">
        <v>28.15</v>
      </c>
      <c r="K4760" s="16">
        <v>12.805</v>
      </c>
      <c r="L4760" s="16">
        <v>38.1</v>
      </c>
      <c r="M4760" s="16">
        <v>336.88099999999997</v>
      </c>
      <c r="N4760" s="16">
        <v>36.180963135699024</v>
      </c>
      <c r="O4760" s="62">
        <v>2349</v>
      </c>
      <c r="P4760" s="16">
        <v>18.486000000000001</v>
      </c>
      <c r="Q4760" s="16">
        <v>1173</v>
      </c>
    </row>
    <row r="4761" spans="1:17" x14ac:dyDescent="0.2">
      <c r="A4761" s="37">
        <f t="shared" si="79"/>
        <v>45009</v>
      </c>
      <c r="B4761" s="16">
        <v>1.778</v>
      </c>
      <c r="C4761" s="16">
        <v>87.653999999999996</v>
      </c>
      <c r="D4761" s="16">
        <v>87.067999999999998</v>
      </c>
      <c r="E4761" s="16">
        <v>24.962</v>
      </c>
      <c r="F4761" s="16">
        <v>22.79</v>
      </c>
      <c r="G4761" s="16">
        <v>28.87</v>
      </c>
      <c r="H4761" s="16">
        <v>25.245000000000001</v>
      </c>
      <c r="I4761" s="16">
        <v>23.18</v>
      </c>
      <c r="J4761" s="16">
        <v>28.53</v>
      </c>
      <c r="K4761" s="16">
        <v>13.14</v>
      </c>
      <c r="L4761" s="16">
        <v>40.75</v>
      </c>
      <c r="M4761" s="16">
        <v>327.38200000000001</v>
      </c>
      <c r="N4761" s="16">
        <v>40.349073402873834</v>
      </c>
      <c r="O4761" s="62">
        <v>2736</v>
      </c>
      <c r="P4761" s="16">
        <v>20.303000000000001</v>
      </c>
      <c r="Q4761" s="16">
        <v>1385</v>
      </c>
    </row>
    <row r="4762" spans="1:17" x14ac:dyDescent="0.2">
      <c r="A4762" s="37">
        <f t="shared" si="79"/>
        <v>45010</v>
      </c>
      <c r="B4762" s="16">
        <v>0</v>
      </c>
      <c r="C4762" s="16">
        <v>87.853999999999999</v>
      </c>
      <c r="D4762" s="16">
        <v>88.04</v>
      </c>
      <c r="E4762" s="16">
        <v>25.189</v>
      </c>
      <c r="F4762" s="16">
        <v>22.55</v>
      </c>
      <c r="G4762" s="16">
        <v>30.12</v>
      </c>
      <c r="H4762" s="16">
        <v>25.483000000000001</v>
      </c>
      <c r="I4762" s="16">
        <v>23.01</v>
      </c>
      <c r="J4762" s="16">
        <v>29.34</v>
      </c>
      <c r="K4762" s="16">
        <v>10.428000000000001</v>
      </c>
      <c r="L4762" s="16">
        <v>30.52</v>
      </c>
      <c r="M4762" s="16">
        <v>330.18700000000001</v>
      </c>
      <c r="N4762" s="16">
        <v>46.669754027753413</v>
      </c>
      <c r="O4762" s="62">
        <v>2755</v>
      </c>
      <c r="P4762" s="16">
        <v>23.541</v>
      </c>
      <c r="Q4762" s="16">
        <v>1376</v>
      </c>
    </row>
    <row r="4763" spans="1:17" x14ac:dyDescent="0.2">
      <c r="A4763" s="37">
        <f t="shared" si="79"/>
        <v>45011</v>
      </c>
      <c r="B4763" s="16">
        <v>0</v>
      </c>
      <c r="C4763" s="16">
        <v>84.611000000000004</v>
      </c>
      <c r="D4763" s="16">
        <v>87.233999999999995</v>
      </c>
      <c r="E4763" s="16">
        <v>26.084</v>
      </c>
      <c r="F4763" s="16">
        <v>23.45</v>
      </c>
      <c r="G4763" s="16">
        <v>31.77</v>
      </c>
      <c r="H4763" s="16">
        <v>25.960999999999999</v>
      </c>
      <c r="I4763" s="16">
        <v>23.8</v>
      </c>
      <c r="J4763" s="16">
        <v>30.89</v>
      </c>
      <c r="K4763" s="16">
        <v>10.984999999999999</v>
      </c>
      <c r="L4763" s="16">
        <v>34.33</v>
      </c>
      <c r="M4763" s="16">
        <v>330.29700000000003</v>
      </c>
      <c r="N4763" s="16">
        <v>53.710578906123772</v>
      </c>
      <c r="O4763" s="62">
        <v>2421</v>
      </c>
      <c r="P4763" s="16">
        <v>27.010999999999999</v>
      </c>
      <c r="Q4763" s="16">
        <v>1218</v>
      </c>
    </row>
    <row r="4764" spans="1:17" x14ac:dyDescent="0.2">
      <c r="A4764" s="37">
        <f t="shared" si="79"/>
        <v>45012</v>
      </c>
      <c r="B4764" s="16">
        <v>0</v>
      </c>
      <c r="C4764" s="16">
        <v>84.23</v>
      </c>
      <c r="D4764" s="16">
        <v>86.613</v>
      </c>
      <c r="E4764" s="16">
        <v>26.254000000000001</v>
      </c>
      <c r="F4764" s="16">
        <v>23.85</v>
      </c>
      <c r="G4764" s="16">
        <v>30.93</v>
      </c>
      <c r="H4764" s="16">
        <v>26.068999999999999</v>
      </c>
      <c r="I4764" s="16">
        <v>24.04</v>
      </c>
      <c r="J4764" s="16">
        <v>30.25</v>
      </c>
      <c r="K4764" s="16">
        <v>11.585000000000001</v>
      </c>
      <c r="L4764" s="16">
        <v>35.6</v>
      </c>
      <c r="M4764" s="16">
        <v>335.80799999999999</v>
      </c>
      <c r="N4764" s="16">
        <v>50.667915435106224</v>
      </c>
      <c r="O4764" s="62">
        <v>2500</v>
      </c>
      <c r="P4764" s="16">
        <v>25.594000000000001</v>
      </c>
      <c r="Q4764" s="16">
        <v>1242</v>
      </c>
    </row>
    <row r="4765" spans="1:17" x14ac:dyDescent="0.2">
      <c r="A4765" s="37">
        <f t="shared" si="79"/>
        <v>45013</v>
      </c>
      <c r="B4765" s="16">
        <v>0</v>
      </c>
      <c r="C4765" s="16">
        <v>82.373999999999995</v>
      </c>
      <c r="D4765" s="16">
        <v>84.631</v>
      </c>
      <c r="E4765" s="16">
        <v>25.95</v>
      </c>
      <c r="F4765" s="16">
        <v>23.52</v>
      </c>
      <c r="G4765" s="16">
        <v>31.23</v>
      </c>
      <c r="H4765" s="16">
        <v>25.655000000000001</v>
      </c>
      <c r="I4765" s="16">
        <v>23.61</v>
      </c>
      <c r="J4765" s="16">
        <v>29.14</v>
      </c>
      <c r="K4765" s="16">
        <v>13.625999999999999</v>
      </c>
      <c r="L4765" s="16">
        <v>40.43</v>
      </c>
      <c r="M4765" s="16">
        <v>343.649</v>
      </c>
      <c r="N4765" s="16">
        <v>55.277443457660091</v>
      </c>
      <c r="O4765" s="62">
        <v>2578</v>
      </c>
      <c r="P4765" s="16">
        <v>28.006</v>
      </c>
      <c r="Q4765" s="16">
        <v>1340</v>
      </c>
    </row>
    <row r="4766" spans="1:17" x14ac:dyDescent="0.2">
      <c r="A4766" s="37">
        <f t="shared" si="79"/>
        <v>45014</v>
      </c>
      <c r="B4766" s="16">
        <v>0</v>
      </c>
      <c r="C4766" s="16">
        <v>84.099000000000004</v>
      </c>
      <c r="D4766" s="16">
        <v>84.626000000000005</v>
      </c>
      <c r="E4766" s="16">
        <v>24.995999999999999</v>
      </c>
      <c r="F4766" s="16">
        <v>22.41</v>
      </c>
      <c r="G4766" s="16">
        <v>30.21</v>
      </c>
      <c r="H4766" s="16">
        <v>25.04</v>
      </c>
      <c r="I4766" s="16">
        <v>23.11</v>
      </c>
      <c r="J4766" s="16">
        <v>28.74</v>
      </c>
      <c r="K4766" s="16">
        <v>12.888</v>
      </c>
      <c r="L4766" s="16">
        <v>35.21</v>
      </c>
      <c r="M4766" s="16">
        <v>340.05</v>
      </c>
      <c r="N4766" s="16">
        <v>43.968802677018545</v>
      </c>
      <c r="O4766" s="62">
        <v>2611</v>
      </c>
      <c r="P4766" s="16">
        <v>22.277000000000001</v>
      </c>
      <c r="Q4766" s="16">
        <v>1300</v>
      </c>
    </row>
    <row r="4767" spans="1:17" x14ac:dyDescent="0.2">
      <c r="A4767" s="37">
        <f t="shared" si="79"/>
        <v>45015</v>
      </c>
      <c r="B4767" s="16">
        <v>1.524</v>
      </c>
      <c r="C4767" s="16">
        <v>93.522999999999996</v>
      </c>
      <c r="D4767" s="16">
        <v>92.807000000000002</v>
      </c>
      <c r="E4767" s="16">
        <v>23.43</v>
      </c>
      <c r="F4767" s="16">
        <v>22.88</v>
      </c>
      <c r="G4767" s="16">
        <v>24.27</v>
      </c>
      <c r="H4767" s="16">
        <v>23.861999999999998</v>
      </c>
      <c r="I4767" s="16">
        <v>22.09</v>
      </c>
      <c r="J4767" s="16">
        <v>25.32</v>
      </c>
      <c r="K4767" s="16">
        <v>12.382999999999999</v>
      </c>
      <c r="L4767" s="16">
        <v>39.369999999999997</v>
      </c>
      <c r="M4767" s="16">
        <v>333.45299999999997</v>
      </c>
      <c r="N4767" s="16">
        <v>13.911614496888303</v>
      </c>
      <c r="O4767" s="62">
        <v>1358</v>
      </c>
      <c r="P4767" s="16">
        <v>6.6779999999999999</v>
      </c>
      <c r="Q4767" s="16">
        <v>631</v>
      </c>
    </row>
    <row r="4768" spans="1:17" x14ac:dyDescent="0.2">
      <c r="A4768" s="37">
        <f t="shared" si="79"/>
        <v>45016</v>
      </c>
      <c r="B4768" s="16">
        <v>0</v>
      </c>
      <c r="C4768" s="16">
        <v>85.209000000000003</v>
      </c>
      <c r="D4768" s="16">
        <v>84.25</v>
      </c>
      <c r="E4768" s="16">
        <v>25.202000000000002</v>
      </c>
      <c r="F4768" s="16">
        <v>22.52</v>
      </c>
      <c r="G4768" s="16">
        <v>29.68</v>
      </c>
      <c r="H4768" s="16">
        <v>25.486999999999998</v>
      </c>
      <c r="I4768" s="16">
        <v>23.51</v>
      </c>
      <c r="J4768" s="16">
        <v>28.94</v>
      </c>
      <c r="K4768" s="16">
        <v>14.731</v>
      </c>
      <c r="L4768" s="16">
        <v>38.53</v>
      </c>
      <c r="M4768" s="16">
        <v>341.38099999999997</v>
      </c>
      <c r="N4768" s="16">
        <v>47.51923912677217</v>
      </c>
      <c r="O4768" s="62">
        <v>2801</v>
      </c>
      <c r="P4768" s="16">
        <v>24.11</v>
      </c>
      <c r="Q4768" s="16">
        <v>1421</v>
      </c>
    </row>
    <row r="4769" spans="1:17" x14ac:dyDescent="0.2">
      <c r="A4769" s="137">
        <f t="shared" si="79"/>
        <v>45017</v>
      </c>
      <c r="B4769" s="138">
        <v>0</v>
      </c>
      <c r="C4769" s="138">
        <v>84.010999999999996</v>
      </c>
      <c r="D4769" s="138">
        <v>85.85</v>
      </c>
      <c r="E4769" s="138">
        <v>25.913</v>
      </c>
      <c r="F4769" s="138">
        <v>23.15</v>
      </c>
      <c r="G4769" s="138">
        <v>30.82</v>
      </c>
      <c r="H4769" s="138">
        <v>25.776</v>
      </c>
      <c r="I4769" s="138">
        <v>23.71</v>
      </c>
      <c r="J4769" s="138">
        <v>29.12</v>
      </c>
      <c r="K4769" s="138">
        <v>14.795</v>
      </c>
      <c r="L4769" s="138">
        <v>43.54</v>
      </c>
      <c r="M4769" s="138">
        <v>337.54399999999998</v>
      </c>
      <c r="N4769" s="138">
        <v>54.829804900091325</v>
      </c>
      <c r="O4769" s="139">
        <v>2178</v>
      </c>
      <c r="P4769" s="138">
        <v>27.759</v>
      </c>
      <c r="Q4769" s="138">
        <v>1075</v>
      </c>
    </row>
    <row r="4770" spans="1:17" x14ac:dyDescent="0.2">
      <c r="A4770" s="37">
        <f t="shared" si="79"/>
        <v>45018</v>
      </c>
      <c r="B4770" s="16">
        <v>0</v>
      </c>
      <c r="C4770" s="16">
        <v>83.204999999999998</v>
      </c>
      <c r="D4770" s="16">
        <v>86.757999999999996</v>
      </c>
      <c r="E4770" s="16">
        <v>26.427</v>
      </c>
      <c r="F4770" s="16">
        <v>23.69</v>
      </c>
      <c r="G4770" s="16">
        <v>31.31</v>
      </c>
      <c r="H4770" s="16">
        <v>26.05</v>
      </c>
      <c r="I4770" s="16">
        <v>24.05</v>
      </c>
      <c r="J4770" s="16">
        <v>29.52</v>
      </c>
      <c r="K4770" s="16">
        <v>14.214</v>
      </c>
      <c r="L4770" s="16">
        <v>40.04</v>
      </c>
      <c r="M4770" s="16">
        <v>338.44099999999997</v>
      </c>
      <c r="N4770" s="16">
        <v>54.809414492913902</v>
      </c>
      <c r="O4770" s="62">
        <v>2185</v>
      </c>
      <c r="P4770" s="16">
        <v>27.579000000000001</v>
      </c>
      <c r="Q4770" s="16">
        <v>1069</v>
      </c>
    </row>
    <row r="4771" spans="1:17" x14ac:dyDescent="0.2">
      <c r="A4771" s="37">
        <f t="shared" si="79"/>
        <v>45019</v>
      </c>
      <c r="B4771" s="16">
        <v>0</v>
      </c>
      <c r="C4771" s="16">
        <v>84.105000000000004</v>
      </c>
      <c r="D4771" s="16">
        <v>88.703000000000003</v>
      </c>
      <c r="E4771" s="16">
        <v>26.55</v>
      </c>
      <c r="F4771" s="16">
        <v>24.2</v>
      </c>
      <c r="G4771" s="16">
        <v>31.37</v>
      </c>
      <c r="H4771" s="16">
        <v>25.975999999999999</v>
      </c>
      <c r="I4771" s="16">
        <v>24.05</v>
      </c>
      <c r="J4771" s="16">
        <v>29.27</v>
      </c>
      <c r="K4771" s="16">
        <v>14.177</v>
      </c>
      <c r="L4771" s="16">
        <v>37.01</v>
      </c>
      <c r="M4771" s="16">
        <v>341.78300000000002</v>
      </c>
      <c r="N4771" s="16">
        <v>53.894697370933464</v>
      </c>
      <c r="O4771" s="62">
        <v>2257</v>
      </c>
      <c r="P4771" s="16">
        <v>27.126000000000001</v>
      </c>
      <c r="Q4771" s="16">
        <v>1117</v>
      </c>
    </row>
    <row r="4772" spans="1:17" x14ac:dyDescent="0.2">
      <c r="A4772" s="37">
        <f t="shared" si="79"/>
        <v>45020</v>
      </c>
      <c r="B4772" s="16">
        <v>0</v>
      </c>
      <c r="C4772" s="16">
        <v>83.225999999999999</v>
      </c>
      <c r="D4772" s="16">
        <v>86.382000000000005</v>
      </c>
      <c r="E4772" s="16">
        <v>26.524000000000001</v>
      </c>
      <c r="F4772" s="16">
        <v>24</v>
      </c>
      <c r="G4772" s="16">
        <v>31.36</v>
      </c>
      <c r="H4772" s="16">
        <v>26.155999999999999</v>
      </c>
      <c r="I4772" s="16">
        <v>23.94</v>
      </c>
      <c r="J4772" s="16">
        <v>29.75</v>
      </c>
      <c r="K4772" s="16">
        <v>12.646000000000001</v>
      </c>
      <c r="L4772" s="16">
        <v>38.07</v>
      </c>
      <c r="M4772" s="16">
        <v>340.18900000000002</v>
      </c>
      <c r="N4772" s="16">
        <v>48.850577195403169</v>
      </c>
      <c r="O4772" s="62">
        <v>2683</v>
      </c>
      <c r="P4772" s="16">
        <v>24.841000000000001</v>
      </c>
      <c r="Q4772" s="16">
        <v>1353</v>
      </c>
    </row>
    <row r="4773" spans="1:17" x14ac:dyDescent="0.2">
      <c r="A4773" s="37">
        <f t="shared" si="79"/>
        <v>45021</v>
      </c>
      <c r="B4773" s="16">
        <v>0</v>
      </c>
      <c r="C4773" s="16">
        <v>82.36</v>
      </c>
      <c r="D4773" s="16">
        <v>85.438000000000002</v>
      </c>
      <c r="E4773" s="16">
        <v>26.484000000000002</v>
      </c>
      <c r="F4773" s="16">
        <v>24.46</v>
      </c>
      <c r="G4773" s="16">
        <v>31.74</v>
      </c>
      <c r="H4773" s="16">
        <v>26.145</v>
      </c>
      <c r="I4773" s="16">
        <v>24.47</v>
      </c>
      <c r="J4773" s="16">
        <v>30.19</v>
      </c>
      <c r="K4773" s="16">
        <v>13.643000000000001</v>
      </c>
      <c r="L4773" s="16">
        <v>36.200000000000003</v>
      </c>
      <c r="M4773" s="16">
        <v>334.06700000000001</v>
      </c>
      <c r="N4773" s="16">
        <v>52.485512874900529</v>
      </c>
      <c r="O4773" s="62">
        <v>2526</v>
      </c>
      <c r="P4773" s="16">
        <v>26.690999999999999</v>
      </c>
      <c r="Q4773" s="16">
        <v>1224</v>
      </c>
    </row>
    <row r="4774" spans="1:17" x14ac:dyDescent="0.2">
      <c r="A4774" s="37">
        <f t="shared" si="79"/>
        <v>45022</v>
      </c>
      <c r="B4774" s="16">
        <v>2.794</v>
      </c>
      <c r="C4774" s="16">
        <v>90.462000000000003</v>
      </c>
      <c r="D4774" s="16">
        <v>89.103999999999999</v>
      </c>
      <c r="E4774" s="16">
        <v>25.015999999999998</v>
      </c>
      <c r="F4774" s="16">
        <v>23.18</v>
      </c>
      <c r="G4774" s="16">
        <v>29.16</v>
      </c>
      <c r="H4774" s="16">
        <v>25.338000000000001</v>
      </c>
      <c r="I4774" s="16">
        <v>23.19</v>
      </c>
      <c r="J4774" s="16">
        <v>29.53</v>
      </c>
      <c r="K4774" s="16">
        <v>12.154999999999999</v>
      </c>
      <c r="L4774" s="16">
        <v>36.51</v>
      </c>
      <c r="M4774" s="16">
        <v>334.517</v>
      </c>
      <c r="N4774" s="16">
        <v>35.509202899239419</v>
      </c>
      <c r="O4774" s="62">
        <v>2920</v>
      </c>
      <c r="P4774" s="16">
        <v>17.896999999999998</v>
      </c>
      <c r="Q4774" s="16">
        <v>1430</v>
      </c>
    </row>
    <row r="4775" spans="1:17" x14ac:dyDescent="0.2">
      <c r="A4775" s="37">
        <f t="shared" si="79"/>
        <v>45023</v>
      </c>
      <c r="B4775" s="16">
        <v>0</v>
      </c>
      <c r="C4775" s="16">
        <v>85.403000000000006</v>
      </c>
      <c r="D4775" s="16">
        <v>86.313999999999993</v>
      </c>
      <c r="E4775" s="16">
        <v>25.280999999999999</v>
      </c>
      <c r="F4775" s="16">
        <v>22.46</v>
      </c>
      <c r="G4775" s="16">
        <v>29.61</v>
      </c>
      <c r="H4775" s="16">
        <v>25.382999999999999</v>
      </c>
      <c r="I4775" s="16">
        <v>23.02</v>
      </c>
      <c r="J4775" s="16">
        <v>28.69</v>
      </c>
      <c r="K4775" s="16">
        <v>11.276999999999999</v>
      </c>
      <c r="L4775" s="16">
        <v>35.56</v>
      </c>
      <c r="M4775" s="16">
        <v>333.64499999999998</v>
      </c>
      <c r="N4775" s="16">
        <v>44.867449393342184</v>
      </c>
      <c r="O4775" s="62">
        <v>2605</v>
      </c>
      <c r="P4775" s="16">
        <v>22.81</v>
      </c>
      <c r="Q4775" s="16">
        <v>1296</v>
      </c>
    </row>
    <row r="4776" spans="1:17" x14ac:dyDescent="0.2">
      <c r="A4776" s="37">
        <f t="shared" si="79"/>
        <v>45024</v>
      </c>
      <c r="B4776" s="16">
        <v>0</v>
      </c>
      <c r="C4776" s="16">
        <v>85.64</v>
      </c>
      <c r="D4776" s="16">
        <v>87.444999999999993</v>
      </c>
      <c r="E4776" s="16">
        <v>25.172000000000001</v>
      </c>
      <c r="F4776" s="16">
        <v>22.24</v>
      </c>
      <c r="G4776" s="16">
        <v>29.51</v>
      </c>
      <c r="H4776" s="16">
        <v>25.140999999999998</v>
      </c>
      <c r="I4776" s="16">
        <v>22.78</v>
      </c>
      <c r="J4776" s="16">
        <v>29.04</v>
      </c>
      <c r="K4776" s="16">
        <v>11.329000000000001</v>
      </c>
      <c r="L4776" s="16">
        <v>35.21</v>
      </c>
      <c r="M4776" s="16">
        <v>335.13799999999998</v>
      </c>
      <c r="N4776" s="16">
        <v>43.505266513853812</v>
      </c>
      <c r="O4776" s="62">
        <v>2650</v>
      </c>
      <c r="P4776" s="16">
        <v>22.058</v>
      </c>
      <c r="Q4776" s="16">
        <v>1314</v>
      </c>
    </row>
    <row r="4777" spans="1:17" x14ac:dyDescent="0.2">
      <c r="A4777" s="37">
        <f t="shared" si="79"/>
        <v>45025</v>
      </c>
      <c r="B4777" s="16">
        <v>0</v>
      </c>
      <c r="C4777" s="16">
        <v>83.146000000000001</v>
      </c>
      <c r="D4777" s="16">
        <v>85.966999999999999</v>
      </c>
      <c r="E4777" s="16">
        <v>25.949000000000002</v>
      </c>
      <c r="F4777" s="16">
        <v>23.65</v>
      </c>
      <c r="G4777" s="16">
        <v>30.29</v>
      </c>
      <c r="H4777" s="16">
        <v>25.68</v>
      </c>
      <c r="I4777" s="16">
        <v>24.04</v>
      </c>
      <c r="J4777" s="16">
        <v>28.9</v>
      </c>
      <c r="K4777" s="16">
        <v>13.707000000000001</v>
      </c>
      <c r="L4777" s="16">
        <v>38.46</v>
      </c>
      <c r="M4777" s="16">
        <v>329.24</v>
      </c>
      <c r="N4777" s="16">
        <v>52.768300174441663</v>
      </c>
      <c r="O4777" s="62">
        <v>2513</v>
      </c>
      <c r="P4777" s="16">
        <v>26.850999999999999</v>
      </c>
      <c r="Q4777" s="16">
        <v>1229</v>
      </c>
    </row>
    <row r="4778" spans="1:17" x14ac:dyDescent="0.2">
      <c r="A4778" s="37">
        <f t="shared" si="79"/>
        <v>45026</v>
      </c>
      <c r="B4778" s="16">
        <v>0.76200000000000001</v>
      </c>
      <c r="C4778" s="16">
        <v>84.683999999999997</v>
      </c>
      <c r="D4778" s="16">
        <v>85.599000000000004</v>
      </c>
      <c r="E4778" s="16">
        <v>25.829000000000001</v>
      </c>
      <c r="F4778" s="16">
        <v>23.03</v>
      </c>
      <c r="G4778" s="16">
        <v>30.72</v>
      </c>
      <c r="H4778" s="16">
        <v>25.789000000000001</v>
      </c>
      <c r="I4778" s="16">
        <v>23.65</v>
      </c>
      <c r="J4778" s="16">
        <v>29.58</v>
      </c>
      <c r="K4778" s="16">
        <v>13.138999999999999</v>
      </c>
      <c r="L4778" s="16">
        <v>37.47</v>
      </c>
      <c r="M4778" s="16">
        <v>331.92399999999998</v>
      </c>
      <c r="N4778" s="16">
        <v>55.01400976493143</v>
      </c>
      <c r="O4778" s="62">
        <v>2171</v>
      </c>
      <c r="P4778" s="16">
        <v>27.978000000000002</v>
      </c>
      <c r="Q4778" s="16">
        <v>1062</v>
      </c>
    </row>
    <row r="4779" spans="1:17" x14ac:dyDescent="0.2">
      <c r="A4779" s="37">
        <f t="shared" si="79"/>
        <v>45027</v>
      </c>
      <c r="B4779" s="16">
        <v>0</v>
      </c>
      <c r="C4779" s="16">
        <v>83.972999999999999</v>
      </c>
      <c r="D4779" s="16">
        <v>86.918000000000006</v>
      </c>
      <c r="E4779" s="16">
        <v>26.248000000000001</v>
      </c>
      <c r="F4779" s="16">
        <v>23.8</v>
      </c>
      <c r="G4779" s="16">
        <v>30.67</v>
      </c>
      <c r="H4779" s="16">
        <v>25.948</v>
      </c>
      <c r="I4779" s="16">
        <v>24.12</v>
      </c>
      <c r="J4779" s="16">
        <v>29.08</v>
      </c>
      <c r="K4779" s="16">
        <v>13.712</v>
      </c>
      <c r="L4779" s="16">
        <v>35.49</v>
      </c>
      <c r="M4779" s="16">
        <v>330.37900000000002</v>
      </c>
      <c r="N4779" s="16">
        <v>51.658837383910758</v>
      </c>
      <c r="O4779" s="62">
        <v>2650</v>
      </c>
      <c r="P4779" s="16">
        <v>26.452000000000002</v>
      </c>
      <c r="Q4779" s="16">
        <v>1315</v>
      </c>
    </row>
    <row r="4780" spans="1:17" x14ac:dyDescent="0.2">
      <c r="A4780" s="37">
        <f t="shared" si="79"/>
        <v>45028</v>
      </c>
      <c r="B4780" s="16">
        <v>0</v>
      </c>
      <c r="C4780" s="16">
        <v>83.816000000000003</v>
      </c>
      <c r="D4780" s="16">
        <v>87.697999999999993</v>
      </c>
      <c r="E4780" s="16">
        <v>26.565000000000001</v>
      </c>
      <c r="F4780" s="16">
        <v>24.13</v>
      </c>
      <c r="G4780" s="16">
        <v>31.33</v>
      </c>
      <c r="H4780" s="16">
        <v>26.158000000000001</v>
      </c>
      <c r="I4780" s="16">
        <v>24.05</v>
      </c>
      <c r="J4780" s="16">
        <v>29.74</v>
      </c>
      <c r="K4780" s="16">
        <v>13.565</v>
      </c>
      <c r="L4780" s="16">
        <v>38.46</v>
      </c>
      <c r="M4780" s="16">
        <v>330.34800000000001</v>
      </c>
      <c r="N4780" s="16">
        <v>51.374322083761371</v>
      </c>
      <c r="O4780" s="62">
        <v>2874</v>
      </c>
      <c r="P4780" s="16">
        <v>25.821000000000002</v>
      </c>
      <c r="Q4780" s="16">
        <v>1424</v>
      </c>
    </row>
    <row r="4781" spans="1:17" x14ac:dyDescent="0.2">
      <c r="A4781" s="37">
        <f t="shared" si="79"/>
        <v>45029</v>
      </c>
      <c r="B4781" s="16">
        <v>0</v>
      </c>
      <c r="C4781" s="16">
        <v>86.680999999999997</v>
      </c>
      <c r="D4781" s="16">
        <v>89.278000000000006</v>
      </c>
      <c r="E4781" s="16">
        <v>26.087</v>
      </c>
      <c r="F4781" s="16">
        <v>23.75</v>
      </c>
      <c r="G4781" s="16">
        <v>29.96</v>
      </c>
      <c r="H4781" s="16">
        <v>25.983000000000001</v>
      </c>
      <c r="I4781" s="16">
        <v>24.32</v>
      </c>
      <c r="J4781" s="16">
        <v>28.96</v>
      </c>
      <c r="K4781" s="16">
        <v>12.804</v>
      </c>
      <c r="L4781" s="16">
        <v>33.94</v>
      </c>
      <c r="M4781" s="16">
        <v>335.43299999999999</v>
      </c>
      <c r="N4781" s="16">
        <v>35.577890923417606</v>
      </c>
      <c r="O4781" s="62">
        <v>2519</v>
      </c>
      <c r="P4781" s="16">
        <v>18.146000000000001</v>
      </c>
      <c r="Q4781" s="16">
        <v>1267</v>
      </c>
    </row>
    <row r="4782" spans="1:17" x14ac:dyDescent="0.2">
      <c r="A4782" s="37">
        <f t="shared" si="79"/>
        <v>45030</v>
      </c>
      <c r="B4782" s="16">
        <v>0</v>
      </c>
      <c r="C4782" s="16">
        <v>82.146000000000001</v>
      </c>
      <c r="D4782" s="16">
        <v>83.787999999999997</v>
      </c>
      <c r="E4782" s="16">
        <v>25.9</v>
      </c>
      <c r="F4782" s="16">
        <v>23.66</v>
      </c>
      <c r="G4782" s="16">
        <v>30.11</v>
      </c>
      <c r="H4782" s="16">
        <v>25.850999999999999</v>
      </c>
      <c r="I4782" s="16">
        <v>24.13</v>
      </c>
      <c r="J4782" s="16">
        <v>29.03</v>
      </c>
      <c r="K4782" s="16">
        <v>13.292</v>
      </c>
      <c r="L4782" s="16">
        <v>37.78</v>
      </c>
      <c r="M4782" s="16">
        <v>331.89800000000002</v>
      </c>
      <c r="N4782" s="16">
        <v>47.792090422815825</v>
      </c>
      <c r="O4782" s="62">
        <v>2696</v>
      </c>
      <c r="P4782" s="16">
        <v>24.285</v>
      </c>
      <c r="Q4782" s="16">
        <v>1337</v>
      </c>
    </row>
    <row r="4783" spans="1:17" x14ac:dyDescent="0.2">
      <c r="A4783" s="37">
        <f t="shared" si="79"/>
        <v>45031</v>
      </c>
      <c r="B4783" s="16">
        <v>0</v>
      </c>
      <c r="C4783" s="16">
        <v>82.507999999999996</v>
      </c>
      <c r="D4783" s="16">
        <v>84.317999999999998</v>
      </c>
      <c r="E4783" s="16">
        <v>25.76</v>
      </c>
      <c r="F4783" s="16">
        <v>23.39</v>
      </c>
      <c r="G4783" s="16">
        <v>29.27</v>
      </c>
      <c r="H4783" s="16">
        <v>25.774000000000001</v>
      </c>
      <c r="I4783" s="16">
        <v>24.21</v>
      </c>
      <c r="J4783" s="16">
        <v>28.34</v>
      </c>
      <c r="K4783" s="16">
        <v>14.532</v>
      </c>
      <c r="L4783" s="16">
        <v>37.57</v>
      </c>
      <c r="M4783" s="16">
        <v>325.21699999999998</v>
      </c>
      <c r="N4783" s="16">
        <v>42.383275718913055</v>
      </c>
      <c r="O4783" s="62">
        <v>2742</v>
      </c>
      <c r="P4783" s="16">
        <v>21.701000000000001</v>
      </c>
      <c r="Q4783" s="16">
        <v>1392</v>
      </c>
    </row>
    <row r="4784" spans="1:17" x14ac:dyDescent="0.2">
      <c r="A4784" s="37">
        <f t="shared" si="79"/>
        <v>45032</v>
      </c>
      <c r="B4784" s="16">
        <v>0</v>
      </c>
      <c r="C4784" s="16">
        <v>83.891999999999996</v>
      </c>
      <c r="D4784" s="16">
        <v>86.674000000000007</v>
      </c>
      <c r="E4784" s="16">
        <v>25.763000000000002</v>
      </c>
      <c r="F4784" s="16">
        <v>23.7</v>
      </c>
      <c r="G4784" s="16">
        <v>29.71</v>
      </c>
      <c r="H4784" s="16">
        <v>25.684999999999999</v>
      </c>
      <c r="I4784" s="16">
        <v>24.05</v>
      </c>
      <c r="J4784" s="16">
        <v>28.66</v>
      </c>
      <c r="K4784" s="16">
        <v>11.827999999999999</v>
      </c>
      <c r="L4784" s="16">
        <v>35.14</v>
      </c>
      <c r="M4784" s="16">
        <v>329.774</v>
      </c>
      <c r="N4784" s="16">
        <v>43.401759277419259</v>
      </c>
      <c r="O4784" s="62">
        <v>2657</v>
      </c>
      <c r="P4784" s="16">
        <v>22.102</v>
      </c>
      <c r="Q4784" s="16">
        <v>1347</v>
      </c>
    </row>
    <row r="4785" spans="1:17" x14ac:dyDescent="0.2">
      <c r="A4785" s="37">
        <f t="shared" si="79"/>
        <v>45033</v>
      </c>
      <c r="B4785" s="16">
        <v>0</v>
      </c>
      <c r="C4785" s="16">
        <v>81.988</v>
      </c>
      <c r="D4785" s="16">
        <v>84.203999999999994</v>
      </c>
      <c r="E4785" s="16">
        <v>25.663</v>
      </c>
      <c r="F4785" s="16">
        <v>22.03</v>
      </c>
      <c r="G4785" s="16">
        <v>30.96</v>
      </c>
      <c r="H4785" s="16">
        <v>25.635000000000002</v>
      </c>
      <c r="I4785" s="16">
        <v>22.08</v>
      </c>
      <c r="J4785" s="16">
        <v>29.51</v>
      </c>
      <c r="K4785" s="16">
        <v>10.227</v>
      </c>
      <c r="L4785" s="16">
        <v>33.06</v>
      </c>
      <c r="M4785" s="16">
        <v>335.65199999999999</v>
      </c>
      <c r="N4785" s="16">
        <v>53.599986867195376</v>
      </c>
      <c r="O4785" s="62">
        <v>2460</v>
      </c>
      <c r="P4785" s="16">
        <v>27.51</v>
      </c>
      <c r="Q4785" s="16">
        <v>1210</v>
      </c>
    </row>
    <row r="4786" spans="1:17" x14ac:dyDescent="0.2">
      <c r="A4786" s="37">
        <f t="shared" si="79"/>
        <v>45034</v>
      </c>
      <c r="B4786" s="16">
        <v>0</v>
      </c>
      <c r="C4786" s="16">
        <v>82.299000000000007</v>
      </c>
      <c r="D4786" s="16">
        <v>85.891000000000005</v>
      </c>
      <c r="E4786" s="16">
        <v>26.234999999999999</v>
      </c>
      <c r="F4786" s="16">
        <v>23.42</v>
      </c>
      <c r="G4786" s="16">
        <v>31.1</v>
      </c>
      <c r="H4786" s="16">
        <v>26.015000000000001</v>
      </c>
      <c r="I4786" s="16">
        <v>23.85</v>
      </c>
      <c r="J4786" s="16">
        <v>29.64</v>
      </c>
      <c r="K4786" s="16">
        <v>11.262</v>
      </c>
      <c r="L4786" s="16">
        <v>34.89</v>
      </c>
      <c r="M4786" s="16">
        <v>328.44900000000001</v>
      </c>
      <c r="N4786" s="16">
        <v>54.666336042550284</v>
      </c>
      <c r="O4786" s="62">
        <v>2231</v>
      </c>
      <c r="P4786" s="16">
        <v>27.956</v>
      </c>
      <c r="Q4786" s="16">
        <v>1106</v>
      </c>
    </row>
    <row r="4787" spans="1:17" x14ac:dyDescent="0.2">
      <c r="A4787" s="37">
        <f t="shared" si="79"/>
        <v>45035</v>
      </c>
      <c r="B4787" s="16">
        <v>0</v>
      </c>
      <c r="C4787" s="16">
        <v>81.144000000000005</v>
      </c>
      <c r="D4787" s="16">
        <v>83.950999999999993</v>
      </c>
      <c r="E4787" s="16">
        <v>26.055</v>
      </c>
      <c r="F4787" s="16">
        <v>23.02</v>
      </c>
      <c r="G4787" s="16">
        <v>30.91</v>
      </c>
      <c r="H4787" s="16">
        <v>25.922000000000001</v>
      </c>
      <c r="I4787" s="16">
        <v>23.45</v>
      </c>
      <c r="J4787" s="16">
        <v>29.67</v>
      </c>
      <c r="K4787" s="16">
        <v>11.031000000000001</v>
      </c>
      <c r="L4787" s="16">
        <v>35.21</v>
      </c>
      <c r="M4787" s="16">
        <v>331.68799999999999</v>
      </c>
      <c r="N4787" s="16">
        <v>50.342100920419519</v>
      </c>
      <c r="O4787" s="62">
        <v>2716</v>
      </c>
      <c r="P4787" s="16">
        <v>25.818999999999999</v>
      </c>
      <c r="Q4787" s="16">
        <v>1348</v>
      </c>
    </row>
    <row r="4788" spans="1:17" x14ac:dyDescent="0.2">
      <c r="A4788" s="37">
        <f t="shared" si="79"/>
        <v>45036</v>
      </c>
      <c r="B4788" s="16">
        <v>0.50800000000000001</v>
      </c>
      <c r="C4788" s="16">
        <v>82.126000000000005</v>
      </c>
      <c r="D4788" s="16">
        <v>84.436000000000007</v>
      </c>
      <c r="E4788" s="16">
        <v>25.693999999999999</v>
      </c>
      <c r="F4788" s="16">
        <v>22.98</v>
      </c>
      <c r="G4788" s="16">
        <v>29.87</v>
      </c>
      <c r="H4788" s="16">
        <v>25.628</v>
      </c>
      <c r="I4788" s="16">
        <v>23.45</v>
      </c>
      <c r="J4788" s="16">
        <v>28.72</v>
      </c>
      <c r="K4788" s="16">
        <v>11.64</v>
      </c>
      <c r="L4788" s="16">
        <v>33.299999999999997</v>
      </c>
      <c r="M4788" s="16">
        <v>330.9</v>
      </c>
      <c r="N4788" s="16">
        <v>48.763313164686231</v>
      </c>
      <c r="O4788" s="62">
        <v>2454</v>
      </c>
      <c r="P4788" s="16">
        <v>24.994</v>
      </c>
      <c r="Q4788" s="16">
        <v>1214</v>
      </c>
    </row>
    <row r="4789" spans="1:17" x14ac:dyDescent="0.2">
      <c r="A4789" s="37">
        <f t="shared" si="79"/>
        <v>45037</v>
      </c>
      <c r="B4789" s="16">
        <v>0</v>
      </c>
      <c r="C4789" s="16">
        <v>82.55</v>
      </c>
      <c r="D4789" s="16">
        <v>84.745999999999995</v>
      </c>
      <c r="E4789" s="16">
        <v>25.437999999999999</v>
      </c>
      <c r="F4789" s="16">
        <v>22.78</v>
      </c>
      <c r="G4789" s="16">
        <v>30.18</v>
      </c>
      <c r="H4789" s="16">
        <v>25.452999999999999</v>
      </c>
      <c r="I4789" s="16">
        <v>23.29</v>
      </c>
      <c r="J4789" s="16">
        <v>28.98</v>
      </c>
      <c r="K4789" s="16">
        <v>9.69</v>
      </c>
      <c r="L4789" s="16">
        <v>29.18</v>
      </c>
      <c r="M4789" s="16">
        <v>328.97699999999998</v>
      </c>
      <c r="N4789" s="16">
        <v>47.509994323518001</v>
      </c>
      <c r="O4789" s="62">
        <v>2322</v>
      </c>
      <c r="P4789" s="16">
        <v>24.170999999999999</v>
      </c>
      <c r="Q4789" s="16">
        <v>1140</v>
      </c>
    </row>
    <row r="4790" spans="1:17" x14ac:dyDescent="0.2">
      <c r="A4790" s="37">
        <f t="shared" si="79"/>
        <v>45038</v>
      </c>
      <c r="B4790" s="16">
        <v>0</v>
      </c>
      <c r="C4790" s="16">
        <v>79.894999999999996</v>
      </c>
      <c r="D4790" s="16">
        <v>82.421999999999997</v>
      </c>
      <c r="E4790" s="16">
        <v>25.78</v>
      </c>
      <c r="F4790" s="16">
        <v>22.64</v>
      </c>
      <c r="G4790" s="16">
        <v>31.45</v>
      </c>
      <c r="H4790" s="16">
        <v>25.763999999999999</v>
      </c>
      <c r="I4790" s="16">
        <v>22.53</v>
      </c>
      <c r="J4790" s="16">
        <v>30.6</v>
      </c>
      <c r="K4790" s="16">
        <v>7.5369999999999999</v>
      </c>
      <c r="L4790" s="16">
        <v>30.2</v>
      </c>
      <c r="M4790" s="16">
        <v>341.45400000000001</v>
      </c>
      <c r="N4790" s="16">
        <v>53.115801096761977</v>
      </c>
      <c r="O4790" s="62">
        <v>2191</v>
      </c>
      <c r="P4790" s="16">
        <v>27.116</v>
      </c>
      <c r="Q4790" s="16">
        <v>1086</v>
      </c>
    </row>
    <row r="4791" spans="1:17" x14ac:dyDescent="0.2">
      <c r="A4791" s="37">
        <f t="shared" si="79"/>
        <v>45039</v>
      </c>
      <c r="B4791" s="16">
        <v>0</v>
      </c>
      <c r="C4791" s="16">
        <v>79.253</v>
      </c>
      <c r="D4791" s="16">
        <v>80.52</v>
      </c>
      <c r="E4791" s="16">
        <v>25.800999999999998</v>
      </c>
      <c r="F4791" s="16">
        <v>22.54</v>
      </c>
      <c r="G4791" s="16">
        <v>31.87</v>
      </c>
      <c r="H4791" s="16">
        <v>25.986999999999998</v>
      </c>
      <c r="I4791" s="16">
        <v>23.1</v>
      </c>
      <c r="J4791" s="16">
        <v>30.72</v>
      </c>
      <c r="K4791" s="16">
        <v>7.1660000000000004</v>
      </c>
      <c r="L4791" s="16">
        <v>30.16</v>
      </c>
      <c r="M4791" s="16">
        <v>332.64</v>
      </c>
      <c r="N4791" s="16">
        <v>47.673031180906968</v>
      </c>
      <c r="O4791" s="62">
        <v>2348</v>
      </c>
      <c r="P4791" s="16">
        <v>24.103999999999999</v>
      </c>
      <c r="Q4791" s="16">
        <v>1167</v>
      </c>
    </row>
    <row r="4792" spans="1:17" x14ac:dyDescent="0.2">
      <c r="A4792" s="37">
        <f t="shared" si="79"/>
        <v>45040</v>
      </c>
      <c r="B4792" s="16">
        <v>0</v>
      </c>
      <c r="C4792" s="16">
        <v>79.007000000000005</v>
      </c>
      <c r="D4792" s="16">
        <v>80.197999999999993</v>
      </c>
      <c r="E4792" s="16">
        <v>25.738</v>
      </c>
      <c r="F4792" s="16">
        <v>22.33</v>
      </c>
      <c r="G4792" s="16">
        <v>31.23</v>
      </c>
      <c r="H4792" s="16">
        <v>25.898</v>
      </c>
      <c r="I4792" s="16">
        <v>22.79</v>
      </c>
      <c r="J4792" s="16">
        <v>30.29</v>
      </c>
      <c r="K4792" s="16">
        <v>8.077</v>
      </c>
      <c r="L4792" s="16">
        <v>29.99</v>
      </c>
      <c r="M4792" s="16">
        <v>345.97300000000001</v>
      </c>
      <c r="N4792" s="16">
        <v>47.1383877927125</v>
      </c>
      <c r="O4792" s="62">
        <v>2257</v>
      </c>
      <c r="P4792" s="16">
        <v>23.971</v>
      </c>
      <c r="Q4792" s="16">
        <v>1159</v>
      </c>
    </row>
    <row r="4793" spans="1:17" x14ac:dyDescent="0.2">
      <c r="A4793" s="37">
        <f t="shared" si="79"/>
        <v>45041</v>
      </c>
      <c r="B4793" s="16">
        <v>0</v>
      </c>
      <c r="C4793" s="16">
        <v>79.236000000000004</v>
      </c>
      <c r="D4793" s="16">
        <v>80.662999999999997</v>
      </c>
      <c r="E4793" s="16">
        <v>25.573</v>
      </c>
      <c r="F4793" s="16">
        <v>22.44</v>
      </c>
      <c r="G4793" s="16">
        <v>31.33</v>
      </c>
      <c r="H4793" s="16">
        <v>25.673999999999999</v>
      </c>
      <c r="I4793" s="16">
        <v>23.26</v>
      </c>
      <c r="J4793" s="16">
        <v>29.45</v>
      </c>
      <c r="K4793" s="16">
        <v>8.7200000000000006</v>
      </c>
      <c r="L4793" s="16">
        <v>32.950000000000003</v>
      </c>
      <c r="M4793" s="16">
        <v>335.74200000000002</v>
      </c>
      <c r="N4793" s="16">
        <v>49.35178377182789</v>
      </c>
      <c r="O4793" s="62">
        <v>2709</v>
      </c>
      <c r="P4793" s="16">
        <v>25.57</v>
      </c>
      <c r="Q4793" s="16">
        <v>1371</v>
      </c>
    </row>
    <row r="4794" spans="1:17" x14ac:dyDescent="0.2">
      <c r="A4794" s="37">
        <f t="shared" si="79"/>
        <v>45042</v>
      </c>
      <c r="B4794" s="16">
        <v>0</v>
      </c>
      <c r="C4794" s="16">
        <v>78.585999999999999</v>
      </c>
      <c r="D4794" s="16">
        <v>79.832999999999998</v>
      </c>
      <c r="E4794" s="16">
        <v>25.202000000000002</v>
      </c>
      <c r="F4794" s="16">
        <v>22.04</v>
      </c>
      <c r="G4794" s="16">
        <v>30.59</v>
      </c>
      <c r="H4794" s="16">
        <v>25.364999999999998</v>
      </c>
      <c r="I4794" s="16">
        <v>23.06</v>
      </c>
      <c r="J4794" s="16">
        <v>29.33</v>
      </c>
      <c r="K4794" s="16">
        <v>10.044</v>
      </c>
      <c r="L4794" s="16">
        <v>30.16</v>
      </c>
      <c r="M4794" s="16">
        <v>323.529</v>
      </c>
      <c r="N4794" s="16">
        <v>54.047884624855385</v>
      </c>
      <c r="O4794" s="62">
        <v>2217</v>
      </c>
      <c r="P4794" s="16">
        <v>28.501000000000001</v>
      </c>
      <c r="Q4794" s="16">
        <v>1111</v>
      </c>
    </row>
    <row r="4795" spans="1:17" x14ac:dyDescent="0.2">
      <c r="A4795" s="37">
        <f t="shared" si="79"/>
        <v>45043</v>
      </c>
      <c r="B4795" s="16">
        <v>0</v>
      </c>
      <c r="C4795" s="16">
        <v>79.858000000000004</v>
      </c>
      <c r="D4795" s="16">
        <v>81.957999999999998</v>
      </c>
      <c r="E4795" s="16">
        <v>25.623000000000001</v>
      </c>
      <c r="F4795" s="16">
        <v>22.09</v>
      </c>
      <c r="G4795" s="16">
        <v>31.42</v>
      </c>
      <c r="H4795" s="16">
        <v>25.641999999999999</v>
      </c>
      <c r="I4795" s="16">
        <v>23.02</v>
      </c>
      <c r="J4795" s="16">
        <v>29.55</v>
      </c>
      <c r="K4795" s="16">
        <v>9.6259999999999994</v>
      </c>
      <c r="L4795" s="16">
        <v>32</v>
      </c>
      <c r="M4795" s="16">
        <v>321.99</v>
      </c>
      <c r="N4795" s="16">
        <v>54.442300763689865</v>
      </c>
      <c r="O4795" s="62">
        <v>2152</v>
      </c>
      <c r="P4795" s="16">
        <v>28.245000000000001</v>
      </c>
      <c r="Q4795" s="16">
        <v>1065</v>
      </c>
    </row>
    <row r="4796" spans="1:17" x14ac:dyDescent="0.2">
      <c r="A4796" s="37">
        <f t="shared" si="79"/>
        <v>45044</v>
      </c>
      <c r="B4796" s="16">
        <v>0</v>
      </c>
      <c r="C4796" s="16">
        <v>82.427999999999997</v>
      </c>
      <c r="D4796" s="16">
        <v>85.400999999999996</v>
      </c>
      <c r="E4796" s="16">
        <v>26.315000000000001</v>
      </c>
      <c r="F4796" s="16">
        <v>23.62</v>
      </c>
      <c r="G4796" s="16">
        <v>31.45</v>
      </c>
      <c r="H4796" s="16">
        <v>26.311</v>
      </c>
      <c r="I4796" s="16">
        <v>23.6</v>
      </c>
      <c r="J4796" s="16">
        <v>30.07</v>
      </c>
      <c r="K4796" s="16">
        <v>9.3810000000000002</v>
      </c>
      <c r="L4796" s="16">
        <v>29.81</v>
      </c>
      <c r="M4796" s="16">
        <v>322.11200000000002</v>
      </c>
      <c r="N4796" s="16">
        <v>47.624992763997454</v>
      </c>
      <c r="O4796" s="62">
        <v>2388</v>
      </c>
      <c r="P4796" s="16">
        <v>24.460999999999999</v>
      </c>
      <c r="Q4796" s="16">
        <v>1182</v>
      </c>
    </row>
    <row r="4797" spans="1:17" x14ac:dyDescent="0.2">
      <c r="A4797" s="37">
        <f t="shared" si="79"/>
        <v>45045</v>
      </c>
      <c r="B4797" s="16">
        <v>0</v>
      </c>
      <c r="C4797" s="16">
        <v>82.858999999999995</v>
      </c>
      <c r="D4797" s="16">
        <v>86.212000000000003</v>
      </c>
      <c r="E4797" s="16">
        <v>27.015000000000001</v>
      </c>
      <c r="F4797" s="16">
        <v>24.16</v>
      </c>
      <c r="G4797" s="16">
        <v>31.88</v>
      </c>
      <c r="H4797" s="16">
        <v>26.873999999999999</v>
      </c>
      <c r="I4797" s="16">
        <v>24.35</v>
      </c>
      <c r="J4797" s="16">
        <v>30.69</v>
      </c>
      <c r="K4797" s="16">
        <v>9.3740000000000006</v>
      </c>
      <c r="L4797" s="16">
        <v>30.62</v>
      </c>
      <c r="M4797" s="16">
        <v>325.77</v>
      </c>
      <c r="N4797" s="16">
        <v>47.729709600857781</v>
      </c>
      <c r="O4797" s="62">
        <v>2794</v>
      </c>
      <c r="P4797" s="16">
        <v>23.954000000000001</v>
      </c>
      <c r="Q4797" s="16">
        <v>1383</v>
      </c>
    </row>
    <row r="4798" spans="1:17" x14ac:dyDescent="0.2">
      <c r="A4798" s="37">
        <f t="shared" si="79"/>
        <v>45046</v>
      </c>
      <c r="B4798" s="16">
        <v>5.8419999999999996</v>
      </c>
      <c r="C4798" s="16">
        <v>92.72</v>
      </c>
      <c r="D4798" s="16">
        <v>94.31</v>
      </c>
      <c r="E4798" s="16">
        <v>25.672999999999998</v>
      </c>
      <c r="F4798" s="16">
        <v>23.82</v>
      </c>
      <c r="G4798" s="16">
        <v>31.34</v>
      </c>
      <c r="H4798" s="16">
        <v>25.736999999999998</v>
      </c>
      <c r="I4798" s="16">
        <v>23.84</v>
      </c>
      <c r="J4798" s="16">
        <v>29.82</v>
      </c>
      <c r="K4798" s="16">
        <v>6.4720000000000004</v>
      </c>
      <c r="L4798" s="16">
        <v>31.19</v>
      </c>
      <c r="M4798" s="16">
        <v>330.07900000000001</v>
      </c>
      <c r="N4798" s="16">
        <v>30.357773885936407</v>
      </c>
      <c r="O4798" s="62">
        <v>2473</v>
      </c>
      <c r="P4798" s="16">
        <v>14.567</v>
      </c>
      <c r="Q4798" s="16">
        <v>1195</v>
      </c>
    </row>
    <row r="4799" spans="1:17" x14ac:dyDescent="0.2">
      <c r="A4799" s="37">
        <f t="shared" si="79"/>
        <v>45047</v>
      </c>
      <c r="B4799" s="16">
        <v>1.778</v>
      </c>
      <c r="C4799" s="16">
        <v>91.271000000000001</v>
      </c>
      <c r="D4799" s="16">
        <v>91.793000000000006</v>
      </c>
      <c r="E4799" s="16">
        <v>26.324000000000002</v>
      </c>
      <c r="F4799" s="16">
        <v>24.54</v>
      </c>
      <c r="G4799" s="16">
        <v>31.37</v>
      </c>
      <c r="H4799" s="16">
        <v>26.574000000000002</v>
      </c>
      <c r="I4799" s="16">
        <v>24.75</v>
      </c>
      <c r="J4799" s="16">
        <v>31.3</v>
      </c>
      <c r="K4799" s="16">
        <v>7.9089999999999998</v>
      </c>
      <c r="L4799" s="16">
        <v>32.21</v>
      </c>
      <c r="M4799" s="16">
        <v>328.428</v>
      </c>
      <c r="N4799" s="16">
        <v>43.081560764709401</v>
      </c>
      <c r="O4799" s="62">
        <v>2755</v>
      </c>
      <c r="P4799" s="16">
        <v>21.123000000000001</v>
      </c>
      <c r="Q4799" s="16">
        <v>1355</v>
      </c>
    </row>
    <row r="4800" spans="1:17" x14ac:dyDescent="0.2">
      <c r="A4800" s="37">
        <f t="shared" si="79"/>
        <v>45048</v>
      </c>
      <c r="B4800" s="16">
        <v>0</v>
      </c>
      <c r="C4800" s="16">
        <v>86.218000000000004</v>
      </c>
      <c r="D4800" s="16">
        <v>87.388999999999996</v>
      </c>
      <c r="E4800" s="16">
        <v>27.428000000000001</v>
      </c>
      <c r="F4800" s="16">
        <v>24.39</v>
      </c>
      <c r="G4800" s="16">
        <v>32.549999999999997</v>
      </c>
      <c r="H4800" s="16">
        <v>27.545000000000002</v>
      </c>
      <c r="I4800" s="16">
        <v>25</v>
      </c>
      <c r="J4800" s="16">
        <v>32.1</v>
      </c>
      <c r="K4800" s="16">
        <v>9.6219999999999999</v>
      </c>
      <c r="L4800" s="16">
        <v>32.35</v>
      </c>
      <c r="M4800" s="16">
        <v>332.67500000000001</v>
      </c>
      <c r="N4800" s="16">
        <v>51.159704408215944</v>
      </c>
      <c r="O4800" s="62">
        <v>2788</v>
      </c>
      <c r="P4800" s="16">
        <v>25.74</v>
      </c>
      <c r="Q4800" s="16">
        <v>1362</v>
      </c>
    </row>
    <row r="4801" spans="1:17" x14ac:dyDescent="0.2">
      <c r="A4801" s="37">
        <f t="shared" si="79"/>
        <v>45049</v>
      </c>
      <c r="B4801" s="16">
        <v>0</v>
      </c>
      <c r="C4801" s="16">
        <v>85.173000000000002</v>
      </c>
      <c r="D4801" s="16">
        <v>87.846999999999994</v>
      </c>
      <c r="E4801" s="16">
        <v>27.422999999999998</v>
      </c>
      <c r="F4801" s="16">
        <v>25.37</v>
      </c>
      <c r="G4801" s="16">
        <v>31.84</v>
      </c>
      <c r="H4801" s="16">
        <v>27.260999999999999</v>
      </c>
      <c r="I4801" s="16">
        <v>25.57</v>
      </c>
      <c r="J4801" s="16">
        <v>31</v>
      </c>
      <c r="K4801" s="16">
        <v>12.457000000000001</v>
      </c>
      <c r="L4801" s="16">
        <v>34.119999999999997</v>
      </c>
      <c r="M4801" s="16">
        <v>329.37200000000001</v>
      </c>
      <c r="N4801" s="16">
        <v>43.14895278843138</v>
      </c>
      <c r="O4801" s="62">
        <v>2434</v>
      </c>
      <c r="P4801" s="16">
        <v>21.780999999999999</v>
      </c>
      <c r="Q4801" s="16">
        <v>1204</v>
      </c>
    </row>
    <row r="4802" spans="1:17" x14ac:dyDescent="0.2">
      <c r="A4802" s="37">
        <f t="shared" si="79"/>
        <v>45050</v>
      </c>
      <c r="B4802" s="16">
        <v>0</v>
      </c>
      <c r="C4802" s="16">
        <v>85.456000000000003</v>
      </c>
      <c r="D4802" s="16">
        <v>88.394000000000005</v>
      </c>
      <c r="E4802" s="16">
        <v>27.241</v>
      </c>
      <c r="F4802" s="16">
        <v>25.17</v>
      </c>
      <c r="G4802" s="16">
        <v>31.13</v>
      </c>
      <c r="H4802" s="16">
        <v>27.061</v>
      </c>
      <c r="I4802" s="16">
        <v>25.53</v>
      </c>
      <c r="J4802" s="16">
        <v>30.09</v>
      </c>
      <c r="K4802" s="16">
        <v>13.568</v>
      </c>
      <c r="L4802" s="16">
        <v>36.619999999999997</v>
      </c>
      <c r="M4802" s="16">
        <v>327.99599999999998</v>
      </c>
      <c r="N4802" s="16">
        <v>43.585013741924833</v>
      </c>
      <c r="O4802" s="62">
        <v>2493</v>
      </c>
      <c r="P4802" s="16">
        <v>22.05</v>
      </c>
      <c r="Q4802" s="16">
        <v>1235</v>
      </c>
    </row>
    <row r="4803" spans="1:17" x14ac:dyDescent="0.2">
      <c r="A4803" s="37">
        <f t="shared" si="79"/>
        <v>45051</v>
      </c>
      <c r="B4803" s="16">
        <v>0</v>
      </c>
      <c r="C4803" s="16">
        <v>84.001000000000005</v>
      </c>
      <c r="D4803" s="16">
        <v>87.495999999999995</v>
      </c>
      <c r="E4803" s="16">
        <v>27.439</v>
      </c>
      <c r="F4803" s="16">
        <v>25.48</v>
      </c>
      <c r="G4803" s="16">
        <v>31.45</v>
      </c>
      <c r="H4803" s="16">
        <v>27.143000000000001</v>
      </c>
      <c r="I4803" s="16">
        <v>25.71</v>
      </c>
      <c r="J4803" s="16">
        <v>30.58</v>
      </c>
      <c r="K4803" s="16">
        <v>14.726000000000001</v>
      </c>
      <c r="L4803" s="16">
        <v>38.979999999999997</v>
      </c>
      <c r="M4803" s="16">
        <v>332.67399999999998</v>
      </c>
      <c r="N4803" s="16">
        <v>42.416539730621984</v>
      </c>
      <c r="O4803" s="62">
        <v>2630</v>
      </c>
      <c r="P4803" s="16">
        <v>21.652999999999999</v>
      </c>
      <c r="Q4803" s="16">
        <v>1307</v>
      </c>
    </row>
    <row r="4804" spans="1:17" x14ac:dyDescent="0.2">
      <c r="A4804" s="37">
        <f t="shared" si="79"/>
        <v>45052</v>
      </c>
      <c r="B4804" s="16">
        <v>0</v>
      </c>
      <c r="C4804" s="16">
        <v>86.864999999999995</v>
      </c>
      <c r="D4804" s="16">
        <v>89.340999999999994</v>
      </c>
      <c r="E4804" s="16">
        <v>26.661999999999999</v>
      </c>
      <c r="F4804" s="16">
        <v>25.39</v>
      </c>
      <c r="G4804" s="16">
        <v>28.56</v>
      </c>
      <c r="H4804" s="16">
        <v>26.597999999999999</v>
      </c>
      <c r="I4804" s="16">
        <v>25.56</v>
      </c>
      <c r="J4804" s="16">
        <v>28.4</v>
      </c>
      <c r="K4804" s="16">
        <v>13.925000000000001</v>
      </c>
      <c r="L4804" s="16">
        <v>37.96</v>
      </c>
      <c r="M4804" s="16">
        <v>333.137</v>
      </c>
      <c r="N4804" s="16">
        <v>23.045393711978583</v>
      </c>
      <c r="O4804" s="62">
        <v>1410</v>
      </c>
      <c r="P4804" s="16">
        <v>11.515000000000001</v>
      </c>
      <c r="Q4804" s="16">
        <v>690.5</v>
      </c>
    </row>
    <row r="4805" spans="1:17" x14ac:dyDescent="0.2">
      <c r="A4805" s="37">
        <f t="shared" si="79"/>
        <v>45053</v>
      </c>
      <c r="B4805" s="16">
        <v>0</v>
      </c>
      <c r="C4805" s="16">
        <v>82.662999999999997</v>
      </c>
      <c r="D4805" s="16">
        <v>84.688000000000002</v>
      </c>
      <c r="E4805" s="16">
        <v>26.555</v>
      </c>
      <c r="F4805" s="16">
        <v>24.66</v>
      </c>
      <c r="G4805" s="16">
        <v>30.97</v>
      </c>
      <c r="H4805" s="16">
        <v>26.463999999999999</v>
      </c>
      <c r="I4805" s="16">
        <v>25.1</v>
      </c>
      <c r="J4805" s="16">
        <v>29.4</v>
      </c>
      <c r="K4805" s="16">
        <v>14.337999999999999</v>
      </c>
      <c r="L4805" s="16">
        <v>42.02</v>
      </c>
      <c r="M4805" s="16">
        <v>330.70400000000001</v>
      </c>
      <c r="N4805" s="16">
        <v>37.150544276991582</v>
      </c>
      <c r="O4805" s="62">
        <v>2637</v>
      </c>
      <c r="P4805" s="16">
        <v>18.838999999999999</v>
      </c>
      <c r="Q4805" s="16">
        <v>1314</v>
      </c>
    </row>
    <row r="4806" spans="1:17" x14ac:dyDescent="0.2">
      <c r="A4806" s="37">
        <f t="shared" si="79"/>
        <v>45054</v>
      </c>
      <c r="B4806" s="16">
        <v>0</v>
      </c>
      <c r="C4806" s="16">
        <v>86.320999999999998</v>
      </c>
      <c r="D4806" s="16">
        <v>88.632999999999996</v>
      </c>
      <c r="E4806" s="16">
        <v>26.31</v>
      </c>
      <c r="F4806" s="16">
        <v>25.15</v>
      </c>
      <c r="G4806" s="16">
        <v>29.13</v>
      </c>
      <c r="H4806" s="16">
        <v>26.312999999999999</v>
      </c>
      <c r="I4806" s="16">
        <v>25.22</v>
      </c>
      <c r="J4806" s="16">
        <v>28.65</v>
      </c>
      <c r="K4806" s="16">
        <v>14.734999999999999</v>
      </c>
      <c r="L4806" s="16">
        <v>35.1</v>
      </c>
      <c r="M4806" s="16">
        <v>324.07299999999998</v>
      </c>
      <c r="N4806" s="16">
        <v>23.009710499418091</v>
      </c>
      <c r="O4806" s="62">
        <v>2814</v>
      </c>
      <c r="P4806" s="16">
        <v>11.382999999999999</v>
      </c>
      <c r="Q4806" s="16">
        <v>1382</v>
      </c>
    </row>
    <row r="4807" spans="1:17" x14ac:dyDescent="0.2">
      <c r="A4807" s="37">
        <f t="shared" si="79"/>
        <v>45055</v>
      </c>
      <c r="B4807" s="16">
        <v>0</v>
      </c>
      <c r="C4807" s="16">
        <v>85.802999999999997</v>
      </c>
      <c r="D4807" s="16">
        <v>89.653000000000006</v>
      </c>
      <c r="E4807" s="16">
        <v>27.271000000000001</v>
      </c>
      <c r="F4807" s="16">
        <v>25.1</v>
      </c>
      <c r="G4807" s="16">
        <v>31.5</v>
      </c>
      <c r="H4807" s="16">
        <v>26.934999999999999</v>
      </c>
      <c r="I4807" s="16">
        <v>25.15</v>
      </c>
      <c r="J4807" s="16">
        <v>30.18</v>
      </c>
      <c r="K4807" s="16">
        <v>12.661</v>
      </c>
      <c r="L4807" s="16">
        <v>36.159999999999997</v>
      </c>
      <c r="M4807" s="16">
        <v>325.68700000000001</v>
      </c>
      <c r="N4807" s="16">
        <v>43.141435985785463</v>
      </c>
      <c r="O4807" s="62">
        <v>2624</v>
      </c>
      <c r="P4807" s="16">
        <v>21.457999999999998</v>
      </c>
      <c r="Q4807" s="16">
        <v>1316</v>
      </c>
    </row>
    <row r="4808" spans="1:17" x14ac:dyDescent="0.2">
      <c r="A4808" s="37">
        <f t="shared" ref="A4808:A4871" si="80">A4807+1</f>
        <v>45056</v>
      </c>
      <c r="B4808" s="16">
        <v>0</v>
      </c>
      <c r="C4808" s="16">
        <v>86.275999999999996</v>
      </c>
      <c r="D4808" s="16">
        <v>90.284999999999997</v>
      </c>
      <c r="E4808" s="16">
        <v>27.065999999999999</v>
      </c>
      <c r="F4808" s="16">
        <v>25.22</v>
      </c>
      <c r="G4808" s="16">
        <v>32.06</v>
      </c>
      <c r="H4808" s="16">
        <v>26.823</v>
      </c>
      <c r="I4808" s="16">
        <v>25.26</v>
      </c>
      <c r="J4808" s="16">
        <v>31.14</v>
      </c>
      <c r="K4808" s="16">
        <v>9.5060000000000002</v>
      </c>
      <c r="L4808" s="16">
        <v>32.14</v>
      </c>
      <c r="M4808" s="16">
        <v>321.68799999999999</v>
      </c>
      <c r="N4808" s="16">
        <v>38.639389601065133</v>
      </c>
      <c r="O4808" s="62">
        <v>2591</v>
      </c>
      <c r="P4808" s="16">
        <v>19.135999999999999</v>
      </c>
      <c r="Q4808" s="16">
        <v>1283</v>
      </c>
    </row>
    <row r="4809" spans="1:17" x14ac:dyDescent="0.2">
      <c r="A4809" s="37">
        <f t="shared" si="80"/>
        <v>45057</v>
      </c>
      <c r="B4809" s="16">
        <v>0.50800000000000001</v>
      </c>
      <c r="C4809" s="16">
        <v>87.840999999999994</v>
      </c>
      <c r="D4809" s="16">
        <v>91.057000000000002</v>
      </c>
      <c r="E4809" s="16">
        <v>27.254999999999999</v>
      </c>
      <c r="F4809" s="16">
        <v>25.11</v>
      </c>
      <c r="G4809" s="16">
        <v>31.44</v>
      </c>
      <c r="H4809" s="16">
        <v>27.103000000000002</v>
      </c>
      <c r="I4809" s="16">
        <v>25.08</v>
      </c>
      <c r="J4809" s="16">
        <v>30.83</v>
      </c>
      <c r="K4809" s="16">
        <v>9.0969999999999995</v>
      </c>
      <c r="L4809" s="16">
        <v>34.64</v>
      </c>
      <c r="M4809" s="16">
        <v>321.721</v>
      </c>
      <c r="N4809" s="16">
        <v>44.613519703958936</v>
      </c>
      <c r="O4809" s="62">
        <v>2768</v>
      </c>
      <c r="P4809" s="16">
        <v>22.091999999999999</v>
      </c>
      <c r="Q4809" s="16">
        <v>1379</v>
      </c>
    </row>
    <row r="4810" spans="1:17" x14ac:dyDescent="0.2">
      <c r="A4810" s="37">
        <f t="shared" si="80"/>
        <v>45058</v>
      </c>
      <c r="B4810" s="16">
        <v>0</v>
      </c>
      <c r="C4810" s="16">
        <v>89.7</v>
      </c>
      <c r="D4810" s="16">
        <v>91.891000000000005</v>
      </c>
      <c r="E4810" s="16">
        <v>26.73</v>
      </c>
      <c r="F4810" s="16">
        <v>24.93</v>
      </c>
      <c r="G4810" s="16">
        <v>29.71</v>
      </c>
      <c r="H4810" s="16">
        <v>26.844999999999999</v>
      </c>
      <c r="I4810" s="16">
        <v>24.74</v>
      </c>
      <c r="J4810" s="16">
        <v>30</v>
      </c>
      <c r="K4810" s="16">
        <v>7.8040000000000003</v>
      </c>
      <c r="L4810" s="16">
        <v>28.37</v>
      </c>
      <c r="M4810" s="16">
        <v>327.99200000000002</v>
      </c>
      <c r="N4810" s="16">
        <v>24.518341430456182</v>
      </c>
      <c r="O4810" s="62">
        <v>1909</v>
      </c>
      <c r="P4810" s="16">
        <v>12.101000000000001</v>
      </c>
      <c r="Q4810" s="16">
        <v>949</v>
      </c>
    </row>
    <row r="4811" spans="1:17" x14ac:dyDescent="0.2">
      <c r="A4811" s="37">
        <f t="shared" si="80"/>
        <v>45059</v>
      </c>
      <c r="B4811" s="16">
        <v>0</v>
      </c>
      <c r="C4811" s="16">
        <v>85.228999999999999</v>
      </c>
      <c r="D4811" s="16">
        <v>86.977999999999994</v>
      </c>
      <c r="E4811" s="16">
        <v>26.876999999999999</v>
      </c>
      <c r="F4811" s="16">
        <v>24.27</v>
      </c>
      <c r="G4811" s="16">
        <v>31.28</v>
      </c>
      <c r="H4811" s="16">
        <v>26.933</v>
      </c>
      <c r="I4811" s="16">
        <v>24.84</v>
      </c>
      <c r="J4811" s="16">
        <v>30.19</v>
      </c>
      <c r="K4811" s="16">
        <v>11.05</v>
      </c>
      <c r="L4811" s="16">
        <v>30.62</v>
      </c>
      <c r="M4811" s="16">
        <v>333.37299999999999</v>
      </c>
      <c r="N4811" s="16">
        <v>37.351597147762192</v>
      </c>
      <c r="O4811" s="62">
        <v>2525</v>
      </c>
      <c r="P4811" s="16">
        <v>18.701000000000001</v>
      </c>
      <c r="Q4811" s="16">
        <v>1249</v>
      </c>
    </row>
    <row r="4812" spans="1:17" x14ac:dyDescent="0.2">
      <c r="A4812" s="37">
        <f t="shared" si="80"/>
        <v>45060</v>
      </c>
      <c r="B4812" s="16">
        <v>0.50800000000000001</v>
      </c>
      <c r="C4812" s="16">
        <v>90.838999999999999</v>
      </c>
      <c r="D4812" s="16">
        <v>93.013999999999996</v>
      </c>
      <c r="E4812" s="16">
        <v>26.295000000000002</v>
      </c>
      <c r="F4812" s="16">
        <v>25.18</v>
      </c>
      <c r="G4812" s="16">
        <v>29.16</v>
      </c>
      <c r="H4812" s="16">
        <v>26.338000000000001</v>
      </c>
      <c r="I4812" s="16">
        <v>25.27</v>
      </c>
      <c r="J4812" s="16">
        <v>28.91</v>
      </c>
      <c r="K4812" s="16">
        <v>11.095000000000001</v>
      </c>
      <c r="L4812" s="16">
        <v>27.52</v>
      </c>
      <c r="M4812" s="16">
        <v>317.71499999999997</v>
      </c>
      <c r="N4812" s="16">
        <v>24.858411950161006</v>
      </c>
      <c r="O4812" s="62">
        <v>2643</v>
      </c>
      <c r="P4812" s="16">
        <v>12.157</v>
      </c>
      <c r="Q4812" s="16">
        <v>1308</v>
      </c>
    </row>
    <row r="4813" spans="1:17" x14ac:dyDescent="0.2">
      <c r="A4813" s="37">
        <f t="shared" si="80"/>
        <v>45061</v>
      </c>
      <c r="B4813" s="16">
        <v>43.433999999999997</v>
      </c>
      <c r="C4813" s="16">
        <v>92.858000000000004</v>
      </c>
      <c r="D4813" s="16">
        <v>93.665000000000006</v>
      </c>
      <c r="E4813" s="16">
        <v>25.678999999999998</v>
      </c>
      <c r="F4813" s="16">
        <v>22.75</v>
      </c>
      <c r="G4813" s="16">
        <v>32.06</v>
      </c>
      <c r="H4813" s="16">
        <v>25.957999999999998</v>
      </c>
      <c r="I4813" s="16">
        <v>22.35</v>
      </c>
      <c r="J4813" s="16">
        <v>31.02</v>
      </c>
      <c r="K4813" s="16">
        <v>7.726</v>
      </c>
      <c r="L4813" s="16">
        <v>36.590000000000003</v>
      </c>
      <c r="M4813" s="16">
        <v>317.77100000000002</v>
      </c>
      <c r="N4813" s="16">
        <v>27.347683226384493</v>
      </c>
      <c r="O4813" s="62">
        <v>2460</v>
      </c>
      <c r="P4813" s="16">
        <v>13.252000000000001</v>
      </c>
      <c r="Q4813" s="16">
        <v>1211</v>
      </c>
    </row>
    <row r="4814" spans="1:17" x14ac:dyDescent="0.2">
      <c r="A4814" s="37">
        <f t="shared" si="80"/>
        <v>45062</v>
      </c>
      <c r="B4814" s="16">
        <v>37.084000000000003</v>
      </c>
      <c r="C4814" s="16">
        <v>94.813999999999993</v>
      </c>
      <c r="D4814" s="16">
        <v>95.567999999999998</v>
      </c>
      <c r="E4814" s="16">
        <v>25.315999999999999</v>
      </c>
      <c r="F4814" s="16">
        <v>23.35</v>
      </c>
      <c r="G4814" s="16">
        <v>28.18</v>
      </c>
      <c r="H4814" s="16">
        <v>25.478000000000002</v>
      </c>
      <c r="I4814" s="16">
        <v>23.02</v>
      </c>
      <c r="J4814" s="16">
        <v>28.5</v>
      </c>
      <c r="K4814" s="16">
        <v>8.1890000000000001</v>
      </c>
      <c r="L4814" s="16">
        <v>26.6</v>
      </c>
      <c r="M4814" s="16">
        <v>302.11900000000003</v>
      </c>
      <c r="N4814" s="16">
        <v>31.944942444619738</v>
      </c>
      <c r="O4814" s="62">
        <v>2512</v>
      </c>
      <c r="P4814" s="16">
        <v>15.532</v>
      </c>
      <c r="Q4814" s="16">
        <v>1239</v>
      </c>
    </row>
    <row r="4815" spans="1:17" x14ac:dyDescent="0.2">
      <c r="A4815" s="37">
        <f t="shared" si="80"/>
        <v>45063</v>
      </c>
      <c r="B4815" s="16">
        <v>0.254</v>
      </c>
      <c r="C4815" s="16">
        <v>90.278000000000006</v>
      </c>
      <c r="D4815" s="16">
        <v>92.504999999999995</v>
      </c>
      <c r="E4815" s="16">
        <v>26.635999999999999</v>
      </c>
      <c r="F4815" s="16">
        <v>24.83</v>
      </c>
      <c r="G4815" s="16">
        <v>30.21</v>
      </c>
      <c r="H4815" s="16">
        <v>26.558</v>
      </c>
      <c r="I4815" s="16">
        <v>24.83</v>
      </c>
      <c r="J4815" s="16">
        <v>29.49</v>
      </c>
      <c r="K4815" s="16">
        <v>10.715999999999999</v>
      </c>
      <c r="L4815" s="16">
        <v>31.12</v>
      </c>
      <c r="M4815" s="16">
        <v>308.40499999999997</v>
      </c>
      <c r="N4815" s="16">
        <v>43.820799424921397</v>
      </c>
      <c r="O4815" s="62">
        <v>2906</v>
      </c>
      <c r="P4815" s="16">
        <v>21.576000000000001</v>
      </c>
      <c r="Q4815" s="16">
        <v>1432</v>
      </c>
    </row>
    <row r="4816" spans="1:17" x14ac:dyDescent="0.2">
      <c r="A4816" s="37">
        <f t="shared" si="80"/>
        <v>45064</v>
      </c>
      <c r="B4816" s="16">
        <v>0</v>
      </c>
      <c r="C4816" s="16">
        <v>88.861999999999995</v>
      </c>
      <c r="D4816" s="16">
        <v>90.661000000000001</v>
      </c>
      <c r="E4816" s="16">
        <v>27.120999999999999</v>
      </c>
      <c r="F4816" s="16">
        <v>25.15</v>
      </c>
      <c r="G4816" s="16">
        <v>30.49</v>
      </c>
      <c r="H4816" s="16">
        <v>27.120999999999999</v>
      </c>
      <c r="I4816" s="16">
        <v>25.2</v>
      </c>
      <c r="J4816" s="16">
        <v>30.04</v>
      </c>
      <c r="K4816" s="16">
        <v>11.117000000000001</v>
      </c>
      <c r="L4816" s="16">
        <v>34.4</v>
      </c>
      <c r="M4816" s="16">
        <v>326.947</v>
      </c>
      <c r="N4816" s="16">
        <v>41.246164918650052</v>
      </c>
      <c r="O4816" s="62">
        <v>2919</v>
      </c>
      <c r="P4816" s="16">
        <v>20.353999999999999</v>
      </c>
      <c r="Q4816" s="16">
        <v>1446</v>
      </c>
    </row>
    <row r="4817" spans="1:17" x14ac:dyDescent="0.2">
      <c r="A4817" s="37">
        <f t="shared" si="80"/>
        <v>45065</v>
      </c>
      <c r="B4817" s="16">
        <v>0</v>
      </c>
      <c r="C4817" s="16">
        <v>89.204999999999998</v>
      </c>
      <c r="D4817" s="16">
        <v>90.236000000000004</v>
      </c>
      <c r="E4817" s="16">
        <v>27.033000000000001</v>
      </c>
      <c r="F4817" s="16">
        <v>25.58</v>
      </c>
      <c r="G4817" s="16">
        <v>30.11</v>
      </c>
      <c r="H4817" s="16">
        <v>27.119</v>
      </c>
      <c r="I4817" s="16">
        <v>25.79</v>
      </c>
      <c r="J4817" s="16">
        <v>30.01</v>
      </c>
      <c r="K4817" s="16">
        <v>12.28</v>
      </c>
      <c r="L4817" s="16">
        <v>34.119999999999997</v>
      </c>
      <c r="M4817" s="16">
        <v>333.46199999999999</v>
      </c>
      <c r="N4817" s="16">
        <v>35.370185250305205</v>
      </c>
      <c r="O4817" s="62">
        <v>2702</v>
      </c>
      <c r="P4817" s="16">
        <v>17.584</v>
      </c>
      <c r="Q4817" s="16">
        <v>1295</v>
      </c>
    </row>
    <row r="4818" spans="1:17" x14ac:dyDescent="0.2">
      <c r="A4818" s="37">
        <f t="shared" si="80"/>
        <v>45066</v>
      </c>
      <c r="B4818" s="16">
        <v>13.715999999999999</v>
      </c>
      <c r="C4818" s="16">
        <v>95.022000000000006</v>
      </c>
      <c r="D4818" s="16">
        <v>94.632000000000005</v>
      </c>
      <c r="E4818" s="16">
        <v>25.882999999999999</v>
      </c>
      <c r="F4818" s="16">
        <v>24.57</v>
      </c>
      <c r="G4818" s="16">
        <v>28.37</v>
      </c>
      <c r="H4818" s="16">
        <v>26.198</v>
      </c>
      <c r="I4818" s="16">
        <v>24.46</v>
      </c>
      <c r="J4818" s="16">
        <v>28.62</v>
      </c>
      <c r="K4818" s="16">
        <v>11.118</v>
      </c>
      <c r="L4818" s="16">
        <v>32.74</v>
      </c>
      <c r="M4818" s="16">
        <v>321.28399999999999</v>
      </c>
      <c r="N4818" s="16">
        <v>27.417840051079697</v>
      </c>
      <c r="O4818" s="62">
        <v>2079</v>
      </c>
      <c r="P4818" s="16">
        <v>13.336</v>
      </c>
      <c r="Q4818" s="16">
        <v>1023</v>
      </c>
    </row>
    <row r="4819" spans="1:17" x14ac:dyDescent="0.2">
      <c r="A4819" s="37">
        <f t="shared" si="80"/>
        <v>45067</v>
      </c>
      <c r="B4819" s="16">
        <v>29.21</v>
      </c>
      <c r="C4819" s="16">
        <v>93.007000000000005</v>
      </c>
      <c r="D4819" s="16">
        <v>91.322999999999993</v>
      </c>
      <c r="E4819" s="16">
        <v>25.966999999999999</v>
      </c>
      <c r="F4819" s="16">
        <v>24.39</v>
      </c>
      <c r="G4819" s="16">
        <v>28.57</v>
      </c>
      <c r="H4819" s="16">
        <v>26.361000000000001</v>
      </c>
      <c r="I4819" s="16">
        <v>24.11</v>
      </c>
      <c r="J4819" s="16">
        <v>29.5</v>
      </c>
      <c r="K4819" s="16">
        <v>10.489000000000001</v>
      </c>
      <c r="L4819" s="16">
        <v>30.62</v>
      </c>
      <c r="M4819" s="16">
        <v>313.642</v>
      </c>
      <c r="N4819" s="16">
        <v>31.232142193714051</v>
      </c>
      <c r="O4819" s="62">
        <v>2604</v>
      </c>
      <c r="P4819" s="16">
        <v>15.23</v>
      </c>
      <c r="Q4819" s="16">
        <v>1278</v>
      </c>
    </row>
    <row r="4820" spans="1:17" x14ac:dyDescent="0.2">
      <c r="A4820" s="37">
        <f t="shared" si="80"/>
        <v>45068</v>
      </c>
      <c r="B4820" s="16">
        <v>3.556</v>
      </c>
      <c r="C4820" s="16">
        <v>94.206000000000003</v>
      </c>
      <c r="D4820" s="16">
        <v>93.944000000000003</v>
      </c>
      <c r="E4820" s="16">
        <v>25.305</v>
      </c>
      <c r="F4820" s="16">
        <v>23.7</v>
      </c>
      <c r="G4820" s="16">
        <v>28.37</v>
      </c>
      <c r="H4820" s="16">
        <v>25.555</v>
      </c>
      <c r="I4820" s="16">
        <v>23.69</v>
      </c>
      <c r="J4820" s="16">
        <v>29</v>
      </c>
      <c r="K4820" s="16">
        <v>9.1280000000000001</v>
      </c>
      <c r="L4820" s="16">
        <v>28.29</v>
      </c>
      <c r="M4820" s="16">
        <v>296.536</v>
      </c>
      <c r="N4820" s="16">
        <v>30.104189796674806</v>
      </c>
      <c r="O4820" s="62">
        <v>2512</v>
      </c>
      <c r="P4820" s="16">
        <v>14.763</v>
      </c>
      <c r="Q4820" s="16">
        <v>1224</v>
      </c>
    </row>
    <row r="4821" spans="1:17" x14ac:dyDescent="0.2">
      <c r="A4821" s="37">
        <f t="shared" si="80"/>
        <v>45069</v>
      </c>
      <c r="B4821" s="16">
        <v>3.048</v>
      </c>
      <c r="C4821" s="16">
        <v>95.92</v>
      </c>
      <c r="D4821" s="16">
        <v>93.781000000000006</v>
      </c>
      <c r="E4821" s="16">
        <v>25.25</v>
      </c>
      <c r="F4821" s="16">
        <v>23.75</v>
      </c>
      <c r="G4821" s="16">
        <v>27</v>
      </c>
      <c r="H4821" s="16">
        <v>25.928999999999998</v>
      </c>
      <c r="I4821" s="16">
        <v>24.02</v>
      </c>
      <c r="J4821" s="16">
        <v>29.19</v>
      </c>
      <c r="K4821" s="16">
        <v>7.24</v>
      </c>
      <c r="L4821" s="16">
        <v>22.93</v>
      </c>
      <c r="M4821" s="16">
        <v>324.22899999999998</v>
      </c>
      <c r="N4821" s="16">
        <v>24.852709548153758</v>
      </c>
      <c r="O4821" s="62">
        <v>1568</v>
      </c>
      <c r="P4821" s="16">
        <v>12.041</v>
      </c>
      <c r="Q4821" s="16">
        <v>763.6</v>
      </c>
    </row>
    <row r="4822" spans="1:17" x14ac:dyDescent="0.2">
      <c r="A4822" s="37">
        <f t="shared" si="80"/>
        <v>45070</v>
      </c>
      <c r="B4822" s="16">
        <v>0.254</v>
      </c>
      <c r="C4822" s="16">
        <v>92.448999999999998</v>
      </c>
      <c r="D4822" s="16">
        <v>90.15</v>
      </c>
      <c r="E4822" s="16">
        <v>25.684999999999999</v>
      </c>
      <c r="F4822" s="16">
        <v>23.75</v>
      </c>
      <c r="G4822" s="16">
        <v>30.12</v>
      </c>
      <c r="H4822" s="16">
        <v>26.323</v>
      </c>
      <c r="I4822" s="16">
        <v>23.43</v>
      </c>
      <c r="J4822" s="16">
        <v>30.36</v>
      </c>
      <c r="K4822" s="16">
        <v>7.7910000000000004</v>
      </c>
      <c r="L4822" s="16">
        <v>30.16</v>
      </c>
      <c r="M4822" s="16">
        <v>340.697</v>
      </c>
      <c r="N4822" s="16">
        <v>34.746290630694297</v>
      </c>
      <c r="O4822" s="62">
        <v>2637</v>
      </c>
      <c r="P4822" s="16">
        <v>17.023</v>
      </c>
      <c r="Q4822" s="16">
        <v>1342</v>
      </c>
    </row>
    <row r="4823" spans="1:17" x14ac:dyDescent="0.2">
      <c r="A4823" s="37">
        <f t="shared" si="80"/>
        <v>45071</v>
      </c>
      <c r="B4823" s="16">
        <v>0</v>
      </c>
      <c r="C4823" s="16">
        <v>90.558999999999997</v>
      </c>
      <c r="D4823" s="16">
        <v>91.385000000000005</v>
      </c>
      <c r="E4823" s="16">
        <v>25.972999999999999</v>
      </c>
      <c r="F4823" s="16">
        <v>24.39</v>
      </c>
      <c r="G4823" s="16">
        <v>30.7</v>
      </c>
      <c r="H4823" s="16">
        <v>26.186</v>
      </c>
      <c r="I4823" s="16">
        <v>24.23</v>
      </c>
      <c r="J4823" s="16">
        <v>30.9</v>
      </c>
      <c r="K4823" s="16">
        <v>5.8109999999999999</v>
      </c>
      <c r="L4823" s="16">
        <v>33.450000000000003</v>
      </c>
      <c r="M4823" s="16">
        <v>76.471000000000004</v>
      </c>
      <c r="N4823" s="16">
        <v>39.166775386704934</v>
      </c>
      <c r="O4823" s="62">
        <v>2604</v>
      </c>
      <c r="P4823" s="16">
        <v>19.158999999999999</v>
      </c>
      <c r="Q4823" s="16">
        <v>1278</v>
      </c>
    </row>
    <row r="4824" spans="1:17" x14ac:dyDescent="0.2">
      <c r="A4824" s="37">
        <f t="shared" si="80"/>
        <v>45072</v>
      </c>
      <c r="B4824" s="16">
        <v>0.254</v>
      </c>
      <c r="C4824" s="16">
        <v>90.745999999999995</v>
      </c>
      <c r="D4824" s="16">
        <v>92.438000000000002</v>
      </c>
      <c r="E4824" s="16">
        <v>26.123000000000001</v>
      </c>
      <c r="F4824" s="16">
        <v>24.27</v>
      </c>
      <c r="G4824" s="16">
        <v>31.21</v>
      </c>
      <c r="H4824" s="16">
        <v>26.175999999999998</v>
      </c>
      <c r="I4824" s="16">
        <v>24.13</v>
      </c>
      <c r="J4824" s="16">
        <v>30.8</v>
      </c>
      <c r="K4824" s="16">
        <v>8.3030000000000008</v>
      </c>
      <c r="L4824" s="16">
        <v>27.87</v>
      </c>
      <c r="M4824" s="16">
        <v>109.59</v>
      </c>
      <c r="N4824" s="16">
        <v>42.025493192973599</v>
      </c>
      <c r="O4824" s="62">
        <v>3017</v>
      </c>
      <c r="P4824" s="16">
        <v>20.434000000000001</v>
      </c>
      <c r="Q4824" s="16">
        <v>1472</v>
      </c>
    </row>
    <row r="4825" spans="1:17" x14ac:dyDescent="0.2">
      <c r="A4825" s="37">
        <f t="shared" si="80"/>
        <v>45073</v>
      </c>
      <c r="B4825" s="16">
        <v>1.524</v>
      </c>
      <c r="C4825" s="16">
        <v>91.421999999999997</v>
      </c>
      <c r="D4825" s="16">
        <v>93.346999999999994</v>
      </c>
      <c r="E4825" s="16">
        <v>25.934000000000001</v>
      </c>
      <c r="F4825" s="16">
        <v>24.12</v>
      </c>
      <c r="G4825" s="16">
        <v>31.21</v>
      </c>
      <c r="H4825" s="16">
        <v>26.024999999999999</v>
      </c>
      <c r="I4825" s="16">
        <v>23.9</v>
      </c>
      <c r="J4825" s="16">
        <v>31.19</v>
      </c>
      <c r="K4825" s="16">
        <v>6.4969999999999999</v>
      </c>
      <c r="L4825" s="16">
        <v>30.73</v>
      </c>
      <c r="M4825" s="16">
        <v>90.86</v>
      </c>
      <c r="N4825" s="16">
        <v>39.350289051301743</v>
      </c>
      <c r="O4825" s="62">
        <v>2834</v>
      </c>
      <c r="P4825" s="16">
        <v>19.152999999999999</v>
      </c>
      <c r="Q4825" s="16">
        <v>1386</v>
      </c>
    </row>
    <row r="4826" spans="1:17" x14ac:dyDescent="0.2">
      <c r="A4826" s="37">
        <f t="shared" si="80"/>
        <v>45074</v>
      </c>
      <c r="B4826" s="16">
        <v>0.76200000000000001</v>
      </c>
      <c r="C4826" s="16">
        <v>92.510999999999996</v>
      </c>
      <c r="D4826" s="16">
        <v>92.802999999999997</v>
      </c>
      <c r="E4826" s="16">
        <v>26.19</v>
      </c>
      <c r="F4826" s="16">
        <v>24.48</v>
      </c>
      <c r="G4826" s="16">
        <v>29.65</v>
      </c>
      <c r="H4826" s="16">
        <v>26.408999999999999</v>
      </c>
      <c r="I4826" s="16">
        <v>24.79</v>
      </c>
      <c r="J4826" s="16">
        <v>29.87</v>
      </c>
      <c r="K4826" s="16">
        <v>8.7729999999999997</v>
      </c>
      <c r="L4826" s="16">
        <v>27.59</v>
      </c>
      <c r="M4826" s="16">
        <v>320.03300000000002</v>
      </c>
      <c r="N4826" s="16">
        <v>39.364285856228619</v>
      </c>
      <c r="O4826" s="62">
        <v>2624</v>
      </c>
      <c r="P4826" s="16">
        <v>19.207999999999998</v>
      </c>
      <c r="Q4826" s="16">
        <v>1285</v>
      </c>
    </row>
    <row r="4827" spans="1:17" x14ac:dyDescent="0.2">
      <c r="A4827" s="37">
        <f t="shared" si="80"/>
        <v>45075</v>
      </c>
      <c r="B4827" s="16">
        <v>0.254</v>
      </c>
      <c r="C4827" s="16">
        <v>93.058999999999997</v>
      </c>
      <c r="D4827" s="16">
        <v>94.257000000000005</v>
      </c>
      <c r="E4827" s="16">
        <v>25.370999999999999</v>
      </c>
      <c r="F4827" s="16">
        <v>23.75</v>
      </c>
      <c r="G4827" s="16">
        <v>29.75</v>
      </c>
      <c r="H4827" s="16">
        <v>25.593</v>
      </c>
      <c r="I4827" s="16">
        <v>23.89</v>
      </c>
      <c r="J4827" s="16">
        <v>30.08</v>
      </c>
      <c r="K4827" s="16">
        <v>6.5469999999999997</v>
      </c>
      <c r="L4827" s="16">
        <v>32.1</v>
      </c>
      <c r="M4827" s="16">
        <v>298.36599999999999</v>
      </c>
      <c r="N4827" s="16">
        <v>38.815386463016033</v>
      </c>
      <c r="O4827" s="62">
        <v>2434</v>
      </c>
      <c r="P4827" s="16">
        <v>18.902000000000001</v>
      </c>
      <c r="Q4827" s="16">
        <v>1171</v>
      </c>
    </row>
    <row r="4828" spans="1:17" x14ac:dyDescent="0.2">
      <c r="A4828" s="37">
        <f t="shared" si="80"/>
        <v>45076</v>
      </c>
      <c r="B4828" s="16">
        <v>0</v>
      </c>
      <c r="C4828" s="16">
        <v>87.81</v>
      </c>
      <c r="D4828" s="16">
        <v>88.748000000000005</v>
      </c>
      <c r="E4828" s="16">
        <v>26.483000000000001</v>
      </c>
      <c r="F4828" s="16">
        <v>23.96</v>
      </c>
      <c r="G4828" s="16">
        <v>31.27</v>
      </c>
      <c r="H4828" s="16">
        <v>26.666</v>
      </c>
      <c r="I4828" s="16">
        <v>23.7</v>
      </c>
      <c r="J4828" s="16">
        <v>31.3</v>
      </c>
      <c r="K4828" s="16">
        <v>7.1479999999999997</v>
      </c>
      <c r="L4828" s="16">
        <v>21.2</v>
      </c>
      <c r="M4828" s="16">
        <v>121.78</v>
      </c>
      <c r="N4828" s="16">
        <v>43.81760262379612</v>
      </c>
      <c r="O4828" s="62">
        <v>2440</v>
      </c>
      <c r="P4828" s="16">
        <v>21.436</v>
      </c>
      <c r="Q4828" s="16">
        <v>1176</v>
      </c>
    </row>
    <row r="4829" spans="1:17" x14ac:dyDescent="0.2">
      <c r="A4829" s="37">
        <f t="shared" si="80"/>
        <v>45077</v>
      </c>
      <c r="B4829" s="16">
        <v>0</v>
      </c>
      <c r="C4829" s="16">
        <v>85.736000000000004</v>
      </c>
      <c r="D4829" s="16">
        <v>86.072000000000003</v>
      </c>
      <c r="E4829" s="16">
        <v>26.971</v>
      </c>
      <c r="F4829" s="16">
        <v>24.78</v>
      </c>
      <c r="G4829" s="16">
        <v>31.97</v>
      </c>
      <c r="H4829" s="16">
        <v>27.210999999999999</v>
      </c>
      <c r="I4829" s="16">
        <v>24.48</v>
      </c>
      <c r="J4829" s="16">
        <v>31.7</v>
      </c>
      <c r="K4829" s="16">
        <v>7.79</v>
      </c>
      <c r="L4829" s="16">
        <v>27.84</v>
      </c>
      <c r="M4829" s="16">
        <v>124.797</v>
      </c>
      <c r="N4829" s="16">
        <v>40.258526171001208</v>
      </c>
      <c r="O4829" s="62">
        <v>2552</v>
      </c>
      <c r="P4829" s="16">
        <v>19.745000000000001</v>
      </c>
      <c r="Q4829" s="16">
        <v>1258</v>
      </c>
    </row>
    <row r="4830" spans="1:17" x14ac:dyDescent="0.2">
      <c r="A4830" s="37">
        <f t="shared" si="80"/>
        <v>45078</v>
      </c>
      <c r="B4830" s="16">
        <v>0.76200000000000001</v>
      </c>
      <c r="C4830" s="16">
        <v>94.018000000000001</v>
      </c>
      <c r="D4830" s="16">
        <v>94.91</v>
      </c>
      <c r="E4830" s="16">
        <v>25.311</v>
      </c>
      <c r="F4830" s="16">
        <v>24.17</v>
      </c>
      <c r="G4830" s="16">
        <v>26.95</v>
      </c>
      <c r="H4830" s="16">
        <v>25.446000000000002</v>
      </c>
      <c r="I4830" s="16">
        <v>24.01</v>
      </c>
      <c r="J4830" s="16">
        <v>27.84</v>
      </c>
      <c r="K4830" s="16">
        <v>9.69</v>
      </c>
      <c r="L4830" s="16">
        <v>30.09</v>
      </c>
      <c r="M4830" s="16">
        <v>119.702</v>
      </c>
      <c r="N4830" s="16">
        <v>21.892558106180452</v>
      </c>
      <c r="O4830" s="62">
        <v>1476</v>
      </c>
      <c r="P4830" s="16">
        <v>10.443</v>
      </c>
      <c r="Q4830" s="16">
        <v>713.2</v>
      </c>
    </row>
    <row r="4831" spans="1:17" x14ac:dyDescent="0.2">
      <c r="A4831" s="37">
        <f t="shared" si="80"/>
        <v>45079</v>
      </c>
      <c r="B4831" s="16">
        <v>0</v>
      </c>
      <c r="C4831" s="16">
        <v>89.45</v>
      </c>
      <c r="D4831" s="16">
        <v>90.241</v>
      </c>
      <c r="E4831" s="16">
        <v>26.524999999999999</v>
      </c>
      <c r="F4831" s="16">
        <v>24.55</v>
      </c>
      <c r="G4831" s="16">
        <v>29.68</v>
      </c>
      <c r="H4831" s="16">
        <v>26.779</v>
      </c>
      <c r="I4831" s="16">
        <v>24.95</v>
      </c>
      <c r="J4831" s="16">
        <v>30.14</v>
      </c>
      <c r="K4831" s="16">
        <v>14.88</v>
      </c>
      <c r="L4831" s="16">
        <v>34.29</v>
      </c>
      <c r="M4831" s="16">
        <v>121.58799999999999</v>
      </c>
      <c r="N4831" s="16">
        <v>39.245831414532653</v>
      </c>
      <c r="O4831" s="62">
        <v>2722</v>
      </c>
      <c r="P4831" s="16">
        <v>19.268999999999998</v>
      </c>
      <c r="Q4831" s="16">
        <v>1332</v>
      </c>
    </row>
    <row r="4832" spans="1:17" x14ac:dyDescent="0.2">
      <c r="A4832" s="37">
        <f t="shared" si="80"/>
        <v>45080</v>
      </c>
      <c r="B4832" s="16">
        <v>0</v>
      </c>
      <c r="C4832" s="16">
        <v>88.82</v>
      </c>
      <c r="D4832" s="16">
        <v>90.638999999999996</v>
      </c>
      <c r="E4832" s="16">
        <v>27.08</v>
      </c>
      <c r="F4832" s="16">
        <v>25.25</v>
      </c>
      <c r="G4832" s="16">
        <v>32.119999999999997</v>
      </c>
      <c r="H4832" s="16">
        <v>27.196000000000002</v>
      </c>
      <c r="I4832" s="16">
        <v>25.35</v>
      </c>
      <c r="J4832" s="16">
        <v>31.73</v>
      </c>
      <c r="K4832" s="16">
        <v>12.339</v>
      </c>
      <c r="L4832" s="16">
        <v>28.15</v>
      </c>
      <c r="M4832" s="16">
        <v>125.41</v>
      </c>
      <c r="N4832" s="16">
        <v>39.056269747806951</v>
      </c>
      <c r="O4832" s="62">
        <v>2473</v>
      </c>
      <c r="P4832" s="16">
        <v>18.864000000000001</v>
      </c>
      <c r="Q4832" s="16">
        <v>1192</v>
      </c>
    </row>
    <row r="4833" spans="1:17" x14ac:dyDescent="0.2">
      <c r="A4833" s="37">
        <f t="shared" si="80"/>
        <v>45081</v>
      </c>
      <c r="B4833" s="16">
        <v>0</v>
      </c>
      <c r="C4833" s="16">
        <v>91.897999999999996</v>
      </c>
      <c r="D4833" s="16">
        <v>93.438999999999993</v>
      </c>
      <c r="E4833" s="16">
        <v>25.837</v>
      </c>
      <c r="F4833" s="16">
        <v>21.97</v>
      </c>
      <c r="G4833" s="16">
        <v>30.19</v>
      </c>
      <c r="H4833" s="16">
        <v>25.923999999999999</v>
      </c>
      <c r="I4833" s="16">
        <v>21.69</v>
      </c>
      <c r="J4833" s="16">
        <v>30.24</v>
      </c>
      <c r="K4833" s="16">
        <v>11.1</v>
      </c>
      <c r="L4833" s="16">
        <v>36.369999999999997</v>
      </c>
      <c r="M4833" s="16">
        <v>128.39099999999999</v>
      </c>
      <c r="N4833" s="16">
        <v>24.523957432433015</v>
      </c>
      <c r="O4833" s="62">
        <v>2191</v>
      </c>
      <c r="P4833" s="16">
        <v>11.882999999999999</v>
      </c>
      <c r="Q4833" s="16">
        <v>1043</v>
      </c>
    </row>
    <row r="4834" spans="1:17" x14ac:dyDescent="0.2">
      <c r="A4834" s="37">
        <f t="shared" si="80"/>
        <v>45082</v>
      </c>
      <c r="B4834" s="16">
        <v>0</v>
      </c>
      <c r="C4834" s="16">
        <v>86.418000000000006</v>
      </c>
      <c r="D4834" s="16">
        <v>87.117999999999995</v>
      </c>
      <c r="E4834" s="16">
        <v>26.100999999999999</v>
      </c>
      <c r="F4834" s="16">
        <v>22.09</v>
      </c>
      <c r="G4834" s="16">
        <v>30.85</v>
      </c>
      <c r="H4834" s="16">
        <v>26.31</v>
      </c>
      <c r="I4834" s="16">
        <v>22.24</v>
      </c>
      <c r="J4834" s="16">
        <v>32.200000000000003</v>
      </c>
      <c r="K4834" s="16">
        <v>10.301</v>
      </c>
      <c r="L4834" s="16">
        <v>27.69</v>
      </c>
      <c r="M4834" s="16">
        <v>127.18</v>
      </c>
      <c r="N4834" s="16">
        <v>52.434623256987379</v>
      </c>
      <c r="O4834" s="62">
        <v>2565</v>
      </c>
      <c r="P4834" s="16">
        <v>25.536000000000001</v>
      </c>
      <c r="Q4834" s="16">
        <v>1234</v>
      </c>
    </row>
    <row r="4835" spans="1:17" x14ac:dyDescent="0.2">
      <c r="A4835" s="37">
        <f t="shared" si="80"/>
        <v>45083</v>
      </c>
      <c r="B4835" s="16">
        <v>0</v>
      </c>
      <c r="C4835" s="16">
        <v>88.486999999999995</v>
      </c>
      <c r="D4835" s="16">
        <v>89.602999999999994</v>
      </c>
      <c r="E4835" s="16">
        <v>26.390999999999998</v>
      </c>
      <c r="F4835" s="16">
        <v>24.36</v>
      </c>
      <c r="G4835" s="16">
        <v>30.72</v>
      </c>
      <c r="H4835" s="16">
        <v>26.548999999999999</v>
      </c>
      <c r="I4835" s="16">
        <v>24.6</v>
      </c>
      <c r="J4835" s="16">
        <v>30.7</v>
      </c>
      <c r="K4835" s="16">
        <v>6.12</v>
      </c>
      <c r="L4835" s="16">
        <v>23.32</v>
      </c>
      <c r="M4835" s="16">
        <v>319.87400000000002</v>
      </c>
      <c r="N4835" s="16">
        <v>35.695567764839851</v>
      </c>
      <c r="O4835" s="62">
        <v>2342</v>
      </c>
      <c r="P4835" s="16">
        <v>17.364999999999998</v>
      </c>
      <c r="Q4835" s="16">
        <v>1130</v>
      </c>
    </row>
    <row r="4836" spans="1:17" x14ac:dyDescent="0.2">
      <c r="A4836" s="37">
        <f t="shared" si="80"/>
        <v>45084</v>
      </c>
      <c r="B4836" s="16">
        <v>3.048</v>
      </c>
      <c r="C4836" s="16">
        <v>91.938999999999993</v>
      </c>
      <c r="D4836" s="16">
        <v>91.790999999999997</v>
      </c>
      <c r="E4836" s="16">
        <v>26.280999999999999</v>
      </c>
      <c r="F4836" s="16">
        <v>24.37</v>
      </c>
      <c r="G4836" s="16">
        <v>31.12</v>
      </c>
      <c r="H4836" s="16">
        <v>26.893999999999998</v>
      </c>
      <c r="I4836" s="16">
        <v>24.77</v>
      </c>
      <c r="J4836" s="16">
        <v>33.03</v>
      </c>
      <c r="K4836" s="16">
        <v>5.3</v>
      </c>
      <c r="L4836" s="16">
        <v>21.27</v>
      </c>
      <c r="M4836" s="16">
        <v>261.637</v>
      </c>
      <c r="N4836" s="16">
        <v>31.025646121027435</v>
      </c>
      <c r="O4836" s="62">
        <v>2617</v>
      </c>
      <c r="P4836" s="16">
        <v>14.965</v>
      </c>
      <c r="Q4836" s="16">
        <v>1250</v>
      </c>
    </row>
    <row r="4837" spans="1:17" x14ac:dyDescent="0.2">
      <c r="A4837" s="37">
        <f t="shared" si="80"/>
        <v>45085</v>
      </c>
      <c r="B4837" s="16">
        <v>3.302</v>
      </c>
      <c r="C4837" s="16">
        <v>92.944999999999993</v>
      </c>
      <c r="D4837" s="16">
        <v>92.350999999999999</v>
      </c>
      <c r="E4837" s="16">
        <v>25.541</v>
      </c>
      <c r="F4837" s="16">
        <v>23.72</v>
      </c>
      <c r="G4837" s="16">
        <v>29.57</v>
      </c>
      <c r="H4837" s="16">
        <v>26.117999999999999</v>
      </c>
      <c r="I4837" s="16">
        <v>23.9</v>
      </c>
      <c r="J4837" s="16">
        <v>30.99</v>
      </c>
      <c r="K4837" s="16">
        <v>6.649</v>
      </c>
      <c r="L4837" s="16">
        <v>24.38</v>
      </c>
      <c r="M4837" s="16">
        <v>147.816</v>
      </c>
      <c r="N4837" s="16">
        <v>33.805567099559617</v>
      </c>
      <c r="O4837" s="62">
        <v>2211</v>
      </c>
      <c r="P4837" s="16">
        <v>16.317</v>
      </c>
      <c r="Q4837" s="16">
        <v>1072</v>
      </c>
    </row>
    <row r="4838" spans="1:17" x14ac:dyDescent="0.2">
      <c r="A4838" s="37">
        <f t="shared" si="80"/>
        <v>45086</v>
      </c>
      <c r="B4838" s="16">
        <v>1.27</v>
      </c>
      <c r="C4838" s="16">
        <v>91.521000000000001</v>
      </c>
      <c r="D4838" s="16">
        <v>91.51</v>
      </c>
      <c r="E4838" s="16">
        <v>25.936</v>
      </c>
      <c r="F4838" s="16">
        <v>23.83</v>
      </c>
      <c r="G4838" s="16">
        <v>29.89</v>
      </c>
      <c r="H4838" s="16">
        <v>26.202000000000002</v>
      </c>
      <c r="I4838" s="16">
        <v>23.74</v>
      </c>
      <c r="J4838" s="16">
        <v>30.38</v>
      </c>
      <c r="K4838" s="16">
        <v>10.978</v>
      </c>
      <c r="L4838" s="16">
        <v>28.82</v>
      </c>
      <c r="M4838" s="16">
        <v>116.04900000000001</v>
      </c>
      <c r="N4838" s="16">
        <v>46.381005126113799</v>
      </c>
      <c r="O4838" s="62">
        <v>2355</v>
      </c>
      <c r="P4838" s="16">
        <v>22.577999999999999</v>
      </c>
      <c r="Q4838" s="16">
        <v>1140</v>
      </c>
    </row>
    <row r="4839" spans="1:17" x14ac:dyDescent="0.2">
      <c r="A4839" s="37">
        <f t="shared" si="80"/>
        <v>45087</v>
      </c>
      <c r="B4839" s="16">
        <v>0</v>
      </c>
      <c r="C4839" s="16">
        <v>90.102999999999994</v>
      </c>
      <c r="D4839" s="16">
        <v>90.620999999999995</v>
      </c>
      <c r="E4839" s="16">
        <v>26.05</v>
      </c>
      <c r="F4839" s="16">
        <v>24.36</v>
      </c>
      <c r="G4839" s="16">
        <v>29.84</v>
      </c>
      <c r="H4839" s="16">
        <v>26.329000000000001</v>
      </c>
      <c r="I4839" s="16">
        <v>24.33</v>
      </c>
      <c r="J4839" s="16">
        <v>30.03</v>
      </c>
      <c r="K4839" s="16">
        <v>9.7460000000000004</v>
      </c>
      <c r="L4839" s="16">
        <v>27.48</v>
      </c>
      <c r="M4839" s="16">
        <v>111.304</v>
      </c>
      <c r="N4839" s="16">
        <v>36.637760096491554</v>
      </c>
      <c r="O4839" s="62">
        <v>3135</v>
      </c>
      <c r="P4839" s="16">
        <v>17.853999999999999</v>
      </c>
      <c r="Q4839" s="16">
        <v>1464</v>
      </c>
    </row>
    <row r="4840" spans="1:17" x14ac:dyDescent="0.2">
      <c r="A4840" s="37">
        <f t="shared" si="80"/>
        <v>45088</v>
      </c>
      <c r="B4840" s="16">
        <v>0</v>
      </c>
      <c r="C4840" s="16">
        <v>89.120999999999995</v>
      </c>
      <c r="D4840" s="16">
        <v>89.004000000000005</v>
      </c>
      <c r="E4840" s="16">
        <v>26.75</v>
      </c>
      <c r="F4840" s="16">
        <v>24.06</v>
      </c>
      <c r="G4840" s="16">
        <v>29.64</v>
      </c>
      <c r="H4840" s="16">
        <v>27.172000000000001</v>
      </c>
      <c r="I4840" s="16">
        <v>24.24</v>
      </c>
      <c r="J4840" s="16">
        <v>31.45</v>
      </c>
      <c r="K4840" s="16">
        <v>7.5919999999999996</v>
      </c>
      <c r="L4840" s="16">
        <v>25.37</v>
      </c>
      <c r="M4840" s="16">
        <v>30.527999999999999</v>
      </c>
      <c r="N4840" s="16">
        <v>42.390965321619795</v>
      </c>
      <c r="O4840" s="62">
        <v>2486</v>
      </c>
      <c r="P4840" s="16">
        <v>20.754999999999999</v>
      </c>
      <c r="Q4840" s="16">
        <v>1207</v>
      </c>
    </row>
    <row r="4841" spans="1:17" x14ac:dyDescent="0.2">
      <c r="A4841" s="37">
        <f t="shared" si="80"/>
        <v>45089</v>
      </c>
      <c r="B4841" s="16">
        <v>0</v>
      </c>
      <c r="C4841" s="16">
        <v>92.183999999999997</v>
      </c>
      <c r="D4841" s="16">
        <v>94.284000000000006</v>
      </c>
      <c r="E4841" s="16">
        <v>26.856000000000002</v>
      </c>
      <c r="F4841" s="16">
        <v>25.37</v>
      </c>
      <c r="G4841" s="16">
        <v>29.63</v>
      </c>
      <c r="H4841" s="16">
        <v>27.035</v>
      </c>
      <c r="I4841" s="16">
        <v>25.52</v>
      </c>
      <c r="J4841" s="16">
        <v>30.18</v>
      </c>
      <c r="K4841" s="16">
        <v>6.7670000000000003</v>
      </c>
      <c r="L4841" s="16">
        <v>27.87</v>
      </c>
      <c r="M4841" s="16">
        <v>313.601</v>
      </c>
      <c r="N4841" s="16">
        <v>32.258833755109478</v>
      </c>
      <c r="O4841" s="62">
        <v>2434</v>
      </c>
      <c r="P4841" s="16">
        <v>15.734999999999999</v>
      </c>
      <c r="Q4841" s="16">
        <v>1187</v>
      </c>
    </row>
    <row r="4842" spans="1:17" x14ac:dyDescent="0.2">
      <c r="A4842" s="37">
        <f t="shared" si="80"/>
        <v>45090</v>
      </c>
      <c r="B4842" s="16">
        <v>1.016</v>
      </c>
      <c r="C4842" s="16">
        <v>95.948999999999998</v>
      </c>
      <c r="D4842" s="16">
        <v>97.481999999999999</v>
      </c>
      <c r="E4842" s="16">
        <v>25.904</v>
      </c>
      <c r="F4842" s="16">
        <v>25.08</v>
      </c>
      <c r="G4842" s="16">
        <v>27.53</v>
      </c>
      <c r="H4842" s="16">
        <v>26.081</v>
      </c>
      <c r="I4842" s="16">
        <v>25.09</v>
      </c>
      <c r="J4842" s="16">
        <v>29.86</v>
      </c>
      <c r="K4842" s="16">
        <v>6.7939999999999996</v>
      </c>
      <c r="L4842" s="16">
        <v>21.87</v>
      </c>
      <c r="M4842" s="16">
        <v>278.88</v>
      </c>
      <c r="N4842" s="16">
        <v>15.442104635620831</v>
      </c>
      <c r="O4842" s="62">
        <v>2066</v>
      </c>
      <c r="P4842" s="16">
        <v>7.3490000000000002</v>
      </c>
      <c r="Q4842" s="16">
        <v>1009</v>
      </c>
    </row>
    <row r="4843" spans="1:17" x14ac:dyDescent="0.2">
      <c r="A4843" s="37">
        <f t="shared" si="80"/>
        <v>45091</v>
      </c>
      <c r="B4843" s="16">
        <v>19.303999999999998</v>
      </c>
      <c r="C4843" s="16">
        <v>94.32</v>
      </c>
      <c r="D4843" s="16">
        <v>96.180999999999997</v>
      </c>
      <c r="E4843" s="16">
        <v>25.399000000000001</v>
      </c>
      <c r="F4843" s="16">
        <v>23.26</v>
      </c>
      <c r="G4843" s="16">
        <v>29.72</v>
      </c>
      <c r="H4843" s="16">
        <v>25.574000000000002</v>
      </c>
      <c r="I4843" s="16">
        <v>22.94</v>
      </c>
      <c r="J4843" s="16">
        <v>30.22</v>
      </c>
      <c r="K4843" s="16">
        <v>6.9569999999999999</v>
      </c>
      <c r="L4843" s="16">
        <v>29.11</v>
      </c>
      <c r="M4843" s="16">
        <v>304.202</v>
      </c>
      <c r="N4843" s="16">
        <v>35.516978901976572</v>
      </c>
      <c r="O4843" s="62">
        <v>2453</v>
      </c>
      <c r="P4843" s="16">
        <v>17.23</v>
      </c>
      <c r="Q4843" s="16">
        <v>1198</v>
      </c>
    </row>
    <row r="4844" spans="1:17" x14ac:dyDescent="0.2">
      <c r="A4844" s="37">
        <f t="shared" si="80"/>
        <v>45092</v>
      </c>
      <c r="B4844" s="16">
        <v>10.667999999999999</v>
      </c>
      <c r="C4844" s="16">
        <v>97.606999999999999</v>
      </c>
      <c r="D4844" s="16">
        <v>98.436000000000007</v>
      </c>
      <c r="E4844" s="16">
        <v>24.434999999999999</v>
      </c>
      <c r="F4844" s="16">
        <v>22.98</v>
      </c>
      <c r="G4844" s="16">
        <v>25.66</v>
      </c>
      <c r="H4844" s="16">
        <v>24.675000000000001</v>
      </c>
      <c r="I4844" s="16">
        <v>22.57</v>
      </c>
      <c r="J4844" s="16">
        <v>25.69</v>
      </c>
      <c r="K4844" s="16">
        <v>6.6749999999999998</v>
      </c>
      <c r="L4844" s="16">
        <v>20.14</v>
      </c>
      <c r="M4844" s="16">
        <v>279.51400000000001</v>
      </c>
      <c r="N4844" s="16">
        <v>11.406877615220919</v>
      </c>
      <c r="O4844" s="62">
        <v>721.7</v>
      </c>
      <c r="P4844" s="16">
        <v>5.3330000000000002</v>
      </c>
      <c r="Q4844" s="16">
        <v>341.7</v>
      </c>
    </row>
    <row r="4845" spans="1:17" x14ac:dyDescent="0.2">
      <c r="A4845" s="37">
        <f t="shared" si="80"/>
        <v>45093</v>
      </c>
      <c r="B4845" s="16">
        <v>1.016</v>
      </c>
      <c r="C4845" s="16">
        <v>95.616</v>
      </c>
      <c r="D4845" s="16">
        <v>96.183999999999997</v>
      </c>
      <c r="E4845" s="16">
        <v>25.068000000000001</v>
      </c>
      <c r="F4845" s="16">
        <v>23.65</v>
      </c>
      <c r="G4845" s="16">
        <v>27.07</v>
      </c>
      <c r="H4845" s="16">
        <v>25.370999999999999</v>
      </c>
      <c r="I4845" s="16">
        <v>23.89</v>
      </c>
      <c r="J4845" s="16">
        <v>28.07</v>
      </c>
      <c r="K4845" s="16">
        <v>8.3840000000000003</v>
      </c>
      <c r="L4845" s="16">
        <v>26.81</v>
      </c>
      <c r="M4845" s="16">
        <v>282.34500000000003</v>
      </c>
      <c r="N4845" s="16">
        <v>33.427739766564393</v>
      </c>
      <c r="O4845" s="62">
        <v>2630</v>
      </c>
      <c r="P4845" s="16">
        <v>16.28</v>
      </c>
      <c r="Q4845" s="16">
        <v>1285</v>
      </c>
    </row>
    <row r="4846" spans="1:17" x14ac:dyDescent="0.2">
      <c r="A4846" s="37">
        <f t="shared" si="80"/>
        <v>45094</v>
      </c>
      <c r="B4846" s="16">
        <v>31.242000000000001</v>
      </c>
      <c r="C4846" s="16">
        <v>97.275000000000006</v>
      </c>
      <c r="D4846" s="16">
        <v>96.963999999999999</v>
      </c>
      <c r="E4846" s="16">
        <v>24.23</v>
      </c>
      <c r="F4846" s="16">
        <v>21.82</v>
      </c>
      <c r="G4846" s="16">
        <v>25.19</v>
      </c>
      <c r="H4846" s="16">
        <v>24.718</v>
      </c>
      <c r="I4846" s="16">
        <v>21.6</v>
      </c>
      <c r="J4846" s="16">
        <v>26.3</v>
      </c>
      <c r="K4846" s="16">
        <v>5.59</v>
      </c>
      <c r="L4846" s="16">
        <v>20.57</v>
      </c>
      <c r="M4846" s="16">
        <v>287.38799999999998</v>
      </c>
      <c r="N4846" s="16">
        <v>17.423602933108231</v>
      </c>
      <c r="O4846" s="62">
        <v>984</v>
      </c>
      <c r="P4846" s="16">
        <v>8.32</v>
      </c>
      <c r="Q4846" s="16">
        <v>469.7</v>
      </c>
    </row>
    <row r="4847" spans="1:17" x14ac:dyDescent="0.2">
      <c r="A4847" s="37">
        <f t="shared" si="80"/>
        <v>45095</v>
      </c>
      <c r="B4847" s="16">
        <v>0</v>
      </c>
      <c r="C4847" s="16">
        <v>92.897000000000006</v>
      </c>
      <c r="D4847" s="16">
        <v>90.527000000000001</v>
      </c>
      <c r="E4847" s="16">
        <v>26.146000000000001</v>
      </c>
      <c r="F4847" s="16">
        <v>23.95</v>
      </c>
      <c r="G4847" s="16">
        <v>29.88</v>
      </c>
      <c r="H4847" s="16">
        <v>26.919</v>
      </c>
      <c r="I4847" s="16">
        <v>24.6</v>
      </c>
      <c r="J4847" s="16">
        <v>30.92</v>
      </c>
      <c r="K4847" s="16">
        <v>8.0289999999999999</v>
      </c>
      <c r="L4847" s="16">
        <v>28.05</v>
      </c>
      <c r="M4847" s="16">
        <v>319.93299999999999</v>
      </c>
      <c r="N4847" s="16">
        <v>44.935791817398723</v>
      </c>
      <c r="O4847" s="62">
        <v>2683</v>
      </c>
      <c r="P4847" s="16">
        <v>21.812000000000001</v>
      </c>
      <c r="Q4847" s="16">
        <v>1316</v>
      </c>
    </row>
    <row r="4848" spans="1:17" x14ac:dyDescent="0.2">
      <c r="A4848" s="37">
        <f t="shared" si="80"/>
        <v>45096</v>
      </c>
      <c r="B4848" s="16">
        <v>0.50800000000000001</v>
      </c>
      <c r="C4848" s="16">
        <v>94.036000000000001</v>
      </c>
      <c r="D4848" s="16">
        <v>91.488</v>
      </c>
      <c r="E4848" s="16">
        <v>26.782</v>
      </c>
      <c r="F4848" s="16">
        <v>25.53</v>
      </c>
      <c r="G4848" s="16">
        <v>30.12</v>
      </c>
      <c r="H4848" s="16">
        <v>27.577999999999999</v>
      </c>
      <c r="I4848" s="16">
        <v>25.76</v>
      </c>
      <c r="J4848" s="16">
        <v>31.18</v>
      </c>
      <c r="K4848" s="16">
        <v>8.1280000000000001</v>
      </c>
      <c r="L4848" s="16">
        <v>28.89</v>
      </c>
      <c r="M4848" s="16">
        <v>330.37599999999998</v>
      </c>
      <c r="N4848" s="16">
        <v>37.492774797456725</v>
      </c>
      <c r="O4848" s="62">
        <v>2630</v>
      </c>
      <c r="P4848" s="16">
        <v>18.166</v>
      </c>
      <c r="Q4848" s="16">
        <v>1280</v>
      </c>
    </row>
    <row r="4849" spans="1:17" x14ac:dyDescent="0.2">
      <c r="A4849" s="37">
        <f t="shared" si="80"/>
        <v>45097</v>
      </c>
      <c r="B4849" s="16">
        <v>6.8579999999999997</v>
      </c>
      <c r="C4849" s="16">
        <v>92.353999999999999</v>
      </c>
      <c r="D4849" s="16">
        <v>91.686999999999998</v>
      </c>
      <c r="E4849" s="16">
        <v>27.091999999999999</v>
      </c>
      <c r="F4849" s="16">
        <v>25.66</v>
      </c>
      <c r="G4849" s="16">
        <v>30.22</v>
      </c>
      <c r="H4849" s="16">
        <v>27.536000000000001</v>
      </c>
      <c r="I4849" s="16">
        <v>25.8</v>
      </c>
      <c r="J4849" s="16">
        <v>30.49</v>
      </c>
      <c r="K4849" s="16">
        <v>10.436999999999999</v>
      </c>
      <c r="L4849" s="16">
        <v>31.93</v>
      </c>
      <c r="M4849" s="16">
        <v>324.24400000000003</v>
      </c>
      <c r="N4849" s="16">
        <v>50.322660913576634</v>
      </c>
      <c r="O4849" s="62">
        <v>2486</v>
      </c>
      <c r="P4849" s="16">
        <v>24.631</v>
      </c>
      <c r="Q4849" s="16">
        <v>1218</v>
      </c>
    </row>
    <row r="4850" spans="1:17" x14ac:dyDescent="0.2">
      <c r="A4850" s="37">
        <f t="shared" si="80"/>
        <v>45098</v>
      </c>
      <c r="B4850" s="16">
        <v>0.254</v>
      </c>
      <c r="C4850" s="16">
        <v>96.722999999999999</v>
      </c>
      <c r="D4850" s="16">
        <v>95.54</v>
      </c>
      <c r="E4850" s="16">
        <v>25.876999999999999</v>
      </c>
      <c r="F4850" s="16">
        <v>24.94</v>
      </c>
      <c r="G4850" s="16">
        <v>27.08</v>
      </c>
      <c r="H4850" s="16">
        <v>26.472000000000001</v>
      </c>
      <c r="I4850" s="16">
        <v>24.92</v>
      </c>
      <c r="J4850" s="16">
        <v>28.98</v>
      </c>
      <c r="K4850" s="16">
        <v>5.0199999999999996</v>
      </c>
      <c r="L4850" s="16">
        <v>23.28</v>
      </c>
      <c r="M4850" s="16">
        <v>335.68200000000002</v>
      </c>
      <c r="N4850" s="16">
        <v>17.987881531734299</v>
      </c>
      <c r="O4850" s="62">
        <v>1823</v>
      </c>
      <c r="P4850" s="16">
        <v>8.6790000000000003</v>
      </c>
      <c r="Q4850" s="16">
        <v>906</v>
      </c>
    </row>
    <row r="4851" spans="1:17" x14ac:dyDescent="0.2">
      <c r="A4851" s="37">
        <f t="shared" si="80"/>
        <v>45099</v>
      </c>
      <c r="B4851" s="16">
        <v>6.35</v>
      </c>
      <c r="C4851" s="16">
        <v>95.73</v>
      </c>
      <c r="D4851" s="16">
        <v>96.227999999999994</v>
      </c>
      <c r="E4851" s="16">
        <v>25.466000000000001</v>
      </c>
      <c r="F4851" s="16">
        <v>23.49</v>
      </c>
      <c r="G4851" s="16">
        <v>29.37</v>
      </c>
      <c r="H4851" s="16">
        <v>25.745000000000001</v>
      </c>
      <c r="I4851" s="16">
        <v>23.21</v>
      </c>
      <c r="J4851" s="16">
        <v>30.3</v>
      </c>
      <c r="K4851" s="16">
        <v>6.6580000000000004</v>
      </c>
      <c r="L4851" s="16">
        <v>22.47</v>
      </c>
      <c r="M4851" s="16">
        <v>286.67</v>
      </c>
      <c r="N4851" s="16">
        <v>25.051170418011989</v>
      </c>
      <c r="O4851" s="62">
        <v>2945</v>
      </c>
      <c r="P4851" s="16">
        <v>11.961</v>
      </c>
      <c r="Q4851" s="16">
        <v>1427</v>
      </c>
    </row>
    <row r="4852" spans="1:17" x14ac:dyDescent="0.2">
      <c r="A4852" s="37">
        <f t="shared" si="80"/>
        <v>45100</v>
      </c>
      <c r="B4852" s="16">
        <v>60.45</v>
      </c>
      <c r="C4852" s="16">
        <v>98.004000000000005</v>
      </c>
      <c r="D4852" s="16">
        <v>99.685000000000002</v>
      </c>
      <c r="E4852" s="16">
        <v>24.045000000000002</v>
      </c>
      <c r="F4852" s="16">
        <v>23.42</v>
      </c>
      <c r="G4852" s="16">
        <v>24.67</v>
      </c>
      <c r="H4852" s="16">
        <v>24.068000000000001</v>
      </c>
      <c r="I4852" s="16">
        <v>23.16</v>
      </c>
      <c r="J4852" s="16">
        <v>24.86</v>
      </c>
      <c r="K4852" s="16">
        <v>8.5109999999999992</v>
      </c>
      <c r="L4852" s="16">
        <v>34.119999999999997</v>
      </c>
      <c r="M4852" s="16">
        <v>278.31</v>
      </c>
      <c r="N4852" s="16">
        <v>10.864890224441359</v>
      </c>
      <c r="O4852" s="62">
        <v>524.9</v>
      </c>
      <c r="P4852" s="16">
        <v>5.07</v>
      </c>
      <c r="Q4852" s="16">
        <v>258.5</v>
      </c>
    </row>
    <row r="4853" spans="1:17" x14ac:dyDescent="0.2">
      <c r="A4853" s="37">
        <f t="shared" si="80"/>
        <v>45101</v>
      </c>
      <c r="B4853" s="16">
        <v>15.24</v>
      </c>
      <c r="C4853" s="16">
        <v>97.808999999999997</v>
      </c>
      <c r="D4853" s="16">
        <v>97.554000000000002</v>
      </c>
      <c r="E4853" s="16">
        <v>24.411000000000001</v>
      </c>
      <c r="F4853" s="16">
        <v>23.53</v>
      </c>
      <c r="G4853" s="16">
        <v>25.8</v>
      </c>
      <c r="H4853" s="16">
        <v>24.859000000000002</v>
      </c>
      <c r="I4853" s="16">
        <v>23.42</v>
      </c>
      <c r="J4853" s="16">
        <v>27.14</v>
      </c>
      <c r="K4853" s="16">
        <v>6.2930000000000001</v>
      </c>
      <c r="L4853" s="16">
        <v>23.43</v>
      </c>
      <c r="M4853" s="16">
        <v>275.17</v>
      </c>
      <c r="N4853" s="16">
        <v>20.382803974746999</v>
      </c>
      <c r="O4853" s="62">
        <v>1115</v>
      </c>
      <c r="P4853" s="16">
        <v>9.7799999999999994</v>
      </c>
      <c r="Q4853" s="16">
        <v>546.6</v>
      </c>
    </row>
    <row r="4854" spans="1:17" x14ac:dyDescent="0.2">
      <c r="A4854" s="37">
        <f t="shared" si="80"/>
        <v>45102</v>
      </c>
      <c r="B4854" s="16">
        <v>32.258000000000003</v>
      </c>
      <c r="C4854" s="16">
        <v>98.174000000000007</v>
      </c>
      <c r="D4854" s="16">
        <v>99.674999999999997</v>
      </c>
      <c r="E4854" s="16">
        <v>23.882999999999999</v>
      </c>
      <c r="F4854" s="16">
        <v>22.91</v>
      </c>
      <c r="G4854" s="16">
        <v>24.41</v>
      </c>
      <c r="H4854" s="16">
        <v>23.870999999999999</v>
      </c>
      <c r="I4854" s="16">
        <v>22.51</v>
      </c>
      <c r="J4854" s="16">
        <v>24.61</v>
      </c>
      <c r="K4854" s="16">
        <v>7.3029999999999999</v>
      </c>
      <c r="L4854" s="16">
        <v>24.13</v>
      </c>
      <c r="M4854" s="16">
        <v>258.62099999999998</v>
      </c>
      <c r="N4854" s="16">
        <v>7.2775609617014574</v>
      </c>
      <c r="O4854" s="62">
        <v>393.7</v>
      </c>
      <c r="P4854" s="16">
        <v>3.2930000000000001</v>
      </c>
      <c r="Q4854" s="16">
        <v>180.3</v>
      </c>
    </row>
    <row r="4855" spans="1:17" x14ac:dyDescent="0.2">
      <c r="A4855" s="37">
        <f t="shared" si="80"/>
        <v>45103</v>
      </c>
      <c r="B4855" s="16">
        <v>0.254</v>
      </c>
      <c r="C4855" s="16">
        <v>96.834000000000003</v>
      </c>
      <c r="D4855" s="16">
        <v>96.326999999999998</v>
      </c>
      <c r="E4855" s="16">
        <v>24.617999999999999</v>
      </c>
      <c r="F4855" s="16">
        <v>23.33</v>
      </c>
      <c r="G4855" s="16">
        <v>26.44</v>
      </c>
      <c r="H4855" s="16">
        <v>24.875</v>
      </c>
      <c r="I4855" s="16">
        <v>23.19</v>
      </c>
      <c r="J4855" s="16">
        <v>27.43</v>
      </c>
      <c r="K4855" s="16">
        <v>10.449</v>
      </c>
      <c r="L4855" s="16">
        <v>25.9</v>
      </c>
      <c r="M4855" s="16">
        <v>115.29600000000001</v>
      </c>
      <c r="N4855" s="16">
        <v>29.549501601424559</v>
      </c>
      <c r="O4855" s="62">
        <v>2814</v>
      </c>
      <c r="P4855" s="16">
        <v>14.361000000000001</v>
      </c>
      <c r="Q4855" s="16">
        <v>1361</v>
      </c>
    </row>
    <row r="4856" spans="1:17" x14ac:dyDescent="0.2">
      <c r="A4856" s="37">
        <f t="shared" si="80"/>
        <v>45104</v>
      </c>
      <c r="B4856" s="16">
        <v>0</v>
      </c>
      <c r="C4856" s="16">
        <v>92.867999999999995</v>
      </c>
      <c r="D4856" s="16">
        <v>89.59</v>
      </c>
      <c r="E4856" s="16">
        <v>25.716999999999999</v>
      </c>
      <c r="F4856" s="16">
        <v>23.7</v>
      </c>
      <c r="G4856" s="16">
        <v>29.04</v>
      </c>
      <c r="H4856" s="16">
        <v>26.463000000000001</v>
      </c>
      <c r="I4856" s="16">
        <v>23.53</v>
      </c>
      <c r="J4856" s="16">
        <v>31</v>
      </c>
      <c r="K4856" s="16">
        <v>7.7140000000000004</v>
      </c>
      <c r="L4856" s="16">
        <v>26.78</v>
      </c>
      <c r="M4856" s="16">
        <v>20.727</v>
      </c>
      <c r="N4856" s="16">
        <v>50.379512133588271</v>
      </c>
      <c r="O4856" s="62">
        <v>2683</v>
      </c>
      <c r="P4856" s="16">
        <v>24.576000000000001</v>
      </c>
      <c r="Q4856" s="16">
        <v>1290</v>
      </c>
    </row>
    <row r="4857" spans="1:17" x14ac:dyDescent="0.2">
      <c r="A4857" s="37">
        <f t="shared" si="80"/>
        <v>45105</v>
      </c>
      <c r="B4857" s="16">
        <v>4.5720000000000001</v>
      </c>
      <c r="C4857" s="16">
        <v>96.438000000000002</v>
      </c>
      <c r="D4857" s="16">
        <v>96.251999999999995</v>
      </c>
      <c r="E4857" s="16">
        <v>25.856000000000002</v>
      </c>
      <c r="F4857" s="16">
        <v>25.05</v>
      </c>
      <c r="G4857" s="16">
        <v>27.41</v>
      </c>
      <c r="H4857" s="16">
        <v>26.285</v>
      </c>
      <c r="I4857" s="16">
        <v>24.51</v>
      </c>
      <c r="J4857" s="16">
        <v>28.35</v>
      </c>
      <c r="K4857" s="16">
        <v>8.31</v>
      </c>
      <c r="L4857" s="16">
        <v>29.28</v>
      </c>
      <c r="M4857" s="16">
        <v>307.47300000000001</v>
      </c>
      <c r="N4857" s="16">
        <v>25.265096893314105</v>
      </c>
      <c r="O4857" s="62">
        <v>1502</v>
      </c>
      <c r="P4857" s="16">
        <v>12.284000000000001</v>
      </c>
      <c r="Q4857" s="16">
        <v>743.9</v>
      </c>
    </row>
    <row r="4858" spans="1:17" x14ac:dyDescent="0.2">
      <c r="A4858" s="37">
        <f t="shared" si="80"/>
        <v>45106</v>
      </c>
      <c r="B4858" s="16">
        <v>0</v>
      </c>
      <c r="C4858" s="16">
        <v>95.045000000000002</v>
      </c>
      <c r="D4858" s="16">
        <v>93.948999999999998</v>
      </c>
      <c r="E4858" s="16">
        <v>26.539000000000001</v>
      </c>
      <c r="F4858" s="16">
        <v>25.26</v>
      </c>
      <c r="G4858" s="16">
        <v>28.13</v>
      </c>
      <c r="H4858" s="16">
        <v>27.134</v>
      </c>
      <c r="I4858" s="16">
        <v>25.83</v>
      </c>
      <c r="J4858" s="16">
        <v>29.32</v>
      </c>
      <c r="K4858" s="16">
        <v>9.0739999999999998</v>
      </c>
      <c r="L4858" s="16">
        <v>31.75</v>
      </c>
      <c r="M4858" s="16">
        <v>316.59899999999999</v>
      </c>
      <c r="N4858" s="16">
        <v>25.214725675583434</v>
      </c>
      <c r="O4858" s="62">
        <v>1568</v>
      </c>
      <c r="P4858" s="16">
        <v>12.33</v>
      </c>
      <c r="Q4858" s="16">
        <v>774.7</v>
      </c>
    </row>
    <row r="4859" spans="1:17" x14ac:dyDescent="0.2">
      <c r="A4859" s="37">
        <f t="shared" si="80"/>
        <v>45107</v>
      </c>
      <c r="B4859" s="16">
        <v>3.556</v>
      </c>
      <c r="C4859" s="16">
        <v>94.613</v>
      </c>
      <c r="D4859" s="16">
        <v>96.405000000000001</v>
      </c>
      <c r="E4859" s="16">
        <v>26.702000000000002</v>
      </c>
      <c r="F4859" s="16">
        <v>25.22</v>
      </c>
      <c r="G4859" s="16">
        <v>28.26</v>
      </c>
      <c r="H4859" s="16">
        <v>26.765000000000001</v>
      </c>
      <c r="I4859" s="16">
        <v>24.79</v>
      </c>
      <c r="J4859" s="16">
        <v>29.08</v>
      </c>
      <c r="K4859" s="16">
        <v>7.9489999999999998</v>
      </c>
      <c r="L4859" s="16">
        <v>24.84</v>
      </c>
      <c r="M4859" s="16">
        <v>293.67200000000003</v>
      </c>
      <c r="N4859" s="16">
        <v>31.176068573976135</v>
      </c>
      <c r="O4859" s="62">
        <v>2604</v>
      </c>
      <c r="P4859" s="16">
        <v>15.375</v>
      </c>
      <c r="Q4859" s="16">
        <v>1283</v>
      </c>
    </row>
    <row r="4860" spans="1:17" x14ac:dyDescent="0.2">
      <c r="A4860" s="37">
        <f>A4859+1</f>
        <v>45108</v>
      </c>
      <c r="B4860" s="16">
        <v>12.7</v>
      </c>
      <c r="C4860" s="16">
        <v>97.808000000000007</v>
      </c>
      <c r="D4860" s="16">
        <v>98.882999999999996</v>
      </c>
      <c r="E4860" s="16">
        <v>24.893999999999998</v>
      </c>
      <c r="F4860" s="16">
        <v>23.41</v>
      </c>
      <c r="G4860" s="16">
        <v>26.23</v>
      </c>
      <c r="H4860" s="16">
        <v>25.03</v>
      </c>
      <c r="I4860" s="16">
        <v>23.52</v>
      </c>
      <c r="J4860" s="16">
        <v>27.44</v>
      </c>
      <c r="K4860" s="16">
        <v>7.5419999999999998</v>
      </c>
      <c r="L4860" s="16">
        <v>24.63</v>
      </c>
      <c r="M4860" s="16">
        <v>283.82</v>
      </c>
      <c r="N4860" s="16">
        <v>17.76445105308677</v>
      </c>
      <c r="O4860" s="62">
        <v>1909</v>
      </c>
      <c r="P4860" s="16">
        <v>8.4629999999999992</v>
      </c>
      <c r="Q4860" s="16">
        <v>915</v>
      </c>
    </row>
    <row r="4861" spans="1:17" x14ac:dyDescent="0.2">
      <c r="A4861" s="37">
        <f t="shared" si="80"/>
        <v>45109</v>
      </c>
      <c r="B4861" s="16">
        <v>24.384</v>
      </c>
      <c r="C4861" s="16">
        <v>97.587000000000003</v>
      </c>
      <c r="D4861" s="16">
        <v>97.406000000000006</v>
      </c>
      <c r="E4861" s="16">
        <v>24.253</v>
      </c>
      <c r="F4861" s="16">
        <v>22.1</v>
      </c>
      <c r="G4861" s="16">
        <v>27.02</v>
      </c>
      <c r="H4861" s="16">
        <v>24.67</v>
      </c>
      <c r="I4861" s="16">
        <v>22.14</v>
      </c>
      <c r="J4861" s="16">
        <v>29.32</v>
      </c>
      <c r="K4861" s="16">
        <v>6.6790000000000003</v>
      </c>
      <c r="L4861" s="16">
        <v>28.93</v>
      </c>
      <c r="M4861" s="16">
        <v>271.399</v>
      </c>
      <c r="N4861" s="16">
        <v>25.111650439300952</v>
      </c>
      <c r="O4861" s="62">
        <v>1804</v>
      </c>
      <c r="P4861" s="16">
        <v>12.026</v>
      </c>
      <c r="Q4861" s="16">
        <v>870</v>
      </c>
    </row>
    <row r="4862" spans="1:17" x14ac:dyDescent="0.2">
      <c r="A4862" s="37">
        <f t="shared" si="80"/>
        <v>45110</v>
      </c>
      <c r="B4862" s="16">
        <v>2.286</v>
      </c>
      <c r="C4862" s="16">
        <v>96.65</v>
      </c>
      <c r="D4862" s="16">
        <v>95.716999999999999</v>
      </c>
      <c r="E4862" s="16">
        <v>24.869</v>
      </c>
      <c r="F4862" s="16">
        <v>23.25</v>
      </c>
      <c r="G4862" s="16">
        <v>26.97</v>
      </c>
      <c r="H4862" s="16">
        <v>25.462</v>
      </c>
      <c r="I4862" s="16">
        <v>23.43</v>
      </c>
      <c r="J4862" s="16">
        <v>28.23</v>
      </c>
      <c r="K4862" s="16">
        <v>6.5039999999999996</v>
      </c>
      <c r="L4862" s="16">
        <v>24.34</v>
      </c>
      <c r="M4862" s="16">
        <v>282.70600000000002</v>
      </c>
      <c r="N4862" s="16">
        <v>29.275440704955127</v>
      </c>
      <c r="O4862" s="62">
        <v>2270</v>
      </c>
      <c r="P4862" s="16">
        <v>14.161</v>
      </c>
      <c r="Q4862" s="16">
        <v>1090</v>
      </c>
    </row>
    <row r="4863" spans="1:17" x14ac:dyDescent="0.2">
      <c r="A4863" s="37">
        <f t="shared" si="80"/>
        <v>45111</v>
      </c>
      <c r="B4863" s="16">
        <v>0.50800000000000001</v>
      </c>
      <c r="C4863" s="16">
        <v>95.965999999999994</v>
      </c>
      <c r="D4863" s="16">
        <v>94.653999999999996</v>
      </c>
      <c r="E4863" s="16">
        <v>25.709</v>
      </c>
      <c r="F4863" s="16">
        <v>24.53</v>
      </c>
      <c r="G4863" s="16">
        <v>27.55</v>
      </c>
      <c r="H4863" s="16">
        <v>26.216000000000001</v>
      </c>
      <c r="I4863" s="16">
        <v>24.46</v>
      </c>
      <c r="J4863" s="16">
        <v>29.81</v>
      </c>
      <c r="K4863" s="16">
        <v>7.2110000000000003</v>
      </c>
      <c r="L4863" s="16">
        <v>27.24</v>
      </c>
      <c r="M4863" s="16">
        <v>287.488</v>
      </c>
      <c r="N4863" s="16">
        <v>34.986223515150677</v>
      </c>
      <c r="O4863" s="62">
        <v>2506</v>
      </c>
      <c r="P4863" s="16">
        <v>17.111000000000001</v>
      </c>
      <c r="Q4863" s="16">
        <v>1233</v>
      </c>
    </row>
    <row r="4864" spans="1:17" x14ac:dyDescent="0.2">
      <c r="A4864" s="37">
        <f t="shared" si="80"/>
        <v>45112</v>
      </c>
      <c r="B4864" s="1">
        <v>0</v>
      </c>
      <c r="C4864" s="16">
        <v>96.087000000000003</v>
      </c>
      <c r="D4864" s="16">
        <v>96.239000000000004</v>
      </c>
      <c r="E4864" s="16">
        <v>25.492999999999999</v>
      </c>
      <c r="F4864" s="16">
        <v>24.31</v>
      </c>
      <c r="G4864" s="16">
        <v>27.18</v>
      </c>
      <c r="H4864" s="16">
        <v>25.977</v>
      </c>
      <c r="I4864" s="16">
        <v>24.83</v>
      </c>
      <c r="J4864" s="16">
        <v>29.56</v>
      </c>
      <c r="K4864" s="16">
        <v>6.5140000000000002</v>
      </c>
      <c r="L4864" s="16">
        <v>21.38</v>
      </c>
      <c r="M4864" s="16">
        <v>283.517</v>
      </c>
      <c r="N4864" s="16">
        <v>21.281191490979403</v>
      </c>
      <c r="O4864" s="62">
        <v>1358</v>
      </c>
      <c r="P4864" s="16">
        <v>10.363</v>
      </c>
      <c r="Q4864" s="16">
        <v>654.20000000000005</v>
      </c>
    </row>
    <row r="4865" spans="1:17" x14ac:dyDescent="0.2">
      <c r="A4865" s="37">
        <f t="shared" si="80"/>
        <v>45113</v>
      </c>
      <c r="B4865" s="1">
        <v>2.54</v>
      </c>
      <c r="C4865" s="16">
        <v>96.671000000000006</v>
      </c>
      <c r="D4865" s="16">
        <v>97.613</v>
      </c>
      <c r="E4865" s="16">
        <v>24.456</v>
      </c>
      <c r="F4865" s="16">
        <v>22.7</v>
      </c>
      <c r="G4865" s="16">
        <v>27.21</v>
      </c>
      <c r="H4865" s="16">
        <v>24.602</v>
      </c>
      <c r="I4865" s="16">
        <v>22.29</v>
      </c>
      <c r="J4865" s="16">
        <v>29.22</v>
      </c>
      <c r="K4865" s="16">
        <v>6.9290000000000003</v>
      </c>
      <c r="L4865" s="16">
        <v>34.33</v>
      </c>
      <c r="M4865" s="16">
        <v>242.26</v>
      </c>
      <c r="N4865" s="16">
        <v>22.598878354805176</v>
      </c>
      <c r="O4865" s="62">
        <v>2020</v>
      </c>
      <c r="P4865" s="16">
        <v>10.773</v>
      </c>
      <c r="Q4865" s="16">
        <v>999</v>
      </c>
    </row>
    <row r="4866" spans="1:17" x14ac:dyDescent="0.2">
      <c r="A4866" s="37">
        <f t="shared" si="80"/>
        <v>45114</v>
      </c>
      <c r="B4866" s="1">
        <v>1.016</v>
      </c>
      <c r="C4866" s="16">
        <v>95.849000000000004</v>
      </c>
      <c r="D4866" s="16">
        <v>93.509</v>
      </c>
      <c r="E4866" s="16">
        <v>24.788</v>
      </c>
      <c r="F4866" s="16">
        <v>22.68</v>
      </c>
      <c r="G4866" s="16">
        <v>28.36</v>
      </c>
      <c r="H4866" s="16">
        <v>25.457000000000001</v>
      </c>
      <c r="I4866" s="16">
        <v>22.61</v>
      </c>
      <c r="J4866" s="16">
        <v>30.37</v>
      </c>
      <c r="K4866" s="16">
        <v>5.4189999999999996</v>
      </c>
      <c r="L4866" s="16">
        <v>23.18</v>
      </c>
      <c r="M4866" s="16">
        <v>118.018</v>
      </c>
      <c r="N4866" s="16">
        <v>38.93168090395168</v>
      </c>
      <c r="O4866" s="62">
        <v>2781</v>
      </c>
      <c r="P4866" s="16">
        <v>18.867000000000001</v>
      </c>
      <c r="Q4866" s="16">
        <v>1342</v>
      </c>
    </row>
    <row r="4867" spans="1:17" x14ac:dyDescent="0.2">
      <c r="A4867" s="37">
        <f t="shared" si="80"/>
        <v>45115</v>
      </c>
      <c r="B4867" s="1">
        <v>0.254</v>
      </c>
      <c r="C4867" s="16">
        <v>95.367000000000004</v>
      </c>
      <c r="D4867" s="16">
        <v>93.796999999999997</v>
      </c>
      <c r="E4867" s="16">
        <v>25.533000000000001</v>
      </c>
      <c r="F4867" s="16">
        <v>23.86</v>
      </c>
      <c r="G4867" s="16">
        <v>27.37</v>
      </c>
      <c r="H4867" s="16">
        <v>26.167999999999999</v>
      </c>
      <c r="I4867" s="16">
        <v>24.11</v>
      </c>
      <c r="J4867" s="16">
        <v>30.22</v>
      </c>
      <c r="K4867" s="16">
        <v>5.335</v>
      </c>
      <c r="L4867" s="16">
        <v>23.88</v>
      </c>
      <c r="M4867" s="16">
        <v>298.56</v>
      </c>
      <c r="N4867" s="16">
        <v>29.877389716841179</v>
      </c>
      <c r="O4867" s="62">
        <v>2033</v>
      </c>
      <c r="P4867" s="16">
        <v>14.576000000000001</v>
      </c>
      <c r="Q4867" s="16">
        <v>1007</v>
      </c>
    </row>
    <row r="4868" spans="1:17" x14ac:dyDescent="0.2">
      <c r="A4868" s="37">
        <f t="shared" si="80"/>
        <v>45116</v>
      </c>
      <c r="B4868" s="1">
        <v>0</v>
      </c>
      <c r="C4868" s="16">
        <v>95.731999999999999</v>
      </c>
      <c r="D4868" s="16">
        <v>95.866</v>
      </c>
      <c r="E4868" s="16">
        <v>25.532</v>
      </c>
      <c r="F4868" s="16">
        <v>24.51</v>
      </c>
      <c r="G4868" s="16">
        <v>26.44</v>
      </c>
      <c r="H4868" s="16">
        <v>25.922999999999998</v>
      </c>
      <c r="I4868" s="16">
        <v>24.81</v>
      </c>
      <c r="J4868" s="16">
        <v>27.24</v>
      </c>
      <c r="K4868" s="16">
        <v>5.4960000000000004</v>
      </c>
      <c r="L4868" s="16">
        <v>18.2</v>
      </c>
      <c r="M4868" s="16">
        <v>319.637</v>
      </c>
      <c r="N4868" s="16">
        <v>21.453041151470483</v>
      </c>
      <c r="O4868" s="62">
        <v>1108</v>
      </c>
      <c r="P4868" s="16">
        <v>10.467000000000001</v>
      </c>
      <c r="Q4868" s="16">
        <v>539.79999999999995</v>
      </c>
    </row>
    <row r="4869" spans="1:17" x14ac:dyDescent="0.2">
      <c r="A4869" s="37">
        <f t="shared" si="80"/>
        <v>45117</v>
      </c>
      <c r="B4869" s="1">
        <v>15.747999999999999</v>
      </c>
      <c r="C4869" s="16">
        <v>96.480999999999995</v>
      </c>
      <c r="D4869" s="16">
        <v>98.117999999999995</v>
      </c>
      <c r="E4869" s="16">
        <v>25.466000000000001</v>
      </c>
      <c r="F4869" s="16">
        <v>23.58</v>
      </c>
      <c r="G4869" s="16">
        <v>28.27</v>
      </c>
      <c r="H4869" s="16">
        <v>25.521000000000001</v>
      </c>
      <c r="I4869" s="16">
        <v>22.93</v>
      </c>
      <c r="J4869" s="16">
        <v>29.18</v>
      </c>
      <c r="K4869" s="16">
        <v>7.2759999999999998</v>
      </c>
      <c r="L4869" s="16">
        <v>33.369999999999997</v>
      </c>
      <c r="M4869" s="16">
        <v>287.83600000000001</v>
      </c>
      <c r="N4869" s="16">
        <v>23.916651618661366</v>
      </c>
      <c r="O4869" s="62">
        <v>2092</v>
      </c>
      <c r="P4869" s="16">
        <v>11.595000000000001</v>
      </c>
      <c r="Q4869" s="16">
        <v>1012</v>
      </c>
    </row>
    <row r="4870" spans="1:17" x14ac:dyDescent="0.2">
      <c r="A4870" s="37">
        <f t="shared" si="80"/>
        <v>45118</v>
      </c>
      <c r="B4870" s="1">
        <v>1.778</v>
      </c>
      <c r="C4870" s="16">
        <v>96.438999999999993</v>
      </c>
      <c r="D4870" s="16">
        <v>95.83</v>
      </c>
      <c r="E4870" s="16">
        <v>25.349</v>
      </c>
      <c r="F4870" s="16">
        <v>23.25</v>
      </c>
      <c r="G4870" s="16">
        <v>27.05</v>
      </c>
      <c r="H4870" s="16">
        <v>25.905999999999999</v>
      </c>
      <c r="I4870" s="16">
        <v>23.25</v>
      </c>
      <c r="J4870" s="16">
        <v>28.69</v>
      </c>
      <c r="K4870" s="16">
        <v>8.2539999999999996</v>
      </c>
      <c r="L4870" s="16">
        <v>34.33</v>
      </c>
      <c r="M4870" s="16">
        <v>299.90600000000001</v>
      </c>
      <c r="N4870" s="16">
        <v>27.974169846907781</v>
      </c>
      <c r="O4870" s="62">
        <v>1915</v>
      </c>
      <c r="P4870" s="16">
        <v>13.762</v>
      </c>
      <c r="Q4870" s="16">
        <v>909</v>
      </c>
    </row>
    <row r="4871" spans="1:17" x14ac:dyDescent="0.2">
      <c r="A4871" s="37">
        <f t="shared" si="80"/>
        <v>45119</v>
      </c>
      <c r="B4871" s="1">
        <v>0</v>
      </c>
      <c r="C4871" s="16">
        <v>94.816000000000003</v>
      </c>
      <c r="D4871" s="16">
        <v>94.869</v>
      </c>
      <c r="E4871" s="16">
        <v>26.352</v>
      </c>
      <c r="F4871" s="16">
        <v>24.7</v>
      </c>
      <c r="G4871" s="16">
        <v>28.71</v>
      </c>
      <c r="H4871" s="16">
        <v>26.788</v>
      </c>
      <c r="I4871" s="16">
        <v>25.01</v>
      </c>
      <c r="J4871" s="16">
        <v>30.1</v>
      </c>
      <c r="K4871" s="16">
        <v>7.2519999999999998</v>
      </c>
      <c r="L4871" s="16">
        <v>26.04</v>
      </c>
      <c r="M4871" s="16">
        <v>296.452</v>
      </c>
      <c r="N4871" s="16">
        <v>37.584877229876781</v>
      </c>
      <c r="O4871" s="62">
        <v>2427</v>
      </c>
      <c r="P4871" s="16">
        <v>18.385999999999999</v>
      </c>
      <c r="Q4871" s="16">
        <v>1165</v>
      </c>
    </row>
    <row r="4872" spans="1:17" x14ac:dyDescent="0.2">
      <c r="A4872" s="37">
        <f t="shared" ref="A4872:A4935" si="81">A4871+1</f>
        <v>45120</v>
      </c>
      <c r="B4872" s="1">
        <v>0</v>
      </c>
      <c r="C4872" s="16">
        <v>94.424999999999997</v>
      </c>
      <c r="D4872" s="16">
        <v>93.147000000000006</v>
      </c>
      <c r="E4872" s="16">
        <v>26.134</v>
      </c>
      <c r="F4872" s="16">
        <v>24.73</v>
      </c>
      <c r="G4872" s="16">
        <v>27.86</v>
      </c>
      <c r="H4872" s="16">
        <v>26.742999999999999</v>
      </c>
      <c r="I4872" s="16">
        <v>25.08</v>
      </c>
      <c r="J4872" s="16">
        <v>30.27</v>
      </c>
      <c r="K4872" s="16">
        <v>6.28</v>
      </c>
      <c r="L4872" s="16">
        <v>25.44</v>
      </c>
      <c r="M4872" s="16">
        <v>312.887</v>
      </c>
      <c r="N4872" s="16">
        <v>38.506765554381474</v>
      </c>
      <c r="O4872" s="62">
        <v>2696</v>
      </c>
      <c r="P4872" s="16">
        <v>18.815999999999999</v>
      </c>
      <c r="Q4872" s="16">
        <v>1312</v>
      </c>
    </row>
    <row r="4873" spans="1:17" x14ac:dyDescent="0.2">
      <c r="A4873" s="37">
        <f t="shared" si="81"/>
        <v>45121</v>
      </c>
      <c r="B4873" s="1">
        <v>0</v>
      </c>
      <c r="C4873" s="16">
        <v>95.771000000000001</v>
      </c>
      <c r="D4873" s="16">
        <v>97.730999999999995</v>
      </c>
      <c r="E4873" s="16">
        <v>24.960999999999999</v>
      </c>
      <c r="F4873" s="16">
        <v>23.83</v>
      </c>
      <c r="G4873" s="16">
        <v>25.8</v>
      </c>
      <c r="H4873" s="16">
        <v>25.026</v>
      </c>
      <c r="I4873" s="16">
        <v>24.15</v>
      </c>
      <c r="J4873" s="16">
        <v>26.21</v>
      </c>
      <c r="K4873" s="16">
        <v>7.508</v>
      </c>
      <c r="L4873" s="16">
        <v>24.31</v>
      </c>
      <c r="M4873" s="16">
        <v>278.30099999999999</v>
      </c>
      <c r="N4873" s="16">
        <v>12.208410697360563</v>
      </c>
      <c r="O4873" s="62">
        <v>780.5</v>
      </c>
      <c r="P4873" s="16">
        <v>5.899</v>
      </c>
      <c r="Q4873" s="16">
        <v>377.8</v>
      </c>
    </row>
    <row r="4874" spans="1:17" x14ac:dyDescent="0.2">
      <c r="A4874" s="37">
        <f t="shared" si="81"/>
        <v>45122</v>
      </c>
      <c r="B4874" s="1">
        <v>2.032</v>
      </c>
      <c r="C4874" s="16">
        <v>94.37</v>
      </c>
      <c r="D4874" s="16">
        <v>96.290999999999997</v>
      </c>
      <c r="E4874" s="16">
        <v>25.832000000000001</v>
      </c>
      <c r="F4874" s="16">
        <v>24.74</v>
      </c>
      <c r="G4874" s="16">
        <v>28.66</v>
      </c>
      <c r="H4874" s="16">
        <v>25.954000000000001</v>
      </c>
      <c r="I4874" s="16">
        <v>24.61</v>
      </c>
      <c r="J4874" s="16">
        <v>28.78</v>
      </c>
      <c r="K4874" s="16">
        <v>9.6020000000000003</v>
      </c>
      <c r="L4874" s="16">
        <v>32.49</v>
      </c>
      <c r="M4874" s="16">
        <v>295.66500000000002</v>
      </c>
      <c r="N4874" s="16">
        <v>29.192583075789241</v>
      </c>
      <c r="O4874" s="62">
        <v>2820</v>
      </c>
      <c r="P4874" s="16">
        <v>14.315</v>
      </c>
      <c r="Q4874" s="16">
        <v>1376</v>
      </c>
    </row>
    <row r="4875" spans="1:17" x14ac:dyDescent="0.2">
      <c r="A4875" s="37">
        <f t="shared" si="81"/>
        <v>45123</v>
      </c>
      <c r="B4875" s="1">
        <v>0.50800000000000001</v>
      </c>
      <c r="C4875" s="16">
        <v>97.241</v>
      </c>
      <c r="D4875" s="16">
        <v>98.39</v>
      </c>
      <c r="E4875" s="16">
        <v>25.43</v>
      </c>
      <c r="F4875" s="16">
        <v>24.39</v>
      </c>
      <c r="G4875" s="16">
        <v>26.83</v>
      </c>
      <c r="H4875" s="16">
        <v>25.536000000000001</v>
      </c>
      <c r="I4875" s="16">
        <v>24.3</v>
      </c>
      <c r="J4875" s="16">
        <v>27.91</v>
      </c>
      <c r="K4875" s="16">
        <v>6.7939999999999996</v>
      </c>
      <c r="L4875" s="16">
        <v>26.53</v>
      </c>
      <c r="M4875" s="16">
        <v>290.94099999999997</v>
      </c>
      <c r="N4875" s="16">
        <v>15.781743155173588</v>
      </c>
      <c r="O4875" s="62">
        <v>1332</v>
      </c>
      <c r="P4875" s="16">
        <v>7.6539999999999999</v>
      </c>
      <c r="Q4875" s="16">
        <v>657.8</v>
      </c>
    </row>
    <row r="4876" spans="1:17" x14ac:dyDescent="0.2">
      <c r="A4876" s="37">
        <f t="shared" si="81"/>
        <v>45124</v>
      </c>
      <c r="B4876" s="1">
        <v>0.50800000000000001</v>
      </c>
      <c r="C4876" s="16">
        <v>94.314999999999998</v>
      </c>
      <c r="D4876" s="16">
        <v>95.331999999999994</v>
      </c>
      <c r="E4876" s="16">
        <v>26.001000000000001</v>
      </c>
      <c r="F4876" s="16">
        <v>24.07</v>
      </c>
      <c r="G4876" s="16">
        <v>29.14</v>
      </c>
      <c r="H4876" s="16">
        <v>26.138999999999999</v>
      </c>
      <c r="I4876" s="16">
        <v>24</v>
      </c>
      <c r="J4876" s="16">
        <v>29.68</v>
      </c>
      <c r="K4876" s="16">
        <v>8.8379999999999992</v>
      </c>
      <c r="L4876" s="16">
        <v>24.38</v>
      </c>
      <c r="M4876" s="16">
        <v>288.113</v>
      </c>
      <c r="N4876" s="16">
        <v>39.674721165501843</v>
      </c>
      <c r="O4876" s="62">
        <v>2250</v>
      </c>
      <c r="P4876" s="16">
        <v>19.335999999999999</v>
      </c>
      <c r="Q4876" s="16">
        <v>1085</v>
      </c>
    </row>
    <row r="4877" spans="1:17" x14ac:dyDescent="0.2">
      <c r="A4877" s="37">
        <f t="shared" si="81"/>
        <v>45125</v>
      </c>
      <c r="B4877" s="1">
        <v>0.254</v>
      </c>
      <c r="C4877" s="16">
        <v>95.111000000000004</v>
      </c>
      <c r="D4877" s="16">
        <v>96.736000000000004</v>
      </c>
      <c r="E4877" s="16">
        <v>25.7</v>
      </c>
      <c r="F4877" s="16">
        <v>24.1</v>
      </c>
      <c r="G4877" s="16">
        <v>27.02</v>
      </c>
      <c r="H4877" s="16">
        <v>25.805</v>
      </c>
      <c r="I4877" s="16">
        <v>23.72</v>
      </c>
      <c r="J4877" s="16">
        <v>27.68</v>
      </c>
      <c r="K4877" s="16">
        <v>10.265000000000001</v>
      </c>
      <c r="L4877" s="16">
        <v>28.19</v>
      </c>
      <c r="M4877" s="16">
        <v>310.97199999999998</v>
      </c>
      <c r="N4877" s="16">
        <v>21.005488993932126</v>
      </c>
      <c r="O4877" s="62">
        <v>1272</v>
      </c>
      <c r="P4877" s="16">
        <v>10.169</v>
      </c>
      <c r="Q4877" s="16">
        <v>635.5</v>
      </c>
    </row>
    <row r="4878" spans="1:17" x14ac:dyDescent="0.2">
      <c r="A4878" s="37">
        <f t="shared" si="81"/>
        <v>45126</v>
      </c>
      <c r="B4878" s="1">
        <v>0</v>
      </c>
      <c r="C4878" s="16">
        <v>94.286000000000001</v>
      </c>
      <c r="D4878" s="16">
        <v>95.563000000000002</v>
      </c>
      <c r="E4878" s="16">
        <v>26.852</v>
      </c>
      <c r="F4878" s="16">
        <v>25.49</v>
      </c>
      <c r="G4878" s="16">
        <v>28.89</v>
      </c>
      <c r="H4878" s="16">
        <v>27.047000000000001</v>
      </c>
      <c r="I4878" s="16">
        <v>25.7</v>
      </c>
      <c r="J4878" s="16">
        <v>29.54</v>
      </c>
      <c r="K4878" s="16">
        <v>11.388999999999999</v>
      </c>
      <c r="L4878" s="16">
        <v>34.57</v>
      </c>
      <c r="M4878" s="16">
        <v>316.34199999999998</v>
      </c>
      <c r="N4878" s="16">
        <v>34.997714719195578</v>
      </c>
      <c r="O4878" s="62">
        <v>2827</v>
      </c>
      <c r="P4878" s="16">
        <v>17.568000000000001</v>
      </c>
      <c r="Q4878" s="16">
        <v>1391</v>
      </c>
    </row>
    <row r="4879" spans="1:17" x14ac:dyDescent="0.2">
      <c r="A4879" s="37">
        <f t="shared" si="81"/>
        <v>45127</v>
      </c>
      <c r="B4879" s="1">
        <v>0</v>
      </c>
      <c r="C4879" s="16">
        <v>92.703000000000003</v>
      </c>
      <c r="D4879" s="16">
        <v>93.343999999999994</v>
      </c>
      <c r="E4879" s="16">
        <v>27.334</v>
      </c>
      <c r="F4879" s="16">
        <v>25.88</v>
      </c>
      <c r="G4879" s="16">
        <v>30.15</v>
      </c>
      <c r="H4879" s="16">
        <v>27.577000000000002</v>
      </c>
      <c r="I4879" s="16">
        <v>25.9</v>
      </c>
      <c r="J4879" s="16">
        <v>30.66</v>
      </c>
      <c r="K4879" s="16">
        <v>11.552</v>
      </c>
      <c r="L4879" s="16">
        <v>35</v>
      </c>
      <c r="M4879" s="16">
        <v>323.46800000000002</v>
      </c>
      <c r="N4879" s="16">
        <v>46.132605038676971</v>
      </c>
      <c r="O4879" s="62">
        <v>2434</v>
      </c>
      <c r="P4879" s="16">
        <v>22.885000000000002</v>
      </c>
      <c r="Q4879" s="16">
        <v>1220</v>
      </c>
    </row>
    <row r="4880" spans="1:17" x14ac:dyDescent="0.2">
      <c r="A4880" s="37">
        <f t="shared" si="81"/>
        <v>45128</v>
      </c>
      <c r="B4880" s="1">
        <v>0</v>
      </c>
      <c r="C4880" s="16">
        <v>92.694000000000003</v>
      </c>
      <c r="D4880" s="16">
        <v>93.161000000000001</v>
      </c>
      <c r="E4880" s="16">
        <v>27.126999999999999</v>
      </c>
      <c r="F4880" s="16">
        <v>25.52</v>
      </c>
      <c r="G4880" s="16">
        <v>29.42</v>
      </c>
      <c r="H4880" s="16">
        <v>27.352</v>
      </c>
      <c r="I4880" s="16">
        <v>25.68</v>
      </c>
      <c r="J4880" s="16">
        <v>30.21</v>
      </c>
      <c r="K4880" s="16">
        <v>9.5449999999999999</v>
      </c>
      <c r="L4880" s="16">
        <v>28.93</v>
      </c>
      <c r="M4880" s="16">
        <v>316.29300000000001</v>
      </c>
      <c r="N4880" s="16">
        <v>37.512733204482089</v>
      </c>
      <c r="O4880" s="62">
        <v>2237</v>
      </c>
      <c r="P4880" s="16">
        <v>18.675999999999998</v>
      </c>
      <c r="Q4880" s="16">
        <v>1098</v>
      </c>
    </row>
    <row r="4881" spans="1:17" x14ac:dyDescent="0.2">
      <c r="A4881" s="37">
        <f t="shared" si="81"/>
        <v>45129</v>
      </c>
      <c r="B4881" s="1">
        <v>18.542000000000002</v>
      </c>
      <c r="C4881" s="16">
        <v>97.754000000000005</v>
      </c>
      <c r="D4881" s="16">
        <v>98.757999999999996</v>
      </c>
      <c r="E4881" s="16">
        <v>24.888000000000002</v>
      </c>
      <c r="F4881" s="16">
        <v>22.64</v>
      </c>
      <c r="G4881" s="16">
        <v>26.78</v>
      </c>
      <c r="H4881" s="16">
        <v>25.033999999999999</v>
      </c>
      <c r="I4881" s="16">
        <v>22.53</v>
      </c>
      <c r="J4881" s="16">
        <v>29.05</v>
      </c>
      <c r="K4881" s="16">
        <v>6.5380000000000003</v>
      </c>
      <c r="L4881" s="16">
        <v>24.13</v>
      </c>
      <c r="M4881" s="16">
        <v>306.26600000000002</v>
      </c>
      <c r="N4881" s="16">
        <v>11.294816775775505</v>
      </c>
      <c r="O4881" s="62">
        <v>1502</v>
      </c>
      <c r="P4881" s="16">
        <v>5.2960000000000003</v>
      </c>
      <c r="Q4881" s="16">
        <v>756.1</v>
      </c>
    </row>
    <row r="4882" spans="1:17" x14ac:dyDescent="0.2">
      <c r="A4882" s="37">
        <f t="shared" si="81"/>
        <v>45130</v>
      </c>
      <c r="B4882" s="1">
        <v>1.27</v>
      </c>
      <c r="C4882" s="16">
        <v>97.111000000000004</v>
      </c>
      <c r="D4882" s="16">
        <v>97.010999999999996</v>
      </c>
      <c r="E4882" s="16">
        <v>25.869</v>
      </c>
      <c r="F4882" s="16">
        <v>23.85</v>
      </c>
      <c r="G4882" s="16">
        <v>28.43</v>
      </c>
      <c r="H4882" s="16">
        <v>26.117999999999999</v>
      </c>
      <c r="I4882" s="16">
        <v>23.93</v>
      </c>
      <c r="J4882" s="16">
        <v>29.17</v>
      </c>
      <c r="K4882" s="16">
        <v>9.2620000000000005</v>
      </c>
      <c r="L4882" s="16">
        <v>26.32</v>
      </c>
      <c r="M4882" s="16">
        <v>306.11399999999998</v>
      </c>
      <c r="N4882" s="16">
        <v>37.956310960621458</v>
      </c>
      <c r="O4882" s="62">
        <v>2775</v>
      </c>
      <c r="P4882" s="16">
        <v>18.581</v>
      </c>
      <c r="Q4882" s="16">
        <v>1367</v>
      </c>
    </row>
    <row r="4883" spans="1:17" x14ac:dyDescent="0.2">
      <c r="A4883" s="37">
        <f t="shared" si="81"/>
        <v>45131</v>
      </c>
      <c r="B4883" s="1">
        <v>0</v>
      </c>
      <c r="C4883" s="16">
        <v>95.278000000000006</v>
      </c>
      <c r="D4883" s="16">
        <v>93.245000000000005</v>
      </c>
      <c r="E4883" s="16">
        <v>26.821999999999999</v>
      </c>
      <c r="F4883" s="16">
        <v>25.76</v>
      </c>
      <c r="G4883" s="16">
        <v>29.34</v>
      </c>
      <c r="H4883" s="16">
        <v>27.463999999999999</v>
      </c>
      <c r="I4883" s="16">
        <v>25.97</v>
      </c>
      <c r="J4883" s="16">
        <v>30.86</v>
      </c>
      <c r="K4883" s="16">
        <v>10.500999999999999</v>
      </c>
      <c r="L4883" s="16">
        <v>33.090000000000003</v>
      </c>
      <c r="M4883" s="16">
        <v>328.77</v>
      </c>
      <c r="N4883" s="16">
        <v>38.628848797354777</v>
      </c>
      <c r="O4883" s="62">
        <v>2486</v>
      </c>
      <c r="P4883" s="16">
        <v>19.006</v>
      </c>
      <c r="Q4883" s="16">
        <v>1216</v>
      </c>
    </row>
    <row r="4884" spans="1:17" x14ac:dyDescent="0.2">
      <c r="A4884" s="37">
        <f t="shared" si="81"/>
        <v>45132</v>
      </c>
      <c r="B4884" s="1">
        <v>1.016</v>
      </c>
      <c r="C4884" s="16">
        <v>95.855999999999995</v>
      </c>
      <c r="D4884" s="16">
        <v>93.495000000000005</v>
      </c>
      <c r="E4884" s="16">
        <v>26.207000000000001</v>
      </c>
      <c r="F4884" s="16">
        <v>25.26</v>
      </c>
      <c r="G4884" s="16">
        <v>27.86</v>
      </c>
      <c r="H4884" s="16">
        <v>26.795999999999999</v>
      </c>
      <c r="I4884" s="16">
        <v>25.54</v>
      </c>
      <c r="J4884" s="16">
        <v>29.01</v>
      </c>
      <c r="K4884" s="16">
        <v>9.6669999999999998</v>
      </c>
      <c r="L4884" s="16">
        <v>27.06</v>
      </c>
      <c r="M4884" s="16">
        <v>335.57799999999997</v>
      </c>
      <c r="N4884" s="16">
        <v>26.308377260548795</v>
      </c>
      <c r="O4884" s="62">
        <v>1463</v>
      </c>
      <c r="P4884" s="16">
        <v>12.864000000000001</v>
      </c>
      <c r="Q4884" s="16">
        <v>722.6</v>
      </c>
    </row>
    <row r="4885" spans="1:17" x14ac:dyDescent="0.2">
      <c r="A4885" s="37">
        <f t="shared" si="81"/>
        <v>45133</v>
      </c>
      <c r="B4885" s="1">
        <v>21.844000000000001</v>
      </c>
      <c r="C4885" s="16">
        <v>96.376999999999995</v>
      </c>
      <c r="D4885" s="16">
        <v>96.81</v>
      </c>
      <c r="E4885" s="16">
        <v>25.667999999999999</v>
      </c>
      <c r="F4885" s="16">
        <v>24.3</v>
      </c>
      <c r="G4885" s="16">
        <v>28.3</v>
      </c>
      <c r="H4885" s="16">
        <v>25.93</v>
      </c>
      <c r="I4885" s="16">
        <v>23.82</v>
      </c>
      <c r="J4885" s="16">
        <v>29.45</v>
      </c>
      <c r="K4885" s="16">
        <v>7.585</v>
      </c>
      <c r="L4885" s="16">
        <v>27.27</v>
      </c>
      <c r="M4885" s="16">
        <v>294.50400000000002</v>
      </c>
      <c r="N4885" s="16">
        <v>23.563966694516274</v>
      </c>
      <c r="O4885" s="62">
        <v>2762</v>
      </c>
      <c r="P4885" s="16">
        <v>11.542</v>
      </c>
      <c r="Q4885" s="16">
        <v>1345</v>
      </c>
    </row>
    <row r="4886" spans="1:17" x14ac:dyDescent="0.2">
      <c r="A4886" s="37">
        <f t="shared" si="81"/>
        <v>45134</v>
      </c>
      <c r="B4886" s="1">
        <v>3.302</v>
      </c>
      <c r="C4886" s="16">
        <v>96.799000000000007</v>
      </c>
      <c r="D4886" s="16">
        <v>97.626999999999995</v>
      </c>
      <c r="E4886" s="16">
        <v>25.289000000000001</v>
      </c>
      <c r="F4886" s="16">
        <v>24.04</v>
      </c>
      <c r="G4886" s="16">
        <v>27.71</v>
      </c>
      <c r="H4886" s="16">
        <v>25.417999999999999</v>
      </c>
      <c r="I4886" s="16">
        <v>23.75</v>
      </c>
      <c r="J4886" s="16">
        <v>28.17</v>
      </c>
      <c r="K4886" s="16">
        <v>9.8409999999999993</v>
      </c>
      <c r="L4886" s="16">
        <v>29.04</v>
      </c>
      <c r="M4886" s="16">
        <v>271.88799999999998</v>
      </c>
      <c r="N4886" s="16">
        <v>31.208122985259287</v>
      </c>
      <c r="O4886" s="62">
        <v>3063</v>
      </c>
      <c r="P4886" s="16">
        <v>15.255000000000001</v>
      </c>
      <c r="Q4886" s="16">
        <v>1500</v>
      </c>
    </row>
    <row r="4887" spans="1:17" x14ac:dyDescent="0.2">
      <c r="A4887" s="37">
        <f t="shared" si="81"/>
        <v>45135</v>
      </c>
      <c r="B4887" s="1">
        <v>0.50800000000000001</v>
      </c>
      <c r="C4887" s="16">
        <v>95.346000000000004</v>
      </c>
      <c r="D4887" s="16">
        <v>94.6</v>
      </c>
      <c r="E4887" s="16">
        <v>25.698</v>
      </c>
      <c r="F4887" s="16">
        <v>23.19</v>
      </c>
      <c r="G4887" s="16">
        <v>28.22</v>
      </c>
      <c r="H4887" s="16">
        <v>26.134</v>
      </c>
      <c r="I4887" s="16">
        <v>22.56</v>
      </c>
      <c r="J4887" s="16">
        <v>29.2</v>
      </c>
      <c r="K4887" s="16">
        <v>8.6790000000000003</v>
      </c>
      <c r="L4887" s="16">
        <v>29.67</v>
      </c>
      <c r="M4887" s="16">
        <v>292.99400000000003</v>
      </c>
      <c r="N4887" s="16">
        <v>41.00122083242973</v>
      </c>
      <c r="O4887" s="62">
        <v>2565</v>
      </c>
      <c r="P4887" s="16">
        <v>20.055</v>
      </c>
      <c r="Q4887" s="16">
        <v>1244</v>
      </c>
    </row>
    <row r="4888" spans="1:17" x14ac:dyDescent="0.2">
      <c r="A4888" s="37">
        <f t="shared" si="81"/>
        <v>45136</v>
      </c>
      <c r="B4888" s="1">
        <v>56.65</v>
      </c>
      <c r="C4888" s="16">
        <v>96.582999999999998</v>
      </c>
      <c r="D4888" s="16">
        <v>97.676000000000002</v>
      </c>
      <c r="E4888" s="16">
        <v>25.498999999999999</v>
      </c>
      <c r="F4888" s="16">
        <v>23.5</v>
      </c>
      <c r="G4888" s="16">
        <v>29.17</v>
      </c>
      <c r="H4888" s="16">
        <v>25.728999999999999</v>
      </c>
      <c r="I4888" s="16">
        <v>23.19</v>
      </c>
      <c r="J4888" s="16">
        <v>29.92</v>
      </c>
      <c r="K4888" s="16">
        <v>8.2639999999999993</v>
      </c>
      <c r="L4888" s="16">
        <v>28.72</v>
      </c>
      <c r="M4888" s="16">
        <v>296.41699999999997</v>
      </c>
      <c r="N4888" s="16">
        <v>26.495433326392533</v>
      </c>
      <c r="O4888" s="62">
        <v>2696</v>
      </c>
      <c r="P4888" s="16">
        <v>12.923999999999999</v>
      </c>
      <c r="Q4888" s="16">
        <v>1329</v>
      </c>
    </row>
    <row r="4889" spans="1:17" x14ac:dyDescent="0.2">
      <c r="A4889" s="37">
        <f t="shared" si="81"/>
        <v>45137</v>
      </c>
      <c r="B4889" s="1">
        <v>98.308000000000007</v>
      </c>
      <c r="C4889" s="16">
        <v>97.552999999999997</v>
      </c>
      <c r="D4889" s="16">
        <v>97.744</v>
      </c>
      <c r="E4889" s="16">
        <v>25.577000000000002</v>
      </c>
      <c r="F4889" s="16">
        <v>23.02</v>
      </c>
      <c r="G4889" s="16">
        <v>28.56</v>
      </c>
      <c r="H4889" s="16">
        <v>25.885999999999999</v>
      </c>
      <c r="I4889" s="16">
        <v>22.74</v>
      </c>
      <c r="J4889" s="16">
        <v>29.55</v>
      </c>
      <c r="K4889" s="16">
        <v>9.2200000000000006</v>
      </c>
      <c r="L4889" s="16">
        <v>29.85</v>
      </c>
      <c r="M4889" s="16">
        <v>272.68900000000002</v>
      </c>
      <c r="N4889" s="16">
        <v>31.958075249242484</v>
      </c>
      <c r="O4889" s="62">
        <v>2689</v>
      </c>
      <c r="P4889" s="16">
        <v>15.468999999999999</v>
      </c>
      <c r="Q4889" s="16">
        <v>1310</v>
      </c>
    </row>
    <row r="4890" spans="1:17" x14ac:dyDescent="0.2">
      <c r="A4890" s="37">
        <f t="shared" si="81"/>
        <v>45138</v>
      </c>
      <c r="B4890" s="1">
        <v>41.91</v>
      </c>
      <c r="C4890" s="16">
        <v>98.408000000000001</v>
      </c>
      <c r="D4890" s="16">
        <v>99.051000000000002</v>
      </c>
      <c r="E4890" s="16">
        <v>24.343</v>
      </c>
      <c r="F4890" s="16">
        <v>22.58</v>
      </c>
      <c r="G4890" s="16">
        <v>25.95</v>
      </c>
      <c r="H4890" s="16">
        <v>24.550999999999998</v>
      </c>
      <c r="I4890" s="16">
        <v>22.27</v>
      </c>
      <c r="J4890" s="16">
        <v>25.99</v>
      </c>
      <c r="K4890" s="16">
        <v>6.0030000000000001</v>
      </c>
      <c r="L4890" s="16">
        <v>28.26</v>
      </c>
      <c r="M4890" s="16">
        <v>231.16300000000001</v>
      </c>
      <c r="N4890" s="16">
        <v>11.040195886148952</v>
      </c>
      <c r="O4890" s="62">
        <v>505.2</v>
      </c>
      <c r="P4890" s="16">
        <v>5.1929999999999996</v>
      </c>
      <c r="Q4890" s="16">
        <v>242.2</v>
      </c>
    </row>
    <row r="4891" spans="1:17" x14ac:dyDescent="0.2">
      <c r="A4891" s="37">
        <f t="shared" si="81"/>
        <v>45139</v>
      </c>
      <c r="B4891" s="3">
        <v>0.254</v>
      </c>
      <c r="C4891" s="16">
        <v>96.572999999999993</v>
      </c>
      <c r="D4891" s="16">
        <v>93.558999999999997</v>
      </c>
      <c r="E4891" s="16">
        <v>25.116</v>
      </c>
      <c r="F4891" s="16">
        <v>23.42</v>
      </c>
      <c r="G4891" s="16">
        <v>27.46</v>
      </c>
      <c r="H4891" s="16">
        <v>25.971</v>
      </c>
      <c r="I4891" s="16">
        <v>23.45</v>
      </c>
      <c r="J4891" s="16">
        <v>29.62</v>
      </c>
      <c r="K4891" s="16">
        <v>4.8070000000000004</v>
      </c>
      <c r="L4891" s="16">
        <v>18.8</v>
      </c>
      <c r="M4891" s="16">
        <v>312.39600000000002</v>
      </c>
      <c r="N4891" s="16">
        <v>34.614098584162697</v>
      </c>
      <c r="O4891" s="62">
        <v>2676</v>
      </c>
      <c r="P4891" s="16">
        <v>16.891999999999999</v>
      </c>
      <c r="Q4891" s="16">
        <v>1305</v>
      </c>
    </row>
    <row r="4892" spans="1:17" x14ac:dyDescent="0.2">
      <c r="A4892" s="37">
        <f t="shared" si="81"/>
        <v>45140</v>
      </c>
      <c r="B4892" s="3">
        <v>0</v>
      </c>
      <c r="C4892" s="16">
        <v>95.710999999999999</v>
      </c>
      <c r="D4892" s="16">
        <v>96.495000000000005</v>
      </c>
      <c r="E4892" s="16">
        <v>25.989000000000001</v>
      </c>
      <c r="F4892" s="16">
        <v>24.46</v>
      </c>
      <c r="G4892" s="16">
        <v>28.06</v>
      </c>
      <c r="H4892" s="16">
        <v>26.254999999999999</v>
      </c>
      <c r="I4892" s="16">
        <v>24.6</v>
      </c>
      <c r="J4892" s="16">
        <v>29.36</v>
      </c>
      <c r="K4892" s="16">
        <v>7.5389999999999997</v>
      </c>
      <c r="L4892" s="16">
        <v>24.03</v>
      </c>
      <c r="M4892" s="16">
        <v>311.858</v>
      </c>
      <c r="N4892" s="16">
        <v>28.346294777895761</v>
      </c>
      <c r="O4892" s="62">
        <v>2696</v>
      </c>
      <c r="P4892" s="16">
        <v>14.125999999999999</v>
      </c>
      <c r="Q4892" s="16">
        <v>1323</v>
      </c>
    </row>
    <row r="4893" spans="1:17" x14ac:dyDescent="0.2">
      <c r="A4893" s="37">
        <f t="shared" si="81"/>
        <v>45141</v>
      </c>
      <c r="B4893" s="3">
        <v>3.048</v>
      </c>
      <c r="C4893" s="16">
        <v>95.100999999999999</v>
      </c>
      <c r="D4893" s="16">
        <v>95.096000000000004</v>
      </c>
      <c r="E4893" s="16">
        <v>26.327000000000002</v>
      </c>
      <c r="F4893" s="16">
        <v>24.83</v>
      </c>
      <c r="G4893" s="16">
        <v>29.4</v>
      </c>
      <c r="H4893" s="16">
        <v>26.704000000000001</v>
      </c>
      <c r="I4893" s="16">
        <v>24.92</v>
      </c>
      <c r="J4893" s="16">
        <v>30.36</v>
      </c>
      <c r="K4893" s="16">
        <v>10.050000000000001</v>
      </c>
      <c r="L4893" s="16">
        <v>31.86</v>
      </c>
      <c r="M4893" s="16">
        <v>312.255</v>
      </c>
      <c r="N4893" s="16">
        <v>42.216005260033846</v>
      </c>
      <c r="O4893" s="62">
        <v>2565</v>
      </c>
      <c r="P4893" s="16">
        <v>20.760999999999999</v>
      </c>
      <c r="Q4893" s="16">
        <v>1257</v>
      </c>
    </row>
    <row r="4894" spans="1:17" x14ac:dyDescent="0.2">
      <c r="A4894" s="37">
        <f t="shared" si="81"/>
        <v>45142</v>
      </c>
      <c r="B4894" s="3">
        <v>0.76200000000000001</v>
      </c>
      <c r="C4894" s="16">
        <v>94.772000000000006</v>
      </c>
      <c r="D4894" s="16">
        <v>92.581999999999994</v>
      </c>
      <c r="E4894" s="16">
        <v>26.76</v>
      </c>
      <c r="F4894" s="16">
        <v>24.64</v>
      </c>
      <c r="G4894" s="16">
        <v>29.11</v>
      </c>
      <c r="H4894" s="16">
        <v>27.422999999999998</v>
      </c>
      <c r="I4894" s="16">
        <v>24.48</v>
      </c>
      <c r="J4894" s="16">
        <v>30.07</v>
      </c>
      <c r="K4894" s="16">
        <v>11.843</v>
      </c>
      <c r="L4894" s="16">
        <v>34.93</v>
      </c>
      <c r="M4894" s="16">
        <v>321.88499999999999</v>
      </c>
      <c r="N4894" s="16">
        <v>45.574806442331862</v>
      </c>
      <c r="O4894" s="62">
        <v>2499</v>
      </c>
      <c r="P4894" s="16">
        <v>22.872</v>
      </c>
      <c r="Q4894" s="16">
        <v>1224</v>
      </c>
    </row>
    <row r="4895" spans="1:17" x14ac:dyDescent="0.2">
      <c r="A4895" s="37">
        <f t="shared" si="81"/>
        <v>45143</v>
      </c>
      <c r="B4895" s="3">
        <v>0</v>
      </c>
      <c r="C4895" s="16">
        <v>94.039000000000001</v>
      </c>
      <c r="D4895" s="16">
        <v>92.697000000000003</v>
      </c>
      <c r="E4895" s="16">
        <v>26.911999999999999</v>
      </c>
      <c r="F4895" s="16">
        <v>25.45</v>
      </c>
      <c r="G4895" s="16">
        <v>29.71</v>
      </c>
      <c r="H4895" s="16">
        <v>27.408999999999999</v>
      </c>
      <c r="I4895" s="16">
        <v>25.79</v>
      </c>
      <c r="J4895" s="16">
        <v>30.48</v>
      </c>
      <c r="K4895" s="16">
        <v>11.082000000000001</v>
      </c>
      <c r="L4895" s="16">
        <v>30.27</v>
      </c>
      <c r="M4895" s="16">
        <v>333.61700000000002</v>
      </c>
      <c r="N4895" s="16">
        <v>40.939617610745401</v>
      </c>
      <c r="O4895" s="62">
        <v>2709</v>
      </c>
      <c r="P4895" s="16">
        <v>20.274999999999999</v>
      </c>
      <c r="Q4895" s="16">
        <v>1334</v>
      </c>
    </row>
    <row r="4896" spans="1:17" x14ac:dyDescent="0.2">
      <c r="A4896" s="37">
        <f t="shared" si="81"/>
        <v>45144</v>
      </c>
      <c r="B4896" s="3">
        <v>11.176</v>
      </c>
      <c r="C4896" s="16">
        <v>95.408000000000001</v>
      </c>
      <c r="D4896" s="16">
        <v>94.495000000000005</v>
      </c>
      <c r="E4896" s="16">
        <v>26.574999999999999</v>
      </c>
      <c r="F4896" s="16">
        <v>24.09</v>
      </c>
      <c r="G4896" s="16">
        <v>29.11</v>
      </c>
      <c r="H4896" s="16">
        <v>27.009</v>
      </c>
      <c r="I4896" s="16">
        <v>24.65</v>
      </c>
      <c r="J4896" s="16">
        <v>30.14</v>
      </c>
      <c r="K4896" s="16">
        <v>11.241</v>
      </c>
      <c r="L4896" s="16">
        <v>27.69</v>
      </c>
      <c r="M4896" s="16">
        <v>315.37599999999998</v>
      </c>
      <c r="N4896" s="16">
        <v>32.626984284698466</v>
      </c>
      <c r="O4896" s="62">
        <v>2066</v>
      </c>
      <c r="P4896" s="16">
        <v>16.074999999999999</v>
      </c>
      <c r="Q4896" s="16">
        <v>1009</v>
      </c>
    </row>
    <row r="4897" spans="1:17" x14ac:dyDescent="0.2">
      <c r="A4897" s="37">
        <f t="shared" si="81"/>
        <v>45145</v>
      </c>
      <c r="B4897" s="3">
        <v>4.0640000000000001</v>
      </c>
      <c r="C4897" s="16">
        <v>98.201999999999998</v>
      </c>
      <c r="D4897" s="16">
        <v>99.120999999999995</v>
      </c>
      <c r="E4897" s="16">
        <v>24.657</v>
      </c>
      <c r="F4897" s="16">
        <v>23.58</v>
      </c>
      <c r="G4897" s="16">
        <v>25.22</v>
      </c>
      <c r="H4897" s="16">
        <v>24.867000000000001</v>
      </c>
      <c r="I4897" s="16">
        <v>23.09</v>
      </c>
      <c r="J4897" s="16">
        <v>25.59</v>
      </c>
      <c r="K4897" s="16">
        <v>8.3330000000000002</v>
      </c>
      <c r="L4897" s="16">
        <v>22.37</v>
      </c>
      <c r="M4897" s="16">
        <v>279.09399999999999</v>
      </c>
      <c r="N4897" s="16">
        <v>7.5917978723128501</v>
      </c>
      <c r="O4897" s="62">
        <v>485.5</v>
      </c>
      <c r="P4897" s="16">
        <v>3.5670000000000002</v>
      </c>
      <c r="Q4897" s="16">
        <v>242.6</v>
      </c>
    </row>
    <row r="4898" spans="1:17" x14ac:dyDescent="0.2">
      <c r="A4898" s="37">
        <f t="shared" si="81"/>
        <v>45146</v>
      </c>
      <c r="B4898" s="3">
        <v>1.27</v>
      </c>
      <c r="C4898" s="16">
        <v>97.49</v>
      </c>
      <c r="D4898" s="16">
        <v>97.674000000000007</v>
      </c>
      <c r="E4898" s="16">
        <v>24.765000000000001</v>
      </c>
      <c r="F4898" s="16">
        <v>23.5</v>
      </c>
      <c r="G4898" s="16">
        <v>25.55</v>
      </c>
      <c r="H4898" s="16">
        <v>25.108000000000001</v>
      </c>
      <c r="I4898" s="16">
        <v>23.33</v>
      </c>
      <c r="J4898" s="16">
        <v>27.02</v>
      </c>
      <c r="K4898" s="16">
        <v>8.7910000000000004</v>
      </c>
      <c r="L4898" s="16">
        <v>23.92</v>
      </c>
      <c r="M4898" s="16">
        <v>274.94499999999999</v>
      </c>
      <c r="N4898" s="16">
        <v>15.301358986078361</v>
      </c>
      <c r="O4898" s="62">
        <v>1148</v>
      </c>
      <c r="P4898" s="16">
        <v>7.4340000000000002</v>
      </c>
      <c r="Q4898" s="16">
        <v>565.70000000000005</v>
      </c>
    </row>
    <row r="4899" spans="1:17" x14ac:dyDescent="0.2">
      <c r="A4899" s="37">
        <f t="shared" si="81"/>
        <v>45147</v>
      </c>
      <c r="B4899" s="3">
        <v>3.302</v>
      </c>
      <c r="C4899" s="16">
        <v>96.95</v>
      </c>
      <c r="D4899" s="16">
        <v>98.165999999999997</v>
      </c>
      <c r="E4899" s="16">
        <v>25.425999999999998</v>
      </c>
      <c r="F4899" s="16">
        <v>24.55</v>
      </c>
      <c r="G4899" s="16">
        <v>27.71</v>
      </c>
      <c r="H4899" s="16">
        <v>25.648</v>
      </c>
      <c r="I4899" s="16">
        <v>24.25</v>
      </c>
      <c r="J4899" s="16">
        <v>28.71</v>
      </c>
      <c r="K4899" s="16">
        <v>10.032</v>
      </c>
      <c r="L4899" s="16">
        <v>30.98</v>
      </c>
      <c r="M4899" s="16">
        <v>284.178</v>
      </c>
      <c r="N4899" s="16">
        <v>28.840157351735385</v>
      </c>
      <c r="O4899" s="62">
        <v>3037</v>
      </c>
      <c r="P4899" s="16">
        <v>14.128</v>
      </c>
      <c r="Q4899" s="16">
        <v>1502</v>
      </c>
    </row>
    <row r="4900" spans="1:17" x14ac:dyDescent="0.2">
      <c r="A4900" s="37">
        <f t="shared" si="81"/>
        <v>45148</v>
      </c>
      <c r="B4900" s="3">
        <v>0.76200000000000001</v>
      </c>
      <c r="C4900" s="16">
        <v>96.858000000000004</v>
      </c>
      <c r="D4900" s="16">
        <v>96.813999999999993</v>
      </c>
      <c r="E4900" s="16">
        <v>26.274000000000001</v>
      </c>
      <c r="F4900" s="16">
        <v>25.25</v>
      </c>
      <c r="G4900" s="16">
        <v>28.56</v>
      </c>
      <c r="H4900" s="16">
        <v>26.64</v>
      </c>
      <c r="I4900" s="16">
        <v>25.25</v>
      </c>
      <c r="J4900" s="16">
        <v>29.94</v>
      </c>
      <c r="K4900" s="16">
        <v>8.0009999999999994</v>
      </c>
      <c r="L4900" s="16">
        <v>25.05</v>
      </c>
      <c r="M4900" s="16">
        <v>296.76299999999998</v>
      </c>
      <c r="N4900" s="16">
        <v>30.133911407136814</v>
      </c>
      <c r="O4900" s="62">
        <v>2604</v>
      </c>
      <c r="P4900" s="16">
        <v>14.92</v>
      </c>
      <c r="Q4900" s="16">
        <v>1271</v>
      </c>
    </row>
    <row r="4901" spans="1:17" x14ac:dyDescent="0.2">
      <c r="A4901" s="37">
        <f t="shared" si="81"/>
        <v>45149</v>
      </c>
      <c r="B4901" s="3">
        <v>3.556</v>
      </c>
      <c r="C4901" s="16">
        <v>97.406000000000006</v>
      </c>
      <c r="D4901" s="16">
        <v>97.099000000000004</v>
      </c>
      <c r="E4901" s="16">
        <v>25.675999999999998</v>
      </c>
      <c r="F4901" s="16">
        <v>23.26</v>
      </c>
      <c r="G4901" s="16">
        <v>28.42</v>
      </c>
      <c r="H4901" s="16">
        <v>25.978999999999999</v>
      </c>
      <c r="I4901" s="16">
        <v>23.48</v>
      </c>
      <c r="J4901" s="16">
        <v>30.32</v>
      </c>
      <c r="K4901" s="16">
        <v>8.9760000000000009</v>
      </c>
      <c r="L4901" s="16">
        <v>27.8</v>
      </c>
      <c r="M4901" s="16">
        <v>324.58</v>
      </c>
      <c r="N4901" s="16">
        <v>29.816996095582624</v>
      </c>
      <c r="O4901" s="62">
        <v>3011</v>
      </c>
      <c r="P4901" s="16">
        <v>14.621</v>
      </c>
      <c r="Q4901" s="16">
        <v>1485</v>
      </c>
    </row>
    <row r="4902" spans="1:17" x14ac:dyDescent="0.2">
      <c r="A4902" s="37">
        <f t="shared" si="81"/>
        <v>45150</v>
      </c>
      <c r="B4902" s="3">
        <v>7.1120000000000001</v>
      </c>
      <c r="C4902" s="16">
        <v>97.028000000000006</v>
      </c>
      <c r="D4902" s="16">
        <v>95.352000000000004</v>
      </c>
      <c r="E4902" s="16">
        <v>25.15</v>
      </c>
      <c r="F4902" s="16">
        <v>23.5</v>
      </c>
      <c r="G4902" s="16">
        <v>27.18</v>
      </c>
      <c r="H4902" s="16">
        <v>25.687999999999999</v>
      </c>
      <c r="I4902" s="16">
        <v>23.36</v>
      </c>
      <c r="J4902" s="16">
        <v>30.55</v>
      </c>
      <c r="K4902" s="16">
        <v>7.4109999999999996</v>
      </c>
      <c r="L4902" s="16">
        <v>20.36</v>
      </c>
      <c r="M4902" s="16">
        <v>280.03399999999999</v>
      </c>
      <c r="N4902" s="16">
        <v>31.446673469229061</v>
      </c>
      <c r="O4902" s="62">
        <v>2827</v>
      </c>
      <c r="P4902" s="16">
        <v>15.702999999999999</v>
      </c>
      <c r="Q4902" s="16">
        <v>1346</v>
      </c>
    </row>
    <row r="4903" spans="1:17" x14ac:dyDescent="0.2">
      <c r="A4903" s="37">
        <f t="shared" si="81"/>
        <v>45151</v>
      </c>
      <c r="B4903" s="3">
        <v>17.018000000000001</v>
      </c>
      <c r="C4903" s="16">
        <v>95.61</v>
      </c>
      <c r="D4903" s="16">
        <v>96.198999999999998</v>
      </c>
      <c r="E4903" s="16">
        <v>25.486000000000001</v>
      </c>
      <c r="F4903" s="16">
        <v>22.13</v>
      </c>
      <c r="G4903" s="16">
        <v>28.33</v>
      </c>
      <c r="H4903" s="16">
        <v>25.638999999999999</v>
      </c>
      <c r="I4903" s="16">
        <v>21.77</v>
      </c>
      <c r="J4903" s="16">
        <v>29.65</v>
      </c>
      <c r="K4903" s="16">
        <v>8.2270000000000003</v>
      </c>
      <c r="L4903" s="16">
        <v>35.630000000000003</v>
      </c>
      <c r="M4903" s="16">
        <v>284.52</v>
      </c>
      <c r="N4903" s="16">
        <v>36.549891265561726</v>
      </c>
      <c r="O4903" s="62">
        <v>2263</v>
      </c>
      <c r="P4903" s="16">
        <v>18.14</v>
      </c>
      <c r="Q4903" s="16">
        <v>1129</v>
      </c>
    </row>
    <row r="4904" spans="1:17" x14ac:dyDescent="0.2">
      <c r="A4904" s="37">
        <f t="shared" si="81"/>
        <v>45152</v>
      </c>
      <c r="B4904" s="3">
        <v>0</v>
      </c>
      <c r="C4904" s="16">
        <v>95.597999999999999</v>
      </c>
      <c r="D4904" s="16">
        <v>91.825000000000003</v>
      </c>
      <c r="E4904" s="16">
        <v>24.481000000000002</v>
      </c>
      <c r="F4904" s="16">
        <v>22</v>
      </c>
      <c r="G4904" s="16">
        <v>27.07</v>
      </c>
      <c r="H4904" s="16">
        <v>25.367000000000001</v>
      </c>
      <c r="I4904" s="16">
        <v>21.79</v>
      </c>
      <c r="J4904" s="16">
        <v>30.02</v>
      </c>
      <c r="K4904" s="16">
        <v>6.1449999999999996</v>
      </c>
      <c r="L4904" s="16">
        <v>17.29</v>
      </c>
      <c r="M4904" s="16">
        <v>137.87899999999999</v>
      </c>
      <c r="N4904" s="16">
        <v>31.445809468924931</v>
      </c>
      <c r="O4904" s="62">
        <v>1751</v>
      </c>
      <c r="P4904" s="16">
        <v>15.583</v>
      </c>
      <c r="Q4904" s="16">
        <v>860</v>
      </c>
    </row>
    <row r="4905" spans="1:17" x14ac:dyDescent="0.2">
      <c r="A4905" s="37">
        <f t="shared" si="81"/>
        <v>45153</v>
      </c>
      <c r="B4905" s="3">
        <v>11.938000000000001</v>
      </c>
      <c r="C4905" s="16">
        <v>96.367999999999995</v>
      </c>
      <c r="D4905" s="16">
        <v>96.415000000000006</v>
      </c>
      <c r="E4905" s="16">
        <v>24.126999999999999</v>
      </c>
      <c r="F4905" s="16">
        <v>22.31</v>
      </c>
      <c r="G4905" s="16">
        <v>25.15</v>
      </c>
      <c r="H4905" s="16">
        <v>24.452000000000002</v>
      </c>
      <c r="I4905" s="16">
        <v>21.85</v>
      </c>
      <c r="J4905" s="16">
        <v>26.32</v>
      </c>
      <c r="K4905" s="16">
        <v>9.4610000000000003</v>
      </c>
      <c r="L4905" s="16">
        <v>29.32</v>
      </c>
      <c r="M4905" s="16">
        <v>276.53100000000001</v>
      </c>
      <c r="N4905" s="16">
        <v>25.028447210013415</v>
      </c>
      <c r="O4905" s="62">
        <v>2027</v>
      </c>
      <c r="P4905" s="16">
        <v>12.401999999999999</v>
      </c>
      <c r="Q4905" s="16">
        <v>1007</v>
      </c>
    </row>
    <row r="4906" spans="1:17" x14ac:dyDescent="0.2">
      <c r="A4906" s="37">
        <f t="shared" si="81"/>
        <v>45154</v>
      </c>
      <c r="B4906" s="3">
        <v>26.416</v>
      </c>
      <c r="C4906" s="16">
        <v>93.992999999999995</v>
      </c>
      <c r="D4906" s="16">
        <v>94.165999999999997</v>
      </c>
      <c r="E4906" s="16">
        <v>25.166</v>
      </c>
      <c r="F4906" s="16">
        <v>23.38</v>
      </c>
      <c r="G4906" s="16">
        <v>27.32</v>
      </c>
      <c r="H4906" s="16">
        <v>25.55</v>
      </c>
      <c r="I4906" s="16">
        <v>23.57</v>
      </c>
      <c r="J4906" s="16">
        <v>28.6</v>
      </c>
      <c r="K4906" s="16">
        <v>10.026</v>
      </c>
      <c r="L4906" s="16">
        <v>26.14</v>
      </c>
      <c r="M4906" s="16">
        <v>280.78800000000001</v>
      </c>
      <c r="N4906" s="16">
        <v>43.84118983209882</v>
      </c>
      <c r="O4906" s="62">
        <v>2801</v>
      </c>
      <c r="P4906" s="16">
        <v>21.984999999999999</v>
      </c>
      <c r="Q4906" s="16">
        <v>1366</v>
      </c>
    </row>
    <row r="4907" spans="1:17" x14ac:dyDescent="0.2">
      <c r="A4907" s="37">
        <f t="shared" si="81"/>
        <v>45155</v>
      </c>
      <c r="B4907" s="3">
        <v>0.254</v>
      </c>
      <c r="C4907" s="16">
        <v>96.972999999999999</v>
      </c>
      <c r="D4907" s="16">
        <v>96.287999999999997</v>
      </c>
      <c r="E4907" s="16">
        <v>25.164000000000001</v>
      </c>
      <c r="F4907" s="16">
        <v>24.17</v>
      </c>
      <c r="G4907" s="16">
        <v>27.07</v>
      </c>
      <c r="H4907" s="16">
        <v>25.664000000000001</v>
      </c>
      <c r="I4907" s="16">
        <v>24.33</v>
      </c>
      <c r="J4907" s="16">
        <v>28.75</v>
      </c>
      <c r="K4907" s="16">
        <v>5.9720000000000004</v>
      </c>
      <c r="L4907" s="16">
        <v>18.73</v>
      </c>
      <c r="M4907" s="16">
        <v>286.20100000000002</v>
      </c>
      <c r="N4907" s="16">
        <v>33.433614968632469</v>
      </c>
      <c r="O4907" s="62">
        <v>2184</v>
      </c>
      <c r="P4907" s="16">
        <v>16.370999999999999</v>
      </c>
      <c r="Q4907" s="16">
        <v>1067</v>
      </c>
    </row>
    <row r="4908" spans="1:17" x14ac:dyDescent="0.2">
      <c r="A4908" s="37">
        <f t="shared" si="81"/>
        <v>45156</v>
      </c>
      <c r="B4908" s="3">
        <v>0</v>
      </c>
      <c r="C4908" s="16">
        <v>95.061000000000007</v>
      </c>
      <c r="D4908" s="16">
        <v>94.293000000000006</v>
      </c>
      <c r="E4908" s="16">
        <v>25.731000000000002</v>
      </c>
      <c r="F4908" s="16">
        <v>24.12</v>
      </c>
      <c r="G4908" s="16">
        <v>27.53</v>
      </c>
      <c r="H4908" s="16">
        <v>26.257000000000001</v>
      </c>
      <c r="I4908" s="16">
        <v>24.27</v>
      </c>
      <c r="J4908" s="16">
        <v>28.96</v>
      </c>
      <c r="K4908" s="16">
        <v>7.5289999999999999</v>
      </c>
      <c r="L4908" s="16">
        <v>23.88</v>
      </c>
      <c r="M4908" s="16">
        <v>291.01400000000001</v>
      </c>
      <c r="N4908" s="16">
        <v>39.607242741749438</v>
      </c>
      <c r="O4908" s="62">
        <v>2210</v>
      </c>
      <c r="P4908" s="16">
        <v>19.521999999999998</v>
      </c>
      <c r="Q4908" s="16">
        <v>1090</v>
      </c>
    </row>
    <row r="4909" spans="1:17" x14ac:dyDescent="0.2">
      <c r="A4909" s="37">
        <f t="shared" si="81"/>
        <v>45157</v>
      </c>
      <c r="B4909" s="3">
        <v>26.161999999999999</v>
      </c>
      <c r="C4909" s="16">
        <v>98.290999999999997</v>
      </c>
      <c r="D4909" s="16">
        <v>99.248999999999995</v>
      </c>
      <c r="E4909" s="16">
        <v>25.173999999999999</v>
      </c>
      <c r="F4909" s="16">
        <v>24.01</v>
      </c>
      <c r="G4909" s="16">
        <v>26.56</v>
      </c>
      <c r="H4909" s="16">
        <v>25.318000000000001</v>
      </c>
      <c r="I4909" s="16">
        <v>23.77</v>
      </c>
      <c r="J4909" s="16">
        <v>28.05</v>
      </c>
      <c r="K4909" s="16">
        <v>10.007</v>
      </c>
      <c r="L4909" s="16">
        <v>31.75</v>
      </c>
      <c r="M4909" s="16">
        <v>300.08499999999998</v>
      </c>
      <c r="N4909" s="16">
        <v>14.855189229026609</v>
      </c>
      <c r="O4909" s="62">
        <v>2342</v>
      </c>
      <c r="P4909" s="16">
        <v>7.3579999999999997</v>
      </c>
      <c r="Q4909" s="16">
        <v>1144</v>
      </c>
    </row>
    <row r="4910" spans="1:17" x14ac:dyDescent="0.2">
      <c r="A4910" s="37">
        <f t="shared" si="81"/>
        <v>45158</v>
      </c>
      <c r="B4910" s="3">
        <v>3.048</v>
      </c>
      <c r="C4910" s="16">
        <v>97.522999999999996</v>
      </c>
      <c r="D4910" s="16">
        <v>98.114999999999995</v>
      </c>
      <c r="E4910" s="16">
        <v>24.998999999999999</v>
      </c>
      <c r="F4910" s="16">
        <v>24.04</v>
      </c>
      <c r="G4910" s="16">
        <v>26.36</v>
      </c>
      <c r="H4910" s="16">
        <v>25.224</v>
      </c>
      <c r="I4910" s="16">
        <v>23.97</v>
      </c>
      <c r="J4910" s="16">
        <v>27.54</v>
      </c>
      <c r="K4910" s="16">
        <v>9.7010000000000005</v>
      </c>
      <c r="L4910" s="16">
        <v>29.14</v>
      </c>
      <c r="M4910" s="16">
        <v>280.97800000000001</v>
      </c>
      <c r="N4910" s="16">
        <v>26.295244455926049</v>
      </c>
      <c r="O4910" s="62">
        <v>1915</v>
      </c>
      <c r="P4910" s="16">
        <v>12.984</v>
      </c>
      <c r="Q4910" s="16">
        <v>903</v>
      </c>
    </row>
    <row r="4911" spans="1:17" x14ac:dyDescent="0.2">
      <c r="A4911" s="37">
        <f t="shared" si="81"/>
        <v>45159</v>
      </c>
      <c r="B4911" s="3">
        <v>0.50800000000000001</v>
      </c>
      <c r="C4911" s="16">
        <v>96.322000000000003</v>
      </c>
      <c r="D4911" s="16">
        <v>95.519000000000005</v>
      </c>
      <c r="E4911" s="16">
        <v>25.125</v>
      </c>
      <c r="F4911" s="16">
        <v>24.51</v>
      </c>
      <c r="G4911" s="16">
        <v>26.02</v>
      </c>
      <c r="H4911" s="16">
        <v>25.581</v>
      </c>
      <c r="I4911" s="16">
        <v>24.45</v>
      </c>
      <c r="J4911" s="16">
        <v>27.1</v>
      </c>
      <c r="K4911" s="16">
        <v>7.7140000000000004</v>
      </c>
      <c r="L4911" s="16">
        <v>23.64</v>
      </c>
      <c r="M4911" s="16">
        <v>226.738</v>
      </c>
      <c r="N4911" s="16">
        <v>23.658142727666242</v>
      </c>
      <c r="O4911" s="62">
        <v>1502</v>
      </c>
      <c r="P4911" s="16">
        <v>11.406000000000001</v>
      </c>
      <c r="Q4911" s="16">
        <v>715</v>
      </c>
    </row>
    <row r="4912" spans="1:17" x14ac:dyDescent="0.2">
      <c r="A4912" s="37">
        <f t="shared" si="81"/>
        <v>45160</v>
      </c>
      <c r="B4912" s="3">
        <v>3.302</v>
      </c>
      <c r="C4912" s="16">
        <v>98.537999999999997</v>
      </c>
      <c r="D4912" s="16">
        <v>99.441000000000003</v>
      </c>
      <c r="E4912" s="16">
        <v>24.227</v>
      </c>
      <c r="F4912" s="16">
        <v>22.88</v>
      </c>
      <c r="G4912" s="16">
        <v>25.44</v>
      </c>
      <c r="H4912" s="16">
        <v>24.259</v>
      </c>
      <c r="I4912" s="16">
        <v>22.81</v>
      </c>
      <c r="J4912" s="16">
        <v>25.7</v>
      </c>
      <c r="K4912" s="16">
        <v>8.9990000000000006</v>
      </c>
      <c r="L4912" s="16">
        <v>24.48</v>
      </c>
      <c r="M4912" s="16">
        <v>137.55500000000001</v>
      </c>
      <c r="N4912" s="16">
        <v>7.6008698755061959</v>
      </c>
      <c r="O4912" s="62">
        <v>557.70000000000005</v>
      </c>
      <c r="P4912" s="16">
        <v>3.52</v>
      </c>
      <c r="Q4912" s="16">
        <v>266.39999999999998</v>
      </c>
    </row>
    <row r="4913" spans="1:17" x14ac:dyDescent="0.2">
      <c r="A4913" s="37">
        <f t="shared" si="81"/>
        <v>45161</v>
      </c>
      <c r="B4913" s="3">
        <v>0</v>
      </c>
      <c r="C4913" s="16">
        <v>96.069000000000003</v>
      </c>
      <c r="D4913" s="16">
        <v>93.111999999999995</v>
      </c>
      <c r="E4913" s="16">
        <v>24.681000000000001</v>
      </c>
      <c r="F4913" s="16">
        <v>23.09</v>
      </c>
      <c r="G4913" s="16">
        <v>26.94</v>
      </c>
      <c r="H4913" s="16">
        <v>25.417999999999999</v>
      </c>
      <c r="I4913" s="16">
        <v>23.7</v>
      </c>
      <c r="J4913" s="16">
        <v>28.31</v>
      </c>
      <c r="K4913" s="16">
        <v>13.865</v>
      </c>
      <c r="L4913" s="16">
        <v>36.299999999999997</v>
      </c>
      <c r="M4913" s="16">
        <v>128.15</v>
      </c>
      <c r="N4913" s="16">
        <v>31.90252002968705</v>
      </c>
      <c r="O4913" s="62">
        <v>2539</v>
      </c>
      <c r="P4913" s="16">
        <v>15.86</v>
      </c>
      <c r="Q4913" s="16">
        <v>1284</v>
      </c>
    </row>
    <row r="4914" spans="1:17" x14ac:dyDescent="0.2">
      <c r="A4914" s="37">
        <f t="shared" si="81"/>
        <v>45162</v>
      </c>
      <c r="B4914" s="3">
        <v>20.318000000000001</v>
      </c>
      <c r="C4914" s="16">
        <v>91.51</v>
      </c>
      <c r="D4914" s="16">
        <v>88.316999999999993</v>
      </c>
      <c r="E4914" s="16">
        <v>25.888000000000002</v>
      </c>
      <c r="F4914" s="16">
        <v>23.62</v>
      </c>
      <c r="G4914" s="16">
        <v>29.14</v>
      </c>
      <c r="H4914" s="16">
        <v>26.672000000000001</v>
      </c>
      <c r="I4914" s="16">
        <v>24.28</v>
      </c>
      <c r="J4914" s="16">
        <v>30.2</v>
      </c>
      <c r="K4914" s="16">
        <v>11.606</v>
      </c>
      <c r="L4914" s="16">
        <v>33.369999999999997</v>
      </c>
      <c r="M4914" s="16">
        <v>132.506</v>
      </c>
      <c r="N4914" s="16">
        <v>42.545534976028307</v>
      </c>
      <c r="O4914" s="62">
        <v>2788</v>
      </c>
      <c r="P4914" s="16">
        <v>21.457999999999998</v>
      </c>
      <c r="Q4914" s="16">
        <v>1384</v>
      </c>
    </row>
    <row r="4915" spans="1:17" x14ac:dyDescent="0.2">
      <c r="A4915" s="37">
        <f t="shared" si="81"/>
        <v>45163</v>
      </c>
      <c r="B4915" s="3">
        <v>0</v>
      </c>
      <c r="C4915" s="16">
        <v>90.47</v>
      </c>
      <c r="D4915" s="16">
        <v>88.39</v>
      </c>
      <c r="E4915" s="16">
        <v>26.609000000000002</v>
      </c>
      <c r="F4915" s="16">
        <v>24.31</v>
      </c>
      <c r="G4915" s="16">
        <v>30.09</v>
      </c>
      <c r="H4915" s="16">
        <v>27.242000000000001</v>
      </c>
      <c r="I4915" s="16">
        <v>24.15</v>
      </c>
      <c r="J4915" s="16">
        <v>31.27</v>
      </c>
      <c r="K4915" s="16">
        <v>7.3239999999999998</v>
      </c>
      <c r="L4915" s="16">
        <v>27.17</v>
      </c>
      <c r="M4915" s="16">
        <v>107.292</v>
      </c>
      <c r="N4915" s="16">
        <v>48.93378042469071</v>
      </c>
      <c r="O4915" s="62">
        <v>2237</v>
      </c>
      <c r="P4915" s="16">
        <v>24.75</v>
      </c>
      <c r="Q4915" s="16">
        <v>1086</v>
      </c>
    </row>
    <row r="4916" spans="1:17" x14ac:dyDescent="0.2">
      <c r="A4916" s="37">
        <f t="shared" si="81"/>
        <v>45164</v>
      </c>
      <c r="B4916" s="3">
        <v>0</v>
      </c>
      <c r="C4916" s="16">
        <v>93.057000000000002</v>
      </c>
      <c r="D4916" s="16">
        <v>91.353999999999999</v>
      </c>
      <c r="E4916" s="16">
        <v>26.433</v>
      </c>
      <c r="F4916" s="16">
        <v>24.63</v>
      </c>
      <c r="G4916" s="16">
        <v>29.44</v>
      </c>
      <c r="H4916" s="16">
        <v>27.059000000000001</v>
      </c>
      <c r="I4916" s="16">
        <v>24.65</v>
      </c>
      <c r="J4916" s="16">
        <v>31.18</v>
      </c>
      <c r="K4916" s="16">
        <v>6.1639999999999997</v>
      </c>
      <c r="L4916" s="16">
        <v>25.65</v>
      </c>
      <c r="M4916" s="16">
        <v>54.845999999999997</v>
      </c>
      <c r="N4916" s="16">
        <v>36.902144189554754</v>
      </c>
      <c r="O4916" s="62">
        <v>2525</v>
      </c>
      <c r="P4916" s="16">
        <v>18.646000000000001</v>
      </c>
      <c r="Q4916" s="16">
        <v>1257</v>
      </c>
    </row>
    <row r="4917" spans="1:17" x14ac:dyDescent="0.2">
      <c r="A4917" s="37">
        <f t="shared" si="81"/>
        <v>45165</v>
      </c>
      <c r="B4917" s="3">
        <v>0</v>
      </c>
      <c r="C4917" s="16">
        <v>93.646000000000001</v>
      </c>
      <c r="D4917" s="16">
        <v>92.233000000000004</v>
      </c>
      <c r="E4917" s="16">
        <v>26.417000000000002</v>
      </c>
      <c r="F4917" s="16">
        <v>24.87</v>
      </c>
      <c r="G4917" s="16">
        <v>29.41</v>
      </c>
      <c r="H4917" s="16">
        <v>27.007999999999999</v>
      </c>
      <c r="I4917" s="16">
        <v>24.67</v>
      </c>
      <c r="J4917" s="16">
        <v>31.43</v>
      </c>
      <c r="K4917" s="16">
        <v>7.1050000000000004</v>
      </c>
      <c r="L4917" s="16">
        <v>24.48</v>
      </c>
      <c r="M4917" s="16">
        <v>134.34299999999999</v>
      </c>
      <c r="N4917" s="16">
        <v>31.750110376038851</v>
      </c>
      <c r="O4917" s="62">
        <v>2578</v>
      </c>
      <c r="P4917" s="16">
        <v>15.72</v>
      </c>
      <c r="Q4917" s="16">
        <v>1292</v>
      </c>
    </row>
    <row r="4918" spans="1:17" x14ac:dyDescent="0.2">
      <c r="A4918" s="37">
        <f t="shared" si="81"/>
        <v>45166</v>
      </c>
      <c r="B4918" s="3">
        <v>0</v>
      </c>
      <c r="C4918" s="16">
        <v>89.629000000000005</v>
      </c>
      <c r="D4918" s="16">
        <v>87.668000000000006</v>
      </c>
      <c r="E4918" s="16">
        <v>26.564</v>
      </c>
      <c r="F4918" s="16">
        <v>24.67</v>
      </c>
      <c r="G4918" s="16">
        <v>30.28</v>
      </c>
      <c r="H4918" s="16">
        <v>27.07</v>
      </c>
      <c r="I4918" s="16">
        <v>24.97</v>
      </c>
      <c r="J4918" s="16">
        <v>31.44</v>
      </c>
      <c r="K4918" s="16">
        <v>9.8119999999999994</v>
      </c>
      <c r="L4918" s="16">
        <v>26.99</v>
      </c>
      <c r="M4918" s="16">
        <v>128.875</v>
      </c>
      <c r="N4918" s="16">
        <v>45.285884740631431</v>
      </c>
      <c r="O4918" s="62">
        <v>2748</v>
      </c>
      <c r="P4918" s="16">
        <v>22.800999999999998</v>
      </c>
      <c r="Q4918" s="16">
        <v>1346</v>
      </c>
    </row>
    <row r="4919" spans="1:17" x14ac:dyDescent="0.2">
      <c r="A4919" s="37">
        <f t="shared" si="81"/>
        <v>45167</v>
      </c>
      <c r="B4919" s="3">
        <v>0</v>
      </c>
      <c r="C4919" s="16">
        <v>92.852999999999994</v>
      </c>
      <c r="D4919" s="16">
        <v>91.784999999999997</v>
      </c>
      <c r="E4919" s="16">
        <v>26.754999999999999</v>
      </c>
      <c r="F4919" s="16">
        <v>24.74</v>
      </c>
      <c r="G4919" s="16">
        <v>29.4</v>
      </c>
      <c r="H4919" s="16">
        <v>27.355</v>
      </c>
      <c r="I4919" s="16">
        <v>24.52</v>
      </c>
      <c r="J4919" s="16">
        <v>31.45</v>
      </c>
      <c r="K4919" s="16">
        <v>7.5030000000000001</v>
      </c>
      <c r="L4919" s="16">
        <v>22.12</v>
      </c>
      <c r="M4919" s="16">
        <v>31.663</v>
      </c>
      <c r="N4919" s="16">
        <v>39.924244453334047</v>
      </c>
      <c r="O4919" s="62">
        <v>2289</v>
      </c>
      <c r="P4919" s="16">
        <v>20.082000000000001</v>
      </c>
      <c r="Q4919" s="16">
        <v>1145</v>
      </c>
    </row>
    <row r="4920" spans="1:17" x14ac:dyDescent="0.2">
      <c r="A4920" s="37">
        <f t="shared" si="81"/>
        <v>45168</v>
      </c>
      <c r="B4920" s="3">
        <v>3.556</v>
      </c>
      <c r="C4920" s="16">
        <v>93.123000000000005</v>
      </c>
      <c r="D4920" s="16">
        <v>93.376000000000005</v>
      </c>
      <c r="E4920" s="16">
        <v>27.411000000000001</v>
      </c>
      <c r="F4920" s="16">
        <v>25.41</v>
      </c>
      <c r="G4920" s="16">
        <v>30.21</v>
      </c>
      <c r="H4920" s="16">
        <v>27.829000000000001</v>
      </c>
      <c r="I4920" s="16">
        <v>25.07</v>
      </c>
      <c r="J4920" s="16">
        <v>30.99</v>
      </c>
      <c r="K4920" s="16">
        <v>10.169</v>
      </c>
      <c r="L4920" s="16">
        <v>29.32</v>
      </c>
      <c r="M4920" s="16">
        <v>313.39499999999998</v>
      </c>
      <c r="N4920" s="16">
        <v>43.215221611758004</v>
      </c>
      <c r="O4920" s="62">
        <v>2571</v>
      </c>
      <c r="P4920" s="16">
        <v>21.818000000000001</v>
      </c>
      <c r="Q4920" s="16">
        <v>1286</v>
      </c>
    </row>
    <row r="4921" spans="1:17" x14ac:dyDescent="0.2">
      <c r="A4921" s="37">
        <f t="shared" si="81"/>
        <v>45169</v>
      </c>
      <c r="B4921" s="1">
        <v>2.54</v>
      </c>
      <c r="C4921" s="16">
        <v>97.12</v>
      </c>
      <c r="D4921" s="16">
        <v>95.635000000000005</v>
      </c>
      <c r="E4921" s="16">
        <v>26.149000000000001</v>
      </c>
      <c r="F4921" s="16">
        <v>24.77</v>
      </c>
      <c r="G4921" s="16">
        <v>28.54</v>
      </c>
      <c r="H4921" s="16">
        <v>26.773</v>
      </c>
      <c r="I4921" s="16">
        <v>25.49</v>
      </c>
      <c r="J4921" s="16">
        <v>30.07</v>
      </c>
      <c r="K4921" s="16">
        <v>7.5380000000000003</v>
      </c>
      <c r="L4921" s="16">
        <v>25.75</v>
      </c>
      <c r="M4921" s="16">
        <v>299.40800000000002</v>
      </c>
      <c r="N4921" s="16">
        <v>24.642843874281045</v>
      </c>
      <c r="O4921" s="62">
        <v>1542</v>
      </c>
      <c r="P4921" s="16">
        <v>12.202999999999999</v>
      </c>
      <c r="Q4921" s="16"/>
    </row>
    <row r="4922" spans="1:17" x14ac:dyDescent="0.2">
      <c r="A4922" s="37">
        <f t="shared" si="81"/>
        <v>45170</v>
      </c>
      <c r="B4922" s="1">
        <v>0</v>
      </c>
      <c r="C4922" s="16">
        <v>93.953000000000003</v>
      </c>
      <c r="D4922" s="16">
        <v>92.474999999999994</v>
      </c>
      <c r="E4922" s="16">
        <v>26.789000000000001</v>
      </c>
      <c r="F4922" s="16">
        <v>25.11</v>
      </c>
      <c r="G4922" s="16">
        <v>29.65</v>
      </c>
      <c r="H4922" s="16">
        <v>27.385999999999999</v>
      </c>
      <c r="I4922" s="16">
        <v>25.22</v>
      </c>
      <c r="J4922" s="16">
        <v>30.92</v>
      </c>
      <c r="K4922" s="16">
        <v>8.1859999999999999</v>
      </c>
      <c r="L4922" s="16">
        <v>26.57</v>
      </c>
      <c r="M4922" s="16">
        <v>290.60599999999999</v>
      </c>
      <c r="N4922" s="16">
        <v>42.71505183569824</v>
      </c>
      <c r="O4922" s="62">
        <v>2775</v>
      </c>
      <c r="P4922" s="16">
        <v>21.279</v>
      </c>
      <c r="Q4922" s="16">
        <v>1378</v>
      </c>
    </row>
    <row r="4923" spans="1:17" x14ac:dyDescent="0.2">
      <c r="A4923" s="37">
        <f t="shared" si="81"/>
        <v>45171</v>
      </c>
      <c r="B4923" s="1">
        <v>45.728000000000002</v>
      </c>
      <c r="C4923" s="16">
        <v>97.668999999999997</v>
      </c>
      <c r="D4923" s="16">
        <v>97.477000000000004</v>
      </c>
      <c r="E4923" s="16">
        <v>24.734000000000002</v>
      </c>
      <c r="F4923" s="16">
        <v>22.88</v>
      </c>
      <c r="G4923" s="16">
        <v>26.9</v>
      </c>
      <c r="H4923" s="16">
        <v>25.100999999999999</v>
      </c>
      <c r="I4923" s="16">
        <v>22.46</v>
      </c>
      <c r="J4923" s="16">
        <v>27.32</v>
      </c>
      <c r="K4923" s="16">
        <v>9.1940000000000008</v>
      </c>
      <c r="L4923" s="16">
        <v>45.26</v>
      </c>
      <c r="M4923" s="16">
        <v>288.45400000000001</v>
      </c>
      <c r="N4923" s="16">
        <v>11.541056862452015</v>
      </c>
      <c r="O4923" s="62">
        <v>846</v>
      </c>
      <c r="P4923" s="16">
        <v>5.5259999999999998</v>
      </c>
      <c r="Q4923" s="16">
        <v>430.8</v>
      </c>
    </row>
    <row r="4924" spans="1:17" x14ac:dyDescent="0.2">
      <c r="A4924" s="37">
        <f t="shared" si="81"/>
        <v>45172</v>
      </c>
      <c r="B4924" s="1">
        <v>17.526</v>
      </c>
      <c r="C4924" s="16">
        <v>96.837999999999994</v>
      </c>
      <c r="D4924" s="16">
        <v>95.141000000000005</v>
      </c>
      <c r="E4924" s="16">
        <v>24.678999999999998</v>
      </c>
      <c r="F4924" s="16">
        <v>22.63</v>
      </c>
      <c r="G4924" s="16">
        <v>26.44</v>
      </c>
      <c r="H4924" s="16">
        <v>25.338000000000001</v>
      </c>
      <c r="I4924" s="16">
        <v>22.25</v>
      </c>
      <c r="J4924" s="16">
        <v>28.7</v>
      </c>
      <c r="K4924" s="16">
        <v>6.875</v>
      </c>
      <c r="L4924" s="16">
        <v>26.42</v>
      </c>
      <c r="M4924" s="16">
        <v>275.375</v>
      </c>
      <c r="N4924" s="16">
        <v>29.45506636818336</v>
      </c>
      <c r="O4924" s="62">
        <v>2867</v>
      </c>
      <c r="P4924" s="16">
        <v>14.513</v>
      </c>
      <c r="Q4924" s="16">
        <v>1393</v>
      </c>
    </row>
    <row r="4925" spans="1:17" x14ac:dyDescent="0.2">
      <c r="A4925" s="37">
        <f t="shared" si="81"/>
        <v>45173</v>
      </c>
      <c r="B4925" s="1">
        <v>0</v>
      </c>
      <c r="C4925" s="16">
        <v>94.688000000000002</v>
      </c>
      <c r="D4925" s="16">
        <v>92.992999999999995</v>
      </c>
      <c r="E4925" s="16">
        <v>25.337</v>
      </c>
      <c r="F4925" s="16">
        <v>23.75</v>
      </c>
      <c r="G4925" s="16">
        <v>28.02</v>
      </c>
      <c r="H4925" s="16">
        <v>25.97</v>
      </c>
      <c r="I4925" s="16">
        <v>23.72</v>
      </c>
      <c r="J4925" s="16">
        <v>31.01</v>
      </c>
      <c r="K4925" s="16">
        <v>5.4960000000000004</v>
      </c>
      <c r="L4925" s="16">
        <v>29.64</v>
      </c>
      <c r="M4925" s="16">
        <v>251.48500000000001</v>
      </c>
      <c r="N4925" s="16">
        <v>38.013594180785148</v>
      </c>
      <c r="O4925" s="62">
        <v>2886</v>
      </c>
      <c r="P4925" s="16">
        <v>18.843</v>
      </c>
      <c r="Q4925" s="16">
        <v>1441</v>
      </c>
    </row>
    <row r="4926" spans="1:17" x14ac:dyDescent="0.2">
      <c r="A4926" s="37">
        <f t="shared" si="81"/>
        <v>45174</v>
      </c>
      <c r="B4926" s="1">
        <v>0</v>
      </c>
      <c r="C4926" s="16">
        <v>93.700999999999993</v>
      </c>
      <c r="D4926" s="16">
        <v>92.123000000000005</v>
      </c>
      <c r="E4926" s="16">
        <v>26.161999999999999</v>
      </c>
      <c r="F4926" s="16">
        <v>24.24</v>
      </c>
      <c r="G4926" s="16">
        <v>29.03</v>
      </c>
      <c r="H4926" s="16">
        <v>26.797999999999998</v>
      </c>
      <c r="I4926" s="16">
        <v>24.45</v>
      </c>
      <c r="J4926" s="16">
        <v>30.02</v>
      </c>
      <c r="K4926" s="16">
        <v>8.3239999999999998</v>
      </c>
      <c r="L4926" s="16">
        <v>26.32</v>
      </c>
      <c r="M4926" s="16">
        <v>297.10399999999998</v>
      </c>
      <c r="N4926" s="16">
        <v>43.486863307375884</v>
      </c>
      <c r="O4926" s="62">
        <v>2696</v>
      </c>
      <c r="P4926" s="16">
        <v>21.535</v>
      </c>
      <c r="Q4926" s="16">
        <v>1344</v>
      </c>
    </row>
    <row r="4927" spans="1:17" x14ac:dyDescent="0.2">
      <c r="A4927" s="37">
        <f t="shared" si="81"/>
        <v>45175</v>
      </c>
      <c r="B4927" s="1">
        <v>2.54</v>
      </c>
      <c r="C4927" s="16">
        <v>96.266000000000005</v>
      </c>
      <c r="D4927" s="16">
        <v>96.704999999999998</v>
      </c>
      <c r="E4927" s="16">
        <v>26.291</v>
      </c>
      <c r="F4927" s="16">
        <v>24.84</v>
      </c>
      <c r="G4927" s="16">
        <v>29.13</v>
      </c>
      <c r="H4927" s="16">
        <v>26.669</v>
      </c>
      <c r="I4927" s="16">
        <v>24.76</v>
      </c>
      <c r="J4927" s="16">
        <v>30.1</v>
      </c>
      <c r="K4927" s="16">
        <v>8.8670000000000009</v>
      </c>
      <c r="L4927" s="16">
        <v>27.87</v>
      </c>
      <c r="M4927" s="16">
        <v>275.62599999999998</v>
      </c>
      <c r="N4927" s="16">
        <v>27.750739368260259</v>
      </c>
      <c r="O4927" s="62">
        <v>2309</v>
      </c>
      <c r="P4927" s="16">
        <v>13.728</v>
      </c>
      <c r="Q4927" s="16">
        <v>1160</v>
      </c>
    </row>
    <row r="4928" spans="1:17" x14ac:dyDescent="0.2">
      <c r="A4928" s="37">
        <f t="shared" si="81"/>
        <v>45176</v>
      </c>
      <c r="B4928" s="1">
        <v>1.778</v>
      </c>
      <c r="C4928" s="16">
        <v>97.087999999999994</v>
      </c>
      <c r="D4928" s="16">
        <v>97.135999999999996</v>
      </c>
      <c r="E4928" s="16">
        <v>25.891999999999999</v>
      </c>
      <c r="F4928" s="16">
        <v>24.73</v>
      </c>
      <c r="G4928" s="16">
        <v>26.95</v>
      </c>
      <c r="H4928" s="16">
        <v>26.326000000000001</v>
      </c>
      <c r="I4928" s="16">
        <v>24.79</v>
      </c>
      <c r="J4928" s="16">
        <v>28.26</v>
      </c>
      <c r="K4928" s="16">
        <v>7.6420000000000003</v>
      </c>
      <c r="L4928" s="16">
        <v>20.36</v>
      </c>
      <c r="M4928" s="16">
        <v>279.49700000000001</v>
      </c>
      <c r="N4928" s="16">
        <v>23.78117637097408</v>
      </c>
      <c r="O4928" s="62">
        <v>1397</v>
      </c>
      <c r="P4928" s="16">
        <v>11.71</v>
      </c>
      <c r="Q4928" s="16">
        <v>687.7</v>
      </c>
    </row>
    <row r="4929" spans="1:17" x14ac:dyDescent="0.2">
      <c r="A4929" s="37">
        <f t="shared" si="81"/>
        <v>45177</v>
      </c>
      <c r="B4929" s="1">
        <v>0</v>
      </c>
      <c r="C4929" s="16">
        <v>95.394000000000005</v>
      </c>
      <c r="D4929" s="16">
        <v>94.509</v>
      </c>
      <c r="E4929" s="16">
        <v>25.62</v>
      </c>
      <c r="F4929" s="16">
        <v>24.8</v>
      </c>
      <c r="G4929" s="16">
        <v>27.71</v>
      </c>
      <c r="H4929" s="16">
        <v>26.105</v>
      </c>
      <c r="I4929" s="16">
        <v>24.85</v>
      </c>
      <c r="J4929" s="16">
        <v>29.07</v>
      </c>
      <c r="K4929" s="16">
        <v>8.0169999999999995</v>
      </c>
      <c r="L4929" s="16">
        <v>24.55</v>
      </c>
      <c r="M4929" s="16">
        <v>280.72399999999999</v>
      </c>
      <c r="N4929" s="16">
        <v>26.157868407569676</v>
      </c>
      <c r="O4929" s="62">
        <v>2086</v>
      </c>
      <c r="P4929" s="16">
        <v>13.207000000000001</v>
      </c>
      <c r="Q4929" s="16">
        <v>1049</v>
      </c>
    </row>
    <row r="4930" spans="1:17" x14ac:dyDescent="0.2">
      <c r="A4930" s="37">
        <f t="shared" si="81"/>
        <v>45178</v>
      </c>
      <c r="B4930" s="1">
        <v>30.48</v>
      </c>
      <c r="C4930" s="16">
        <v>97.317999999999998</v>
      </c>
      <c r="D4930" s="16">
        <v>98.206000000000003</v>
      </c>
      <c r="E4930" s="16">
        <v>24.132999999999999</v>
      </c>
      <c r="F4930" s="16">
        <v>22.31</v>
      </c>
      <c r="G4930" s="16">
        <v>26.68</v>
      </c>
      <c r="H4930" s="16">
        <v>24.303000000000001</v>
      </c>
      <c r="I4930" s="16">
        <v>21.88</v>
      </c>
      <c r="J4930" s="16">
        <v>27.71</v>
      </c>
      <c r="K4930" s="16">
        <v>9.2780000000000005</v>
      </c>
      <c r="L4930" s="16">
        <v>37.47</v>
      </c>
      <c r="M4930" s="16">
        <v>285.67399999999998</v>
      </c>
      <c r="N4930" s="16">
        <v>21.23954667632043</v>
      </c>
      <c r="O4930" s="62">
        <v>2033</v>
      </c>
      <c r="P4930" s="16">
        <v>10.358000000000001</v>
      </c>
      <c r="Q4930" s="16">
        <v>1002</v>
      </c>
    </row>
    <row r="4931" spans="1:17" x14ac:dyDescent="0.2">
      <c r="A4931" s="37">
        <f t="shared" si="81"/>
        <v>45179</v>
      </c>
      <c r="B4931" s="1">
        <v>0.254</v>
      </c>
      <c r="C4931" s="16">
        <v>95.5</v>
      </c>
      <c r="D4931" s="16">
        <v>91.915999999999997</v>
      </c>
      <c r="E4931" s="16">
        <v>24.856000000000002</v>
      </c>
      <c r="F4931" s="16">
        <v>22.82</v>
      </c>
      <c r="G4931" s="16">
        <v>27.05</v>
      </c>
      <c r="H4931" s="16">
        <v>25.722999999999999</v>
      </c>
      <c r="I4931" s="16">
        <v>22.89</v>
      </c>
      <c r="J4931" s="16">
        <v>29.55</v>
      </c>
      <c r="K4931" s="16">
        <v>7.718</v>
      </c>
      <c r="L4931" s="16">
        <v>21.24</v>
      </c>
      <c r="M4931" s="16">
        <v>293.88099999999997</v>
      </c>
      <c r="N4931" s="16">
        <v>41.278305729963613</v>
      </c>
      <c r="O4931" s="62">
        <v>2631</v>
      </c>
      <c r="P4931" s="16">
        <v>20.553999999999998</v>
      </c>
      <c r="Q4931" s="16">
        <v>1284</v>
      </c>
    </row>
    <row r="4932" spans="1:17" x14ac:dyDescent="0.2">
      <c r="A4932" s="37">
        <f t="shared" si="81"/>
        <v>45180</v>
      </c>
      <c r="B4932" s="1">
        <v>0</v>
      </c>
      <c r="C4932" s="16">
        <v>94.424999999999997</v>
      </c>
      <c r="D4932" s="16">
        <v>93.1</v>
      </c>
      <c r="E4932" s="16">
        <v>25.742999999999999</v>
      </c>
      <c r="F4932" s="16">
        <v>24.33</v>
      </c>
      <c r="G4932" s="16">
        <v>28.81</v>
      </c>
      <c r="H4932" s="16">
        <v>26.355</v>
      </c>
      <c r="I4932" s="16">
        <v>24.35</v>
      </c>
      <c r="J4932" s="16">
        <v>29.96</v>
      </c>
      <c r="K4932" s="16">
        <v>7.157</v>
      </c>
      <c r="L4932" s="16">
        <v>26.32</v>
      </c>
      <c r="M4932" s="16">
        <v>308.41300000000001</v>
      </c>
      <c r="N4932" s="16">
        <v>38.019037382701157</v>
      </c>
      <c r="O4932" s="62">
        <v>2559</v>
      </c>
      <c r="P4932" s="16">
        <v>18.562999999999999</v>
      </c>
      <c r="Q4932" s="16">
        <v>1271</v>
      </c>
    </row>
    <row r="4933" spans="1:17" x14ac:dyDescent="0.2">
      <c r="A4933" s="37">
        <f t="shared" si="81"/>
        <v>45181</v>
      </c>
      <c r="B4933" s="1">
        <v>0</v>
      </c>
      <c r="C4933" s="16">
        <v>95.022999999999996</v>
      </c>
      <c r="D4933" s="16">
        <v>96.003</v>
      </c>
      <c r="E4933" s="16">
        <v>25.731000000000002</v>
      </c>
      <c r="F4933" s="16">
        <v>24.61</v>
      </c>
      <c r="G4933" s="16">
        <v>27.68</v>
      </c>
      <c r="H4933" s="16">
        <v>25.966000000000001</v>
      </c>
      <c r="I4933" s="16">
        <v>24.43</v>
      </c>
      <c r="J4933" s="16">
        <v>28.72</v>
      </c>
      <c r="K4933" s="16">
        <v>8.6690000000000005</v>
      </c>
      <c r="L4933" s="16">
        <v>26.99</v>
      </c>
      <c r="M4933" s="16">
        <v>291.32799999999997</v>
      </c>
      <c r="N4933" s="16">
        <v>26.938233482258187</v>
      </c>
      <c r="O4933" s="62">
        <v>2532</v>
      </c>
      <c r="P4933" s="16">
        <v>13.365</v>
      </c>
      <c r="Q4933" s="16">
        <v>1230</v>
      </c>
    </row>
    <row r="4934" spans="1:17" x14ac:dyDescent="0.2">
      <c r="A4934" s="37">
        <f t="shared" si="81"/>
        <v>45182</v>
      </c>
      <c r="B4934" s="1">
        <v>0</v>
      </c>
      <c r="C4934" s="16">
        <v>92.233000000000004</v>
      </c>
      <c r="D4934" s="16">
        <v>89.671999999999997</v>
      </c>
      <c r="E4934" s="16">
        <v>26.404</v>
      </c>
      <c r="F4934" s="16">
        <v>24.93</v>
      </c>
      <c r="G4934" s="16">
        <v>29.01</v>
      </c>
      <c r="H4934" s="16">
        <v>27.023</v>
      </c>
      <c r="I4934" s="16">
        <v>24.79</v>
      </c>
      <c r="J4934" s="16">
        <v>30.11</v>
      </c>
      <c r="K4934" s="16">
        <v>9.577</v>
      </c>
      <c r="L4934" s="16">
        <v>26.92</v>
      </c>
      <c r="M4934" s="16">
        <v>303.255</v>
      </c>
      <c r="N4934" s="16">
        <v>46.823978082040277</v>
      </c>
      <c r="O4934" s="62">
        <v>2650</v>
      </c>
      <c r="P4934" s="16">
        <v>23.533999999999999</v>
      </c>
      <c r="Q4934" s="16">
        <v>1357</v>
      </c>
    </row>
    <row r="4935" spans="1:17" x14ac:dyDescent="0.2">
      <c r="A4935" s="37">
        <f t="shared" si="81"/>
        <v>45183</v>
      </c>
      <c r="B4935" s="1">
        <v>2.032</v>
      </c>
      <c r="C4935" s="16">
        <v>95.561999999999998</v>
      </c>
      <c r="D4935" s="16">
        <v>94.372</v>
      </c>
      <c r="E4935" s="16">
        <v>26.073</v>
      </c>
      <c r="F4935" s="16">
        <v>24.26</v>
      </c>
      <c r="G4935" s="16">
        <v>28.27</v>
      </c>
      <c r="H4935" s="16">
        <v>26.669</v>
      </c>
      <c r="I4935" s="16">
        <v>24.09</v>
      </c>
      <c r="J4935" s="16">
        <v>29.62</v>
      </c>
      <c r="K4935" s="16">
        <v>8.91</v>
      </c>
      <c r="L4935" s="16">
        <v>26.53</v>
      </c>
      <c r="M4935" s="16">
        <v>303.99200000000002</v>
      </c>
      <c r="N4935" s="16">
        <v>30.571959561329763</v>
      </c>
      <c r="O4935" s="62">
        <v>2742</v>
      </c>
      <c r="P4935" s="16">
        <v>15.156000000000001</v>
      </c>
      <c r="Q4935" s="16">
        <v>1348</v>
      </c>
    </row>
    <row r="4936" spans="1:17" x14ac:dyDescent="0.2">
      <c r="A4936" s="37">
        <f t="shared" ref="A4936:A4999" si="82">A4935+1</f>
        <v>45184</v>
      </c>
      <c r="B4936" s="1">
        <v>21.59</v>
      </c>
      <c r="C4936" s="16">
        <v>98.38</v>
      </c>
      <c r="D4936" s="16">
        <v>99.507000000000005</v>
      </c>
      <c r="E4936" s="16">
        <v>24.902999999999999</v>
      </c>
      <c r="F4936" s="16">
        <v>23.38</v>
      </c>
      <c r="G4936" s="16">
        <v>25.93</v>
      </c>
      <c r="H4936" s="16">
        <v>24.981000000000002</v>
      </c>
      <c r="I4936" s="16">
        <v>22.97</v>
      </c>
      <c r="J4936" s="16">
        <v>26.26</v>
      </c>
      <c r="K4936" s="16">
        <v>6.5720000000000001</v>
      </c>
      <c r="L4936" s="16">
        <v>24.59</v>
      </c>
      <c r="M4936" s="16">
        <v>277.483</v>
      </c>
      <c r="N4936" s="16">
        <v>11.394608810902302</v>
      </c>
      <c r="O4936" s="62">
        <v>636.5</v>
      </c>
      <c r="P4936" s="16">
        <v>5.4080000000000004</v>
      </c>
      <c r="Q4936" s="16">
        <v>313.2</v>
      </c>
    </row>
    <row r="4937" spans="1:17" x14ac:dyDescent="0.2">
      <c r="A4937" s="37">
        <f t="shared" si="82"/>
        <v>45185</v>
      </c>
      <c r="B4937" s="1">
        <v>54.097999999999999</v>
      </c>
      <c r="C4937" s="16">
        <v>97.054000000000002</v>
      </c>
      <c r="D4937" s="16">
        <v>96.635000000000005</v>
      </c>
      <c r="E4937" s="16">
        <v>25.085999999999999</v>
      </c>
      <c r="F4937" s="16">
        <v>22.4</v>
      </c>
      <c r="G4937" s="16">
        <v>28.59</v>
      </c>
      <c r="H4937" s="16">
        <v>25.55</v>
      </c>
      <c r="I4937" s="16">
        <v>21.93</v>
      </c>
      <c r="J4937" s="16">
        <v>29.81</v>
      </c>
      <c r="K4937" s="16">
        <v>6.9950000000000001</v>
      </c>
      <c r="L4937" s="16">
        <v>37.43</v>
      </c>
      <c r="M4937" s="16">
        <v>297.34300000000002</v>
      </c>
      <c r="N4937" s="16">
        <v>32.873310771405393</v>
      </c>
      <c r="O4937" s="62">
        <v>2788</v>
      </c>
      <c r="P4937" s="16">
        <v>16.164999999999999</v>
      </c>
      <c r="Q4937" s="16">
        <v>1397</v>
      </c>
    </row>
    <row r="4938" spans="1:17" x14ac:dyDescent="0.2">
      <c r="A4938" s="37">
        <f t="shared" si="82"/>
        <v>45186</v>
      </c>
      <c r="B4938" s="1">
        <v>7.62</v>
      </c>
      <c r="C4938" s="16">
        <v>98.129000000000005</v>
      </c>
      <c r="D4938" s="16">
        <v>96.962000000000003</v>
      </c>
      <c r="E4938" s="16">
        <v>24.872</v>
      </c>
      <c r="F4938" s="16">
        <v>23.69</v>
      </c>
      <c r="G4938" s="16">
        <v>27.56</v>
      </c>
      <c r="H4938" s="16">
        <v>25.288</v>
      </c>
      <c r="I4938" s="16">
        <v>23.64</v>
      </c>
      <c r="J4938" s="16">
        <v>30.44</v>
      </c>
      <c r="K4938" s="16">
        <v>9.3569999999999993</v>
      </c>
      <c r="L4938" s="16">
        <v>23.88</v>
      </c>
      <c r="M4938" s="16">
        <v>253.173</v>
      </c>
      <c r="N4938" s="16">
        <v>24.806053531730843</v>
      </c>
      <c r="O4938" s="62">
        <v>2244</v>
      </c>
      <c r="P4938" s="16">
        <v>12.234999999999999</v>
      </c>
      <c r="Q4938" s="16">
        <v>1115</v>
      </c>
    </row>
    <row r="4939" spans="1:17" x14ac:dyDescent="0.2">
      <c r="A4939" s="37">
        <f t="shared" si="82"/>
        <v>45187</v>
      </c>
      <c r="B4939" s="1">
        <v>5.3339999999999996</v>
      </c>
      <c r="C4939" s="16">
        <v>96.406000000000006</v>
      </c>
      <c r="D4939" s="16">
        <v>94.775000000000006</v>
      </c>
      <c r="E4939" s="16">
        <v>24.817</v>
      </c>
      <c r="F4939" s="16">
        <v>23.01</v>
      </c>
      <c r="G4939" s="16">
        <v>26.53</v>
      </c>
      <c r="H4939" s="16">
        <v>25.274000000000001</v>
      </c>
      <c r="I4939" s="16">
        <v>22.78</v>
      </c>
      <c r="J4939" s="16">
        <v>28.1</v>
      </c>
      <c r="K4939" s="16">
        <v>9.9600000000000009</v>
      </c>
      <c r="L4939" s="16">
        <v>26.07</v>
      </c>
      <c r="M4939" s="16">
        <v>289.48200000000003</v>
      </c>
      <c r="N4939" s="16">
        <v>27.040271918175716</v>
      </c>
      <c r="O4939" s="62">
        <v>2119</v>
      </c>
      <c r="P4939" s="16">
        <v>13.529</v>
      </c>
      <c r="Q4939" s="16">
        <v>1059</v>
      </c>
    </row>
    <row r="4940" spans="1:17" x14ac:dyDescent="0.2">
      <c r="A4940" s="37">
        <f t="shared" si="82"/>
        <v>45188</v>
      </c>
      <c r="B4940" s="1">
        <v>7.1120000000000001</v>
      </c>
      <c r="C4940" s="16">
        <v>97.36</v>
      </c>
      <c r="D4940" s="16">
        <v>96.703000000000003</v>
      </c>
      <c r="E4940" s="16">
        <v>25.207999999999998</v>
      </c>
      <c r="F4940" s="16">
        <v>24.19</v>
      </c>
      <c r="G4940" s="16">
        <v>27.86</v>
      </c>
      <c r="H4940" s="16">
        <v>25.603000000000002</v>
      </c>
      <c r="I4940" s="16">
        <v>23.93</v>
      </c>
      <c r="J4940" s="16">
        <v>28.89</v>
      </c>
      <c r="K4940" s="16">
        <v>9.0139999999999993</v>
      </c>
      <c r="L4940" s="16">
        <v>22.12</v>
      </c>
      <c r="M4940" s="16">
        <v>279.71600000000001</v>
      </c>
      <c r="N4940" s="16">
        <v>34.591029776042475</v>
      </c>
      <c r="O4940" s="62">
        <v>2441</v>
      </c>
      <c r="P4940" s="16">
        <v>16.878</v>
      </c>
      <c r="Q4940" s="16">
        <v>1185</v>
      </c>
    </row>
    <row r="4941" spans="1:17" x14ac:dyDescent="0.2">
      <c r="A4941" s="37">
        <f t="shared" si="82"/>
        <v>45189</v>
      </c>
      <c r="B4941" s="1">
        <v>8.3819999999999997</v>
      </c>
      <c r="C4941" s="16">
        <v>97.899000000000001</v>
      </c>
      <c r="D4941" s="16">
        <v>97.950999999999993</v>
      </c>
      <c r="E4941" s="16">
        <v>25.408999999999999</v>
      </c>
      <c r="F4941" s="16">
        <v>24.43</v>
      </c>
      <c r="G4941" s="16">
        <v>28</v>
      </c>
      <c r="H4941" s="16">
        <v>25.757000000000001</v>
      </c>
      <c r="I4941" s="16">
        <v>24.41</v>
      </c>
      <c r="J4941" s="16">
        <v>29.34</v>
      </c>
      <c r="K4941" s="16">
        <v>9.1869999999999994</v>
      </c>
      <c r="L4941" s="16">
        <v>24.2</v>
      </c>
      <c r="M4941" s="16">
        <v>277.56099999999998</v>
      </c>
      <c r="N4941" s="16">
        <v>28.340073975706037</v>
      </c>
      <c r="O4941" s="62">
        <v>2696</v>
      </c>
      <c r="P4941" s="16">
        <v>13.978</v>
      </c>
      <c r="Q4941" s="16">
        <v>1367</v>
      </c>
    </row>
    <row r="4942" spans="1:17" x14ac:dyDescent="0.2">
      <c r="A4942" s="37">
        <f t="shared" si="82"/>
        <v>45190</v>
      </c>
      <c r="B4942" s="1">
        <v>5.08</v>
      </c>
      <c r="C4942" s="16">
        <v>97.424999999999997</v>
      </c>
      <c r="D4942" s="16">
        <v>97.227000000000004</v>
      </c>
      <c r="E4942" s="16">
        <v>25.027999999999999</v>
      </c>
      <c r="F4942" s="16">
        <v>23.12</v>
      </c>
      <c r="G4942" s="16">
        <v>26.37</v>
      </c>
      <c r="H4942" s="16">
        <v>25.245000000000001</v>
      </c>
      <c r="I4942" s="16">
        <v>22.81</v>
      </c>
      <c r="J4942" s="16">
        <v>27.54</v>
      </c>
      <c r="K4942" s="16">
        <v>9.3079999999999998</v>
      </c>
      <c r="L4942" s="16">
        <v>31.51</v>
      </c>
      <c r="M4942" s="16">
        <v>283.435</v>
      </c>
      <c r="N4942" s="16">
        <v>27.497328079059479</v>
      </c>
      <c r="O4942" s="62">
        <v>2047</v>
      </c>
      <c r="P4942" s="16">
        <v>13.89</v>
      </c>
      <c r="Q4942" s="16">
        <v>1031</v>
      </c>
    </row>
    <row r="4943" spans="1:17" x14ac:dyDescent="0.2">
      <c r="A4943" s="37">
        <f t="shared" si="82"/>
        <v>45191</v>
      </c>
      <c r="B4943" s="1">
        <v>6.0960000000000001</v>
      </c>
      <c r="C4943" s="16">
        <v>97.117999999999995</v>
      </c>
      <c r="D4943" s="16">
        <v>97.46</v>
      </c>
      <c r="E4943" s="16">
        <v>26.055</v>
      </c>
      <c r="F4943" s="16">
        <v>24.54</v>
      </c>
      <c r="G4943" s="16">
        <v>27.49</v>
      </c>
      <c r="H4943" s="16">
        <v>26.361999999999998</v>
      </c>
      <c r="I4943" s="16">
        <v>24.14</v>
      </c>
      <c r="J4943" s="16">
        <v>29.41</v>
      </c>
      <c r="K4943" s="16">
        <v>11.154</v>
      </c>
      <c r="L4943" s="16">
        <v>29.74</v>
      </c>
      <c r="M4943" s="16">
        <v>294.77800000000002</v>
      </c>
      <c r="N4943" s="16">
        <v>25.895989915388448</v>
      </c>
      <c r="O4943" s="62">
        <v>2591</v>
      </c>
      <c r="P4943" s="16">
        <v>13.007</v>
      </c>
      <c r="Q4943" s="16">
        <v>1292</v>
      </c>
    </row>
    <row r="4944" spans="1:17" x14ac:dyDescent="0.2">
      <c r="A4944" s="37">
        <f t="shared" si="82"/>
        <v>45192</v>
      </c>
      <c r="B4944" s="1">
        <v>1.778</v>
      </c>
      <c r="C4944" s="16">
        <v>97.069000000000003</v>
      </c>
      <c r="D4944" s="16">
        <v>95.632000000000005</v>
      </c>
      <c r="E4944" s="16">
        <v>25.539000000000001</v>
      </c>
      <c r="F4944" s="16">
        <v>24.4</v>
      </c>
      <c r="G4944" s="16">
        <v>27.49</v>
      </c>
      <c r="H4944" s="16">
        <v>26.001999999999999</v>
      </c>
      <c r="I4944" s="16">
        <v>24.46</v>
      </c>
      <c r="J4944" s="16">
        <v>28.75</v>
      </c>
      <c r="K4944" s="16">
        <v>9.1270000000000007</v>
      </c>
      <c r="L4944" s="16">
        <v>28.96</v>
      </c>
      <c r="M4944" s="16">
        <v>312.88099999999997</v>
      </c>
      <c r="N4944" s="16">
        <v>23.646478723560506</v>
      </c>
      <c r="O4944" s="62">
        <v>2788</v>
      </c>
      <c r="P4944" s="16">
        <v>11.686999999999999</v>
      </c>
      <c r="Q4944" s="16">
        <v>1364</v>
      </c>
    </row>
    <row r="4945" spans="1:17" x14ac:dyDescent="0.2">
      <c r="A4945" s="37">
        <f t="shared" si="82"/>
        <v>45193</v>
      </c>
      <c r="B4945" s="1">
        <v>4.3179999999999996</v>
      </c>
      <c r="C4945" s="16">
        <v>95.787000000000006</v>
      </c>
      <c r="D4945" s="16">
        <v>93.781000000000006</v>
      </c>
      <c r="E4945" s="16">
        <v>24.759</v>
      </c>
      <c r="F4945" s="16">
        <v>22.38</v>
      </c>
      <c r="G4945" s="16">
        <v>28.97</v>
      </c>
      <c r="H4945" s="16">
        <v>25.478999999999999</v>
      </c>
      <c r="I4945" s="16">
        <v>22.27</v>
      </c>
      <c r="J4945" s="16">
        <v>30.12</v>
      </c>
      <c r="K4945" s="16">
        <v>6.9119999999999999</v>
      </c>
      <c r="L4945" s="16">
        <v>40.01</v>
      </c>
      <c r="M4945" s="16">
        <v>303.34500000000003</v>
      </c>
      <c r="N4945" s="16">
        <v>40.528180665919592</v>
      </c>
      <c r="O4945" s="62">
        <v>2782</v>
      </c>
      <c r="P4945" s="16">
        <v>19.965</v>
      </c>
      <c r="Q4945" s="16">
        <v>1364</v>
      </c>
    </row>
    <row r="4946" spans="1:17" x14ac:dyDescent="0.2">
      <c r="A4946" s="37">
        <f t="shared" si="82"/>
        <v>45194</v>
      </c>
      <c r="B4946" s="1">
        <v>7.62</v>
      </c>
      <c r="C4946" s="16">
        <v>96.102999999999994</v>
      </c>
      <c r="D4946" s="16">
        <v>94.007000000000005</v>
      </c>
      <c r="E4946" s="16">
        <v>25.632000000000001</v>
      </c>
      <c r="F4946" s="16">
        <v>24.26</v>
      </c>
      <c r="G4946" s="16">
        <v>29.03</v>
      </c>
      <c r="H4946" s="16">
        <v>26.303999999999998</v>
      </c>
      <c r="I4946" s="16">
        <v>24.23</v>
      </c>
      <c r="J4946" s="16">
        <v>31.1</v>
      </c>
      <c r="K4946" s="16">
        <v>6.54</v>
      </c>
      <c r="L4946" s="16">
        <v>23.85</v>
      </c>
      <c r="M4946" s="16">
        <v>276.75299999999999</v>
      </c>
      <c r="N4946" s="16">
        <v>42.40867732785442</v>
      </c>
      <c r="O4946" s="62">
        <v>2532</v>
      </c>
      <c r="P4946" s="16">
        <v>21.102</v>
      </c>
      <c r="Q4946" s="16">
        <v>1260</v>
      </c>
    </row>
    <row r="4947" spans="1:17" x14ac:dyDescent="0.2">
      <c r="A4947" s="37">
        <f t="shared" si="82"/>
        <v>45195</v>
      </c>
      <c r="B4947" s="1">
        <v>0</v>
      </c>
      <c r="C4947" s="16">
        <v>96.191999999999993</v>
      </c>
      <c r="D4947" s="16">
        <v>93.709000000000003</v>
      </c>
      <c r="E4947" s="16">
        <v>25.983000000000001</v>
      </c>
      <c r="F4947" s="16">
        <v>24.2</v>
      </c>
      <c r="G4947" s="16">
        <v>28.06</v>
      </c>
      <c r="H4947" s="16">
        <v>26.698</v>
      </c>
      <c r="I4947" s="16">
        <v>23.79</v>
      </c>
      <c r="J4947" s="16">
        <v>30.56</v>
      </c>
      <c r="K4947" s="16">
        <v>4.9610000000000003</v>
      </c>
      <c r="L4947" s="16">
        <v>17.53</v>
      </c>
      <c r="M4947" s="16">
        <v>171.91499999999999</v>
      </c>
      <c r="N4947" s="16">
        <v>33.260382907654787</v>
      </c>
      <c r="O4947" s="62">
        <v>2322</v>
      </c>
      <c r="P4947" s="16">
        <v>16.550999999999998</v>
      </c>
      <c r="Q4947" s="16">
        <v>1146</v>
      </c>
    </row>
    <row r="4948" spans="1:17" x14ac:dyDescent="0.2">
      <c r="A4948" s="37">
        <f t="shared" si="82"/>
        <v>45196</v>
      </c>
      <c r="B4948" s="1">
        <v>0</v>
      </c>
      <c r="C4948" s="16">
        <v>94.353999999999999</v>
      </c>
      <c r="D4948" s="16">
        <v>92.343999999999994</v>
      </c>
      <c r="E4948" s="16">
        <v>26.841999999999999</v>
      </c>
      <c r="F4948" s="16">
        <v>25.08</v>
      </c>
      <c r="G4948" s="16">
        <v>29.17</v>
      </c>
      <c r="H4948" s="16">
        <v>27.45</v>
      </c>
      <c r="I4948" s="16">
        <v>24.92</v>
      </c>
      <c r="J4948" s="16">
        <v>31.32</v>
      </c>
      <c r="K4948" s="16">
        <v>5.83</v>
      </c>
      <c r="L4948" s="16">
        <v>21.84</v>
      </c>
      <c r="M4948" s="16">
        <v>295.83699999999999</v>
      </c>
      <c r="N4948" s="16">
        <v>39.755764394029065</v>
      </c>
      <c r="O4948" s="62">
        <v>2546</v>
      </c>
      <c r="P4948" s="16">
        <v>19.943000000000001</v>
      </c>
      <c r="Q4948" s="16">
        <v>1240</v>
      </c>
    </row>
    <row r="4949" spans="1:17" x14ac:dyDescent="0.2">
      <c r="A4949" s="37">
        <f t="shared" si="82"/>
        <v>45197</v>
      </c>
      <c r="B4949" s="1">
        <v>0</v>
      </c>
      <c r="C4949" s="16">
        <v>93.628</v>
      </c>
      <c r="D4949" s="16">
        <v>90.869</v>
      </c>
      <c r="E4949" s="16">
        <v>26.984000000000002</v>
      </c>
      <c r="F4949" s="16">
        <v>25.52</v>
      </c>
      <c r="G4949" s="16">
        <v>29.42</v>
      </c>
      <c r="H4949" s="16">
        <v>27.702000000000002</v>
      </c>
      <c r="I4949" s="16">
        <v>25.5</v>
      </c>
      <c r="J4949" s="16">
        <v>31.52</v>
      </c>
      <c r="K4949" s="16">
        <v>6.5540000000000003</v>
      </c>
      <c r="L4949" s="16">
        <v>23.71</v>
      </c>
      <c r="M4949" s="16">
        <v>311.77699999999999</v>
      </c>
      <c r="N4949" s="16">
        <v>46.05881941270443</v>
      </c>
      <c r="O4949" s="62">
        <v>2624</v>
      </c>
      <c r="P4949" s="16">
        <v>23.23</v>
      </c>
      <c r="Q4949" s="16">
        <v>1318</v>
      </c>
    </row>
    <row r="4950" spans="1:17" x14ac:dyDescent="0.2">
      <c r="A4950" s="37">
        <f t="shared" si="82"/>
        <v>45198</v>
      </c>
      <c r="B4950" s="1">
        <v>1.778</v>
      </c>
      <c r="C4950" s="16">
        <v>92.807000000000002</v>
      </c>
      <c r="D4950" s="16">
        <v>90.051000000000002</v>
      </c>
      <c r="E4950" s="16">
        <v>26.297000000000001</v>
      </c>
      <c r="F4950" s="16">
        <v>24.1</v>
      </c>
      <c r="G4950" s="16">
        <v>29.72</v>
      </c>
      <c r="H4950" s="16">
        <v>27.068999999999999</v>
      </c>
      <c r="I4950" s="16">
        <v>24.06</v>
      </c>
      <c r="J4950" s="16">
        <v>32.369999999999997</v>
      </c>
      <c r="K4950" s="16">
        <v>6.6909999999999998</v>
      </c>
      <c r="L4950" s="16">
        <v>25.47</v>
      </c>
      <c r="M4950" s="16">
        <v>68.484999999999999</v>
      </c>
      <c r="N4950" s="16">
        <v>50.560779397394342</v>
      </c>
      <c r="O4950" s="62">
        <v>2454</v>
      </c>
      <c r="P4950" s="16">
        <v>25.228000000000002</v>
      </c>
      <c r="Q4950" s="16">
        <v>1225</v>
      </c>
    </row>
    <row r="4951" spans="1:17" x14ac:dyDescent="0.2">
      <c r="A4951" s="37">
        <f t="shared" si="82"/>
        <v>45199</v>
      </c>
      <c r="B4951" s="1">
        <v>0.254</v>
      </c>
      <c r="C4951" s="16">
        <v>95.084000000000003</v>
      </c>
      <c r="D4951" s="16">
        <v>92.650999999999996</v>
      </c>
      <c r="E4951" s="16">
        <v>26.239000000000001</v>
      </c>
      <c r="F4951" s="16">
        <v>24.85</v>
      </c>
      <c r="G4951" s="16">
        <v>27.95</v>
      </c>
      <c r="H4951" s="16">
        <v>26.907</v>
      </c>
      <c r="I4951" s="16">
        <v>24.97</v>
      </c>
      <c r="J4951" s="16">
        <v>29.93</v>
      </c>
      <c r="K4951" s="16">
        <v>7.2530000000000001</v>
      </c>
      <c r="L4951" s="16">
        <v>25.26</v>
      </c>
      <c r="M4951" s="16">
        <v>295.96499999999997</v>
      </c>
      <c r="N4951" s="16">
        <v>39.087460158785973</v>
      </c>
      <c r="O4951" s="62">
        <v>2926</v>
      </c>
      <c r="P4951" s="16">
        <v>19.638000000000002</v>
      </c>
      <c r="Q4951" s="16">
        <v>1422</v>
      </c>
    </row>
    <row r="4952" spans="1:17" x14ac:dyDescent="0.2">
      <c r="A4952" s="37">
        <f t="shared" si="82"/>
        <v>45200</v>
      </c>
      <c r="B4952" s="1">
        <v>35.558</v>
      </c>
      <c r="C4952" s="16">
        <v>96.11</v>
      </c>
      <c r="D4952" s="16">
        <v>94.055999999999997</v>
      </c>
      <c r="E4952" s="16">
        <v>25.638999999999999</v>
      </c>
      <c r="F4952" s="16">
        <v>23.08</v>
      </c>
      <c r="G4952" s="16">
        <v>27.2</v>
      </c>
      <c r="H4952" s="16">
        <v>26.274999999999999</v>
      </c>
      <c r="I4952" s="16">
        <v>23.34</v>
      </c>
      <c r="J4952" s="16">
        <v>28.75</v>
      </c>
      <c r="K4952" s="16">
        <v>8.5250000000000004</v>
      </c>
      <c r="L4952" s="16">
        <v>25.82</v>
      </c>
      <c r="M4952" s="16">
        <v>297.791</v>
      </c>
      <c r="N4952" s="16">
        <v>33.733336674134506</v>
      </c>
      <c r="O4952" s="62">
        <v>2532</v>
      </c>
      <c r="P4952" s="16">
        <v>16.896999999999998</v>
      </c>
      <c r="Q4952" s="16">
        <v>1114</v>
      </c>
    </row>
    <row r="4953" spans="1:17" x14ac:dyDescent="0.2">
      <c r="A4953" s="37">
        <f t="shared" si="82"/>
        <v>45201</v>
      </c>
      <c r="B4953" s="1">
        <v>0</v>
      </c>
      <c r="C4953" s="16">
        <v>95.504000000000005</v>
      </c>
      <c r="D4953" s="16">
        <v>95.653999999999996</v>
      </c>
      <c r="E4953" s="16">
        <v>25.291</v>
      </c>
      <c r="F4953" s="16">
        <v>24.31</v>
      </c>
      <c r="G4953" s="16">
        <v>27</v>
      </c>
      <c r="H4953" s="16">
        <v>25.536999999999999</v>
      </c>
      <c r="I4953" s="16">
        <v>23.59</v>
      </c>
      <c r="J4953" s="16">
        <v>29.52</v>
      </c>
      <c r="K4953" s="16">
        <v>7.7729999999999997</v>
      </c>
      <c r="L4953" s="16">
        <v>27.27</v>
      </c>
      <c r="M4953" s="16">
        <v>297.55399999999997</v>
      </c>
      <c r="N4953" s="16">
        <v>30.705879608469619</v>
      </c>
      <c r="O4953" s="62">
        <v>2775</v>
      </c>
      <c r="P4953" s="16">
        <v>15.244</v>
      </c>
      <c r="Q4953" s="16">
        <v>1363</v>
      </c>
    </row>
    <row r="4954" spans="1:17" x14ac:dyDescent="0.2">
      <c r="A4954" s="37">
        <f t="shared" si="82"/>
        <v>45202</v>
      </c>
      <c r="B4954" s="3">
        <v>51.555999999999997</v>
      </c>
      <c r="C4954" s="16">
        <v>95.834999999999994</v>
      </c>
      <c r="D4954" s="16">
        <v>94.664000000000001</v>
      </c>
      <c r="E4954" s="16">
        <v>24.922999999999998</v>
      </c>
      <c r="F4954" s="16">
        <v>22.89</v>
      </c>
      <c r="G4954" s="16">
        <v>28.86</v>
      </c>
      <c r="H4954" s="16">
        <v>25.443000000000001</v>
      </c>
      <c r="I4954" s="16">
        <v>23.18</v>
      </c>
      <c r="J4954" s="16">
        <v>30.34</v>
      </c>
      <c r="K4954" s="16">
        <v>7.39</v>
      </c>
      <c r="L4954" s="16">
        <v>24.03</v>
      </c>
      <c r="M4954" s="16">
        <v>240.45099999999999</v>
      </c>
      <c r="N4954" s="16">
        <v>31.748555175491418</v>
      </c>
      <c r="O4954" s="62">
        <v>2460</v>
      </c>
      <c r="P4954" s="16">
        <v>15.648</v>
      </c>
      <c r="Q4954" s="16">
        <v>1191</v>
      </c>
    </row>
    <row r="4955" spans="1:17" x14ac:dyDescent="0.2">
      <c r="A4955" s="37">
        <f t="shared" si="82"/>
        <v>45203</v>
      </c>
      <c r="B4955" s="3">
        <v>1.016</v>
      </c>
      <c r="C4955" s="16">
        <v>97.32</v>
      </c>
      <c r="D4955" s="16">
        <v>95.453999999999994</v>
      </c>
      <c r="E4955" s="16">
        <v>24.837</v>
      </c>
      <c r="F4955" s="16">
        <v>23.9</v>
      </c>
      <c r="G4955" s="16">
        <v>27.08</v>
      </c>
      <c r="H4955" s="16">
        <v>25.359000000000002</v>
      </c>
      <c r="I4955" s="16">
        <v>23.89</v>
      </c>
      <c r="J4955" s="16">
        <v>27.86</v>
      </c>
      <c r="K4955" s="16">
        <v>10.91</v>
      </c>
      <c r="L4955" s="16">
        <v>31.96</v>
      </c>
      <c r="M4955" s="16">
        <v>119.11199999999999</v>
      </c>
      <c r="N4955" s="16">
        <v>35.957532657051495</v>
      </c>
      <c r="O4955" s="62">
        <v>2926</v>
      </c>
      <c r="P4955" s="16">
        <v>18.158000000000001</v>
      </c>
      <c r="Q4955" s="16">
        <v>1484</v>
      </c>
    </row>
    <row r="4956" spans="1:17" x14ac:dyDescent="0.2">
      <c r="A4956" s="37">
        <f t="shared" si="82"/>
        <v>45204</v>
      </c>
      <c r="B4956" s="3">
        <v>1.27</v>
      </c>
      <c r="C4956" s="16">
        <v>93.466999999999999</v>
      </c>
      <c r="D4956" s="16">
        <v>91.870999999999995</v>
      </c>
      <c r="E4956" s="16">
        <v>25.888999999999999</v>
      </c>
      <c r="F4956" s="16">
        <v>23.86</v>
      </c>
      <c r="G4956" s="16">
        <v>29.38</v>
      </c>
      <c r="H4956" s="16">
        <v>26.408999999999999</v>
      </c>
      <c r="I4956" s="16">
        <v>23.99</v>
      </c>
      <c r="J4956" s="16">
        <v>30.82</v>
      </c>
      <c r="K4956" s="16">
        <v>9.7249999999999996</v>
      </c>
      <c r="L4956" s="16">
        <v>23.57</v>
      </c>
      <c r="M4956" s="16">
        <v>117.79900000000001</v>
      </c>
      <c r="N4956" s="16">
        <v>48.260896987835743</v>
      </c>
      <c r="O4956" s="62">
        <v>2664</v>
      </c>
      <c r="P4956" s="16">
        <v>24.081</v>
      </c>
      <c r="Q4956" s="16">
        <v>1329</v>
      </c>
    </row>
    <row r="4957" spans="1:17" x14ac:dyDescent="0.2">
      <c r="A4957" s="37">
        <f t="shared" si="82"/>
        <v>45205</v>
      </c>
      <c r="B4957" s="3">
        <v>2.032</v>
      </c>
      <c r="C4957" s="16">
        <v>97.447999999999993</v>
      </c>
      <c r="D4957" s="16">
        <v>96.042000000000002</v>
      </c>
      <c r="E4957" s="16">
        <v>25.387</v>
      </c>
      <c r="F4957" s="16">
        <v>24.4</v>
      </c>
      <c r="G4957" s="16">
        <v>27.48</v>
      </c>
      <c r="H4957" s="16">
        <v>25.91</v>
      </c>
      <c r="I4957" s="16">
        <v>24.5</v>
      </c>
      <c r="J4957" s="16">
        <v>29.21</v>
      </c>
      <c r="K4957" s="16">
        <v>8.2390000000000008</v>
      </c>
      <c r="L4957" s="16">
        <v>22.26</v>
      </c>
      <c r="M4957" s="16">
        <v>110.45</v>
      </c>
      <c r="N4957" s="16">
        <v>27.252815992991227</v>
      </c>
      <c r="O4957" s="62">
        <v>2211</v>
      </c>
      <c r="P4957" s="16">
        <v>13.579000000000001</v>
      </c>
      <c r="Q4957" s="16">
        <v>1141</v>
      </c>
    </row>
    <row r="4958" spans="1:17" x14ac:dyDescent="0.2">
      <c r="A4958" s="37">
        <f t="shared" si="82"/>
        <v>45206</v>
      </c>
      <c r="B4958" s="3">
        <v>4.5720000000000001</v>
      </c>
      <c r="C4958" s="16">
        <v>95.906999999999996</v>
      </c>
      <c r="D4958" s="16">
        <v>93.783000000000001</v>
      </c>
      <c r="E4958" s="16">
        <v>25.457000000000001</v>
      </c>
      <c r="F4958" s="16">
        <v>23.93</v>
      </c>
      <c r="G4958" s="16">
        <v>28.76</v>
      </c>
      <c r="H4958" s="16">
        <v>26.059000000000001</v>
      </c>
      <c r="I4958" s="16">
        <v>23.99</v>
      </c>
      <c r="J4958" s="16">
        <v>30.39</v>
      </c>
      <c r="K4958" s="16">
        <v>7.2690000000000001</v>
      </c>
      <c r="L4958" s="16">
        <v>24.27</v>
      </c>
      <c r="M4958" s="16">
        <v>115.621</v>
      </c>
      <c r="N4958" s="16">
        <v>39.467965892723996</v>
      </c>
      <c r="O4958" s="62">
        <v>2362</v>
      </c>
      <c r="P4958" s="16">
        <v>19.594000000000001</v>
      </c>
      <c r="Q4958" s="16">
        <v>1160</v>
      </c>
    </row>
    <row r="4959" spans="1:17" x14ac:dyDescent="0.2">
      <c r="A4959" s="37">
        <f t="shared" si="82"/>
        <v>45207</v>
      </c>
      <c r="B4959" s="3">
        <v>0.254</v>
      </c>
      <c r="C4959" s="16">
        <v>97.084999999999994</v>
      </c>
      <c r="D4959" s="16">
        <v>96.048000000000002</v>
      </c>
      <c r="E4959" s="16">
        <v>25.474</v>
      </c>
      <c r="F4959" s="16">
        <v>24.13</v>
      </c>
      <c r="G4959" s="16">
        <v>27.21</v>
      </c>
      <c r="H4959" s="16">
        <v>25.936</v>
      </c>
      <c r="I4959" s="16">
        <v>23.95</v>
      </c>
      <c r="J4959" s="16">
        <v>29.06</v>
      </c>
      <c r="K4959" s="16">
        <v>7.1269999999999998</v>
      </c>
      <c r="L4959" s="16">
        <v>26.42</v>
      </c>
      <c r="M4959" s="16">
        <v>125.608</v>
      </c>
      <c r="N4959" s="16">
        <v>30.484954730704061</v>
      </c>
      <c r="O4959" s="62">
        <v>1747</v>
      </c>
      <c r="P4959" s="16">
        <v>15.287000000000001</v>
      </c>
      <c r="Q4959" s="16">
        <v>919</v>
      </c>
    </row>
    <row r="4960" spans="1:17" x14ac:dyDescent="0.2">
      <c r="A4960" s="37">
        <f t="shared" si="82"/>
        <v>45208</v>
      </c>
      <c r="B4960" s="3">
        <v>0</v>
      </c>
      <c r="C4960" s="16">
        <v>95.567999999999998</v>
      </c>
      <c r="D4960" s="16">
        <v>94.933999999999997</v>
      </c>
      <c r="E4960" s="16">
        <v>26.245000000000001</v>
      </c>
      <c r="F4960" s="16">
        <v>24.73</v>
      </c>
      <c r="G4960" s="16">
        <v>29.21</v>
      </c>
      <c r="H4960" s="16">
        <v>26.542000000000002</v>
      </c>
      <c r="I4960" s="16">
        <v>24.57</v>
      </c>
      <c r="J4960" s="16">
        <v>30.2</v>
      </c>
      <c r="K4960" s="16">
        <v>9.5470000000000006</v>
      </c>
      <c r="L4960" s="16">
        <v>27.02</v>
      </c>
      <c r="M4960" s="16">
        <v>115.355</v>
      </c>
      <c r="N4960" s="16">
        <v>32.987272411519889</v>
      </c>
      <c r="O4960" s="62">
        <v>2917</v>
      </c>
      <c r="P4960" s="16">
        <v>16.588999999999999</v>
      </c>
      <c r="Q4960" s="16">
        <v>1461</v>
      </c>
    </row>
    <row r="4961" spans="1:17" x14ac:dyDescent="0.2">
      <c r="A4961" s="37">
        <f t="shared" si="82"/>
        <v>45209</v>
      </c>
      <c r="B4961" s="3">
        <v>0</v>
      </c>
      <c r="C4961" s="16">
        <v>94.27</v>
      </c>
      <c r="D4961" s="16">
        <v>91.71</v>
      </c>
      <c r="E4961" s="16">
        <v>25.811</v>
      </c>
      <c r="F4961" s="16">
        <v>24.48</v>
      </c>
      <c r="G4961" s="16">
        <v>28.56</v>
      </c>
      <c r="H4961" s="16">
        <v>26.425000000000001</v>
      </c>
      <c r="I4961" s="16">
        <v>24.64</v>
      </c>
      <c r="J4961" s="16">
        <v>30.48</v>
      </c>
      <c r="K4961" s="16">
        <v>7.0629999999999997</v>
      </c>
      <c r="L4961" s="16">
        <v>19.16</v>
      </c>
      <c r="M4961" s="16">
        <v>133.97200000000001</v>
      </c>
      <c r="N4961" s="16">
        <v>30.715815611967095</v>
      </c>
      <c r="O4961" s="62">
        <v>2506</v>
      </c>
      <c r="P4961" s="16">
        <v>15.420999999999999</v>
      </c>
      <c r="Q4961" s="16">
        <v>1256</v>
      </c>
    </row>
    <row r="4962" spans="1:17" x14ac:dyDescent="0.2">
      <c r="A4962" s="37">
        <f t="shared" si="82"/>
        <v>45210</v>
      </c>
      <c r="B4962" s="3">
        <v>0</v>
      </c>
      <c r="C4962" s="16">
        <v>93.012</v>
      </c>
      <c r="D4962" s="16">
        <v>91.141000000000005</v>
      </c>
      <c r="E4962" s="16">
        <v>26.369</v>
      </c>
      <c r="F4962" s="16">
        <v>24.4</v>
      </c>
      <c r="G4962" s="16">
        <v>29.11</v>
      </c>
      <c r="H4962" s="16">
        <v>26.920999999999999</v>
      </c>
      <c r="I4962" s="16">
        <v>24.35</v>
      </c>
      <c r="J4962" s="16">
        <v>30.18</v>
      </c>
      <c r="K4962" s="16">
        <v>7.0670000000000002</v>
      </c>
      <c r="L4962" s="16">
        <v>21.56</v>
      </c>
      <c r="M4962" s="16">
        <v>127.444</v>
      </c>
      <c r="N4962" s="16">
        <v>39.944375660420228</v>
      </c>
      <c r="O4962" s="62">
        <v>2086</v>
      </c>
      <c r="P4962" s="16">
        <v>20.280999999999999</v>
      </c>
      <c r="Q4962" s="16">
        <v>1039</v>
      </c>
    </row>
    <row r="4963" spans="1:17" x14ac:dyDescent="0.2">
      <c r="A4963" s="37">
        <f t="shared" si="82"/>
        <v>45211</v>
      </c>
      <c r="B4963" s="3">
        <v>17.271999999999998</v>
      </c>
      <c r="C4963" s="16">
        <v>94.796999999999997</v>
      </c>
      <c r="D4963" s="16">
        <v>92.105999999999995</v>
      </c>
      <c r="E4963" s="16">
        <v>25.882000000000001</v>
      </c>
      <c r="F4963" s="16">
        <v>24.46</v>
      </c>
      <c r="G4963" s="16">
        <v>29.23</v>
      </c>
      <c r="H4963" s="16">
        <v>26.702000000000002</v>
      </c>
      <c r="I4963" s="16">
        <v>24.79</v>
      </c>
      <c r="J4963" s="16">
        <v>32.08</v>
      </c>
      <c r="K4963" s="16">
        <v>5.9649999999999999</v>
      </c>
      <c r="L4963" s="16">
        <v>22.4</v>
      </c>
      <c r="M4963" s="16">
        <v>90.933000000000007</v>
      </c>
      <c r="N4963" s="16">
        <v>30.648509988275514</v>
      </c>
      <c r="O4963" s="62">
        <v>2467</v>
      </c>
      <c r="P4963" s="16">
        <v>15.35</v>
      </c>
      <c r="Q4963" s="16">
        <v>1235</v>
      </c>
    </row>
    <row r="4964" spans="1:17" x14ac:dyDescent="0.2">
      <c r="A4964" s="37">
        <f t="shared" si="82"/>
        <v>45212</v>
      </c>
      <c r="B4964" s="3">
        <v>2.794</v>
      </c>
      <c r="C4964" s="16">
        <v>96.968000000000004</v>
      </c>
      <c r="D4964" s="16">
        <v>92.450999999999993</v>
      </c>
      <c r="E4964" s="16">
        <v>25.780999999999999</v>
      </c>
      <c r="F4964" s="16">
        <v>24.71</v>
      </c>
      <c r="G4964" s="16">
        <v>28.67</v>
      </c>
      <c r="H4964" s="16">
        <v>26.896999999999998</v>
      </c>
      <c r="I4964" s="16">
        <v>25.07</v>
      </c>
      <c r="J4964" s="16">
        <v>31.98</v>
      </c>
      <c r="K4964" s="16">
        <v>6.1029999999999998</v>
      </c>
      <c r="L4964" s="16">
        <v>22.37</v>
      </c>
      <c r="M4964" s="16">
        <v>120.015</v>
      </c>
      <c r="N4964" s="16">
        <v>30.452641119329673</v>
      </c>
      <c r="O4964" s="62">
        <v>2434</v>
      </c>
      <c r="P4964" s="16">
        <v>15.326000000000001</v>
      </c>
      <c r="Q4964" s="16">
        <v>1206</v>
      </c>
    </row>
    <row r="4965" spans="1:17" x14ac:dyDescent="0.2">
      <c r="A4965" s="37">
        <f t="shared" si="82"/>
        <v>45213</v>
      </c>
      <c r="B4965" s="3">
        <v>7.3659999999999997</v>
      </c>
      <c r="C4965" s="16">
        <v>97.879000000000005</v>
      </c>
      <c r="D4965" s="16">
        <v>97.391999999999996</v>
      </c>
      <c r="E4965" s="16">
        <v>25.39</v>
      </c>
      <c r="F4965" s="16">
        <v>24.44</v>
      </c>
      <c r="G4965" s="16">
        <v>28.53</v>
      </c>
      <c r="H4965" s="16">
        <v>25.786000000000001</v>
      </c>
      <c r="I4965" s="16">
        <v>24.27</v>
      </c>
      <c r="J4965" s="16">
        <v>29.9</v>
      </c>
      <c r="K4965" s="16">
        <v>9.3119999999999994</v>
      </c>
      <c r="L4965" s="16">
        <v>23.57</v>
      </c>
      <c r="M4965" s="16">
        <v>117.316</v>
      </c>
      <c r="N4965" s="16">
        <v>23.821957185328927</v>
      </c>
      <c r="O4965" s="62">
        <v>2257</v>
      </c>
      <c r="P4965" s="16">
        <v>12.026999999999999</v>
      </c>
      <c r="Q4965" s="16">
        <v>1123</v>
      </c>
    </row>
    <row r="4966" spans="1:17" x14ac:dyDescent="0.2">
      <c r="A4966" s="37">
        <f t="shared" si="82"/>
        <v>45214</v>
      </c>
      <c r="B4966" s="3">
        <v>0.50800000000000001</v>
      </c>
      <c r="C4966" s="16">
        <v>95.167000000000002</v>
      </c>
      <c r="D4966" s="16">
        <v>92.870999999999995</v>
      </c>
      <c r="E4966" s="16">
        <v>25.584</v>
      </c>
      <c r="F4966" s="16">
        <v>24.37</v>
      </c>
      <c r="G4966" s="16">
        <v>28.53</v>
      </c>
      <c r="H4966" s="16">
        <v>26.152999999999999</v>
      </c>
      <c r="I4966" s="16">
        <v>24.38</v>
      </c>
      <c r="J4966" s="16">
        <v>30.58</v>
      </c>
      <c r="K4966" s="16">
        <v>9.7520000000000007</v>
      </c>
      <c r="L4966" s="16">
        <v>25.72</v>
      </c>
      <c r="M4966" s="16">
        <v>117.229</v>
      </c>
      <c r="N4966" s="16">
        <v>37.489318796240212</v>
      </c>
      <c r="O4966" s="62">
        <v>2401</v>
      </c>
      <c r="P4966" s="16">
        <v>18.911000000000001</v>
      </c>
      <c r="Q4966" s="16">
        <v>1187</v>
      </c>
    </row>
    <row r="4967" spans="1:17" x14ac:dyDescent="0.2">
      <c r="A4967" s="37">
        <f t="shared" si="82"/>
        <v>45215</v>
      </c>
      <c r="B4967" s="3">
        <v>0.50800000000000001</v>
      </c>
      <c r="C4967" s="16">
        <v>95.326999999999998</v>
      </c>
      <c r="D4967" s="16">
        <v>95.103999999999999</v>
      </c>
      <c r="E4967" s="16">
        <v>25.545000000000002</v>
      </c>
      <c r="F4967" s="16">
        <v>24.36</v>
      </c>
      <c r="G4967" s="16">
        <v>28.23</v>
      </c>
      <c r="H4967" s="16">
        <v>25.847999999999999</v>
      </c>
      <c r="I4967" s="16">
        <v>24.13</v>
      </c>
      <c r="J4967" s="16">
        <v>30.16</v>
      </c>
      <c r="K4967" s="16">
        <v>6.242</v>
      </c>
      <c r="L4967" s="16">
        <v>22.26</v>
      </c>
      <c r="M4967" s="16">
        <v>115.652</v>
      </c>
      <c r="N4967" s="16">
        <v>30.526167545210974</v>
      </c>
      <c r="O4967" s="62">
        <v>2322</v>
      </c>
      <c r="P4967" s="16">
        <v>15.378</v>
      </c>
      <c r="Q4967" s="16">
        <v>1147</v>
      </c>
    </row>
    <row r="4968" spans="1:17" x14ac:dyDescent="0.2">
      <c r="A4968" s="37">
        <f t="shared" si="82"/>
        <v>45216</v>
      </c>
      <c r="B4968" s="3">
        <v>1.016</v>
      </c>
      <c r="C4968" s="16">
        <v>95.760999999999996</v>
      </c>
      <c r="D4968" s="16">
        <v>92.953999999999994</v>
      </c>
      <c r="E4968" s="16">
        <v>24.876999999999999</v>
      </c>
      <c r="F4968" s="16">
        <v>23.29</v>
      </c>
      <c r="G4968" s="16">
        <v>28.74</v>
      </c>
      <c r="H4968" s="16">
        <v>25.623999999999999</v>
      </c>
      <c r="I4968" s="16">
        <v>23.52</v>
      </c>
      <c r="J4968" s="16">
        <v>30.7</v>
      </c>
      <c r="K4968" s="16">
        <v>5.9720000000000004</v>
      </c>
      <c r="L4968" s="16">
        <v>27.1</v>
      </c>
      <c r="M4968" s="16">
        <v>105.6</v>
      </c>
      <c r="N4968" s="16">
        <v>34.0246775766865</v>
      </c>
      <c r="O4968" s="62">
        <v>2755</v>
      </c>
      <c r="P4968" s="16">
        <v>17.222999999999999</v>
      </c>
      <c r="Q4968" s="16">
        <v>1358</v>
      </c>
    </row>
    <row r="4969" spans="1:17" x14ac:dyDescent="0.2">
      <c r="A4969" s="37">
        <f t="shared" si="82"/>
        <v>45217</v>
      </c>
      <c r="B4969" s="3">
        <v>0.76200000000000001</v>
      </c>
      <c r="C4969" s="16">
        <v>94.966999999999999</v>
      </c>
      <c r="D4969" s="16">
        <v>93.706000000000003</v>
      </c>
      <c r="E4969" s="16">
        <v>25.867999999999999</v>
      </c>
      <c r="F4969" s="16">
        <v>23.77</v>
      </c>
      <c r="G4969" s="16">
        <v>28.74</v>
      </c>
      <c r="H4969" s="16">
        <v>26.398</v>
      </c>
      <c r="I4969" s="16">
        <v>23.73</v>
      </c>
      <c r="J4969" s="16">
        <v>30.38</v>
      </c>
      <c r="K4969" s="16">
        <v>6.7</v>
      </c>
      <c r="L4969" s="16">
        <v>26.04</v>
      </c>
      <c r="M4969" s="16">
        <v>292.43099999999998</v>
      </c>
      <c r="N4969" s="16">
        <v>47.966877684340943</v>
      </c>
      <c r="O4969" s="62">
        <v>2585</v>
      </c>
      <c r="P4969" s="16">
        <v>24.478000000000002</v>
      </c>
      <c r="Q4969" s="16">
        <v>1313</v>
      </c>
    </row>
    <row r="4970" spans="1:17" x14ac:dyDescent="0.2">
      <c r="A4970" s="37">
        <f t="shared" si="82"/>
        <v>45218</v>
      </c>
      <c r="B4970" s="3">
        <v>0</v>
      </c>
      <c r="C4970" s="16">
        <v>95.385000000000005</v>
      </c>
      <c r="D4970" s="16">
        <v>95.174000000000007</v>
      </c>
      <c r="E4970" s="16">
        <v>25.588000000000001</v>
      </c>
      <c r="F4970" s="16">
        <v>24.4</v>
      </c>
      <c r="G4970" s="16">
        <v>27.3</v>
      </c>
      <c r="H4970" s="16">
        <v>25.943999999999999</v>
      </c>
      <c r="I4970" s="16">
        <v>24.23</v>
      </c>
      <c r="J4970" s="16">
        <v>28.41</v>
      </c>
      <c r="K4970" s="16">
        <v>8.6809999999999992</v>
      </c>
      <c r="L4970" s="16">
        <v>24.17</v>
      </c>
      <c r="M4970" s="16">
        <v>272.291</v>
      </c>
      <c r="N4970" s="16">
        <v>24.287048549041089</v>
      </c>
      <c r="O4970" s="62">
        <v>1994</v>
      </c>
      <c r="P4970" s="16">
        <v>12.285</v>
      </c>
      <c r="Q4970" s="16">
        <v>1024</v>
      </c>
    </row>
    <row r="4971" spans="1:17" x14ac:dyDescent="0.2">
      <c r="A4971" s="37">
        <f t="shared" si="82"/>
        <v>45219</v>
      </c>
      <c r="B4971" s="3">
        <v>2.286</v>
      </c>
      <c r="C4971" s="16">
        <v>96.421999999999997</v>
      </c>
      <c r="D4971" s="16">
        <v>96.266000000000005</v>
      </c>
      <c r="E4971" s="16">
        <v>25.209</v>
      </c>
      <c r="F4971" s="16">
        <v>23.93</v>
      </c>
      <c r="G4971" s="16">
        <v>27.64</v>
      </c>
      <c r="H4971" s="16">
        <v>25.498000000000001</v>
      </c>
      <c r="I4971" s="16">
        <v>23.83</v>
      </c>
      <c r="J4971" s="16">
        <v>29</v>
      </c>
      <c r="K4971" s="16">
        <v>7.7839999999999998</v>
      </c>
      <c r="L4971" s="16">
        <v>22.01</v>
      </c>
      <c r="M4971" s="16">
        <v>224.767</v>
      </c>
      <c r="N4971" s="16">
        <v>23.723115550536672</v>
      </c>
      <c r="O4971" s="62">
        <v>2217</v>
      </c>
      <c r="P4971" s="16">
        <v>11.795</v>
      </c>
      <c r="Q4971" s="16">
        <v>1114</v>
      </c>
    </row>
    <row r="4972" spans="1:17" x14ac:dyDescent="0.2">
      <c r="A4972" s="37">
        <f t="shared" si="82"/>
        <v>45220</v>
      </c>
      <c r="B4972" s="3">
        <v>5.8419999999999996</v>
      </c>
      <c r="C4972" s="16">
        <v>96.974999999999994</v>
      </c>
      <c r="D4972" s="16">
        <v>95.525999999999996</v>
      </c>
      <c r="E4972" s="16">
        <v>24.254000000000001</v>
      </c>
      <c r="F4972" s="16">
        <v>23.02</v>
      </c>
      <c r="G4972" s="16">
        <v>27.05</v>
      </c>
      <c r="H4972" s="16">
        <v>24.672000000000001</v>
      </c>
      <c r="I4972" s="16">
        <v>22.91</v>
      </c>
      <c r="J4972" s="16">
        <v>28.4</v>
      </c>
      <c r="K4972" s="16">
        <v>7.3280000000000003</v>
      </c>
      <c r="L4972" s="16">
        <v>23.07</v>
      </c>
      <c r="M4972" s="16">
        <v>157.553</v>
      </c>
      <c r="N4972" s="16">
        <v>25.074066426071379</v>
      </c>
      <c r="O4972" s="62">
        <v>2375</v>
      </c>
      <c r="P4972" s="16">
        <v>12.475</v>
      </c>
      <c r="Q4972" s="16">
        <v>1186</v>
      </c>
    </row>
    <row r="4973" spans="1:17" x14ac:dyDescent="0.2">
      <c r="A4973" s="37">
        <f t="shared" si="82"/>
        <v>45221</v>
      </c>
      <c r="B4973" s="3">
        <v>2.794</v>
      </c>
      <c r="C4973" s="16">
        <v>96.718999999999994</v>
      </c>
      <c r="D4973" s="16">
        <v>91.867999999999995</v>
      </c>
      <c r="E4973" s="16">
        <v>24.576000000000001</v>
      </c>
      <c r="F4973" s="16">
        <v>22.68</v>
      </c>
      <c r="G4973" s="16">
        <v>27.66</v>
      </c>
      <c r="H4973" s="16">
        <v>25.681999999999999</v>
      </c>
      <c r="I4973" s="16">
        <v>23.48</v>
      </c>
      <c r="J4973" s="16">
        <v>29.18</v>
      </c>
      <c r="K4973" s="16">
        <v>6.89</v>
      </c>
      <c r="L4973" s="16">
        <v>23.96</v>
      </c>
      <c r="M4973" s="16">
        <v>152.727</v>
      </c>
      <c r="N4973" s="16">
        <v>32.607717077916412</v>
      </c>
      <c r="O4973" s="62">
        <v>2749</v>
      </c>
      <c r="P4973" s="16">
        <v>16.863</v>
      </c>
      <c r="Q4973" s="16">
        <v>1376</v>
      </c>
    </row>
    <row r="4974" spans="1:17" x14ac:dyDescent="0.2">
      <c r="A4974" s="37">
        <f t="shared" si="82"/>
        <v>45222</v>
      </c>
      <c r="B4974" s="3">
        <v>0</v>
      </c>
      <c r="C4974" s="16">
        <v>93.254999999999995</v>
      </c>
      <c r="D4974" s="16">
        <v>91.293000000000006</v>
      </c>
      <c r="E4974" s="16">
        <v>25.951000000000001</v>
      </c>
      <c r="F4974" s="16">
        <v>24.01</v>
      </c>
      <c r="G4974" s="16">
        <v>29.07</v>
      </c>
      <c r="H4974" s="16">
        <v>26.52</v>
      </c>
      <c r="I4974" s="16">
        <v>23.9</v>
      </c>
      <c r="J4974" s="16">
        <v>30.23</v>
      </c>
      <c r="K4974" s="16">
        <v>9.6790000000000003</v>
      </c>
      <c r="L4974" s="16">
        <v>30.83</v>
      </c>
      <c r="M4974" s="16">
        <v>114.661</v>
      </c>
      <c r="N4974" s="16">
        <v>41.860382734854717</v>
      </c>
      <c r="O4974" s="62">
        <v>2559</v>
      </c>
      <c r="P4974" s="16">
        <v>21.77</v>
      </c>
      <c r="Q4974" s="16">
        <v>1286</v>
      </c>
    </row>
    <row r="4975" spans="1:17" x14ac:dyDescent="0.2">
      <c r="A4975" s="37">
        <f t="shared" si="82"/>
        <v>45223</v>
      </c>
      <c r="B4975" s="3">
        <v>0</v>
      </c>
      <c r="C4975" s="16">
        <v>95.158000000000001</v>
      </c>
      <c r="D4975" s="16">
        <v>94.730999999999995</v>
      </c>
      <c r="E4975" s="16">
        <v>25.94</v>
      </c>
      <c r="F4975" s="16">
        <v>24.51</v>
      </c>
      <c r="G4975" s="16">
        <v>28.84</v>
      </c>
      <c r="H4975" s="16">
        <v>26.257000000000001</v>
      </c>
      <c r="I4975" s="16">
        <v>24.35</v>
      </c>
      <c r="J4975" s="16">
        <v>29.74</v>
      </c>
      <c r="K4975" s="16">
        <v>10.275</v>
      </c>
      <c r="L4975" s="16">
        <v>23.53</v>
      </c>
      <c r="M4975" s="16">
        <v>114.95099999999999</v>
      </c>
      <c r="N4975" s="16">
        <v>34.208450441374552</v>
      </c>
      <c r="O4975" s="62">
        <v>2400</v>
      </c>
      <c r="P4975" s="16">
        <v>17.385999999999999</v>
      </c>
      <c r="Q4975" s="16">
        <v>1228</v>
      </c>
    </row>
    <row r="4976" spans="1:17" x14ac:dyDescent="0.2">
      <c r="A4976" s="37">
        <f t="shared" si="82"/>
        <v>45224</v>
      </c>
      <c r="B4976" s="3">
        <v>0.254</v>
      </c>
      <c r="C4976" s="16">
        <v>95.433999999999997</v>
      </c>
      <c r="D4976" s="16">
        <v>95.106999999999999</v>
      </c>
      <c r="E4976" s="16">
        <v>25.254000000000001</v>
      </c>
      <c r="F4976" s="16">
        <v>24.31</v>
      </c>
      <c r="G4976" s="16">
        <v>27.69</v>
      </c>
      <c r="H4976" s="16">
        <v>25.524999999999999</v>
      </c>
      <c r="I4976" s="16">
        <v>24.1</v>
      </c>
      <c r="J4976" s="16">
        <v>29.06</v>
      </c>
      <c r="K4976" s="16">
        <v>8.5350000000000001</v>
      </c>
      <c r="L4976" s="16">
        <v>22.47</v>
      </c>
      <c r="M4976" s="16">
        <v>128.16499999999999</v>
      </c>
      <c r="N4976" s="16">
        <v>23.750504360177533</v>
      </c>
      <c r="O4976" s="62">
        <v>2231</v>
      </c>
      <c r="P4976" s="16">
        <v>12.04</v>
      </c>
      <c r="Q4976" s="16">
        <v>1128</v>
      </c>
    </row>
    <row r="4977" spans="1:17" x14ac:dyDescent="0.2">
      <c r="A4977" s="37">
        <f t="shared" si="82"/>
        <v>45225</v>
      </c>
      <c r="B4977" s="3">
        <v>5.5880000000000001</v>
      </c>
      <c r="C4977" s="16">
        <v>96.391000000000005</v>
      </c>
      <c r="D4977" s="16">
        <v>95.718999999999994</v>
      </c>
      <c r="E4977" s="16">
        <v>24.411000000000001</v>
      </c>
      <c r="F4977" s="16">
        <v>22.95</v>
      </c>
      <c r="G4977" s="16">
        <v>26.97</v>
      </c>
      <c r="H4977" s="16">
        <v>24.821999999999999</v>
      </c>
      <c r="I4977" s="16">
        <v>22.8</v>
      </c>
      <c r="J4977" s="16">
        <v>29.6</v>
      </c>
      <c r="K4977" s="16">
        <v>7.1070000000000002</v>
      </c>
      <c r="L4977" s="16">
        <v>31.79</v>
      </c>
      <c r="M4977" s="16">
        <v>157.238</v>
      </c>
      <c r="N4977" s="16">
        <v>18.841081832060805</v>
      </c>
      <c r="O4977" s="62">
        <v>2447</v>
      </c>
      <c r="P4977" s="16">
        <v>9.4979999999999993</v>
      </c>
      <c r="Q4977" s="16">
        <v>1235</v>
      </c>
    </row>
    <row r="4978" spans="1:17" x14ac:dyDescent="0.2">
      <c r="A4978" s="37">
        <f t="shared" si="82"/>
        <v>45226</v>
      </c>
      <c r="B4978" s="3">
        <v>1.778</v>
      </c>
      <c r="C4978" s="16">
        <v>97.759</v>
      </c>
      <c r="D4978" s="16">
        <v>95.015000000000001</v>
      </c>
      <c r="E4978" s="16">
        <v>24.378</v>
      </c>
      <c r="F4978" s="16">
        <v>22.97</v>
      </c>
      <c r="G4978" s="16">
        <v>26.91</v>
      </c>
      <c r="H4978" s="16">
        <v>25.15</v>
      </c>
      <c r="I4978" s="16">
        <v>22.81</v>
      </c>
      <c r="J4978" s="16">
        <v>29.97</v>
      </c>
      <c r="K4978" s="16">
        <v>5.6</v>
      </c>
      <c r="L4978" s="16">
        <v>24.45</v>
      </c>
      <c r="M4978" s="16">
        <v>169.14099999999999</v>
      </c>
      <c r="N4978" s="16">
        <v>31.902692829747878</v>
      </c>
      <c r="O4978" s="62">
        <v>2808</v>
      </c>
      <c r="P4978" s="16">
        <v>16.288</v>
      </c>
      <c r="Q4978" s="16">
        <v>1414</v>
      </c>
    </row>
    <row r="4979" spans="1:17" x14ac:dyDescent="0.2">
      <c r="A4979" s="37">
        <f t="shared" si="82"/>
        <v>45227</v>
      </c>
      <c r="B4979" s="3">
        <v>0</v>
      </c>
      <c r="C4979" s="16">
        <v>96.766999999999996</v>
      </c>
      <c r="D4979" s="16">
        <v>95.245999999999995</v>
      </c>
      <c r="E4979" s="16">
        <v>24.251999999999999</v>
      </c>
      <c r="F4979" s="16">
        <v>22.89</v>
      </c>
      <c r="G4979" s="16">
        <v>27.45</v>
      </c>
      <c r="H4979" s="16">
        <v>24.736000000000001</v>
      </c>
      <c r="I4979" s="16">
        <v>22.68</v>
      </c>
      <c r="J4979" s="16">
        <v>30.69</v>
      </c>
      <c r="K4979" s="16">
        <v>9.6010000000000009</v>
      </c>
      <c r="L4979" s="16">
        <v>24.1</v>
      </c>
      <c r="M4979" s="16">
        <v>138.91300000000001</v>
      </c>
      <c r="N4979" s="16">
        <v>26.768716622588247</v>
      </c>
      <c r="O4979" s="62">
        <v>2349</v>
      </c>
      <c r="P4979" s="16">
        <v>13.537000000000001</v>
      </c>
      <c r="Q4979" s="16">
        <v>1193</v>
      </c>
    </row>
    <row r="4980" spans="1:17" x14ac:dyDescent="0.2">
      <c r="A4980" s="37">
        <f t="shared" si="82"/>
        <v>45228</v>
      </c>
      <c r="B4980" s="3">
        <v>0</v>
      </c>
      <c r="C4980" s="16">
        <v>95.028999999999996</v>
      </c>
      <c r="D4980" s="16">
        <v>94.036000000000001</v>
      </c>
      <c r="E4980" s="16">
        <v>25.312999999999999</v>
      </c>
      <c r="F4980" s="16">
        <v>23.69</v>
      </c>
      <c r="G4980" s="16">
        <v>28.26</v>
      </c>
      <c r="H4980" s="16">
        <v>25.699000000000002</v>
      </c>
      <c r="I4980" s="16">
        <v>23.55</v>
      </c>
      <c r="J4980" s="16">
        <v>29.55</v>
      </c>
      <c r="K4980" s="16">
        <v>10.161</v>
      </c>
      <c r="L4980" s="16">
        <v>26.07</v>
      </c>
      <c r="M4980" s="16">
        <v>117.16500000000001</v>
      </c>
      <c r="N4980" s="16">
        <v>37.430307575468262</v>
      </c>
      <c r="O4980" s="62">
        <v>2506</v>
      </c>
      <c r="P4980" s="16">
        <v>19.574000000000002</v>
      </c>
      <c r="Q4980" s="16">
        <v>1253</v>
      </c>
    </row>
    <row r="4981" spans="1:17" x14ac:dyDescent="0.2">
      <c r="A4981" s="37">
        <f t="shared" si="82"/>
        <v>45229</v>
      </c>
      <c r="B4981" s="3">
        <v>0</v>
      </c>
      <c r="C4981" s="16">
        <v>94.677000000000007</v>
      </c>
      <c r="D4981" s="16">
        <v>93.768000000000001</v>
      </c>
      <c r="E4981" s="16">
        <v>25.577999999999999</v>
      </c>
      <c r="F4981" s="16">
        <v>24.16</v>
      </c>
      <c r="G4981" s="16">
        <v>28.12</v>
      </c>
      <c r="H4981" s="16">
        <v>26.009</v>
      </c>
      <c r="I4981" s="16">
        <v>24.16</v>
      </c>
      <c r="J4981" s="16">
        <v>30.19</v>
      </c>
      <c r="K4981" s="16">
        <v>7.6210000000000004</v>
      </c>
      <c r="L4981" s="16">
        <v>23.18</v>
      </c>
      <c r="M4981" s="16">
        <v>115.28100000000001</v>
      </c>
      <c r="N4981" s="16">
        <v>37.748778087569882</v>
      </c>
      <c r="O4981" s="62">
        <v>2290</v>
      </c>
      <c r="P4981" s="16">
        <v>19.498000000000001</v>
      </c>
      <c r="Q4981" s="16">
        <v>1169</v>
      </c>
    </row>
    <row r="4982" spans="1:17" x14ac:dyDescent="0.2">
      <c r="A4982" s="37">
        <f t="shared" si="82"/>
        <v>45230</v>
      </c>
      <c r="B4982" s="3">
        <v>6.6040000000000001</v>
      </c>
      <c r="C4982" s="16">
        <v>96.92</v>
      </c>
      <c r="D4982" s="16">
        <v>97.138000000000005</v>
      </c>
      <c r="E4982" s="16">
        <v>24.641999999999999</v>
      </c>
      <c r="F4982" s="16">
        <v>22.91</v>
      </c>
      <c r="G4982" s="16">
        <v>27.45</v>
      </c>
      <c r="H4982" s="16">
        <v>24.85</v>
      </c>
      <c r="I4982" s="16">
        <v>23.1</v>
      </c>
      <c r="J4982" s="16">
        <v>27.97</v>
      </c>
      <c r="K4982" s="16">
        <v>8.8970000000000002</v>
      </c>
      <c r="L4982" s="16">
        <v>26.95</v>
      </c>
      <c r="M4982" s="16">
        <v>111.235</v>
      </c>
      <c r="N4982" s="16">
        <v>19.653069317880398</v>
      </c>
      <c r="O4982" s="62">
        <v>2152</v>
      </c>
      <c r="P4982" s="16">
        <v>9.8889999999999993</v>
      </c>
      <c r="Q4982" s="16">
        <v>1114</v>
      </c>
    </row>
    <row r="4983" spans="1:17" x14ac:dyDescent="0.2">
      <c r="A4983" s="37">
        <f t="shared" si="82"/>
        <v>45231</v>
      </c>
      <c r="B4983" s="3">
        <v>5.8419999999999996</v>
      </c>
      <c r="C4983" s="16">
        <v>98.123000000000005</v>
      </c>
      <c r="D4983" s="16">
        <v>95.968999999999994</v>
      </c>
      <c r="E4983" s="16">
        <v>24.675000000000001</v>
      </c>
      <c r="F4983" s="16">
        <v>23.09</v>
      </c>
      <c r="G4983" s="16">
        <v>25.95</v>
      </c>
      <c r="H4983" s="16">
        <v>25.300999999999998</v>
      </c>
      <c r="I4983" s="16">
        <v>23.06</v>
      </c>
      <c r="J4983" s="16">
        <v>28.6</v>
      </c>
      <c r="K4983" s="16">
        <v>5.6</v>
      </c>
      <c r="L4983" s="16">
        <v>23.21</v>
      </c>
      <c r="M4983" s="16">
        <v>270.43299999999999</v>
      </c>
      <c r="N4983" s="16">
        <v>27.327206419176655</v>
      </c>
      <c r="O4983" s="62">
        <v>2631</v>
      </c>
      <c r="P4983" s="16">
        <v>13.856999999999999</v>
      </c>
      <c r="Q4983" s="16">
        <v>1387</v>
      </c>
    </row>
    <row r="4984" spans="1:17" x14ac:dyDescent="0.2">
      <c r="A4984" s="37">
        <f t="shared" si="82"/>
        <v>45232</v>
      </c>
      <c r="B4984" s="3">
        <v>43.433999999999997</v>
      </c>
      <c r="C4984" s="16">
        <v>98.83</v>
      </c>
      <c r="D4984" s="16">
        <v>99.57</v>
      </c>
      <c r="E4984" s="16">
        <v>23.718</v>
      </c>
      <c r="F4984" s="16">
        <v>22.92</v>
      </c>
      <c r="G4984" s="16">
        <v>25.26</v>
      </c>
      <c r="H4984" s="16">
        <v>23.751000000000001</v>
      </c>
      <c r="I4984" s="16">
        <v>22.76</v>
      </c>
      <c r="J4984" s="16">
        <v>26.23</v>
      </c>
      <c r="K4984" s="16">
        <v>9.2230000000000008</v>
      </c>
      <c r="L4984" s="16">
        <v>27.27</v>
      </c>
      <c r="M4984" s="16">
        <v>228.572</v>
      </c>
      <c r="N4984" s="16">
        <v>8.2675325101714421</v>
      </c>
      <c r="O4984" s="62">
        <v>877</v>
      </c>
      <c r="P4984" s="16">
        <v>3.88</v>
      </c>
      <c r="Q4984" s="16">
        <v>413.6</v>
      </c>
    </row>
    <row r="4985" spans="1:17" x14ac:dyDescent="0.2">
      <c r="A4985" s="37">
        <f t="shared" si="82"/>
        <v>45233</v>
      </c>
      <c r="B4985" s="3">
        <v>30.734000000000002</v>
      </c>
      <c r="C4985" s="16">
        <v>98.893000000000001</v>
      </c>
      <c r="D4985" s="16">
        <v>97.58</v>
      </c>
      <c r="E4985" s="16">
        <v>23.843</v>
      </c>
      <c r="F4985" s="16">
        <v>22.92</v>
      </c>
      <c r="G4985" s="16">
        <v>25.42</v>
      </c>
      <c r="H4985" s="16">
        <v>24.257999999999999</v>
      </c>
      <c r="I4985" s="16">
        <v>22.79</v>
      </c>
      <c r="J4985" s="16">
        <v>28.39</v>
      </c>
      <c r="K4985" s="16">
        <v>7.2389999999999999</v>
      </c>
      <c r="L4985" s="16">
        <v>25.54</v>
      </c>
      <c r="M4985" s="16">
        <v>203.62200000000001</v>
      </c>
      <c r="N4985" s="16">
        <v>21.387636328447986</v>
      </c>
      <c r="O4985" s="62">
        <v>2336</v>
      </c>
      <c r="P4985" s="16">
        <v>10.744999999999999</v>
      </c>
      <c r="Q4985" s="16">
        <v>1156</v>
      </c>
    </row>
    <row r="4986" spans="1:17" x14ac:dyDescent="0.2">
      <c r="A4986" s="37">
        <f t="shared" si="82"/>
        <v>45234</v>
      </c>
      <c r="B4986" s="3">
        <v>0.254</v>
      </c>
      <c r="C4986" s="16">
        <v>97.034999999999997</v>
      </c>
      <c r="D4986" s="16">
        <v>94.856999999999999</v>
      </c>
      <c r="E4986" s="16">
        <v>24.873000000000001</v>
      </c>
      <c r="F4986" s="16">
        <v>23.45</v>
      </c>
      <c r="G4986" s="16">
        <v>27.11</v>
      </c>
      <c r="H4986" s="16">
        <v>25.42</v>
      </c>
      <c r="I4986" s="16">
        <v>23.3</v>
      </c>
      <c r="J4986" s="16">
        <v>29.14</v>
      </c>
      <c r="K4986" s="16">
        <v>11.545</v>
      </c>
      <c r="L4986" s="16">
        <v>30.59</v>
      </c>
      <c r="M4986" s="16">
        <v>117.646</v>
      </c>
      <c r="N4986" s="16">
        <v>32.967400404524938</v>
      </c>
      <c r="O4986" s="62">
        <v>2944</v>
      </c>
      <c r="P4986" s="16">
        <v>16.75</v>
      </c>
      <c r="Q4986" s="16">
        <v>1498</v>
      </c>
    </row>
    <row r="4987" spans="1:17" x14ac:dyDescent="0.2">
      <c r="A4987" s="37">
        <f t="shared" si="82"/>
        <v>45235</v>
      </c>
      <c r="B4987" s="3">
        <v>0</v>
      </c>
      <c r="C4987" s="16">
        <v>93.156999999999996</v>
      </c>
      <c r="D4987" s="16">
        <v>90.143000000000001</v>
      </c>
      <c r="E4987" s="16">
        <v>25.588999999999999</v>
      </c>
      <c r="F4987" s="16">
        <v>23.42</v>
      </c>
      <c r="G4987" s="16">
        <v>29.18</v>
      </c>
      <c r="H4987" s="16">
        <v>26.428999999999998</v>
      </c>
      <c r="I4987" s="16">
        <v>23.97</v>
      </c>
      <c r="J4987" s="16">
        <v>30.39</v>
      </c>
      <c r="K4987" s="16">
        <v>10.631</v>
      </c>
      <c r="L4987" s="16">
        <v>24.59</v>
      </c>
      <c r="M4987" s="16">
        <v>130.238</v>
      </c>
      <c r="N4987" s="16">
        <v>41.299041737262691</v>
      </c>
      <c r="O4987" s="62">
        <v>2401</v>
      </c>
      <c r="P4987" s="16">
        <v>21.039000000000001</v>
      </c>
      <c r="Q4987" s="16">
        <v>1187</v>
      </c>
    </row>
    <row r="4988" spans="1:17" x14ac:dyDescent="0.2">
      <c r="A4988" s="37">
        <f t="shared" si="82"/>
        <v>45236</v>
      </c>
      <c r="B4988" s="3">
        <v>3.048</v>
      </c>
      <c r="C4988" s="16">
        <v>95.430999999999997</v>
      </c>
      <c r="D4988" s="16">
        <v>93.507999999999996</v>
      </c>
      <c r="E4988" s="16">
        <v>25.297000000000001</v>
      </c>
      <c r="F4988" s="16">
        <v>23.33</v>
      </c>
      <c r="G4988" s="16">
        <v>29.21</v>
      </c>
      <c r="H4988" s="16">
        <v>25.960999999999999</v>
      </c>
      <c r="I4988" s="16">
        <v>23.66</v>
      </c>
      <c r="J4988" s="16">
        <v>30.91</v>
      </c>
      <c r="K4988" s="16">
        <v>6.1390000000000002</v>
      </c>
      <c r="L4988" s="16">
        <v>19.579999999999998</v>
      </c>
      <c r="M4988" s="16">
        <v>110.681</v>
      </c>
      <c r="N4988" s="16">
        <v>36.734355330493074</v>
      </c>
      <c r="O4988" s="62">
        <v>2428</v>
      </c>
      <c r="P4988" s="16">
        <v>18.696000000000002</v>
      </c>
      <c r="Q4988" s="16">
        <v>1240</v>
      </c>
    </row>
    <row r="4989" spans="1:17" x14ac:dyDescent="0.2">
      <c r="A4989" s="37">
        <f t="shared" si="82"/>
        <v>45237</v>
      </c>
      <c r="B4989" s="3">
        <v>0.254</v>
      </c>
      <c r="C4989" s="16">
        <v>97.512</v>
      </c>
      <c r="D4989" s="16">
        <v>94.626999999999995</v>
      </c>
      <c r="E4989" s="16">
        <v>25.236000000000001</v>
      </c>
      <c r="F4989" s="16">
        <v>23.7</v>
      </c>
      <c r="G4989" s="16">
        <v>27.86</v>
      </c>
      <c r="H4989" s="16">
        <v>26.146000000000001</v>
      </c>
      <c r="I4989" s="16">
        <v>23.85</v>
      </c>
      <c r="J4989" s="16">
        <v>30.58</v>
      </c>
      <c r="K4989" s="16">
        <v>5.96</v>
      </c>
      <c r="L4989" s="16">
        <v>22.58</v>
      </c>
      <c r="M4989" s="16">
        <v>286.19600000000003</v>
      </c>
      <c r="N4989" s="16">
        <v>28.833504549393599</v>
      </c>
      <c r="O4989" s="62">
        <v>2565</v>
      </c>
      <c r="P4989" s="16">
        <v>14.694000000000001</v>
      </c>
      <c r="Q4989" s="16">
        <v>1282</v>
      </c>
    </row>
    <row r="4990" spans="1:17" x14ac:dyDescent="0.2">
      <c r="A4990" s="37">
        <f t="shared" si="82"/>
        <v>45238</v>
      </c>
      <c r="B4990" s="3">
        <v>2.286</v>
      </c>
      <c r="C4990" s="16">
        <v>97.769000000000005</v>
      </c>
      <c r="D4990" s="16">
        <v>94.700999999999993</v>
      </c>
      <c r="E4990" s="16">
        <v>25.885999999999999</v>
      </c>
      <c r="F4990" s="16">
        <v>24.94</v>
      </c>
      <c r="G4990" s="16">
        <v>27.82</v>
      </c>
      <c r="H4990" s="16">
        <v>26.847999999999999</v>
      </c>
      <c r="I4990" s="16">
        <v>25.5</v>
      </c>
      <c r="J4990" s="16">
        <v>29.99</v>
      </c>
      <c r="K4990" s="16">
        <v>7.0519999999999996</v>
      </c>
      <c r="L4990" s="16">
        <v>19.260000000000002</v>
      </c>
      <c r="M4990" s="16">
        <v>325.11799999999999</v>
      </c>
      <c r="N4990" s="16">
        <v>27.01426550902146</v>
      </c>
      <c r="O4990" s="62">
        <v>2495</v>
      </c>
      <c r="P4990" s="16">
        <v>13.773999999999999</v>
      </c>
      <c r="Q4990" s="16">
        <v>1273</v>
      </c>
    </row>
    <row r="4991" spans="1:17" x14ac:dyDescent="0.2">
      <c r="A4991" s="37">
        <f t="shared" si="82"/>
        <v>45239</v>
      </c>
      <c r="B4991" s="3">
        <v>10.667999999999999</v>
      </c>
      <c r="C4991" s="16">
        <v>98.436000000000007</v>
      </c>
      <c r="D4991" s="16">
        <v>98.191999999999993</v>
      </c>
      <c r="E4991" s="16">
        <v>25.04</v>
      </c>
      <c r="F4991" s="16">
        <v>24.39</v>
      </c>
      <c r="G4991" s="16">
        <v>25.46</v>
      </c>
      <c r="H4991" s="16">
        <v>25.43</v>
      </c>
      <c r="I4991" s="16">
        <v>24.03</v>
      </c>
      <c r="J4991" s="16">
        <v>26.45</v>
      </c>
      <c r="K4991" s="16">
        <v>8.2460000000000004</v>
      </c>
      <c r="L4991" s="16">
        <v>22.54</v>
      </c>
      <c r="M4991" s="16">
        <v>298.22800000000001</v>
      </c>
      <c r="N4991" s="16">
        <v>14.68619076953915</v>
      </c>
      <c r="O4991" s="62">
        <v>853</v>
      </c>
      <c r="P4991" s="16">
        <v>7.2370000000000001</v>
      </c>
      <c r="Q4991" s="16">
        <v>435.1</v>
      </c>
    </row>
    <row r="4992" spans="1:17" x14ac:dyDescent="0.2">
      <c r="A4992" s="37">
        <f t="shared" si="82"/>
        <v>45240</v>
      </c>
      <c r="B4992" s="3">
        <v>3.81</v>
      </c>
      <c r="C4992" s="16">
        <v>97.307000000000002</v>
      </c>
      <c r="D4992" s="16">
        <v>96.658000000000001</v>
      </c>
      <c r="E4992" s="16">
        <v>25.702000000000002</v>
      </c>
      <c r="F4992" s="16">
        <v>24.47</v>
      </c>
      <c r="G4992" s="16">
        <v>27</v>
      </c>
      <c r="H4992" s="16">
        <v>26.167999999999999</v>
      </c>
      <c r="I4992" s="16">
        <v>24.33</v>
      </c>
      <c r="J4992" s="16">
        <v>28.81</v>
      </c>
      <c r="K4992" s="16">
        <v>9.3369999999999997</v>
      </c>
      <c r="L4992" s="16">
        <v>26.92</v>
      </c>
      <c r="M4992" s="16">
        <v>282.78800000000001</v>
      </c>
      <c r="N4992" s="16">
        <v>26.928729478912775</v>
      </c>
      <c r="O4992" s="62">
        <v>1754</v>
      </c>
      <c r="P4992" s="16">
        <v>13.912000000000001</v>
      </c>
      <c r="Q4992" s="16">
        <v>892</v>
      </c>
    </row>
    <row r="4993" spans="1:17" x14ac:dyDescent="0.2">
      <c r="A4993" s="37">
        <f t="shared" si="82"/>
        <v>45241</v>
      </c>
      <c r="B4993" s="3">
        <v>9.6519999999999992</v>
      </c>
      <c r="C4993" s="16">
        <v>98.77</v>
      </c>
      <c r="D4993" s="16">
        <v>99.355000000000004</v>
      </c>
      <c r="E4993" s="16">
        <v>24.881</v>
      </c>
      <c r="F4993" s="16">
        <v>24.2</v>
      </c>
      <c r="G4993" s="16">
        <v>25.68</v>
      </c>
      <c r="H4993" s="16">
        <v>25.027999999999999</v>
      </c>
      <c r="I4993" s="16">
        <v>23.72</v>
      </c>
      <c r="J4993" s="16">
        <v>26.03</v>
      </c>
      <c r="K4993" s="16">
        <v>7.4630000000000001</v>
      </c>
      <c r="L4993" s="16">
        <v>23.07</v>
      </c>
      <c r="M4993" s="16">
        <v>281.262</v>
      </c>
      <c r="N4993" s="16">
        <v>10.407315663375112</v>
      </c>
      <c r="O4993" s="62">
        <v>787.3</v>
      </c>
      <c r="P4993" s="16">
        <v>5.18</v>
      </c>
      <c r="Q4993" s="16">
        <v>411</v>
      </c>
    </row>
    <row r="4994" spans="1:17" x14ac:dyDescent="0.2">
      <c r="A4994" s="37">
        <f t="shared" si="82"/>
        <v>45242</v>
      </c>
      <c r="B4994" s="3">
        <v>78.236000000000004</v>
      </c>
      <c r="C4994" s="16">
        <v>98.981999999999999</v>
      </c>
      <c r="D4994" s="16">
        <v>99.534999999999997</v>
      </c>
      <c r="E4994" s="16">
        <v>24.207000000000001</v>
      </c>
      <c r="F4994" s="16">
        <v>23.46</v>
      </c>
      <c r="G4994" s="16">
        <v>24.77</v>
      </c>
      <c r="H4994" s="16">
        <v>24.341999999999999</v>
      </c>
      <c r="I4994" s="16">
        <v>23.35</v>
      </c>
      <c r="J4994" s="16">
        <v>25.02</v>
      </c>
      <c r="K4994" s="16">
        <v>7.2089999999999996</v>
      </c>
      <c r="L4994" s="16">
        <v>19.3</v>
      </c>
      <c r="M4994" s="16">
        <v>271.18700000000001</v>
      </c>
      <c r="N4994" s="16">
        <v>7.6767291022086432</v>
      </c>
      <c r="O4994" s="62">
        <v>564.4</v>
      </c>
      <c r="P4994" s="16">
        <v>3.6259999999999999</v>
      </c>
      <c r="Q4994" s="16">
        <v>267.5</v>
      </c>
    </row>
    <row r="4995" spans="1:17" x14ac:dyDescent="0.2">
      <c r="A4995" s="37">
        <f t="shared" si="82"/>
        <v>45243</v>
      </c>
      <c r="B4995" s="3">
        <v>0</v>
      </c>
      <c r="C4995" s="16">
        <v>97.51</v>
      </c>
      <c r="D4995" s="16">
        <v>95.826999999999998</v>
      </c>
      <c r="E4995" s="16">
        <v>25.257000000000001</v>
      </c>
      <c r="F4995" s="16">
        <v>23.73</v>
      </c>
      <c r="G4995" s="16">
        <v>27.05</v>
      </c>
      <c r="H4995" s="16">
        <v>25.876999999999999</v>
      </c>
      <c r="I4995" s="16">
        <v>23.81</v>
      </c>
      <c r="J4995" s="16">
        <v>28.75</v>
      </c>
      <c r="K4995" s="16">
        <v>8.1039999999999992</v>
      </c>
      <c r="L4995" s="16">
        <v>23.78</v>
      </c>
      <c r="M4995" s="16">
        <v>283.19299999999998</v>
      </c>
      <c r="N4995" s="16">
        <v>33.202926887430266</v>
      </c>
      <c r="O4995" s="62">
        <v>2142</v>
      </c>
      <c r="P4995" s="16">
        <v>16.956</v>
      </c>
      <c r="Q4995" s="16">
        <v>1109</v>
      </c>
    </row>
    <row r="4996" spans="1:17" x14ac:dyDescent="0.2">
      <c r="A4996" s="37">
        <f t="shared" si="82"/>
        <v>45244</v>
      </c>
      <c r="B4996" s="3">
        <v>0</v>
      </c>
      <c r="C4996" s="16">
        <v>94.843000000000004</v>
      </c>
      <c r="D4996" s="16">
        <v>93.78</v>
      </c>
      <c r="E4996" s="16">
        <v>26.315999999999999</v>
      </c>
      <c r="F4996" s="16">
        <v>24.84</v>
      </c>
      <c r="G4996" s="16">
        <v>28.6</v>
      </c>
      <c r="H4996" s="16">
        <v>26.847000000000001</v>
      </c>
      <c r="I4996" s="16">
        <v>24.63</v>
      </c>
      <c r="J4996" s="16">
        <v>30.13</v>
      </c>
      <c r="K4996" s="16">
        <v>8.6539999999999999</v>
      </c>
      <c r="L4996" s="16">
        <v>24.8</v>
      </c>
      <c r="M4996" s="16">
        <v>284.65499999999997</v>
      </c>
      <c r="N4996" s="16">
        <v>44.170028347849971</v>
      </c>
      <c r="O4996" s="62">
        <v>2455</v>
      </c>
      <c r="P4996" s="16">
        <v>22.527999999999999</v>
      </c>
      <c r="Q4996" s="16">
        <v>1259</v>
      </c>
    </row>
    <row r="4997" spans="1:17" x14ac:dyDescent="0.2">
      <c r="A4997" s="37">
        <f t="shared" si="82"/>
        <v>45245</v>
      </c>
      <c r="B4997" s="3">
        <v>1.016</v>
      </c>
      <c r="C4997" s="16">
        <v>96.688999999999993</v>
      </c>
      <c r="D4997" s="16">
        <v>97.12</v>
      </c>
      <c r="E4997" s="16">
        <v>25.166</v>
      </c>
      <c r="F4997" s="16">
        <v>23.18</v>
      </c>
      <c r="G4997" s="16">
        <v>28.19</v>
      </c>
      <c r="H4997" s="16">
        <v>25.277000000000001</v>
      </c>
      <c r="I4997" s="16">
        <v>22.83</v>
      </c>
      <c r="J4997" s="16">
        <v>29.69</v>
      </c>
      <c r="K4997" s="16">
        <v>9.9209999999999994</v>
      </c>
      <c r="L4997" s="16">
        <v>32.1</v>
      </c>
      <c r="M4997" s="16">
        <v>208.05500000000001</v>
      </c>
      <c r="N4997" s="16">
        <v>24.324459762209838</v>
      </c>
      <c r="O4997" s="62">
        <v>2546</v>
      </c>
      <c r="P4997" s="16">
        <v>12.395</v>
      </c>
      <c r="Q4997" s="16">
        <v>1305</v>
      </c>
    </row>
    <row r="4998" spans="1:17" x14ac:dyDescent="0.2">
      <c r="A4998" s="37">
        <f t="shared" si="82"/>
        <v>45246</v>
      </c>
      <c r="B4998" s="3">
        <v>13.462</v>
      </c>
      <c r="C4998" s="16">
        <v>96.438999999999993</v>
      </c>
      <c r="D4998" s="16">
        <v>94.751999999999995</v>
      </c>
      <c r="E4998" s="16">
        <v>24.602</v>
      </c>
      <c r="F4998" s="16">
        <v>23.22</v>
      </c>
      <c r="G4998" s="16">
        <v>28.13</v>
      </c>
      <c r="H4998" s="16">
        <v>25.088999999999999</v>
      </c>
      <c r="I4998" s="16">
        <v>22.85</v>
      </c>
      <c r="J4998" s="16">
        <v>32.03</v>
      </c>
      <c r="K4998" s="16">
        <v>8.3320000000000007</v>
      </c>
      <c r="L4998" s="16">
        <v>35.92</v>
      </c>
      <c r="M4998" s="16">
        <v>139.054</v>
      </c>
      <c r="N4998" s="16">
        <v>32.412193809092223</v>
      </c>
      <c r="O4998" s="62">
        <v>2736</v>
      </c>
      <c r="P4998" s="16">
        <v>16.736000000000001</v>
      </c>
      <c r="Q4998" s="16">
        <v>1387</v>
      </c>
    </row>
    <row r="4999" spans="1:17" x14ac:dyDescent="0.2">
      <c r="A4999" s="37">
        <f t="shared" si="82"/>
        <v>45247</v>
      </c>
      <c r="B4999" s="3">
        <v>1.778</v>
      </c>
      <c r="C4999" s="16">
        <v>98.281000000000006</v>
      </c>
      <c r="D4999" s="16">
        <v>96.335999999999999</v>
      </c>
      <c r="E4999" s="16">
        <v>24.573</v>
      </c>
      <c r="F4999" s="16">
        <v>23.28</v>
      </c>
      <c r="G4999" s="16">
        <v>26.98</v>
      </c>
      <c r="H4999" s="16">
        <v>25.276</v>
      </c>
      <c r="I4999" s="16">
        <v>23.43</v>
      </c>
      <c r="J4999" s="16">
        <v>29.04</v>
      </c>
      <c r="K4999" s="16">
        <v>7.5039999999999996</v>
      </c>
      <c r="L4999" s="16">
        <v>35.6</v>
      </c>
      <c r="M4999" s="16">
        <v>209.11199999999999</v>
      </c>
      <c r="N4999" s="16">
        <v>28.545187647906051</v>
      </c>
      <c r="O4999" s="62">
        <v>3039</v>
      </c>
      <c r="P4999" s="16">
        <v>14.378</v>
      </c>
      <c r="Q4999" s="16">
        <v>1529</v>
      </c>
    </row>
    <row r="5000" spans="1:17" x14ac:dyDescent="0.2">
      <c r="A5000" s="37">
        <f t="shared" ref="A5000:A5043" si="83">A4999+1</f>
        <v>45248</v>
      </c>
      <c r="B5000" s="3">
        <v>20.32</v>
      </c>
      <c r="C5000" s="16">
        <v>98.924999999999997</v>
      </c>
      <c r="D5000" s="16">
        <v>99.456000000000003</v>
      </c>
      <c r="E5000" s="16">
        <v>24.024000000000001</v>
      </c>
      <c r="F5000" s="16">
        <v>23.18</v>
      </c>
      <c r="G5000" s="16">
        <v>24.77</v>
      </c>
      <c r="H5000" s="16">
        <v>24.04</v>
      </c>
      <c r="I5000" s="16">
        <v>23.15</v>
      </c>
      <c r="J5000" s="16">
        <v>25.06</v>
      </c>
      <c r="K5000" s="16">
        <v>8.423</v>
      </c>
      <c r="L5000" s="16">
        <v>22.65</v>
      </c>
      <c r="M5000" s="16">
        <v>262.57100000000003</v>
      </c>
      <c r="N5000" s="16">
        <v>10.819357408413808</v>
      </c>
      <c r="O5000" s="62">
        <v>693.6</v>
      </c>
      <c r="P5000" s="16">
        <v>5.117</v>
      </c>
      <c r="Q5000" s="16">
        <v>333</v>
      </c>
    </row>
    <row r="5001" spans="1:17" x14ac:dyDescent="0.2">
      <c r="A5001" s="37">
        <f t="shared" si="83"/>
        <v>45249</v>
      </c>
      <c r="B5001" s="3">
        <v>18.795999999999999</v>
      </c>
      <c r="C5001" s="16">
        <v>98.843999999999994</v>
      </c>
      <c r="D5001" s="16">
        <v>96.34</v>
      </c>
      <c r="E5001" s="16">
        <v>24.260999999999999</v>
      </c>
      <c r="F5001" s="16">
        <v>23.05</v>
      </c>
      <c r="G5001" s="16">
        <v>26.15</v>
      </c>
      <c r="H5001" s="16">
        <v>24.946000000000002</v>
      </c>
      <c r="I5001" s="16">
        <v>23.1</v>
      </c>
      <c r="J5001" s="16">
        <v>28.5</v>
      </c>
      <c r="K5001" s="16">
        <v>7.6440000000000001</v>
      </c>
      <c r="L5001" s="16">
        <v>25.01</v>
      </c>
      <c r="M5001" s="16">
        <v>112.601</v>
      </c>
      <c r="N5001" s="16">
        <v>21.774794864727792</v>
      </c>
      <c r="O5001" s="62">
        <v>2087</v>
      </c>
      <c r="P5001" s="16">
        <v>11.032999999999999</v>
      </c>
      <c r="Q5001" s="16">
        <v>1025</v>
      </c>
    </row>
    <row r="5002" spans="1:17" x14ac:dyDescent="0.2">
      <c r="A5002" s="37">
        <f t="shared" si="83"/>
        <v>45250</v>
      </c>
      <c r="B5002" s="3">
        <v>0.254</v>
      </c>
      <c r="C5002" s="16">
        <v>96.826999999999998</v>
      </c>
      <c r="D5002" s="16">
        <v>93.51</v>
      </c>
      <c r="E5002" s="16">
        <v>24.79</v>
      </c>
      <c r="F5002" s="16">
        <v>23.49</v>
      </c>
      <c r="G5002" s="16">
        <v>26.32</v>
      </c>
      <c r="H5002" s="16">
        <v>25.573</v>
      </c>
      <c r="I5002" s="16">
        <v>23.37</v>
      </c>
      <c r="J5002" s="16">
        <v>29.22</v>
      </c>
      <c r="K5002" s="16">
        <v>7.2480000000000002</v>
      </c>
      <c r="L5002" s="16">
        <v>19.02</v>
      </c>
      <c r="M5002" s="16">
        <v>179.06</v>
      </c>
      <c r="N5002" s="16">
        <v>29.663376841508647</v>
      </c>
      <c r="O5002" s="62">
        <v>2427</v>
      </c>
      <c r="P5002" s="16">
        <v>15.093</v>
      </c>
      <c r="Q5002" s="16">
        <v>1248</v>
      </c>
    </row>
    <row r="5003" spans="1:17" x14ac:dyDescent="0.2">
      <c r="A5003" s="37">
        <f t="shared" si="83"/>
        <v>45251</v>
      </c>
      <c r="B5003" s="3">
        <v>7.62</v>
      </c>
      <c r="C5003" s="16">
        <v>96.075000000000003</v>
      </c>
      <c r="D5003" s="16">
        <v>94.406999999999996</v>
      </c>
      <c r="E5003" s="16">
        <v>25.082000000000001</v>
      </c>
      <c r="F5003" s="16">
        <v>23.95</v>
      </c>
      <c r="G5003" s="16">
        <v>27.53</v>
      </c>
      <c r="H5003" s="16">
        <v>25.588999999999999</v>
      </c>
      <c r="I5003" s="16">
        <v>23.6</v>
      </c>
      <c r="J5003" s="16">
        <v>29.39</v>
      </c>
      <c r="K5003" s="16">
        <v>6.5110000000000001</v>
      </c>
      <c r="L5003" s="16">
        <v>26.53</v>
      </c>
      <c r="M5003" s="16">
        <v>221.108</v>
      </c>
      <c r="N5003" s="16">
        <v>33.804357499133836</v>
      </c>
      <c r="O5003" s="62">
        <v>2298</v>
      </c>
      <c r="P5003" s="16">
        <v>17.155000000000001</v>
      </c>
      <c r="Q5003" s="16">
        <v>1162</v>
      </c>
    </row>
    <row r="5004" spans="1:17" x14ac:dyDescent="0.2">
      <c r="A5004" s="37">
        <f t="shared" si="83"/>
        <v>45252</v>
      </c>
      <c r="B5004" s="3">
        <v>2.032</v>
      </c>
      <c r="C5004" s="16">
        <v>98.56</v>
      </c>
      <c r="D5004" s="16">
        <v>97.69</v>
      </c>
      <c r="E5004" s="16">
        <v>24.457000000000001</v>
      </c>
      <c r="F5004" s="16">
        <v>23.52</v>
      </c>
      <c r="G5004" s="16">
        <v>26.16</v>
      </c>
      <c r="H5004" s="16">
        <v>24.789000000000001</v>
      </c>
      <c r="I5004" s="16">
        <v>23.11</v>
      </c>
      <c r="J5004" s="16">
        <v>27.44</v>
      </c>
      <c r="K5004" s="16">
        <v>8.0510000000000002</v>
      </c>
      <c r="L5004" s="16">
        <v>25.79</v>
      </c>
      <c r="M5004" s="16">
        <v>274.02800000000002</v>
      </c>
      <c r="N5004" s="16">
        <v>28.87074296250152</v>
      </c>
      <c r="O5004" s="62">
        <v>2720</v>
      </c>
      <c r="P5004" s="16">
        <v>14.384</v>
      </c>
      <c r="Q5004" s="16">
        <v>1380</v>
      </c>
    </row>
    <row r="5005" spans="1:17" x14ac:dyDescent="0.2">
      <c r="A5005" s="37">
        <f t="shared" si="83"/>
        <v>45253</v>
      </c>
      <c r="B5005" s="3">
        <v>0.50800000000000001</v>
      </c>
      <c r="C5005" s="16">
        <v>96.438000000000002</v>
      </c>
      <c r="D5005" s="16">
        <v>94.147000000000006</v>
      </c>
      <c r="E5005" s="16">
        <v>25.164000000000001</v>
      </c>
      <c r="F5005" s="16">
        <v>23.59</v>
      </c>
      <c r="G5005" s="16">
        <v>27.53</v>
      </c>
      <c r="H5005" s="16">
        <v>25.92</v>
      </c>
      <c r="I5005" s="16">
        <v>23.69</v>
      </c>
      <c r="J5005" s="16">
        <v>29.4</v>
      </c>
      <c r="K5005" s="16">
        <v>7.1849999999999996</v>
      </c>
      <c r="L5005" s="16">
        <v>23.78</v>
      </c>
      <c r="M5005" s="16">
        <v>256.67</v>
      </c>
      <c r="N5005" s="16">
        <v>30.668381995270462</v>
      </c>
      <c r="O5005" s="62">
        <v>2468</v>
      </c>
      <c r="P5005" s="16">
        <v>15.57</v>
      </c>
      <c r="Q5005" s="16">
        <v>1253</v>
      </c>
    </row>
    <row r="5006" spans="1:17" x14ac:dyDescent="0.2">
      <c r="A5006" s="37">
        <f t="shared" si="83"/>
        <v>45254</v>
      </c>
      <c r="B5006" s="3">
        <v>20.827999999999999</v>
      </c>
      <c r="C5006" s="16">
        <v>97.724000000000004</v>
      </c>
      <c r="D5006" s="16">
        <v>97.192999999999998</v>
      </c>
      <c r="E5006" s="16">
        <v>25.494</v>
      </c>
      <c r="F5006" s="16">
        <v>24.68</v>
      </c>
      <c r="G5006" s="16">
        <v>27.11</v>
      </c>
      <c r="H5006" s="16">
        <v>25.948</v>
      </c>
      <c r="I5006" s="16">
        <v>24.63</v>
      </c>
      <c r="J5006" s="16">
        <v>28.61</v>
      </c>
      <c r="K5006" s="16">
        <v>6.42</v>
      </c>
      <c r="L5006" s="16">
        <v>18.7</v>
      </c>
      <c r="M5006" s="16">
        <v>283.95</v>
      </c>
      <c r="N5006" s="16">
        <v>23.733656354247035</v>
      </c>
      <c r="O5006" s="62">
        <v>2223</v>
      </c>
      <c r="P5006" s="16">
        <v>12.044</v>
      </c>
      <c r="Q5006" s="16">
        <v>1133</v>
      </c>
    </row>
    <row r="5007" spans="1:17" x14ac:dyDescent="0.2">
      <c r="A5007" s="37">
        <f t="shared" si="83"/>
        <v>45255</v>
      </c>
      <c r="B5007" s="3">
        <v>23.622</v>
      </c>
      <c r="C5007" s="16">
        <v>98.656999999999996</v>
      </c>
      <c r="D5007" s="16">
        <v>97.281000000000006</v>
      </c>
      <c r="E5007" s="16">
        <v>25.094999999999999</v>
      </c>
      <c r="F5007" s="16">
        <v>24.36</v>
      </c>
      <c r="G5007" s="16">
        <v>26.12</v>
      </c>
      <c r="H5007" s="16">
        <v>25.535</v>
      </c>
      <c r="I5007" s="16">
        <v>23.69</v>
      </c>
      <c r="J5007" s="16">
        <v>27.68</v>
      </c>
      <c r="K5007" s="16">
        <v>6.5720000000000001</v>
      </c>
      <c r="L5007" s="16">
        <v>20.57</v>
      </c>
      <c r="M5007" s="16">
        <v>283.53199999999998</v>
      </c>
      <c r="N5007" s="16">
        <v>21.259677883406614</v>
      </c>
      <c r="O5007" s="62">
        <v>1761</v>
      </c>
      <c r="P5007" s="16">
        <v>10.542999999999999</v>
      </c>
      <c r="Q5007" s="16">
        <v>897</v>
      </c>
    </row>
    <row r="5008" spans="1:17" x14ac:dyDescent="0.2">
      <c r="A5008" s="37">
        <f t="shared" si="83"/>
        <v>45256</v>
      </c>
      <c r="B5008" s="3">
        <v>0</v>
      </c>
      <c r="C5008" s="16">
        <v>96.753</v>
      </c>
      <c r="D5008" s="16">
        <v>95.064999999999998</v>
      </c>
      <c r="E5008" s="16">
        <v>25.742000000000001</v>
      </c>
      <c r="F5008" s="16">
        <v>24.46</v>
      </c>
      <c r="G5008" s="16">
        <v>27.65</v>
      </c>
      <c r="H5008" s="16">
        <v>26.341999999999999</v>
      </c>
      <c r="I5008" s="16">
        <v>24.33</v>
      </c>
      <c r="J5008" s="16">
        <v>30.08</v>
      </c>
      <c r="K5008" s="16">
        <v>6.1</v>
      </c>
      <c r="L5008" s="16">
        <v>24.27</v>
      </c>
      <c r="M5008" s="16">
        <v>288.14</v>
      </c>
      <c r="N5008" s="16">
        <v>32.296849768491114</v>
      </c>
      <c r="O5008" s="62">
        <v>2244</v>
      </c>
      <c r="P5008" s="16">
        <v>17.545999999999999</v>
      </c>
      <c r="Q5008" s="16">
        <v>1178</v>
      </c>
    </row>
    <row r="5009" spans="1:17" x14ac:dyDescent="0.2">
      <c r="A5009" s="37">
        <f t="shared" si="83"/>
        <v>45257</v>
      </c>
      <c r="B5009" s="3">
        <v>0</v>
      </c>
      <c r="C5009" s="16">
        <v>96.897999999999996</v>
      </c>
      <c r="D5009" s="16">
        <v>93.177999999999997</v>
      </c>
      <c r="E5009" s="16">
        <v>26.206</v>
      </c>
      <c r="F5009" s="16">
        <v>24.95</v>
      </c>
      <c r="G5009" s="16">
        <v>27.84</v>
      </c>
      <c r="H5009" s="16">
        <v>27.218</v>
      </c>
      <c r="I5009" s="16">
        <v>25.32</v>
      </c>
      <c r="J5009" s="16">
        <v>30.12</v>
      </c>
      <c r="K5009" s="16">
        <v>9.1349999999999998</v>
      </c>
      <c r="L5009" s="16">
        <v>27.66</v>
      </c>
      <c r="M5009" s="16">
        <v>345.803</v>
      </c>
      <c r="N5009" s="16">
        <v>33.235154098774238</v>
      </c>
      <c r="O5009" s="62">
        <v>2570</v>
      </c>
      <c r="P5009" s="16">
        <v>16.989000000000001</v>
      </c>
      <c r="Q5009" s="16">
        <v>1301</v>
      </c>
    </row>
    <row r="5010" spans="1:17" x14ac:dyDescent="0.2">
      <c r="A5010" s="37">
        <f t="shared" si="83"/>
        <v>45258</v>
      </c>
      <c r="B5010" s="3">
        <v>0.50800000000000001</v>
      </c>
      <c r="C5010" s="16">
        <v>96.272000000000006</v>
      </c>
      <c r="D5010" s="16">
        <v>91.816999999999993</v>
      </c>
      <c r="E5010" s="16">
        <v>26.305</v>
      </c>
      <c r="F5010" s="16">
        <v>24.9</v>
      </c>
      <c r="G5010" s="16">
        <v>28.49</v>
      </c>
      <c r="H5010" s="16">
        <v>27.43</v>
      </c>
      <c r="I5010" s="16">
        <v>25.41</v>
      </c>
      <c r="J5010" s="16">
        <v>30.74</v>
      </c>
      <c r="K5010" s="16">
        <v>8.5609999999999999</v>
      </c>
      <c r="L5010" s="16">
        <v>26.5</v>
      </c>
      <c r="M5010" s="16">
        <v>346.50400000000002</v>
      </c>
      <c r="N5010" s="16">
        <v>36.283606371829443</v>
      </c>
      <c r="O5010" s="62">
        <v>2244</v>
      </c>
      <c r="P5010" s="16">
        <v>18.512</v>
      </c>
      <c r="Q5010" s="16">
        <v>1130</v>
      </c>
    </row>
    <row r="5011" spans="1:17" x14ac:dyDescent="0.2">
      <c r="A5011" s="37">
        <f t="shared" si="83"/>
        <v>45259</v>
      </c>
      <c r="B5011" s="3">
        <v>1.016</v>
      </c>
      <c r="C5011" s="16">
        <v>97.251000000000005</v>
      </c>
      <c r="D5011" s="16">
        <v>97.596999999999994</v>
      </c>
      <c r="E5011" s="16">
        <v>24.768999999999998</v>
      </c>
      <c r="F5011" s="16">
        <v>24.09</v>
      </c>
      <c r="G5011" s="16">
        <v>25.58</v>
      </c>
      <c r="H5011" s="16">
        <v>25.027000000000001</v>
      </c>
      <c r="I5011" s="16">
        <v>23.67</v>
      </c>
      <c r="J5011" s="16">
        <v>26.82</v>
      </c>
      <c r="K5011" s="16">
        <v>9.5839999999999996</v>
      </c>
      <c r="L5011" s="16">
        <v>25.9</v>
      </c>
      <c r="M5011" s="16">
        <v>264.22000000000003</v>
      </c>
      <c r="N5011" s="16">
        <v>11.217315948495214</v>
      </c>
      <c r="O5011" s="62">
        <v>1693</v>
      </c>
      <c r="P5011" s="16">
        <v>5.4809999999999999</v>
      </c>
      <c r="Q5011" s="16">
        <v>869</v>
      </c>
    </row>
    <row r="5012" spans="1:17" x14ac:dyDescent="0.2">
      <c r="A5012" s="37">
        <f t="shared" si="83"/>
        <v>45260</v>
      </c>
      <c r="B5012" s="3">
        <v>1.016</v>
      </c>
      <c r="C5012" s="16">
        <v>96.358999999999995</v>
      </c>
      <c r="D5012" s="16">
        <v>93.736000000000004</v>
      </c>
      <c r="E5012" s="16">
        <v>25.529</v>
      </c>
      <c r="F5012" s="16">
        <v>23.92</v>
      </c>
      <c r="G5012" s="16">
        <v>28.11</v>
      </c>
      <c r="H5012" s="16">
        <v>26.361999999999998</v>
      </c>
      <c r="I5012" s="16">
        <v>24.03</v>
      </c>
      <c r="J5012" s="16">
        <v>30.41</v>
      </c>
      <c r="K5012" s="16">
        <v>8.3369999999999997</v>
      </c>
      <c r="L5012" s="16">
        <v>26.11</v>
      </c>
      <c r="M5012" s="16">
        <v>304.02100000000002</v>
      </c>
      <c r="N5012" s="16">
        <v>37.268221118413834</v>
      </c>
      <c r="O5012" s="62">
        <v>2142</v>
      </c>
      <c r="P5012" s="16">
        <v>19.042999999999999</v>
      </c>
      <c r="Q5012" s="16">
        <v>1100</v>
      </c>
    </row>
    <row r="5013" spans="1:17" x14ac:dyDescent="0.2">
      <c r="A5013" s="37">
        <f t="shared" si="83"/>
        <v>45261</v>
      </c>
      <c r="B5013" s="1">
        <v>0</v>
      </c>
      <c r="C5013" s="16">
        <v>94.004999999999995</v>
      </c>
      <c r="D5013" s="16">
        <v>87.555000000000007</v>
      </c>
      <c r="E5013" s="16">
        <v>25.704000000000001</v>
      </c>
      <c r="F5013" s="16">
        <v>24.19</v>
      </c>
      <c r="G5013" s="16">
        <v>28.23</v>
      </c>
      <c r="H5013" s="16">
        <v>27.105</v>
      </c>
      <c r="I5013" s="16">
        <v>24.99</v>
      </c>
      <c r="J5013" s="16">
        <v>31.25</v>
      </c>
      <c r="K5013" s="16">
        <v>8.9049999999999994</v>
      </c>
      <c r="L5013" s="16">
        <v>31.19</v>
      </c>
      <c r="M5013" s="16">
        <v>339.399</v>
      </c>
      <c r="N5013" s="16">
        <v>41.560747429383092</v>
      </c>
      <c r="O5013" s="62">
        <v>2441</v>
      </c>
      <c r="P5013" s="16">
        <v>22.13</v>
      </c>
      <c r="Q5013" s="16">
        <v>1246</v>
      </c>
    </row>
    <row r="5014" spans="1:17" x14ac:dyDescent="0.2">
      <c r="A5014" s="37">
        <f t="shared" si="83"/>
        <v>45262</v>
      </c>
      <c r="B5014" s="1">
        <v>0</v>
      </c>
      <c r="C5014" s="16">
        <v>94.475999999999999</v>
      </c>
      <c r="D5014" s="16">
        <v>89.441000000000003</v>
      </c>
      <c r="E5014" s="16">
        <v>25.901</v>
      </c>
      <c r="F5014" s="16">
        <v>24.46</v>
      </c>
      <c r="G5014" s="16">
        <v>28.3</v>
      </c>
      <c r="H5014" s="16">
        <v>27.026</v>
      </c>
      <c r="I5014" s="16">
        <v>25</v>
      </c>
      <c r="J5014" s="16">
        <v>30.6</v>
      </c>
      <c r="K5014" s="16">
        <v>10.071</v>
      </c>
      <c r="L5014" s="16">
        <v>29.39</v>
      </c>
      <c r="M5014" s="16">
        <v>331.96699999999998</v>
      </c>
      <c r="N5014" s="16">
        <v>42.996543134783181</v>
      </c>
      <c r="O5014" s="62">
        <v>2019</v>
      </c>
      <c r="P5014" s="16">
        <v>22.285</v>
      </c>
      <c r="Q5014" s="16">
        <v>1042</v>
      </c>
    </row>
    <row r="5015" spans="1:17" x14ac:dyDescent="0.2">
      <c r="A5015" s="37">
        <f t="shared" si="83"/>
        <v>45263</v>
      </c>
      <c r="B5015" s="1">
        <v>0</v>
      </c>
      <c r="C5015" s="16">
        <v>94.260999999999996</v>
      </c>
      <c r="D5015" s="16">
        <v>89.841999999999999</v>
      </c>
      <c r="E5015" s="16">
        <v>25.762</v>
      </c>
      <c r="F5015" s="16">
        <v>24.43</v>
      </c>
      <c r="G5015" s="16">
        <v>28.12</v>
      </c>
      <c r="H5015" s="16">
        <v>26.818000000000001</v>
      </c>
      <c r="I5015" s="16">
        <v>24.83</v>
      </c>
      <c r="J5015" s="16">
        <v>29.79</v>
      </c>
      <c r="K5015" s="16">
        <v>10.021000000000001</v>
      </c>
      <c r="L5015" s="16">
        <v>29.14</v>
      </c>
      <c r="M5015" s="16">
        <v>324.76100000000002</v>
      </c>
      <c r="N5015" s="16">
        <v>42.531538171101431</v>
      </c>
      <c r="O5015" s="62">
        <v>1856</v>
      </c>
      <c r="P5015" s="16">
        <v>22.018000000000001</v>
      </c>
      <c r="Q5015" s="16">
        <v>940</v>
      </c>
    </row>
    <row r="5016" spans="1:17" x14ac:dyDescent="0.2">
      <c r="A5016" s="37">
        <f t="shared" si="83"/>
        <v>45264</v>
      </c>
      <c r="B5016" s="1">
        <v>0</v>
      </c>
      <c r="C5016" s="16">
        <v>93.861000000000004</v>
      </c>
      <c r="D5016" s="16">
        <v>89.873000000000005</v>
      </c>
      <c r="E5016" s="16">
        <v>25.954000000000001</v>
      </c>
      <c r="F5016" s="16">
        <v>24.43</v>
      </c>
      <c r="G5016" s="16">
        <v>28.37</v>
      </c>
      <c r="H5016" s="16">
        <v>26.902999999999999</v>
      </c>
      <c r="I5016" s="16">
        <v>24.7</v>
      </c>
      <c r="J5016" s="16">
        <v>30.29</v>
      </c>
      <c r="K5016" s="16">
        <v>10.332000000000001</v>
      </c>
      <c r="L5016" s="16">
        <v>30.83</v>
      </c>
      <c r="M5016" s="16">
        <v>329.99099999999999</v>
      </c>
      <c r="N5016" s="16">
        <v>43.650159364856094</v>
      </c>
      <c r="O5016" s="62">
        <v>1849</v>
      </c>
      <c r="P5016" s="16">
        <v>22.655000000000001</v>
      </c>
      <c r="Q5016" s="16">
        <v>947</v>
      </c>
    </row>
    <row r="5017" spans="1:17" x14ac:dyDescent="0.2">
      <c r="A5017" s="37">
        <f t="shared" si="83"/>
        <v>45265</v>
      </c>
      <c r="B5017" s="1">
        <v>0</v>
      </c>
      <c r="C5017" s="16">
        <v>94.298000000000002</v>
      </c>
      <c r="D5017" s="16">
        <v>89.992000000000004</v>
      </c>
      <c r="E5017" s="16">
        <v>26.198</v>
      </c>
      <c r="F5017" s="16">
        <v>24.85</v>
      </c>
      <c r="G5017" s="16">
        <v>28.44</v>
      </c>
      <c r="H5017" s="16">
        <v>27.190999999999999</v>
      </c>
      <c r="I5017" s="16">
        <v>25.37</v>
      </c>
      <c r="J5017" s="16">
        <v>30.6</v>
      </c>
      <c r="K5017" s="16">
        <v>10.781000000000001</v>
      </c>
      <c r="L5017" s="16">
        <v>33.06</v>
      </c>
      <c r="M5017" s="16">
        <v>338.30200000000002</v>
      </c>
      <c r="N5017" s="16">
        <v>40.079850908107517</v>
      </c>
      <c r="O5017" s="62">
        <v>2115</v>
      </c>
      <c r="P5017" s="16">
        <v>21.577000000000002</v>
      </c>
      <c r="Q5017" s="16">
        <v>1106</v>
      </c>
    </row>
    <row r="5018" spans="1:17" x14ac:dyDescent="0.2">
      <c r="A5018" s="37">
        <f t="shared" si="83"/>
        <v>45266</v>
      </c>
      <c r="B5018" s="1">
        <v>0</v>
      </c>
      <c r="C5018" s="16">
        <v>93.414000000000001</v>
      </c>
      <c r="D5018" s="16">
        <v>88.650999999999996</v>
      </c>
      <c r="E5018" s="16">
        <v>26.039000000000001</v>
      </c>
      <c r="F5018" s="16">
        <v>24.63</v>
      </c>
      <c r="G5018" s="16">
        <v>28.43</v>
      </c>
      <c r="H5018" s="16">
        <v>27.032</v>
      </c>
      <c r="I5018" s="16">
        <v>24.95</v>
      </c>
      <c r="J5018" s="16">
        <v>30.03</v>
      </c>
      <c r="K5018" s="16">
        <v>11.653</v>
      </c>
      <c r="L5018" s="16">
        <v>32.42</v>
      </c>
      <c r="M5018" s="16">
        <v>342.62</v>
      </c>
      <c r="N5018" s="16">
        <v>42.878952693391348</v>
      </c>
      <c r="O5018" s="62">
        <v>1945</v>
      </c>
      <c r="P5018" s="16">
        <v>22.63</v>
      </c>
      <c r="Q5018" s="16">
        <v>1013</v>
      </c>
    </row>
    <row r="5019" spans="1:17" x14ac:dyDescent="0.2">
      <c r="A5019" s="37">
        <f t="shared" si="83"/>
        <v>45267</v>
      </c>
      <c r="B5019" s="1">
        <v>0</v>
      </c>
      <c r="C5019" s="16">
        <v>93.025000000000006</v>
      </c>
      <c r="D5019" s="16">
        <v>87.643000000000001</v>
      </c>
      <c r="E5019" s="16">
        <v>25.628</v>
      </c>
      <c r="F5019" s="16">
        <v>24.21</v>
      </c>
      <c r="G5019" s="16">
        <v>27.92</v>
      </c>
      <c r="H5019" s="16">
        <v>26.715</v>
      </c>
      <c r="I5019" s="16">
        <v>24.88</v>
      </c>
      <c r="J5019" s="16">
        <v>30.08</v>
      </c>
      <c r="K5019" s="16">
        <v>10.788</v>
      </c>
      <c r="L5019" s="16">
        <v>29.81</v>
      </c>
      <c r="M5019" s="16">
        <v>340.45299999999997</v>
      </c>
      <c r="N5019" s="16">
        <v>37.1695522836824</v>
      </c>
      <c r="O5019" s="62">
        <v>2060</v>
      </c>
      <c r="P5019" s="16">
        <v>20.114999999999998</v>
      </c>
      <c r="Q5019" s="16">
        <v>1101</v>
      </c>
    </row>
    <row r="5020" spans="1:17" x14ac:dyDescent="0.2">
      <c r="A5020" s="37">
        <f t="shared" si="83"/>
        <v>45268</v>
      </c>
      <c r="B5020" s="1">
        <v>0</v>
      </c>
      <c r="C5020" s="16">
        <v>93.123999999999995</v>
      </c>
      <c r="D5020" s="16">
        <v>89.566999999999993</v>
      </c>
      <c r="E5020" s="16">
        <v>26.245999999999999</v>
      </c>
      <c r="F5020" s="16">
        <v>24.5</v>
      </c>
      <c r="G5020" s="16">
        <v>28.86</v>
      </c>
      <c r="H5020" s="16">
        <v>27.257999999999999</v>
      </c>
      <c r="I5020" s="16">
        <v>25.18</v>
      </c>
      <c r="J5020" s="16">
        <v>30.62</v>
      </c>
      <c r="K5020" s="16">
        <v>8.7639999999999993</v>
      </c>
      <c r="L5020" s="16">
        <v>26.35</v>
      </c>
      <c r="M5020" s="16">
        <v>329.80799999999999</v>
      </c>
      <c r="N5020" s="16">
        <v>41.288241733461085</v>
      </c>
      <c r="O5020" s="62">
        <v>2073</v>
      </c>
      <c r="P5020" s="16">
        <v>21.91</v>
      </c>
      <c r="Q5020" s="16">
        <v>1098</v>
      </c>
    </row>
    <row r="5021" spans="1:17" x14ac:dyDescent="0.2">
      <c r="A5021" s="37">
        <f t="shared" si="83"/>
        <v>45269</v>
      </c>
      <c r="B5021" s="1">
        <v>0</v>
      </c>
      <c r="C5021" s="16">
        <v>94.77</v>
      </c>
      <c r="D5021" s="16">
        <v>92.337999999999994</v>
      </c>
      <c r="E5021" s="16">
        <v>26.302</v>
      </c>
      <c r="F5021" s="16">
        <v>24.74</v>
      </c>
      <c r="G5021" s="16">
        <v>28.76</v>
      </c>
      <c r="H5021" s="16">
        <v>27.143000000000001</v>
      </c>
      <c r="I5021" s="16">
        <v>25.16</v>
      </c>
      <c r="J5021" s="16">
        <v>30.48</v>
      </c>
      <c r="K5021" s="16">
        <v>7.9939999999999998</v>
      </c>
      <c r="L5021" s="16">
        <v>27.98</v>
      </c>
      <c r="M5021" s="16">
        <v>330.53199999999998</v>
      </c>
      <c r="N5021" s="16">
        <v>36.644240098772514</v>
      </c>
      <c r="O5021" s="62">
        <v>2126</v>
      </c>
      <c r="P5021" s="16">
        <v>19.417999999999999</v>
      </c>
      <c r="Q5021" s="16">
        <v>1130</v>
      </c>
    </row>
    <row r="5022" spans="1:17" x14ac:dyDescent="0.2">
      <c r="A5022" s="37">
        <f t="shared" si="83"/>
        <v>45270</v>
      </c>
      <c r="B5022" s="1">
        <v>0</v>
      </c>
      <c r="C5022" s="16">
        <v>93.923000000000002</v>
      </c>
      <c r="D5022" s="16">
        <v>91.725999999999999</v>
      </c>
      <c r="E5022" s="16">
        <v>26.629000000000001</v>
      </c>
      <c r="F5022" s="16">
        <v>24.93</v>
      </c>
      <c r="G5022" s="16">
        <v>29.16</v>
      </c>
      <c r="H5022" s="16">
        <v>27.404</v>
      </c>
      <c r="I5022" s="16">
        <v>25.42</v>
      </c>
      <c r="J5022" s="16">
        <v>30.86</v>
      </c>
      <c r="K5022" s="16">
        <v>9.1780000000000008</v>
      </c>
      <c r="L5022" s="16">
        <v>29.99</v>
      </c>
      <c r="M5022" s="16">
        <v>326.17099999999999</v>
      </c>
      <c r="N5022" s="16">
        <v>40.477550248097685</v>
      </c>
      <c r="O5022" s="62">
        <v>2026</v>
      </c>
      <c r="P5022" s="16">
        <v>21.744</v>
      </c>
      <c r="Q5022" s="16">
        <v>1084</v>
      </c>
    </row>
    <row r="5023" spans="1:17" x14ac:dyDescent="0.2">
      <c r="A5023" s="37">
        <f t="shared" si="83"/>
        <v>45271</v>
      </c>
      <c r="B5023" s="1">
        <v>0</v>
      </c>
      <c r="C5023" s="16">
        <v>94.930999999999997</v>
      </c>
      <c r="D5023" s="16">
        <v>93.242999999999995</v>
      </c>
      <c r="E5023" s="16">
        <v>26.422000000000001</v>
      </c>
      <c r="F5023" s="16">
        <v>25.34</v>
      </c>
      <c r="G5023" s="16">
        <v>28.44</v>
      </c>
      <c r="H5023" s="16">
        <v>27.111000000000001</v>
      </c>
      <c r="I5023" s="16">
        <v>25.52</v>
      </c>
      <c r="J5023" s="16">
        <v>30.22</v>
      </c>
      <c r="K5023" s="16">
        <v>8.4339999999999993</v>
      </c>
      <c r="L5023" s="16">
        <v>28.44</v>
      </c>
      <c r="M5023" s="16">
        <v>329.81</v>
      </c>
      <c r="N5023" s="16">
        <v>34.959093905601058</v>
      </c>
      <c r="O5023" s="62">
        <v>2387</v>
      </c>
      <c r="P5023" s="16">
        <v>18.527000000000001</v>
      </c>
      <c r="Q5023" s="16">
        <v>1273</v>
      </c>
    </row>
    <row r="5024" spans="1:17" x14ac:dyDescent="0.2">
      <c r="A5024" s="37">
        <f t="shared" si="83"/>
        <v>45272</v>
      </c>
      <c r="B5024" s="1">
        <v>0</v>
      </c>
      <c r="C5024" s="16">
        <v>94.435000000000002</v>
      </c>
      <c r="D5024" s="16">
        <v>91.536000000000001</v>
      </c>
      <c r="E5024" s="16">
        <v>26.234999999999999</v>
      </c>
      <c r="F5024" s="16">
        <v>24.68</v>
      </c>
      <c r="G5024" s="16">
        <v>28.56</v>
      </c>
      <c r="H5024" s="16">
        <v>27.071999999999999</v>
      </c>
      <c r="I5024" s="16">
        <v>25</v>
      </c>
      <c r="J5024" s="16">
        <v>30.51</v>
      </c>
      <c r="K5024" s="16">
        <v>9.1050000000000004</v>
      </c>
      <c r="L5024" s="16">
        <v>29.14</v>
      </c>
      <c r="M5024" s="16">
        <v>339.24200000000002</v>
      </c>
      <c r="N5024" s="16">
        <v>35.789398197868159</v>
      </c>
      <c r="O5024" s="62">
        <v>2230</v>
      </c>
      <c r="P5024" s="16">
        <v>18.98</v>
      </c>
      <c r="Q5024" s="16">
        <v>1158</v>
      </c>
    </row>
    <row r="5025" spans="1:17" x14ac:dyDescent="0.2">
      <c r="A5025" s="37">
        <f t="shared" si="83"/>
        <v>45273</v>
      </c>
      <c r="B5025" s="1">
        <v>0</v>
      </c>
      <c r="C5025" s="16">
        <v>93.704999999999998</v>
      </c>
      <c r="D5025" s="16">
        <v>89.421999999999997</v>
      </c>
      <c r="E5025" s="16">
        <v>26.207000000000001</v>
      </c>
      <c r="F5025" s="16">
        <v>24.98</v>
      </c>
      <c r="G5025" s="16">
        <v>28.4</v>
      </c>
      <c r="H5025" s="16">
        <v>27.257000000000001</v>
      </c>
      <c r="I5025" s="16">
        <v>25.42</v>
      </c>
      <c r="J5025" s="16">
        <v>30.95</v>
      </c>
      <c r="K5025" s="16">
        <v>9.3510000000000009</v>
      </c>
      <c r="L5025" s="16">
        <v>27.69</v>
      </c>
      <c r="M5025" s="16">
        <v>348.17399999999998</v>
      </c>
      <c r="N5025" s="16">
        <v>37.316173135292942</v>
      </c>
      <c r="O5025" s="62">
        <v>2292</v>
      </c>
      <c r="P5025" s="16">
        <v>19.664000000000001</v>
      </c>
      <c r="Q5025" s="16">
        <v>1163</v>
      </c>
    </row>
    <row r="5026" spans="1:17" x14ac:dyDescent="0.2">
      <c r="A5026" s="37">
        <f t="shared" si="83"/>
        <v>45274</v>
      </c>
      <c r="B5026" s="1">
        <v>0</v>
      </c>
      <c r="C5026" s="16">
        <v>92.754999999999995</v>
      </c>
      <c r="D5026" s="16">
        <v>87.850999999999999</v>
      </c>
      <c r="E5026" s="16">
        <v>25.922000000000001</v>
      </c>
      <c r="F5026" s="16">
        <v>24.57</v>
      </c>
      <c r="G5026" s="16">
        <v>28.26</v>
      </c>
      <c r="H5026" s="16">
        <v>27.012</v>
      </c>
      <c r="I5026" s="16">
        <v>25.17</v>
      </c>
      <c r="J5026" s="16">
        <v>30.38</v>
      </c>
      <c r="K5026" s="16">
        <v>9.875</v>
      </c>
      <c r="L5026" s="16">
        <v>30.91</v>
      </c>
      <c r="M5026" s="16">
        <v>344.96199999999999</v>
      </c>
      <c r="N5026" s="16">
        <v>38.934445704924883</v>
      </c>
      <c r="O5026" s="62">
        <v>2319</v>
      </c>
      <c r="P5026" s="16">
        <v>20.504000000000001</v>
      </c>
      <c r="Q5026" s="16">
        <v>1219</v>
      </c>
    </row>
    <row r="5027" spans="1:17" x14ac:dyDescent="0.2">
      <c r="A5027" s="37">
        <f t="shared" si="83"/>
        <v>45275</v>
      </c>
      <c r="B5027" s="1">
        <v>0</v>
      </c>
      <c r="C5027" s="16">
        <v>92.745999999999995</v>
      </c>
      <c r="D5027" s="16">
        <v>88.007999999999996</v>
      </c>
      <c r="E5027" s="16">
        <v>25.869</v>
      </c>
      <c r="F5027" s="16">
        <v>24.29</v>
      </c>
      <c r="G5027" s="16">
        <v>28.37</v>
      </c>
      <c r="H5027" s="16">
        <v>26.969000000000001</v>
      </c>
      <c r="I5027" s="16">
        <v>24.83</v>
      </c>
      <c r="J5027" s="16">
        <v>31.17</v>
      </c>
      <c r="K5027" s="16">
        <v>8.7010000000000005</v>
      </c>
      <c r="L5027" s="16">
        <v>26.42</v>
      </c>
      <c r="M5027" s="16">
        <v>340.62799999999999</v>
      </c>
      <c r="N5027" s="16">
        <v>36.12005111425799</v>
      </c>
      <c r="O5027" s="62">
        <v>2244</v>
      </c>
      <c r="P5027" s="16">
        <v>18.927</v>
      </c>
      <c r="Q5027" s="16">
        <v>1144</v>
      </c>
    </row>
    <row r="5028" spans="1:17" x14ac:dyDescent="0.2">
      <c r="A5028" s="37">
        <f t="shared" si="83"/>
        <v>45276</v>
      </c>
      <c r="B5028" s="1">
        <v>2.286</v>
      </c>
      <c r="C5028" s="16">
        <v>96.453000000000003</v>
      </c>
      <c r="D5028" s="16">
        <v>97.28</v>
      </c>
      <c r="E5028" s="16">
        <v>25.065000000000001</v>
      </c>
      <c r="F5028" s="16">
        <v>24.19</v>
      </c>
      <c r="G5028" s="16">
        <v>26.77</v>
      </c>
      <c r="H5028" s="16">
        <v>25.26</v>
      </c>
      <c r="I5028" s="16">
        <v>23.92</v>
      </c>
      <c r="J5028" s="16">
        <v>28.08</v>
      </c>
      <c r="K5028" s="16">
        <v>8.3970000000000002</v>
      </c>
      <c r="L5028" s="16">
        <v>22.72</v>
      </c>
      <c r="M5028" s="16">
        <v>269.28500000000003</v>
      </c>
      <c r="N5028" s="16">
        <v>25.171957660529092</v>
      </c>
      <c r="O5028" s="62">
        <v>2074</v>
      </c>
      <c r="P5028" s="16">
        <v>13.385</v>
      </c>
      <c r="Q5028" s="16">
        <v>1078</v>
      </c>
    </row>
    <row r="5029" spans="1:17" x14ac:dyDescent="0.2">
      <c r="A5029" s="37">
        <f t="shared" si="83"/>
        <v>45277</v>
      </c>
      <c r="B5029" s="1">
        <v>5.08</v>
      </c>
      <c r="C5029" s="16">
        <v>96.350999999999999</v>
      </c>
      <c r="D5029" s="16">
        <v>95.763000000000005</v>
      </c>
      <c r="E5029" s="16">
        <v>25.565999999999999</v>
      </c>
      <c r="F5029" s="16">
        <v>24.48</v>
      </c>
      <c r="G5029" s="16">
        <v>27.51</v>
      </c>
      <c r="H5029" s="16">
        <v>25.905000000000001</v>
      </c>
      <c r="I5029" s="16">
        <v>24.23</v>
      </c>
      <c r="J5029" s="16">
        <v>29.1</v>
      </c>
      <c r="K5029" s="16">
        <v>8.8889999999999993</v>
      </c>
      <c r="L5029" s="16">
        <v>28.65</v>
      </c>
      <c r="M5029" s="16">
        <v>301.63600000000002</v>
      </c>
      <c r="N5029" s="16">
        <v>36.618838489831148</v>
      </c>
      <c r="O5029" s="62">
        <v>2407</v>
      </c>
      <c r="P5029" s="16">
        <v>18.952999999999999</v>
      </c>
      <c r="Q5029" s="16">
        <v>1215</v>
      </c>
    </row>
    <row r="5030" spans="1:17" x14ac:dyDescent="0.2">
      <c r="A5030" s="37">
        <f t="shared" si="83"/>
        <v>45278</v>
      </c>
      <c r="B5030" s="1">
        <v>8.3819999999999997</v>
      </c>
      <c r="C5030" s="16">
        <v>98.772000000000006</v>
      </c>
      <c r="D5030" s="16">
        <v>96.122</v>
      </c>
      <c r="E5030" s="16">
        <v>24.55</v>
      </c>
      <c r="F5030" s="16">
        <v>23.38</v>
      </c>
      <c r="G5030" s="16">
        <v>25.78</v>
      </c>
      <c r="H5030" s="16">
        <v>25.117000000000001</v>
      </c>
      <c r="I5030" s="16">
        <v>22.99</v>
      </c>
      <c r="J5030" s="16">
        <v>27.69</v>
      </c>
      <c r="K5030" s="16">
        <v>14.738</v>
      </c>
      <c r="L5030" s="16">
        <v>39.130000000000003</v>
      </c>
      <c r="M5030" s="16">
        <v>330.15499999999997</v>
      </c>
      <c r="N5030" s="16">
        <v>28.311129965517747</v>
      </c>
      <c r="O5030" s="62">
        <v>2632</v>
      </c>
      <c r="P5030" s="16">
        <v>14.605</v>
      </c>
      <c r="Q5030" s="16">
        <v>1363</v>
      </c>
    </row>
    <row r="5031" spans="1:17" x14ac:dyDescent="0.2">
      <c r="A5031" s="37">
        <f t="shared" si="83"/>
        <v>45279</v>
      </c>
      <c r="B5031" s="1">
        <v>0.76200000000000001</v>
      </c>
      <c r="C5031" s="16">
        <v>95.102000000000004</v>
      </c>
      <c r="D5031" s="16">
        <v>85.283000000000001</v>
      </c>
      <c r="E5031" s="16">
        <v>24.483000000000001</v>
      </c>
      <c r="F5031" s="16">
        <v>23.19</v>
      </c>
      <c r="G5031" s="16">
        <v>26.33</v>
      </c>
      <c r="H5031" s="16">
        <v>26.021000000000001</v>
      </c>
      <c r="I5031" s="16">
        <v>23.63</v>
      </c>
      <c r="J5031" s="16">
        <v>28.58</v>
      </c>
      <c r="K5031" s="16">
        <v>14.379</v>
      </c>
      <c r="L5031" s="16">
        <v>40.75</v>
      </c>
      <c r="M5031" s="16">
        <v>332.01400000000001</v>
      </c>
      <c r="N5031" s="16">
        <v>37.950608558614206</v>
      </c>
      <c r="O5031" s="62">
        <v>2305</v>
      </c>
      <c r="P5031" s="16">
        <v>19.838999999999999</v>
      </c>
      <c r="Q5031" s="16">
        <v>1201</v>
      </c>
    </row>
    <row r="5032" spans="1:17" x14ac:dyDescent="0.2">
      <c r="A5032" s="37">
        <f t="shared" si="83"/>
        <v>45280</v>
      </c>
      <c r="B5032" s="1">
        <v>0</v>
      </c>
      <c r="C5032" s="16">
        <v>89.08</v>
      </c>
      <c r="D5032" s="16">
        <v>83.802000000000007</v>
      </c>
      <c r="E5032" s="16">
        <v>25.033999999999999</v>
      </c>
      <c r="F5032" s="16">
        <v>23.7</v>
      </c>
      <c r="G5032" s="16">
        <v>26.8</v>
      </c>
      <c r="H5032" s="16">
        <v>25.991</v>
      </c>
      <c r="I5032" s="16">
        <v>24.79</v>
      </c>
      <c r="J5032" s="16">
        <v>27.84</v>
      </c>
      <c r="K5032" s="16">
        <v>17.260999999999999</v>
      </c>
      <c r="L5032" s="16">
        <v>41.45</v>
      </c>
      <c r="M5032" s="16">
        <v>318.54199999999997</v>
      </c>
      <c r="N5032" s="16">
        <v>34.627144988755035</v>
      </c>
      <c r="O5032" s="62">
        <v>2366</v>
      </c>
      <c r="P5032" s="16">
        <v>18.23</v>
      </c>
      <c r="Q5032" s="16">
        <v>1237</v>
      </c>
    </row>
    <row r="5033" spans="1:17" x14ac:dyDescent="0.2">
      <c r="A5033" s="37">
        <f t="shared" si="83"/>
        <v>45281</v>
      </c>
      <c r="B5033" s="1">
        <v>25.908000000000001</v>
      </c>
      <c r="C5033" s="16">
        <v>97.385000000000005</v>
      </c>
      <c r="D5033" s="16">
        <v>98.293000000000006</v>
      </c>
      <c r="E5033" s="16">
        <v>24.411000000000001</v>
      </c>
      <c r="F5033" s="16">
        <v>23.7</v>
      </c>
      <c r="G5033" s="16">
        <v>25.66</v>
      </c>
      <c r="H5033" s="16">
        <v>24.515999999999998</v>
      </c>
      <c r="I5033" s="16">
        <v>23.39</v>
      </c>
      <c r="J5033" s="16">
        <v>26.05</v>
      </c>
      <c r="K5033" s="16">
        <v>15.688000000000001</v>
      </c>
      <c r="L5033" s="16">
        <v>42.02</v>
      </c>
      <c r="M5033" s="16">
        <v>303.44400000000002</v>
      </c>
      <c r="N5033" s="16">
        <v>19.329846804106072</v>
      </c>
      <c r="O5033" s="62">
        <v>2645</v>
      </c>
      <c r="P5033" s="16">
        <v>9.8680000000000003</v>
      </c>
      <c r="Q5033" s="16">
        <v>1389</v>
      </c>
    </row>
    <row r="5034" spans="1:17" x14ac:dyDescent="0.2">
      <c r="A5034" s="37">
        <f t="shared" si="83"/>
        <v>45282</v>
      </c>
      <c r="B5034" s="1">
        <v>17.271999999999998</v>
      </c>
      <c r="C5034" s="16">
        <v>98.25</v>
      </c>
      <c r="D5034" s="16">
        <v>94.783000000000001</v>
      </c>
      <c r="E5034" s="16">
        <v>24.95</v>
      </c>
      <c r="F5034" s="16">
        <v>23.66</v>
      </c>
      <c r="G5034" s="16">
        <v>26.8</v>
      </c>
      <c r="H5034" s="16">
        <v>25.719000000000001</v>
      </c>
      <c r="I5034" s="16">
        <v>23.19</v>
      </c>
      <c r="J5034" s="16">
        <v>29.34</v>
      </c>
      <c r="K5034" s="16">
        <v>8.9260000000000002</v>
      </c>
      <c r="L5034" s="16">
        <v>28.08</v>
      </c>
      <c r="M5034" s="16">
        <v>325.31</v>
      </c>
      <c r="N5034" s="16">
        <v>30.585697166165399</v>
      </c>
      <c r="O5034" s="62">
        <v>2169</v>
      </c>
      <c r="P5034" s="16">
        <v>15.792999999999999</v>
      </c>
      <c r="Q5034" s="16">
        <v>1123</v>
      </c>
    </row>
    <row r="5035" spans="1:17" x14ac:dyDescent="0.2">
      <c r="A5035" s="37">
        <f t="shared" si="83"/>
        <v>45283</v>
      </c>
      <c r="B5035" s="1">
        <v>0</v>
      </c>
      <c r="C5035" s="16">
        <v>95.32</v>
      </c>
      <c r="D5035" s="16">
        <v>91.400999999999996</v>
      </c>
      <c r="E5035" s="16">
        <v>25.62</v>
      </c>
      <c r="F5035" s="16">
        <v>24.23</v>
      </c>
      <c r="G5035" s="16">
        <v>27.79</v>
      </c>
      <c r="H5035" s="16">
        <v>26.579000000000001</v>
      </c>
      <c r="I5035" s="16">
        <v>24.76</v>
      </c>
      <c r="J5035" s="16">
        <v>29.66</v>
      </c>
      <c r="K5035" s="16">
        <v>10.933</v>
      </c>
      <c r="L5035" s="16">
        <v>34.82</v>
      </c>
      <c r="M5035" s="16">
        <v>327.36799999999999</v>
      </c>
      <c r="N5035" s="16">
        <v>41.349585755054186</v>
      </c>
      <c r="O5035" s="62">
        <v>1999</v>
      </c>
      <c r="P5035" s="16">
        <v>21.526</v>
      </c>
      <c r="Q5035" s="16">
        <v>1008</v>
      </c>
    </row>
    <row r="5036" spans="1:17" x14ac:dyDescent="0.2">
      <c r="A5036" s="37">
        <f t="shared" si="83"/>
        <v>45284</v>
      </c>
      <c r="B5036" s="1">
        <v>3.81</v>
      </c>
      <c r="C5036" s="16">
        <v>95.555999999999997</v>
      </c>
      <c r="D5036" s="16">
        <v>94.408000000000001</v>
      </c>
      <c r="E5036" s="16">
        <v>26.012</v>
      </c>
      <c r="F5036" s="16">
        <v>24.57</v>
      </c>
      <c r="G5036" s="16">
        <v>28.2</v>
      </c>
      <c r="H5036" s="16">
        <v>26.539000000000001</v>
      </c>
      <c r="I5036" s="16">
        <v>24.74</v>
      </c>
      <c r="J5036" s="16">
        <v>29.58</v>
      </c>
      <c r="K5036" s="16">
        <v>10.757</v>
      </c>
      <c r="L5036" s="16">
        <v>33.020000000000003</v>
      </c>
      <c r="M5036" s="16">
        <v>320.423</v>
      </c>
      <c r="N5036" s="16">
        <v>42.37152531477691</v>
      </c>
      <c r="O5036" s="62">
        <v>2074</v>
      </c>
      <c r="P5036" s="16">
        <v>22.08</v>
      </c>
      <c r="Q5036" s="16">
        <v>1064</v>
      </c>
    </row>
    <row r="5037" spans="1:17" x14ac:dyDescent="0.2">
      <c r="A5037" s="37">
        <f t="shared" si="83"/>
        <v>45285</v>
      </c>
      <c r="B5037" s="1">
        <v>6.6040000000000001</v>
      </c>
      <c r="C5037" s="16">
        <v>97.001000000000005</v>
      </c>
      <c r="D5037" s="16">
        <v>95.108999999999995</v>
      </c>
      <c r="E5037" s="16">
        <v>25.811</v>
      </c>
      <c r="F5037" s="16">
        <v>24.43</v>
      </c>
      <c r="G5037" s="16">
        <v>27.69</v>
      </c>
      <c r="H5037" s="16">
        <v>26.388999999999999</v>
      </c>
      <c r="I5037" s="16">
        <v>24.59</v>
      </c>
      <c r="J5037" s="16">
        <v>29.1</v>
      </c>
      <c r="K5037" s="16">
        <v>9.7210000000000001</v>
      </c>
      <c r="L5037" s="16">
        <v>29.25</v>
      </c>
      <c r="M5037" s="16">
        <v>311.31599999999997</v>
      </c>
      <c r="N5037" s="16">
        <v>37.51264680445167</v>
      </c>
      <c r="O5037" s="62">
        <v>2196</v>
      </c>
      <c r="P5037" s="16">
        <v>19.443999999999999</v>
      </c>
      <c r="Q5037" s="16">
        <v>1140</v>
      </c>
    </row>
    <row r="5038" spans="1:17" x14ac:dyDescent="0.2">
      <c r="A5038" s="37">
        <f t="shared" si="83"/>
        <v>45286</v>
      </c>
      <c r="B5038" s="1">
        <v>1.778</v>
      </c>
      <c r="C5038" s="16">
        <v>97.691000000000003</v>
      </c>
      <c r="D5038" s="16">
        <v>95.417000000000002</v>
      </c>
      <c r="E5038" s="16">
        <v>25.827999999999999</v>
      </c>
      <c r="F5038" s="16">
        <v>24.59</v>
      </c>
      <c r="G5038" s="16">
        <v>27.55</v>
      </c>
      <c r="H5038" s="16">
        <v>26.459</v>
      </c>
      <c r="I5038" s="16">
        <v>24.39</v>
      </c>
      <c r="J5038" s="16">
        <v>29.51</v>
      </c>
      <c r="K5038" s="16">
        <v>8.734</v>
      </c>
      <c r="L5038" s="16">
        <v>27.17</v>
      </c>
      <c r="M5038" s="16">
        <v>318.88299999999998</v>
      </c>
      <c r="N5038" s="16">
        <v>31.673646349123516</v>
      </c>
      <c r="O5038" s="62">
        <v>2257</v>
      </c>
      <c r="P5038" s="16">
        <v>16.207999999999998</v>
      </c>
      <c r="Q5038" s="16">
        <v>1161</v>
      </c>
    </row>
    <row r="5039" spans="1:17" x14ac:dyDescent="0.2">
      <c r="A5039" s="37">
        <f t="shared" si="83"/>
        <v>45287</v>
      </c>
      <c r="B5039" s="1">
        <v>0.254</v>
      </c>
      <c r="C5039" s="16">
        <v>96.936999999999998</v>
      </c>
      <c r="D5039" s="16">
        <v>95.216999999999999</v>
      </c>
      <c r="E5039" s="16">
        <v>25.62</v>
      </c>
      <c r="F5039" s="16">
        <v>24.15</v>
      </c>
      <c r="G5039" s="16">
        <v>27.1</v>
      </c>
      <c r="H5039" s="16">
        <v>26.254000000000001</v>
      </c>
      <c r="I5039" s="16">
        <v>24.31</v>
      </c>
      <c r="J5039" s="16">
        <v>28.9</v>
      </c>
      <c r="K5039" s="16">
        <v>6.8879999999999999</v>
      </c>
      <c r="L5039" s="16">
        <v>22.76</v>
      </c>
      <c r="M5039" s="16">
        <v>312.56700000000001</v>
      </c>
      <c r="N5039" s="16">
        <v>19.988560635973343</v>
      </c>
      <c r="O5039" s="62">
        <v>1503</v>
      </c>
      <c r="P5039" s="16">
        <v>10.169</v>
      </c>
      <c r="Q5039" s="16">
        <v>762.8</v>
      </c>
    </row>
    <row r="5040" spans="1:17" x14ac:dyDescent="0.2">
      <c r="A5040" s="37">
        <f t="shared" si="83"/>
        <v>45288</v>
      </c>
      <c r="B5040" s="1">
        <v>0.254</v>
      </c>
      <c r="C5040" s="16">
        <v>95.813999999999993</v>
      </c>
      <c r="D5040" s="16">
        <v>95.088999999999999</v>
      </c>
      <c r="E5040" s="16">
        <v>25.449000000000002</v>
      </c>
      <c r="F5040" s="16">
        <v>24.29</v>
      </c>
      <c r="G5040" s="16">
        <v>27.66</v>
      </c>
      <c r="H5040" s="16">
        <v>25.975000000000001</v>
      </c>
      <c r="I5040" s="16">
        <v>24.28</v>
      </c>
      <c r="J5040" s="16">
        <v>29.56</v>
      </c>
      <c r="K5040" s="16">
        <v>7.3920000000000003</v>
      </c>
      <c r="L5040" s="16">
        <v>24.84</v>
      </c>
      <c r="M5040" s="16">
        <v>275.66500000000002</v>
      </c>
      <c r="N5040" s="16">
        <v>29.839892103642022</v>
      </c>
      <c r="O5040" s="62">
        <v>2339</v>
      </c>
      <c r="P5040" s="16">
        <v>16.161999999999999</v>
      </c>
      <c r="Q5040" s="16">
        <v>1204</v>
      </c>
    </row>
    <row r="5041" spans="1:17" x14ac:dyDescent="0.2">
      <c r="A5041" s="37">
        <f t="shared" si="83"/>
        <v>45289</v>
      </c>
      <c r="B5041" s="1">
        <v>0</v>
      </c>
      <c r="C5041" s="16">
        <v>95.912999999999997</v>
      </c>
      <c r="D5041" s="16">
        <v>94.807000000000002</v>
      </c>
      <c r="E5041" s="16">
        <v>25.079000000000001</v>
      </c>
      <c r="F5041" s="16">
        <v>23.86</v>
      </c>
      <c r="G5041" s="16">
        <v>27.05</v>
      </c>
      <c r="H5041" s="16">
        <v>25.594999999999999</v>
      </c>
      <c r="I5041" s="16">
        <v>23.87</v>
      </c>
      <c r="J5041" s="16">
        <v>28.4</v>
      </c>
      <c r="K5041" s="16">
        <v>7.282</v>
      </c>
      <c r="L5041" s="16">
        <v>27.87</v>
      </c>
      <c r="M5041" s="16">
        <v>308.62099999999998</v>
      </c>
      <c r="N5041" s="16">
        <v>23.746616358808961</v>
      </c>
      <c r="O5041" s="62">
        <v>2509</v>
      </c>
      <c r="P5041" s="16">
        <v>12.106</v>
      </c>
      <c r="Q5041" s="16">
        <v>1290</v>
      </c>
    </row>
    <row r="5042" spans="1:17" x14ac:dyDescent="0.2">
      <c r="A5042" s="37">
        <f t="shared" si="83"/>
        <v>45290</v>
      </c>
      <c r="B5042" s="1">
        <v>1.778</v>
      </c>
      <c r="C5042" s="16">
        <v>94.866</v>
      </c>
      <c r="D5042" s="16">
        <v>91.584000000000003</v>
      </c>
      <c r="E5042" s="16">
        <v>24.940999999999999</v>
      </c>
      <c r="F5042" s="16">
        <v>23.61</v>
      </c>
      <c r="G5042" s="16">
        <v>27.65</v>
      </c>
      <c r="H5042" s="16">
        <v>25.79</v>
      </c>
      <c r="I5042" s="16">
        <v>23.9</v>
      </c>
      <c r="J5042" s="16">
        <v>29.01</v>
      </c>
      <c r="K5042" s="16">
        <v>9.3979999999999997</v>
      </c>
      <c r="L5042" s="16">
        <v>30.94</v>
      </c>
      <c r="M5042" s="16">
        <v>332.52199999999999</v>
      </c>
      <c r="N5042" s="16">
        <v>36.162300729129853</v>
      </c>
      <c r="O5042" s="62">
        <v>2394</v>
      </c>
      <c r="P5042" s="16">
        <v>18.975999999999999</v>
      </c>
      <c r="Q5042" s="16">
        <v>1225</v>
      </c>
    </row>
    <row r="5043" spans="1:17" x14ac:dyDescent="0.2">
      <c r="A5043" s="37">
        <f t="shared" si="83"/>
        <v>45291</v>
      </c>
      <c r="B5043" s="1">
        <v>7.1120000000000001</v>
      </c>
      <c r="C5043" s="16">
        <v>96.215000000000003</v>
      </c>
      <c r="D5043" s="16">
        <v>94.2</v>
      </c>
      <c r="E5043" s="16">
        <v>24.672999999999998</v>
      </c>
      <c r="F5043" s="16">
        <v>23.15</v>
      </c>
      <c r="G5043" s="16">
        <v>26.94</v>
      </c>
      <c r="H5043" s="16">
        <v>25.224</v>
      </c>
      <c r="I5043" s="16">
        <v>22.98</v>
      </c>
      <c r="J5043" s="16">
        <v>28.04</v>
      </c>
      <c r="K5043" s="16">
        <v>11.153</v>
      </c>
      <c r="L5043" s="16">
        <v>32.74</v>
      </c>
      <c r="M5043" s="16">
        <v>314.702</v>
      </c>
      <c r="N5043" s="16">
        <v>33.328725331711318</v>
      </c>
      <c r="O5043" s="62">
        <v>2448</v>
      </c>
      <c r="P5043" s="16">
        <v>17.291</v>
      </c>
      <c r="Q5043" s="16">
        <v>1270</v>
      </c>
    </row>
    <row r="5044" spans="1:17" x14ac:dyDescent="0.2">
      <c r="A5044" s="37"/>
      <c r="O5044" s="14"/>
      <c r="Q5044" s="16"/>
    </row>
  </sheetData>
  <mergeCells count="2">
    <mergeCell ref="E1:G1"/>
    <mergeCell ref="H1:J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68"/>
  <sheetViews>
    <sheetView zoomScale="75" zoomScaleNormal="75" workbookViewId="0">
      <pane ySplit="3" topLeftCell="A4" activePane="bottomLeft" state="frozen"/>
      <selection pane="bottomLeft" activeCell="AE25" sqref="AE25"/>
    </sheetView>
  </sheetViews>
  <sheetFormatPr defaultRowHeight="12.75" x14ac:dyDescent="0.2"/>
  <cols>
    <col min="1" max="1" width="9.140625" style="63"/>
    <col min="2" max="2" width="12" style="67" bestFit="1" customWidth="1"/>
    <col min="3" max="3" width="11.7109375" style="67" bestFit="1" customWidth="1"/>
    <col min="4" max="4" width="5.7109375" style="67" bestFit="1" customWidth="1"/>
    <col min="5" max="5" width="5.28515625" style="67" bestFit="1" customWidth="1"/>
    <col min="6" max="6" width="5.85546875" style="67" bestFit="1" customWidth="1"/>
    <col min="7" max="8" width="7" style="67" bestFit="1" customWidth="1"/>
    <col min="9" max="9" width="15" style="67" bestFit="1" customWidth="1"/>
    <col min="10" max="10" width="12.85546875" style="67" bestFit="1" customWidth="1"/>
    <col min="11" max="11" width="13.7109375" style="67" bestFit="1" customWidth="1"/>
    <col min="12" max="12" width="6.28515625" style="65" customWidth="1"/>
    <col min="13" max="16384" width="9.140625" style="65"/>
  </cols>
  <sheetData>
    <row r="1" spans="1:11" x14ac:dyDescent="0.2">
      <c r="A1" s="63" t="s">
        <v>115</v>
      </c>
      <c r="B1" s="64" t="s">
        <v>116</v>
      </c>
      <c r="C1" s="64" t="s">
        <v>51</v>
      </c>
      <c r="D1" s="158" t="s">
        <v>117</v>
      </c>
      <c r="E1" s="158"/>
      <c r="F1" s="158"/>
      <c r="G1" s="159" t="s">
        <v>118</v>
      </c>
      <c r="H1" s="158"/>
      <c r="I1" s="64" t="s">
        <v>119</v>
      </c>
      <c r="J1" s="158" t="s">
        <v>65</v>
      </c>
      <c r="K1" s="158"/>
    </row>
    <row r="2" spans="1:11" x14ac:dyDescent="0.2">
      <c r="B2" s="64" t="s">
        <v>26</v>
      </c>
      <c r="C2" s="64" t="s">
        <v>1</v>
      </c>
      <c r="D2" s="64" t="s">
        <v>1</v>
      </c>
      <c r="E2" s="64" t="s">
        <v>113</v>
      </c>
      <c r="F2" s="64" t="s">
        <v>76</v>
      </c>
      <c r="G2" s="66" t="s">
        <v>1</v>
      </c>
      <c r="H2" s="64" t="s">
        <v>76</v>
      </c>
      <c r="I2" s="64" t="s">
        <v>120</v>
      </c>
      <c r="J2" s="64" t="s">
        <v>121</v>
      </c>
      <c r="K2" s="15" t="s">
        <v>76</v>
      </c>
    </row>
    <row r="3" spans="1:11" x14ac:dyDescent="0.2">
      <c r="B3" s="64" t="s">
        <v>38</v>
      </c>
      <c r="C3" s="66" t="s">
        <v>39</v>
      </c>
      <c r="D3" s="66" t="s">
        <v>40</v>
      </c>
      <c r="E3" s="64" t="s">
        <v>40</v>
      </c>
      <c r="F3" s="64" t="s">
        <v>40</v>
      </c>
      <c r="G3" s="66" t="s">
        <v>123</v>
      </c>
      <c r="H3" s="66" t="s">
        <v>123</v>
      </c>
      <c r="I3" s="64" t="s">
        <v>122</v>
      </c>
      <c r="J3" s="64" t="s">
        <v>37</v>
      </c>
      <c r="K3" s="15" t="s">
        <v>77</v>
      </c>
    </row>
    <row r="4" spans="1:11" x14ac:dyDescent="0.2">
      <c r="A4" s="63">
        <v>1</v>
      </c>
      <c r="B4" s="67">
        <v>0</v>
      </c>
      <c r="C4" s="67">
        <v>86.09</v>
      </c>
      <c r="D4">
        <v>25.99</v>
      </c>
      <c r="J4" s="16">
        <v>20.23</v>
      </c>
    </row>
    <row r="5" spans="1:11" x14ac:dyDescent="0.2">
      <c r="A5" s="63">
        <v>2</v>
      </c>
      <c r="B5" s="67">
        <v>0</v>
      </c>
      <c r="C5" s="67">
        <v>86.47</v>
      </c>
      <c r="D5">
        <v>25.88</v>
      </c>
      <c r="J5" s="16">
        <v>20.45</v>
      </c>
    </row>
    <row r="6" spans="1:11" x14ac:dyDescent="0.2">
      <c r="A6" s="63">
        <v>3</v>
      </c>
      <c r="B6" s="67">
        <v>0.3</v>
      </c>
      <c r="C6" s="67">
        <v>86.9</v>
      </c>
      <c r="D6">
        <v>25.72</v>
      </c>
      <c r="J6" s="16">
        <v>19.12</v>
      </c>
    </row>
    <row r="7" spans="1:11" x14ac:dyDescent="0.2">
      <c r="A7" s="63">
        <v>4</v>
      </c>
      <c r="B7" s="67">
        <v>1.19</v>
      </c>
      <c r="C7" s="67">
        <v>88.11</v>
      </c>
      <c r="D7">
        <v>25.42</v>
      </c>
      <c r="J7" s="16">
        <v>18.28</v>
      </c>
    </row>
    <row r="8" spans="1:11" x14ac:dyDescent="0.2">
      <c r="A8" s="63">
        <v>5</v>
      </c>
      <c r="B8" s="67">
        <v>0</v>
      </c>
      <c r="C8" s="67">
        <v>85.62</v>
      </c>
      <c r="D8">
        <v>25.79</v>
      </c>
      <c r="J8" s="16">
        <v>21.37</v>
      </c>
    </row>
    <row r="9" spans="1:11" x14ac:dyDescent="0.2">
      <c r="A9" s="63">
        <v>6</v>
      </c>
      <c r="B9" s="67">
        <v>0.04</v>
      </c>
      <c r="C9" s="67">
        <v>85.31</v>
      </c>
      <c r="D9">
        <v>25.71</v>
      </c>
      <c r="J9" s="16">
        <v>19</v>
      </c>
    </row>
    <row r="10" spans="1:11" x14ac:dyDescent="0.2">
      <c r="A10" s="63">
        <v>7</v>
      </c>
      <c r="B10" s="67">
        <v>0.93</v>
      </c>
      <c r="C10" s="67">
        <v>86.63</v>
      </c>
      <c r="D10">
        <v>25.54</v>
      </c>
      <c r="J10" s="16">
        <v>20.55</v>
      </c>
    </row>
    <row r="11" spans="1:11" x14ac:dyDescent="0.2">
      <c r="A11" s="63">
        <v>8</v>
      </c>
      <c r="B11" s="67">
        <v>2.16</v>
      </c>
      <c r="C11" s="67">
        <v>85.07</v>
      </c>
      <c r="D11">
        <v>25.64</v>
      </c>
      <c r="J11" s="16">
        <v>20.2</v>
      </c>
    </row>
    <row r="12" spans="1:11" x14ac:dyDescent="0.2">
      <c r="A12" s="63">
        <v>9</v>
      </c>
      <c r="B12" s="67">
        <v>0</v>
      </c>
      <c r="C12" s="67">
        <v>84.04</v>
      </c>
      <c r="D12">
        <v>25.59</v>
      </c>
      <c r="J12" s="16">
        <v>20.96</v>
      </c>
    </row>
    <row r="13" spans="1:11" x14ac:dyDescent="0.2">
      <c r="A13" s="63">
        <v>10</v>
      </c>
      <c r="B13" s="67">
        <v>0.17</v>
      </c>
      <c r="C13" s="67">
        <v>84.15</v>
      </c>
      <c r="D13">
        <v>25.35</v>
      </c>
      <c r="J13" s="16">
        <v>19.11</v>
      </c>
    </row>
    <row r="14" spans="1:11" x14ac:dyDescent="0.2">
      <c r="A14" s="63">
        <v>11</v>
      </c>
      <c r="B14" s="67">
        <v>0</v>
      </c>
      <c r="C14" s="67">
        <v>83.54</v>
      </c>
      <c r="D14">
        <v>25.44</v>
      </c>
      <c r="J14" s="16">
        <v>20.79</v>
      </c>
    </row>
    <row r="15" spans="1:11" x14ac:dyDescent="0.2">
      <c r="A15" s="63">
        <v>12</v>
      </c>
      <c r="B15" s="67">
        <v>0</v>
      </c>
      <c r="C15" s="67">
        <v>84.16</v>
      </c>
      <c r="D15">
        <v>25.52</v>
      </c>
      <c r="J15" s="16">
        <v>21.41</v>
      </c>
    </row>
    <row r="16" spans="1:11" x14ac:dyDescent="0.2">
      <c r="A16" s="63">
        <v>13</v>
      </c>
      <c r="B16" s="67">
        <v>0</v>
      </c>
      <c r="C16" s="67">
        <v>83.91</v>
      </c>
      <c r="D16">
        <v>25.54</v>
      </c>
      <c r="J16" s="16">
        <v>19.96</v>
      </c>
    </row>
    <row r="17" spans="1:10" x14ac:dyDescent="0.2">
      <c r="A17" s="63">
        <v>14</v>
      </c>
      <c r="B17" s="67">
        <v>0</v>
      </c>
      <c r="C17" s="67">
        <v>81.319999999999993</v>
      </c>
      <c r="D17">
        <v>25.42</v>
      </c>
      <c r="J17" s="16">
        <v>22.25</v>
      </c>
    </row>
    <row r="18" spans="1:10" x14ac:dyDescent="0.2">
      <c r="A18" s="63">
        <v>15</v>
      </c>
      <c r="B18" s="67">
        <v>0.47</v>
      </c>
      <c r="C18" s="67">
        <v>84.55</v>
      </c>
      <c r="D18">
        <v>25.3</v>
      </c>
      <c r="J18" s="16">
        <v>20.3</v>
      </c>
    </row>
    <row r="19" spans="1:10" x14ac:dyDescent="0.2">
      <c r="A19" s="63">
        <v>16</v>
      </c>
      <c r="B19" s="67">
        <v>0.64</v>
      </c>
      <c r="C19" s="67">
        <v>83.38</v>
      </c>
      <c r="D19">
        <v>25.37</v>
      </c>
      <c r="J19" s="16">
        <v>22.1</v>
      </c>
    </row>
    <row r="20" spans="1:10" x14ac:dyDescent="0.2">
      <c r="A20" s="63">
        <v>17</v>
      </c>
      <c r="B20" s="67">
        <v>3.22</v>
      </c>
      <c r="C20" s="67">
        <v>84.25</v>
      </c>
      <c r="D20">
        <v>25.1</v>
      </c>
      <c r="J20" s="16">
        <v>20.38</v>
      </c>
    </row>
    <row r="21" spans="1:10" x14ac:dyDescent="0.2">
      <c r="A21" s="63">
        <v>18</v>
      </c>
      <c r="B21" s="67">
        <v>0.08</v>
      </c>
      <c r="C21" s="67">
        <v>82.51</v>
      </c>
      <c r="D21">
        <v>25.17</v>
      </c>
      <c r="J21" s="16">
        <v>21.55</v>
      </c>
    </row>
    <row r="22" spans="1:10" x14ac:dyDescent="0.2">
      <c r="A22" s="63">
        <v>19</v>
      </c>
      <c r="B22" s="67">
        <v>0.89</v>
      </c>
      <c r="C22" s="67">
        <v>84.06</v>
      </c>
      <c r="D22">
        <v>25.27</v>
      </c>
      <c r="J22" s="16">
        <v>20.66</v>
      </c>
    </row>
    <row r="23" spans="1:10" x14ac:dyDescent="0.2">
      <c r="A23" s="63">
        <v>20</v>
      </c>
      <c r="B23" s="67">
        <v>0.34</v>
      </c>
      <c r="C23" s="67">
        <v>83.69</v>
      </c>
      <c r="D23">
        <v>25.35</v>
      </c>
      <c r="J23" s="16">
        <v>21.37</v>
      </c>
    </row>
    <row r="24" spans="1:10" x14ac:dyDescent="0.2">
      <c r="A24" s="63">
        <v>21</v>
      </c>
      <c r="B24" s="67">
        <v>0</v>
      </c>
      <c r="C24" s="67">
        <v>82.11</v>
      </c>
      <c r="D24">
        <v>25.38</v>
      </c>
      <c r="J24" s="16">
        <v>21.96</v>
      </c>
    </row>
    <row r="25" spans="1:10" x14ac:dyDescent="0.2">
      <c r="A25" s="63">
        <v>22</v>
      </c>
      <c r="B25" s="67">
        <v>0.68</v>
      </c>
      <c r="C25" s="67">
        <v>84.43</v>
      </c>
      <c r="D25">
        <v>25.05</v>
      </c>
      <c r="J25" s="16">
        <v>19.559999999999999</v>
      </c>
    </row>
    <row r="26" spans="1:10" x14ac:dyDescent="0.2">
      <c r="A26" s="63">
        <v>23</v>
      </c>
      <c r="B26" s="67">
        <v>0.38</v>
      </c>
      <c r="C26" s="67">
        <v>83.59</v>
      </c>
      <c r="D26">
        <v>25.22</v>
      </c>
      <c r="J26" s="16">
        <v>21.37</v>
      </c>
    </row>
    <row r="27" spans="1:10" x14ac:dyDescent="0.2">
      <c r="A27" s="63">
        <v>24</v>
      </c>
      <c r="B27" s="67">
        <v>0.25</v>
      </c>
      <c r="C27" s="67">
        <v>84.69</v>
      </c>
      <c r="D27">
        <v>25.05</v>
      </c>
      <c r="J27" s="16">
        <v>20.39</v>
      </c>
    </row>
    <row r="28" spans="1:10" x14ac:dyDescent="0.2">
      <c r="A28" s="63">
        <v>25</v>
      </c>
      <c r="B28" s="67">
        <v>0.04</v>
      </c>
      <c r="C28" s="67">
        <v>82.27</v>
      </c>
      <c r="D28">
        <v>25.16</v>
      </c>
      <c r="J28" s="16">
        <v>20.87</v>
      </c>
    </row>
    <row r="29" spans="1:10" x14ac:dyDescent="0.2">
      <c r="A29" s="63">
        <v>26</v>
      </c>
      <c r="B29" s="67">
        <v>0.51</v>
      </c>
      <c r="C29" s="67">
        <v>82.58</v>
      </c>
      <c r="D29">
        <v>25.15</v>
      </c>
      <c r="J29" s="16">
        <v>21.07</v>
      </c>
    </row>
    <row r="30" spans="1:10" x14ac:dyDescent="0.2">
      <c r="A30" s="63">
        <v>27</v>
      </c>
      <c r="B30" s="67">
        <v>0.42</v>
      </c>
      <c r="C30" s="67">
        <v>84.84</v>
      </c>
      <c r="D30">
        <v>25.12</v>
      </c>
      <c r="J30" s="16">
        <v>20.309999999999999</v>
      </c>
    </row>
    <row r="31" spans="1:10" x14ac:dyDescent="0.2">
      <c r="A31" s="63">
        <v>28</v>
      </c>
      <c r="B31" s="67">
        <v>0.08</v>
      </c>
      <c r="C31" s="67">
        <v>84.85</v>
      </c>
      <c r="D31">
        <v>25.22</v>
      </c>
      <c r="J31" s="16">
        <v>21.32</v>
      </c>
    </row>
    <row r="32" spans="1:10" x14ac:dyDescent="0.2">
      <c r="A32" s="63">
        <v>29</v>
      </c>
      <c r="B32" s="67">
        <v>0.85</v>
      </c>
      <c r="C32" s="67">
        <v>83.15</v>
      </c>
      <c r="D32">
        <v>25.35</v>
      </c>
      <c r="J32" s="16">
        <v>19.75</v>
      </c>
    </row>
    <row r="33" spans="1:10" x14ac:dyDescent="0.2">
      <c r="A33" s="63">
        <v>30</v>
      </c>
      <c r="B33" s="67">
        <v>0.68</v>
      </c>
      <c r="C33" s="67">
        <v>81.95</v>
      </c>
      <c r="D33">
        <v>25.46</v>
      </c>
      <c r="J33" s="16">
        <v>21.66</v>
      </c>
    </row>
    <row r="34" spans="1:10" x14ac:dyDescent="0.2">
      <c r="A34" s="63">
        <v>31</v>
      </c>
      <c r="B34" s="67">
        <v>0.34</v>
      </c>
      <c r="C34" s="67">
        <v>83.34</v>
      </c>
      <c r="D34">
        <v>25.28</v>
      </c>
      <c r="J34" s="16">
        <v>21.07</v>
      </c>
    </row>
    <row r="35" spans="1:10" x14ac:dyDescent="0.2">
      <c r="A35" s="63">
        <v>32</v>
      </c>
      <c r="B35" s="67">
        <v>0.21</v>
      </c>
      <c r="C35" s="67">
        <v>83.74</v>
      </c>
      <c r="D35">
        <v>25.3</v>
      </c>
      <c r="J35" s="16">
        <v>19.829999999999998</v>
      </c>
    </row>
    <row r="36" spans="1:10" x14ac:dyDescent="0.2">
      <c r="A36" s="63">
        <v>33</v>
      </c>
      <c r="B36" s="67">
        <v>0.21</v>
      </c>
      <c r="C36" s="67">
        <v>83.66</v>
      </c>
      <c r="D36">
        <v>25.33</v>
      </c>
      <c r="J36" s="16">
        <v>21.74</v>
      </c>
    </row>
    <row r="37" spans="1:10" x14ac:dyDescent="0.2">
      <c r="A37" s="63">
        <v>34</v>
      </c>
      <c r="B37" s="67">
        <v>1.1000000000000001</v>
      </c>
      <c r="C37" s="67">
        <v>84.51</v>
      </c>
      <c r="D37">
        <v>25.2</v>
      </c>
      <c r="J37" s="16">
        <v>20.260000000000002</v>
      </c>
    </row>
    <row r="38" spans="1:10" x14ac:dyDescent="0.2">
      <c r="A38" s="63">
        <v>35</v>
      </c>
      <c r="B38" s="67">
        <v>1.27</v>
      </c>
      <c r="C38" s="67">
        <v>84.3</v>
      </c>
      <c r="D38">
        <v>25.31</v>
      </c>
      <c r="J38" s="16">
        <v>18.95</v>
      </c>
    </row>
    <row r="39" spans="1:10" x14ac:dyDescent="0.2">
      <c r="A39" s="63">
        <v>36</v>
      </c>
      <c r="B39" s="67">
        <v>1.35</v>
      </c>
      <c r="C39" s="67">
        <v>86.05</v>
      </c>
      <c r="D39">
        <v>25.17</v>
      </c>
      <c r="J39" s="16">
        <v>18.63</v>
      </c>
    </row>
    <row r="40" spans="1:10" x14ac:dyDescent="0.2">
      <c r="A40" s="63">
        <v>37</v>
      </c>
      <c r="B40" s="67">
        <v>0.04</v>
      </c>
      <c r="C40" s="67">
        <v>85.25</v>
      </c>
      <c r="D40">
        <v>25.2</v>
      </c>
      <c r="J40" s="16">
        <v>20</v>
      </c>
    </row>
    <row r="41" spans="1:10" x14ac:dyDescent="0.2">
      <c r="A41" s="63">
        <v>38</v>
      </c>
      <c r="B41" s="67">
        <v>0.08</v>
      </c>
      <c r="C41" s="67">
        <v>83.09</v>
      </c>
      <c r="D41">
        <v>25.12</v>
      </c>
      <c r="J41" s="16">
        <v>21.19</v>
      </c>
    </row>
    <row r="42" spans="1:10" x14ac:dyDescent="0.2">
      <c r="A42" s="63">
        <v>39</v>
      </c>
      <c r="B42" s="67">
        <v>0.3</v>
      </c>
      <c r="C42" s="67">
        <v>86.13</v>
      </c>
      <c r="D42">
        <v>25.05</v>
      </c>
      <c r="J42" s="16">
        <v>18.809999999999999</v>
      </c>
    </row>
    <row r="43" spans="1:10" x14ac:dyDescent="0.2">
      <c r="A43" s="63">
        <v>40</v>
      </c>
      <c r="B43" s="67">
        <v>6.14</v>
      </c>
      <c r="C43" s="67">
        <v>85.89</v>
      </c>
      <c r="D43">
        <v>25.3</v>
      </c>
      <c r="J43" s="16">
        <v>21.88</v>
      </c>
    </row>
    <row r="44" spans="1:10" x14ac:dyDescent="0.2">
      <c r="A44" s="63">
        <v>41</v>
      </c>
      <c r="B44" s="67">
        <v>0.08</v>
      </c>
      <c r="C44" s="67">
        <v>83.76</v>
      </c>
      <c r="D44">
        <v>25.39</v>
      </c>
      <c r="J44" s="16">
        <v>21.37</v>
      </c>
    </row>
    <row r="45" spans="1:10" x14ac:dyDescent="0.2">
      <c r="A45" s="63">
        <v>42</v>
      </c>
      <c r="B45" s="67">
        <v>1.61</v>
      </c>
      <c r="C45" s="67">
        <v>85.11</v>
      </c>
      <c r="D45">
        <v>25.1</v>
      </c>
      <c r="J45" s="16">
        <v>20.72</v>
      </c>
    </row>
    <row r="46" spans="1:10" x14ac:dyDescent="0.2">
      <c r="A46" s="63">
        <v>43</v>
      </c>
      <c r="B46" s="67">
        <v>0.13</v>
      </c>
      <c r="C46" s="67">
        <v>84.29</v>
      </c>
      <c r="D46">
        <v>25.28</v>
      </c>
      <c r="J46" s="16">
        <v>22.12</v>
      </c>
    </row>
    <row r="47" spans="1:10" x14ac:dyDescent="0.2">
      <c r="A47" s="63">
        <v>44</v>
      </c>
      <c r="B47" s="67">
        <v>0</v>
      </c>
      <c r="C47" s="67">
        <v>82.96</v>
      </c>
      <c r="D47">
        <v>25.29</v>
      </c>
      <c r="J47" s="16">
        <v>22.23</v>
      </c>
    </row>
    <row r="48" spans="1:10" x14ac:dyDescent="0.2">
      <c r="A48" s="63">
        <v>45</v>
      </c>
      <c r="B48" s="67">
        <v>0.13</v>
      </c>
      <c r="C48" s="67">
        <v>83.87</v>
      </c>
      <c r="D48">
        <v>25.15</v>
      </c>
      <c r="J48" s="16">
        <v>20.76</v>
      </c>
    </row>
    <row r="49" spans="1:10" x14ac:dyDescent="0.2">
      <c r="A49" s="63">
        <v>46</v>
      </c>
      <c r="B49" s="67">
        <v>3.26</v>
      </c>
      <c r="C49" s="67">
        <v>83.97</v>
      </c>
      <c r="D49">
        <v>25.3</v>
      </c>
      <c r="J49" s="16">
        <v>22.83</v>
      </c>
    </row>
    <row r="50" spans="1:10" x14ac:dyDescent="0.2">
      <c r="A50" s="63">
        <v>47</v>
      </c>
      <c r="B50" s="67">
        <v>0.55000000000000004</v>
      </c>
      <c r="C50" s="67">
        <v>83.99</v>
      </c>
      <c r="D50">
        <v>25.26</v>
      </c>
      <c r="J50" s="16">
        <v>20.72</v>
      </c>
    </row>
    <row r="51" spans="1:10" x14ac:dyDescent="0.2">
      <c r="A51" s="63">
        <v>48</v>
      </c>
      <c r="B51" s="67">
        <v>0.21</v>
      </c>
      <c r="C51" s="67">
        <v>83.43</v>
      </c>
      <c r="D51">
        <v>25.37</v>
      </c>
      <c r="J51" s="16">
        <v>22.31</v>
      </c>
    </row>
    <row r="52" spans="1:10" x14ac:dyDescent="0.2">
      <c r="A52" s="63">
        <v>49</v>
      </c>
      <c r="B52" s="67">
        <v>0.34</v>
      </c>
      <c r="C52" s="67">
        <v>82.28</v>
      </c>
      <c r="D52">
        <v>25.4</v>
      </c>
      <c r="J52" s="16">
        <v>24.04</v>
      </c>
    </row>
    <row r="53" spans="1:10" x14ac:dyDescent="0.2">
      <c r="A53" s="63">
        <v>50</v>
      </c>
      <c r="B53" s="67">
        <v>1.44</v>
      </c>
      <c r="C53" s="67">
        <v>81.59</v>
      </c>
      <c r="D53">
        <v>25.27</v>
      </c>
      <c r="J53" s="16">
        <v>22.52</v>
      </c>
    </row>
    <row r="54" spans="1:10" x14ac:dyDescent="0.2">
      <c r="A54" s="63">
        <v>51</v>
      </c>
      <c r="B54" s="67">
        <v>0.55000000000000004</v>
      </c>
      <c r="C54" s="67">
        <v>81.97</v>
      </c>
      <c r="D54">
        <v>25.27</v>
      </c>
      <c r="J54" s="16">
        <v>23.23</v>
      </c>
    </row>
    <row r="55" spans="1:10" x14ac:dyDescent="0.2">
      <c r="A55" s="63">
        <v>52</v>
      </c>
      <c r="B55" s="67">
        <v>0.13</v>
      </c>
      <c r="C55" s="67">
        <v>82.29</v>
      </c>
      <c r="D55">
        <v>25.31</v>
      </c>
      <c r="J55" s="16">
        <v>23.5</v>
      </c>
    </row>
    <row r="56" spans="1:10" x14ac:dyDescent="0.2">
      <c r="A56" s="63">
        <v>53</v>
      </c>
      <c r="B56" s="67">
        <v>0.04</v>
      </c>
      <c r="C56" s="67">
        <v>82.45</v>
      </c>
      <c r="D56">
        <v>25.49</v>
      </c>
      <c r="J56" s="16">
        <v>24.25</v>
      </c>
    </row>
    <row r="57" spans="1:10" x14ac:dyDescent="0.2">
      <c r="A57" s="63">
        <v>54</v>
      </c>
      <c r="B57" s="67">
        <v>0</v>
      </c>
      <c r="C57" s="67">
        <v>83.55</v>
      </c>
      <c r="D57">
        <v>25.48</v>
      </c>
      <c r="J57" s="16">
        <v>23.69</v>
      </c>
    </row>
    <row r="58" spans="1:10" x14ac:dyDescent="0.2">
      <c r="A58" s="63">
        <v>55</v>
      </c>
      <c r="B58" s="67">
        <v>0</v>
      </c>
      <c r="C58" s="67">
        <v>84.14</v>
      </c>
      <c r="D58">
        <v>25.52</v>
      </c>
      <c r="J58" s="16">
        <v>22.39</v>
      </c>
    </row>
    <row r="59" spans="1:10" x14ac:dyDescent="0.2">
      <c r="A59" s="63">
        <v>56</v>
      </c>
      <c r="B59" s="67">
        <v>0</v>
      </c>
      <c r="C59" s="67">
        <v>83.97</v>
      </c>
      <c r="D59">
        <v>25.46</v>
      </c>
      <c r="J59" s="16">
        <v>23.33</v>
      </c>
    </row>
    <row r="60" spans="1:10" x14ac:dyDescent="0.2">
      <c r="A60" s="63">
        <v>57</v>
      </c>
      <c r="B60" s="67">
        <v>0.04</v>
      </c>
      <c r="C60" s="67">
        <v>83.1</v>
      </c>
      <c r="D60">
        <v>25.47</v>
      </c>
      <c r="J60" s="16">
        <v>23.08</v>
      </c>
    </row>
    <row r="61" spans="1:10" x14ac:dyDescent="0.2">
      <c r="A61" s="63">
        <v>58</v>
      </c>
      <c r="B61" s="67">
        <v>0.08</v>
      </c>
      <c r="C61" s="67">
        <v>82.67</v>
      </c>
      <c r="D61">
        <v>25.6</v>
      </c>
      <c r="J61" s="16">
        <v>23.36</v>
      </c>
    </row>
    <row r="62" spans="1:10" x14ac:dyDescent="0.2">
      <c r="A62" s="63">
        <v>59</v>
      </c>
      <c r="B62" s="67">
        <v>0.34</v>
      </c>
      <c r="C62" s="67">
        <v>84.26</v>
      </c>
      <c r="D62">
        <v>25.58</v>
      </c>
      <c r="J62" s="16">
        <v>21.89</v>
      </c>
    </row>
    <row r="63" spans="1:10" x14ac:dyDescent="0.2">
      <c r="A63" s="63">
        <v>60</v>
      </c>
      <c r="B63" s="67">
        <v>0.04</v>
      </c>
      <c r="C63" s="67">
        <v>83.78</v>
      </c>
      <c r="D63">
        <v>25.44</v>
      </c>
      <c r="J63" s="16">
        <v>18.670000000000002</v>
      </c>
    </row>
    <row r="64" spans="1:10" x14ac:dyDescent="0.2">
      <c r="A64" s="63">
        <v>61</v>
      </c>
      <c r="B64" s="67">
        <v>0.3</v>
      </c>
      <c r="C64" s="67">
        <v>83.87</v>
      </c>
      <c r="D64">
        <v>25.34</v>
      </c>
      <c r="J64" s="16">
        <v>20.85</v>
      </c>
    </row>
    <row r="65" spans="1:10" x14ac:dyDescent="0.2">
      <c r="A65" s="63">
        <v>62</v>
      </c>
      <c r="B65" s="67">
        <v>2.2000000000000002</v>
      </c>
      <c r="C65" s="67">
        <v>83.7</v>
      </c>
      <c r="D65">
        <v>25.32</v>
      </c>
      <c r="J65" s="16">
        <v>22.2</v>
      </c>
    </row>
    <row r="66" spans="1:10" x14ac:dyDescent="0.2">
      <c r="A66" s="63">
        <v>63</v>
      </c>
      <c r="B66" s="67">
        <v>2.41</v>
      </c>
      <c r="C66" s="67">
        <v>86.19</v>
      </c>
      <c r="D66">
        <v>24.93</v>
      </c>
      <c r="J66" s="16">
        <v>19.27</v>
      </c>
    </row>
    <row r="67" spans="1:10" x14ac:dyDescent="0.2">
      <c r="A67" s="63">
        <v>64</v>
      </c>
      <c r="B67" s="67">
        <v>0.85</v>
      </c>
      <c r="C67" s="67">
        <v>86.59</v>
      </c>
      <c r="D67">
        <v>25.43</v>
      </c>
      <c r="J67" s="16">
        <v>17.809999999999999</v>
      </c>
    </row>
    <row r="68" spans="1:10" x14ac:dyDescent="0.2">
      <c r="A68" s="63">
        <v>65</v>
      </c>
      <c r="B68" s="67">
        <v>0</v>
      </c>
      <c r="C68" s="67">
        <v>84.32</v>
      </c>
      <c r="D68">
        <v>25.67</v>
      </c>
      <c r="J68" s="16">
        <v>20.71</v>
      </c>
    </row>
    <row r="69" spans="1:10" x14ac:dyDescent="0.2">
      <c r="A69" s="63">
        <v>66</v>
      </c>
      <c r="B69" s="67">
        <v>0.85</v>
      </c>
      <c r="C69" s="67">
        <v>83.94</v>
      </c>
      <c r="D69">
        <v>25.48</v>
      </c>
      <c r="J69" s="16">
        <v>20.32</v>
      </c>
    </row>
    <row r="70" spans="1:10" x14ac:dyDescent="0.2">
      <c r="A70" s="63">
        <v>67</v>
      </c>
      <c r="B70" s="67">
        <v>0.25</v>
      </c>
      <c r="C70" s="67">
        <v>84.25</v>
      </c>
      <c r="D70">
        <v>25.28</v>
      </c>
      <c r="J70" s="16">
        <v>19.48</v>
      </c>
    </row>
    <row r="71" spans="1:10" x14ac:dyDescent="0.2">
      <c r="A71" s="63">
        <v>68</v>
      </c>
      <c r="B71" s="67">
        <v>0.8</v>
      </c>
      <c r="C71" s="67">
        <v>83.61</v>
      </c>
      <c r="D71">
        <v>25.44</v>
      </c>
      <c r="J71" s="16">
        <v>22.57</v>
      </c>
    </row>
    <row r="72" spans="1:10" x14ac:dyDescent="0.2">
      <c r="A72" s="63">
        <v>69</v>
      </c>
      <c r="B72" s="67">
        <v>0</v>
      </c>
      <c r="C72" s="67">
        <v>84.02</v>
      </c>
      <c r="D72">
        <v>25.4</v>
      </c>
      <c r="J72" s="16">
        <v>19.52</v>
      </c>
    </row>
    <row r="73" spans="1:10" x14ac:dyDescent="0.2">
      <c r="A73" s="63">
        <v>70</v>
      </c>
      <c r="B73" s="67">
        <v>4.28</v>
      </c>
      <c r="C73" s="67">
        <v>84.71</v>
      </c>
      <c r="D73">
        <v>25.51</v>
      </c>
      <c r="J73" s="16">
        <v>21.51</v>
      </c>
    </row>
    <row r="74" spans="1:10" x14ac:dyDescent="0.2">
      <c r="A74" s="63">
        <v>71</v>
      </c>
      <c r="B74" s="67">
        <v>0.4</v>
      </c>
      <c r="C74" s="67">
        <v>84.12</v>
      </c>
      <c r="D74">
        <v>25.54</v>
      </c>
      <c r="J74" s="16">
        <v>21.79</v>
      </c>
    </row>
    <row r="75" spans="1:10" x14ac:dyDescent="0.2">
      <c r="A75" s="63">
        <v>72</v>
      </c>
      <c r="B75" s="67">
        <v>0.11</v>
      </c>
      <c r="C75" s="67">
        <v>83.62</v>
      </c>
      <c r="D75">
        <v>25.42</v>
      </c>
      <c r="J75" s="16">
        <v>22.31</v>
      </c>
    </row>
    <row r="76" spans="1:10" x14ac:dyDescent="0.2">
      <c r="A76" s="63">
        <v>73</v>
      </c>
      <c r="B76" s="67">
        <v>0.15</v>
      </c>
      <c r="C76" s="67">
        <v>82.1</v>
      </c>
      <c r="D76">
        <v>25.46</v>
      </c>
      <c r="J76" s="16">
        <v>24.67</v>
      </c>
    </row>
    <row r="77" spans="1:10" x14ac:dyDescent="0.2">
      <c r="A77" s="63">
        <v>74</v>
      </c>
      <c r="B77" s="67">
        <v>0.18</v>
      </c>
      <c r="C77" s="67">
        <v>80.959999999999994</v>
      </c>
      <c r="D77">
        <v>25.47</v>
      </c>
      <c r="J77" s="16">
        <v>24.29</v>
      </c>
    </row>
    <row r="78" spans="1:10" x14ac:dyDescent="0.2">
      <c r="A78" s="63">
        <v>75</v>
      </c>
      <c r="B78" s="67">
        <v>0</v>
      </c>
      <c r="C78" s="67">
        <v>80.73</v>
      </c>
      <c r="D78">
        <v>25.41</v>
      </c>
      <c r="J78" s="16">
        <v>24.24</v>
      </c>
    </row>
    <row r="79" spans="1:10" x14ac:dyDescent="0.2">
      <c r="A79" s="63">
        <v>76</v>
      </c>
      <c r="B79" s="67">
        <v>1.2</v>
      </c>
      <c r="C79" s="67">
        <v>84</v>
      </c>
      <c r="D79">
        <v>25.3</v>
      </c>
      <c r="J79" s="16">
        <v>20.2</v>
      </c>
    </row>
    <row r="80" spans="1:10" x14ac:dyDescent="0.2">
      <c r="A80" s="63">
        <v>77</v>
      </c>
      <c r="B80" s="67">
        <v>1.49</v>
      </c>
      <c r="C80" s="67">
        <v>84.51</v>
      </c>
      <c r="D80">
        <v>25.32</v>
      </c>
      <c r="J80" s="16">
        <v>18.95</v>
      </c>
    </row>
    <row r="81" spans="1:10" x14ac:dyDescent="0.2">
      <c r="A81" s="63">
        <v>78</v>
      </c>
      <c r="B81" s="67">
        <v>0.87</v>
      </c>
      <c r="C81" s="67">
        <v>84.82</v>
      </c>
      <c r="D81">
        <v>25.4</v>
      </c>
      <c r="J81" s="16">
        <v>20.96</v>
      </c>
    </row>
    <row r="82" spans="1:10" x14ac:dyDescent="0.2">
      <c r="A82" s="63">
        <v>79</v>
      </c>
      <c r="B82" s="67">
        <v>1.89</v>
      </c>
      <c r="C82" s="67">
        <v>85.51</v>
      </c>
      <c r="D82">
        <v>25.31</v>
      </c>
      <c r="J82" s="16">
        <v>21.33</v>
      </c>
    </row>
    <row r="83" spans="1:10" x14ac:dyDescent="0.2">
      <c r="A83" s="63">
        <v>80</v>
      </c>
      <c r="B83" s="67">
        <v>0.94</v>
      </c>
      <c r="C83" s="67">
        <v>83.85</v>
      </c>
      <c r="D83">
        <v>25.41</v>
      </c>
      <c r="J83" s="16">
        <v>22.05</v>
      </c>
    </row>
    <row r="84" spans="1:10" x14ac:dyDescent="0.2">
      <c r="A84" s="63">
        <v>81</v>
      </c>
      <c r="B84" s="67">
        <v>0.98</v>
      </c>
      <c r="C84" s="67">
        <v>83.6</v>
      </c>
      <c r="D84">
        <v>25.28</v>
      </c>
      <c r="J84" s="16">
        <v>21.28</v>
      </c>
    </row>
    <row r="85" spans="1:10" x14ac:dyDescent="0.2">
      <c r="A85" s="63">
        <v>82</v>
      </c>
      <c r="B85" s="67">
        <v>0.11</v>
      </c>
      <c r="C85" s="67">
        <v>83.64</v>
      </c>
      <c r="D85">
        <v>25.51</v>
      </c>
      <c r="J85" s="16">
        <v>21.35</v>
      </c>
    </row>
    <row r="86" spans="1:10" x14ac:dyDescent="0.2">
      <c r="A86" s="63">
        <v>83</v>
      </c>
      <c r="B86" s="67">
        <v>0</v>
      </c>
      <c r="C86" s="67">
        <v>84.14</v>
      </c>
      <c r="D86">
        <v>25.58</v>
      </c>
      <c r="J86" s="16">
        <v>21.46</v>
      </c>
    </row>
    <row r="87" spans="1:10" x14ac:dyDescent="0.2">
      <c r="A87" s="63">
        <v>84</v>
      </c>
      <c r="B87" s="67">
        <v>3.59</v>
      </c>
      <c r="C87" s="67">
        <v>86.45</v>
      </c>
      <c r="D87">
        <v>25.49</v>
      </c>
      <c r="J87" s="16">
        <v>21.39</v>
      </c>
    </row>
    <row r="88" spans="1:10" x14ac:dyDescent="0.2">
      <c r="A88" s="63">
        <v>85</v>
      </c>
      <c r="B88" s="67">
        <v>0.36</v>
      </c>
      <c r="C88" s="67">
        <v>85.26</v>
      </c>
      <c r="D88">
        <v>25.7</v>
      </c>
      <c r="J88" s="16">
        <v>22.21</v>
      </c>
    </row>
    <row r="89" spans="1:10" x14ac:dyDescent="0.2">
      <c r="A89" s="63">
        <v>86</v>
      </c>
      <c r="B89" s="67">
        <v>1.92</v>
      </c>
      <c r="C89" s="67">
        <v>85.58</v>
      </c>
      <c r="D89">
        <v>25.52</v>
      </c>
      <c r="J89" s="16">
        <v>19.89</v>
      </c>
    </row>
    <row r="90" spans="1:10" x14ac:dyDescent="0.2">
      <c r="A90" s="63">
        <v>87</v>
      </c>
      <c r="B90" s="67">
        <v>0.91</v>
      </c>
      <c r="C90" s="67">
        <v>85.51</v>
      </c>
      <c r="D90">
        <v>25.71</v>
      </c>
      <c r="J90" s="16">
        <v>19.37</v>
      </c>
    </row>
    <row r="91" spans="1:10" x14ac:dyDescent="0.2">
      <c r="A91" s="63">
        <v>88</v>
      </c>
      <c r="B91" s="67">
        <v>0.47</v>
      </c>
      <c r="C91" s="67">
        <v>82.71</v>
      </c>
      <c r="D91">
        <v>25.9</v>
      </c>
      <c r="J91" s="16">
        <v>22.66</v>
      </c>
    </row>
    <row r="92" spans="1:10" x14ac:dyDescent="0.2">
      <c r="A92" s="63">
        <v>89</v>
      </c>
      <c r="B92" s="67">
        <v>0.4</v>
      </c>
      <c r="C92" s="67">
        <v>83.29</v>
      </c>
      <c r="D92">
        <v>25.86</v>
      </c>
      <c r="J92" s="16">
        <v>23.45</v>
      </c>
    </row>
    <row r="93" spans="1:10" x14ac:dyDescent="0.2">
      <c r="A93" s="63">
        <v>90</v>
      </c>
      <c r="B93" s="67">
        <v>0</v>
      </c>
      <c r="C93" s="67">
        <v>84.56</v>
      </c>
      <c r="D93">
        <v>25.81</v>
      </c>
      <c r="J93" s="16">
        <v>21.91</v>
      </c>
    </row>
    <row r="94" spans="1:10" x14ac:dyDescent="0.2">
      <c r="A94" s="63">
        <v>91</v>
      </c>
      <c r="B94" s="67">
        <v>0.44</v>
      </c>
      <c r="C94" s="67">
        <v>86.46</v>
      </c>
      <c r="D94">
        <v>25.7</v>
      </c>
      <c r="J94" s="16">
        <v>20.45</v>
      </c>
    </row>
    <row r="95" spans="1:10" x14ac:dyDescent="0.2">
      <c r="A95" s="63">
        <v>92</v>
      </c>
      <c r="B95" s="67">
        <v>0.22</v>
      </c>
      <c r="C95" s="67">
        <v>87.96</v>
      </c>
      <c r="D95">
        <v>25.67</v>
      </c>
      <c r="J95" s="16">
        <v>17.100000000000001</v>
      </c>
    </row>
    <row r="96" spans="1:10" x14ac:dyDescent="0.2">
      <c r="A96" s="63">
        <v>93</v>
      </c>
      <c r="B96" s="67">
        <v>3.96</v>
      </c>
      <c r="C96" s="67">
        <v>86.47</v>
      </c>
      <c r="D96">
        <v>26.11</v>
      </c>
      <c r="J96" s="16">
        <v>23.11</v>
      </c>
    </row>
    <row r="97" spans="1:10" x14ac:dyDescent="0.2">
      <c r="A97" s="63">
        <v>94</v>
      </c>
      <c r="B97" s="67">
        <v>1.96</v>
      </c>
      <c r="C97" s="67">
        <v>88.01</v>
      </c>
      <c r="D97">
        <v>25.95</v>
      </c>
      <c r="J97" s="16">
        <v>20.260000000000002</v>
      </c>
    </row>
    <row r="98" spans="1:10" x14ac:dyDescent="0.2">
      <c r="A98" s="63">
        <v>95</v>
      </c>
      <c r="B98" s="67">
        <v>0.33</v>
      </c>
      <c r="C98" s="67">
        <v>85.31</v>
      </c>
      <c r="D98">
        <v>26.13</v>
      </c>
      <c r="J98" s="16">
        <v>22.91</v>
      </c>
    </row>
    <row r="99" spans="1:10" x14ac:dyDescent="0.2">
      <c r="A99" s="63">
        <v>96</v>
      </c>
      <c r="B99" s="67">
        <v>0.57999999999999996</v>
      </c>
      <c r="C99" s="67">
        <v>85.24</v>
      </c>
      <c r="D99">
        <v>25.9</v>
      </c>
      <c r="J99" s="16">
        <v>21.05</v>
      </c>
    </row>
    <row r="100" spans="1:10" x14ac:dyDescent="0.2">
      <c r="A100" s="63">
        <v>97</v>
      </c>
      <c r="B100" s="67">
        <v>0.25</v>
      </c>
      <c r="C100" s="67">
        <v>85.96</v>
      </c>
      <c r="D100">
        <v>25.84</v>
      </c>
      <c r="J100" s="16">
        <v>20.48</v>
      </c>
    </row>
    <row r="101" spans="1:10" x14ac:dyDescent="0.2">
      <c r="A101" s="63">
        <v>98</v>
      </c>
      <c r="B101" s="67">
        <v>3.85</v>
      </c>
      <c r="C101" s="67">
        <v>86.44</v>
      </c>
      <c r="D101">
        <v>25.68</v>
      </c>
      <c r="J101" s="16">
        <v>19.34</v>
      </c>
    </row>
    <row r="102" spans="1:10" x14ac:dyDescent="0.2">
      <c r="A102" s="63">
        <v>99</v>
      </c>
      <c r="B102" s="67">
        <v>0.69</v>
      </c>
      <c r="C102" s="67">
        <v>84.69</v>
      </c>
      <c r="D102">
        <v>25.88</v>
      </c>
      <c r="J102" s="16">
        <v>19.649999999999999</v>
      </c>
    </row>
    <row r="103" spans="1:10" x14ac:dyDescent="0.2">
      <c r="A103" s="63">
        <v>100</v>
      </c>
      <c r="B103" s="67">
        <v>1.42</v>
      </c>
      <c r="C103" s="67">
        <v>85.28</v>
      </c>
      <c r="D103">
        <v>25.9</v>
      </c>
      <c r="J103" s="16">
        <v>20.96</v>
      </c>
    </row>
    <row r="104" spans="1:10" x14ac:dyDescent="0.2">
      <c r="A104" s="63">
        <v>101</v>
      </c>
      <c r="B104" s="67">
        <v>0</v>
      </c>
      <c r="C104" s="67">
        <v>83.6</v>
      </c>
      <c r="D104">
        <v>26.05</v>
      </c>
      <c r="J104" s="16">
        <v>23.36</v>
      </c>
    </row>
    <row r="105" spans="1:10" x14ac:dyDescent="0.2">
      <c r="A105" s="63">
        <v>102</v>
      </c>
      <c r="B105" s="67">
        <v>0.04</v>
      </c>
      <c r="C105" s="67">
        <v>82.23</v>
      </c>
      <c r="D105">
        <v>25.97</v>
      </c>
      <c r="J105" s="16">
        <v>24.61</v>
      </c>
    </row>
    <row r="106" spans="1:10" x14ac:dyDescent="0.2">
      <c r="A106" s="63">
        <v>103</v>
      </c>
      <c r="B106" s="67">
        <v>0.04</v>
      </c>
      <c r="C106" s="67">
        <v>81.75</v>
      </c>
      <c r="D106">
        <v>25.91</v>
      </c>
      <c r="J106" s="16">
        <v>25.03</v>
      </c>
    </row>
    <row r="107" spans="1:10" x14ac:dyDescent="0.2">
      <c r="A107" s="63">
        <v>104</v>
      </c>
      <c r="B107" s="67">
        <v>0.8</v>
      </c>
      <c r="C107" s="67">
        <v>83.98</v>
      </c>
      <c r="D107">
        <v>25.8</v>
      </c>
      <c r="J107" s="16">
        <v>20.11</v>
      </c>
    </row>
    <row r="108" spans="1:10" x14ac:dyDescent="0.2">
      <c r="A108" s="63">
        <v>105</v>
      </c>
      <c r="B108" s="67">
        <v>1.45</v>
      </c>
      <c r="C108" s="67">
        <v>85.15</v>
      </c>
      <c r="D108">
        <v>26.04</v>
      </c>
      <c r="J108" s="16">
        <v>21.35</v>
      </c>
    </row>
    <row r="109" spans="1:10" x14ac:dyDescent="0.2">
      <c r="A109" s="63">
        <v>106</v>
      </c>
      <c r="B109" s="67">
        <v>0.36</v>
      </c>
      <c r="C109" s="67">
        <v>85.44</v>
      </c>
      <c r="D109">
        <v>26.18</v>
      </c>
      <c r="J109" s="16">
        <v>21.37</v>
      </c>
    </row>
    <row r="110" spans="1:10" x14ac:dyDescent="0.2">
      <c r="A110" s="63">
        <v>107</v>
      </c>
      <c r="B110" s="67">
        <v>4.1399999999999997</v>
      </c>
      <c r="C110" s="67">
        <v>86.28</v>
      </c>
      <c r="D110">
        <v>25.95</v>
      </c>
      <c r="J110" s="16">
        <v>19.7</v>
      </c>
    </row>
    <row r="111" spans="1:10" x14ac:dyDescent="0.2">
      <c r="A111" s="63">
        <v>108</v>
      </c>
      <c r="B111" s="67">
        <v>9.83</v>
      </c>
      <c r="C111" s="67">
        <v>87.7</v>
      </c>
      <c r="D111">
        <v>25.87</v>
      </c>
      <c r="J111" s="16">
        <v>18.86</v>
      </c>
    </row>
    <row r="112" spans="1:10" x14ac:dyDescent="0.2">
      <c r="A112" s="63">
        <v>109</v>
      </c>
      <c r="B112" s="67">
        <v>4.25</v>
      </c>
      <c r="C112" s="67">
        <v>86.71</v>
      </c>
      <c r="D112">
        <v>25.98</v>
      </c>
      <c r="J112" s="16">
        <v>21.69</v>
      </c>
    </row>
    <row r="113" spans="1:10" x14ac:dyDescent="0.2">
      <c r="A113" s="63">
        <v>110</v>
      </c>
      <c r="B113" s="67">
        <v>2.0299999999999998</v>
      </c>
      <c r="C113" s="67">
        <v>88.73</v>
      </c>
      <c r="D113">
        <v>25.67</v>
      </c>
      <c r="J113" s="16">
        <v>17.920000000000002</v>
      </c>
    </row>
    <row r="114" spans="1:10" x14ac:dyDescent="0.2">
      <c r="A114" s="63">
        <v>111</v>
      </c>
      <c r="B114" s="67">
        <v>6.17</v>
      </c>
      <c r="C114" s="67">
        <v>88.29</v>
      </c>
      <c r="D114">
        <v>25.84</v>
      </c>
      <c r="J114" s="16">
        <v>18.47</v>
      </c>
    </row>
    <row r="115" spans="1:10" x14ac:dyDescent="0.2">
      <c r="A115" s="63">
        <v>112</v>
      </c>
      <c r="B115" s="67">
        <v>0.11</v>
      </c>
      <c r="C115" s="67">
        <v>87.11</v>
      </c>
      <c r="D115">
        <v>26</v>
      </c>
      <c r="J115" s="16">
        <v>20.12</v>
      </c>
    </row>
    <row r="116" spans="1:10" x14ac:dyDescent="0.2">
      <c r="A116" s="63">
        <v>113</v>
      </c>
      <c r="B116" s="67">
        <v>1.1599999999999999</v>
      </c>
      <c r="C116" s="67">
        <v>85.76</v>
      </c>
      <c r="D116">
        <v>26.08</v>
      </c>
      <c r="J116" s="16">
        <v>22.31</v>
      </c>
    </row>
    <row r="117" spans="1:10" x14ac:dyDescent="0.2">
      <c r="A117" s="63">
        <v>114</v>
      </c>
      <c r="B117" s="67">
        <v>3.37</v>
      </c>
      <c r="C117" s="67">
        <v>88.39</v>
      </c>
      <c r="D117">
        <v>25.69</v>
      </c>
      <c r="J117" s="16">
        <v>18.440000000000001</v>
      </c>
    </row>
    <row r="118" spans="1:10" x14ac:dyDescent="0.2">
      <c r="A118" s="63">
        <v>115</v>
      </c>
      <c r="B118" s="67">
        <v>4.03</v>
      </c>
      <c r="C118" s="67">
        <v>89.85</v>
      </c>
      <c r="D118">
        <v>25.57</v>
      </c>
      <c r="J118" s="16">
        <v>13.38</v>
      </c>
    </row>
    <row r="119" spans="1:10" x14ac:dyDescent="0.2">
      <c r="A119" s="63">
        <v>116</v>
      </c>
      <c r="B119" s="67">
        <v>1.56</v>
      </c>
      <c r="C119" s="67">
        <v>89.34</v>
      </c>
      <c r="D119">
        <v>25.76</v>
      </c>
      <c r="J119" s="16">
        <v>17.71</v>
      </c>
    </row>
    <row r="120" spans="1:10" x14ac:dyDescent="0.2">
      <c r="A120" s="63">
        <v>117</v>
      </c>
      <c r="B120" s="67">
        <v>2.14</v>
      </c>
      <c r="C120" s="67">
        <v>89.08</v>
      </c>
      <c r="D120">
        <v>26.04</v>
      </c>
      <c r="J120" s="16">
        <v>18.670000000000002</v>
      </c>
    </row>
    <row r="121" spans="1:10" x14ac:dyDescent="0.2">
      <c r="A121" s="63">
        <v>118</v>
      </c>
      <c r="B121" s="67">
        <v>6.06</v>
      </c>
      <c r="C121" s="67">
        <v>88.99</v>
      </c>
      <c r="D121">
        <v>26.19</v>
      </c>
      <c r="J121" s="16">
        <v>21.25</v>
      </c>
    </row>
    <row r="122" spans="1:10" x14ac:dyDescent="0.2">
      <c r="A122" s="63">
        <v>119</v>
      </c>
      <c r="B122" s="67">
        <v>0.51</v>
      </c>
      <c r="C122" s="67">
        <v>88.17</v>
      </c>
      <c r="D122">
        <v>26.27</v>
      </c>
      <c r="J122" s="16">
        <v>18.670000000000002</v>
      </c>
    </row>
    <row r="123" spans="1:10" x14ac:dyDescent="0.2">
      <c r="A123" s="63">
        <v>120</v>
      </c>
      <c r="B123" s="67">
        <v>3.7</v>
      </c>
      <c r="C123" s="67">
        <v>89.17</v>
      </c>
      <c r="D123">
        <v>26</v>
      </c>
      <c r="J123" s="16">
        <v>18.23</v>
      </c>
    </row>
    <row r="124" spans="1:10" x14ac:dyDescent="0.2">
      <c r="A124" s="63">
        <v>121</v>
      </c>
      <c r="B124" s="67">
        <v>1.49</v>
      </c>
      <c r="C124" s="67">
        <v>88.58</v>
      </c>
      <c r="D124">
        <v>26.13</v>
      </c>
      <c r="J124" s="16">
        <v>20.149999999999999</v>
      </c>
    </row>
    <row r="125" spans="1:10" x14ac:dyDescent="0.2">
      <c r="A125" s="63">
        <v>122</v>
      </c>
      <c r="B125" s="67">
        <v>3.19</v>
      </c>
      <c r="C125" s="67">
        <v>90.28</v>
      </c>
      <c r="D125">
        <v>26.03</v>
      </c>
      <c r="J125" s="16">
        <v>16.39</v>
      </c>
    </row>
    <row r="126" spans="1:10" x14ac:dyDescent="0.2">
      <c r="A126" s="63">
        <v>123</v>
      </c>
      <c r="B126" s="67">
        <v>5.44</v>
      </c>
      <c r="C126" s="67">
        <v>89.64</v>
      </c>
      <c r="D126">
        <v>25.93</v>
      </c>
      <c r="J126" s="16">
        <v>17.52</v>
      </c>
    </row>
    <row r="127" spans="1:10" x14ac:dyDescent="0.2">
      <c r="A127" s="63">
        <v>124</v>
      </c>
      <c r="B127" s="67">
        <v>3.16</v>
      </c>
      <c r="C127" s="67">
        <v>91.2</v>
      </c>
      <c r="D127">
        <v>25.79</v>
      </c>
      <c r="J127" s="16">
        <v>17.05</v>
      </c>
    </row>
    <row r="128" spans="1:10" x14ac:dyDescent="0.2">
      <c r="A128" s="63">
        <v>125</v>
      </c>
      <c r="B128" s="67">
        <v>5.08</v>
      </c>
      <c r="C128" s="67">
        <v>90.07</v>
      </c>
      <c r="D128">
        <v>25.83</v>
      </c>
      <c r="J128" s="16">
        <v>16.34</v>
      </c>
    </row>
    <row r="129" spans="1:10" x14ac:dyDescent="0.2">
      <c r="A129" s="63">
        <v>126</v>
      </c>
      <c r="B129" s="67">
        <v>4.9000000000000004</v>
      </c>
      <c r="C129" s="67">
        <v>89.53</v>
      </c>
      <c r="D129">
        <v>25.94</v>
      </c>
      <c r="J129" s="16">
        <v>18.25</v>
      </c>
    </row>
    <row r="130" spans="1:10" x14ac:dyDescent="0.2">
      <c r="A130" s="63">
        <v>127</v>
      </c>
      <c r="B130" s="67">
        <v>7.95</v>
      </c>
      <c r="C130" s="67">
        <v>89.02</v>
      </c>
      <c r="D130">
        <v>25.83</v>
      </c>
      <c r="J130" s="16">
        <v>18.23</v>
      </c>
    </row>
    <row r="131" spans="1:10" x14ac:dyDescent="0.2">
      <c r="A131" s="63">
        <v>128</v>
      </c>
      <c r="B131" s="67">
        <v>5.88</v>
      </c>
      <c r="C131" s="67">
        <v>91.95</v>
      </c>
      <c r="D131">
        <v>25.52</v>
      </c>
      <c r="J131" s="16">
        <v>13.44</v>
      </c>
    </row>
    <row r="132" spans="1:10" x14ac:dyDescent="0.2">
      <c r="A132" s="63">
        <v>129</v>
      </c>
      <c r="B132" s="67">
        <v>5.99</v>
      </c>
      <c r="C132" s="67">
        <v>89.91</v>
      </c>
      <c r="D132">
        <v>25.46</v>
      </c>
      <c r="J132" s="16">
        <v>13.22</v>
      </c>
    </row>
    <row r="133" spans="1:10" x14ac:dyDescent="0.2">
      <c r="A133" s="63">
        <v>130</v>
      </c>
      <c r="B133" s="67">
        <v>0.4</v>
      </c>
      <c r="C133" s="67">
        <v>86.64</v>
      </c>
      <c r="D133">
        <v>25.86</v>
      </c>
      <c r="J133" s="16">
        <v>18.190000000000001</v>
      </c>
    </row>
    <row r="134" spans="1:10" x14ac:dyDescent="0.2">
      <c r="A134" s="63">
        <v>131</v>
      </c>
      <c r="B134" s="67">
        <v>12.95</v>
      </c>
      <c r="C134" s="67">
        <v>90.5</v>
      </c>
      <c r="D134">
        <v>25.56</v>
      </c>
      <c r="J134" s="16">
        <v>13.09</v>
      </c>
    </row>
    <row r="135" spans="1:10" x14ac:dyDescent="0.2">
      <c r="A135" s="63">
        <v>132</v>
      </c>
      <c r="B135" s="67">
        <v>8.56</v>
      </c>
      <c r="C135" s="67">
        <v>89.45</v>
      </c>
      <c r="D135">
        <v>25.81</v>
      </c>
      <c r="J135" s="16">
        <v>17.809999999999999</v>
      </c>
    </row>
    <row r="136" spans="1:10" x14ac:dyDescent="0.2">
      <c r="A136" s="63">
        <v>133</v>
      </c>
      <c r="B136" s="67">
        <v>10.56</v>
      </c>
      <c r="C136" s="67">
        <v>89.66</v>
      </c>
      <c r="D136">
        <v>25.93</v>
      </c>
      <c r="J136" s="16">
        <v>16.86</v>
      </c>
    </row>
    <row r="137" spans="1:10" x14ac:dyDescent="0.2">
      <c r="A137" s="63">
        <v>134</v>
      </c>
      <c r="B137" s="67">
        <v>14.26</v>
      </c>
      <c r="C137" s="67">
        <v>89.14</v>
      </c>
      <c r="D137">
        <v>26.06</v>
      </c>
      <c r="J137" s="16">
        <v>16.559999999999999</v>
      </c>
    </row>
    <row r="138" spans="1:10" x14ac:dyDescent="0.2">
      <c r="A138" s="63">
        <v>135</v>
      </c>
      <c r="B138" s="67">
        <v>9.18</v>
      </c>
      <c r="C138" s="67">
        <v>90.73</v>
      </c>
      <c r="D138">
        <v>25.98</v>
      </c>
      <c r="J138" s="16">
        <v>14.14</v>
      </c>
    </row>
    <row r="139" spans="1:10" x14ac:dyDescent="0.2">
      <c r="A139" s="63">
        <v>136</v>
      </c>
      <c r="B139" s="67">
        <v>4.6100000000000003</v>
      </c>
      <c r="C139" s="67">
        <v>93.02</v>
      </c>
      <c r="D139">
        <v>25.53</v>
      </c>
      <c r="J139" s="16">
        <v>13.92</v>
      </c>
    </row>
    <row r="140" spans="1:10" x14ac:dyDescent="0.2">
      <c r="A140" s="63">
        <v>137</v>
      </c>
      <c r="B140" s="67">
        <v>2.65</v>
      </c>
      <c r="C140" s="67">
        <v>90.52</v>
      </c>
      <c r="D140">
        <v>25.63</v>
      </c>
      <c r="J140" s="16">
        <v>14.86</v>
      </c>
    </row>
    <row r="141" spans="1:10" x14ac:dyDescent="0.2">
      <c r="A141" s="63">
        <v>138</v>
      </c>
      <c r="B141" s="67">
        <v>5.23</v>
      </c>
      <c r="C141" s="67">
        <v>92.1</v>
      </c>
      <c r="D141">
        <v>25.67</v>
      </c>
      <c r="J141" s="16">
        <v>16.37</v>
      </c>
    </row>
    <row r="142" spans="1:10" x14ac:dyDescent="0.2">
      <c r="A142" s="63">
        <v>139</v>
      </c>
      <c r="B142" s="67">
        <v>2.29</v>
      </c>
      <c r="C142" s="67">
        <v>90.52</v>
      </c>
      <c r="D142">
        <v>26.1</v>
      </c>
      <c r="J142" s="16">
        <v>15.01</v>
      </c>
    </row>
    <row r="143" spans="1:10" x14ac:dyDescent="0.2">
      <c r="A143" s="63">
        <v>140</v>
      </c>
      <c r="B143" s="67">
        <v>25.26</v>
      </c>
      <c r="C143" s="67">
        <v>92.3</v>
      </c>
      <c r="D143">
        <v>25.39</v>
      </c>
      <c r="J143" s="16">
        <v>14.48</v>
      </c>
    </row>
    <row r="144" spans="1:10" x14ac:dyDescent="0.2">
      <c r="A144" s="63">
        <v>141</v>
      </c>
      <c r="B144" s="67">
        <v>9.8000000000000007</v>
      </c>
      <c r="C144" s="67">
        <v>91.26</v>
      </c>
      <c r="D144">
        <v>25.38</v>
      </c>
      <c r="J144" s="16">
        <v>15.22</v>
      </c>
    </row>
    <row r="145" spans="1:10" x14ac:dyDescent="0.2">
      <c r="A145" s="63">
        <v>142</v>
      </c>
      <c r="B145" s="67">
        <v>3.3</v>
      </c>
      <c r="C145" s="67">
        <v>91.61</v>
      </c>
      <c r="D145">
        <v>25.53</v>
      </c>
      <c r="J145" s="16">
        <v>14.7</v>
      </c>
    </row>
    <row r="146" spans="1:10" x14ac:dyDescent="0.2">
      <c r="A146" s="63">
        <v>143</v>
      </c>
      <c r="B146" s="67">
        <v>2.39</v>
      </c>
      <c r="C146" s="67">
        <v>91.46</v>
      </c>
      <c r="D146">
        <v>25.82</v>
      </c>
      <c r="J146" s="16">
        <v>15.99</v>
      </c>
    </row>
    <row r="147" spans="1:10" x14ac:dyDescent="0.2">
      <c r="A147" s="63">
        <v>144</v>
      </c>
      <c r="B147" s="67">
        <v>2.79</v>
      </c>
      <c r="C147" s="67">
        <v>91.01</v>
      </c>
      <c r="D147">
        <v>26.02</v>
      </c>
      <c r="J147" s="16">
        <v>16.510000000000002</v>
      </c>
    </row>
    <row r="148" spans="1:10" x14ac:dyDescent="0.2">
      <c r="A148" s="63">
        <v>145</v>
      </c>
      <c r="B148" s="67">
        <v>6.86</v>
      </c>
      <c r="C148" s="67">
        <v>93.33</v>
      </c>
      <c r="D148">
        <v>25.61</v>
      </c>
      <c r="J148" s="16">
        <v>13.96</v>
      </c>
    </row>
    <row r="149" spans="1:10" x14ac:dyDescent="0.2">
      <c r="A149" s="63">
        <v>146</v>
      </c>
      <c r="B149" s="67">
        <v>12.88</v>
      </c>
      <c r="C149" s="67">
        <v>93.03</v>
      </c>
      <c r="D149">
        <v>25.57</v>
      </c>
      <c r="J149" s="16">
        <v>13.55</v>
      </c>
    </row>
    <row r="150" spans="1:10" x14ac:dyDescent="0.2">
      <c r="A150" s="63">
        <v>147</v>
      </c>
      <c r="B150" s="67">
        <v>5.44</v>
      </c>
      <c r="C150" s="67">
        <v>90.34</v>
      </c>
      <c r="D150">
        <v>25.76</v>
      </c>
      <c r="J150" s="16">
        <v>17.29</v>
      </c>
    </row>
    <row r="151" spans="1:10" x14ac:dyDescent="0.2">
      <c r="A151" s="63">
        <v>148</v>
      </c>
      <c r="B151" s="67">
        <v>12.74</v>
      </c>
      <c r="C151" s="67">
        <v>91.7</v>
      </c>
      <c r="D151">
        <v>25.51</v>
      </c>
      <c r="J151" s="16">
        <v>15.97</v>
      </c>
    </row>
    <row r="152" spans="1:10" x14ac:dyDescent="0.2">
      <c r="A152" s="63">
        <v>149</v>
      </c>
      <c r="B152" s="67">
        <v>2.25</v>
      </c>
      <c r="C152" s="67">
        <v>91.6</v>
      </c>
      <c r="D152">
        <v>25.33</v>
      </c>
      <c r="J152" s="16">
        <v>14.11</v>
      </c>
    </row>
    <row r="153" spans="1:10" x14ac:dyDescent="0.2">
      <c r="A153" s="63">
        <v>150</v>
      </c>
      <c r="B153" s="67">
        <v>3.59</v>
      </c>
      <c r="C153" s="67">
        <v>90.81</v>
      </c>
      <c r="D153">
        <v>25.59</v>
      </c>
      <c r="J153" s="16">
        <v>16.829999999999998</v>
      </c>
    </row>
    <row r="154" spans="1:10" x14ac:dyDescent="0.2">
      <c r="A154" s="63">
        <v>151</v>
      </c>
      <c r="B154" s="67">
        <v>13.53</v>
      </c>
      <c r="C154" s="67">
        <v>92.71</v>
      </c>
      <c r="D154">
        <v>25.35</v>
      </c>
      <c r="J154" s="16">
        <v>14.29</v>
      </c>
    </row>
    <row r="155" spans="1:10" x14ac:dyDescent="0.2">
      <c r="A155" s="63">
        <v>152</v>
      </c>
      <c r="B155" s="67">
        <v>4.5</v>
      </c>
      <c r="C155" s="67">
        <v>91.95</v>
      </c>
      <c r="D155">
        <v>25.51</v>
      </c>
      <c r="J155" s="16">
        <v>16.079999999999998</v>
      </c>
    </row>
    <row r="156" spans="1:10" x14ac:dyDescent="0.2">
      <c r="A156" s="63">
        <v>153</v>
      </c>
      <c r="B156" s="67">
        <v>12.55</v>
      </c>
      <c r="C156" s="67">
        <v>92.64</v>
      </c>
      <c r="D156">
        <v>25.45</v>
      </c>
      <c r="J156" s="16">
        <v>14.05</v>
      </c>
    </row>
    <row r="157" spans="1:10" x14ac:dyDescent="0.2">
      <c r="A157" s="63">
        <v>154</v>
      </c>
      <c r="B157" s="67">
        <v>4.3899999999999997</v>
      </c>
      <c r="C157" s="67">
        <v>92.11</v>
      </c>
      <c r="D157">
        <v>25.92</v>
      </c>
      <c r="J157" s="16">
        <v>16.29</v>
      </c>
    </row>
    <row r="158" spans="1:10" x14ac:dyDescent="0.2">
      <c r="A158" s="63">
        <v>155</v>
      </c>
      <c r="B158" s="67">
        <v>18.11</v>
      </c>
      <c r="C158" s="67">
        <v>93.02</v>
      </c>
      <c r="D158">
        <v>25.66</v>
      </c>
      <c r="J158" s="16">
        <v>15.34</v>
      </c>
    </row>
    <row r="159" spans="1:10" x14ac:dyDescent="0.2">
      <c r="A159" s="63">
        <v>156</v>
      </c>
      <c r="B159" s="67">
        <v>9.14</v>
      </c>
      <c r="C159" s="67">
        <v>89.67</v>
      </c>
      <c r="D159">
        <v>25.64</v>
      </c>
      <c r="J159" s="16">
        <v>16.89</v>
      </c>
    </row>
    <row r="160" spans="1:10" x14ac:dyDescent="0.2">
      <c r="A160" s="63">
        <v>157</v>
      </c>
      <c r="B160" s="67">
        <v>8.89</v>
      </c>
      <c r="C160" s="67">
        <v>87.44</v>
      </c>
      <c r="D160">
        <v>26.2</v>
      </c>
      <c r="J160" s="16">
        <v>21.95</v>
      </c>
    </row>
    <row r="161" spans="1:10" x14ac:dyDescent="0.2">
      <c r="A161" s="63">
        <v>158</v>
      </c>
      <c r="B161" s="67">
        <v>7.4</v>
      </c>
      <c r="C161" s="67">
        <v>91.8</v>
      </c>
      <c r="D161">
        <v>25.35</v>
      </c>
      <c r="J161" s="16">
        <v>13.82</v>
      </c>
    </row>
    <row r="162" spans="1:10" x14ac:dyDescent="0.2">
      <c r="A162" s="63">
        <v>159</v>
      </c>
      <c r="B162" s="67">
        <v>10.45</v>
      </c>
      <c r="C162" s="67">
        <v>92.25</v>
      </c>
      <c r="D162">
        <v>25.32</v>
      </c>
      <c r="J162" s="16">
        <v>13.56</v>
      </c>
    </row>
    <row r="163" spans="1:10" x14ac:dyDescent="0.2">
      <c r="A163" s="63">
        <v>160</v>
      </c>
      <c r="B163" s="67">
        <v>12.48</v>
      </c>
      <c r="C163" s="67">
        <v>92.35</v>
      </c>
      <c r="D163">
        <v>25.21</v>
      </c>
      <c r="J163" s="16">
        <v>13.79</v>
      </c>
    </row>
    <row r="164" spans="1:10" x14ac:dyDescent="0.2">
      <c r="A164" s="63">
        <v>161</v>
      </c>
      <c r="B164" s="67">
        <v>5.19</v>
      </c>
      <c r="C164" s="67">
        <v>92.7</v>
      </c>
      <c r="D164">
        <v>25.51</v>
      </c>
      <c r="J164" s="16">
        <v>13.87</v>
      </c>
    </row>
    <row r="165" spans="1:10" x14ac:dyDescent="0.2">
      <c r="A165" s="63">
        <v>162</v>
      </c>
      <c r="B165" s="67">
        <v>7.4</v>
      </c>
      <c r="C165" s="67">
        <v>93.03</v>
      </c>
      <c r="D165">
        <v>25.44</v>
      </c>
      <c r="J165" s="16">
        <v>12.23</v>
      </c>
    </row>
    <row r="166" spans="1:10" x14ac:dyDescent="0.2">
      <c r="A166" s="63">
        <v>163</v>
      </c>
      <c r="B166" s="67">
        <v>4.28</v>
      </c>
      <c r="C166" s="67">
        <v>92.24</v>
      </c>
      <c r="D166">
        <v>25.75</v>
      </c>
      <c r="J166" s="16">
        <v>13.93</v>
      </c>
    </row>
    <row r="167" spans="1:10" x14ac:dyDescent="0.2">
      <c r="A167" s="63">
        <v>164</v>
      </c>
      <c r="B167" s="67">
        <v>8.31</v>
      </c>
      <c r="C167" s="67">
        <v>92.15</v>
      </c>
      <c r="D167">
        <v>25.72</v>
      </c>
      <c r="J167" s="16">
        <v>15.31</v>
      </c>
    </row>
    <row r="168" spans="1:10" x14ac:dyDescent="0.2">
      <c r="A168" s="63">
        <v>165</v>
      </c>
      <c r="B168" s="67">
        <v>3.59</v>
      </c>
      <c r="C168" s="67">
        <v>93.32</v>
      </c>
      <c r="D168">
        <v>25.41</v>
      </c>
      <c r="J168" s="16">
        <v>11.87</v>
      </c>
    </row>
    <row r="169" spans="1:10" x14ac:dyDescent="0.2">
      <c r="A169" s="63">
        <v>166</v>
      </c>
      <c r="B169" s="67">
        <v>10.16</v>
      </c>
      <c r="C169" s="67">
        <v>92.5</v>
      </c>
      <c r="D169">
        <v>25.38</v>
      </c>
      <c r="J169" s="16">
        <v>14.92</v>
      </c>
    </row>
    <row r="170" spans="1:10" x14ac:dyDescent="0.2">
      <c r="A170" s="63">
        <v>167</v>
      </c>
      <c r="B170" s="67">
        <v>1.78</v>
      </c>
      <c r="C170" s="67">
        <v>91</v>
      </c>
      <c r="D170">
        <v>25.6</v>
      </c>
      <c r="J170" s="16">
        <v>16.87</v>
      </c>
    </row>
    <row r="171" spans="1:10" x14ac:dyDescent="0.2">
      <c r="A171" s="63">
        <v>168</v>
      </c>
      <c r="B171" s="67">
        <v>7.73</v>
      </c>
      <c r="C171" s="67">
        <v>93.46</v>
      </c>
      <c r="D171">
        <v>25.52</v>
      </c>
      <c r="J171" s="16">
        <v>12.71</v>
      </c>
    </row>
    <row r="172" spans="1:10" x14ac:dyDescent="0.2">
      <c r="A172" s="63">
        <v>169</v>
      </c>
      <c r="B172" s="67">
        <v>6.53</v>
      </c>
      <c r="C172" s="67">
        <v>91.99</v>
      </c>
      <c r="D172">
        <v>26</v>
      </c>
      <c r="J172" s="16">
        <v>16.63</v>
      </c>
    </row>
    <row r="173" spans="1:10" x14ac:dyDescent="0.2">
      <c r="A173" s="63">
        <v>170</v>
      </c>
      <c r="B173" s="67">
        <v>4.3499999999999996</v>
      </c>
      <c r="C173" s="67">
        <v>91.18</v>
      </c>
      <c r="D173">
        <v>25.76</v>
      </c>
      <c r="J173" s="16">
        <v>14.7</v>
      </c>
    </row>
    <row r="174" spans="1:10" x14ac:dyDescent="0.2">
      <c r="A174" s="63">
        <v>171</v>
      </c>
      <c r="B174" s="67">
        <v>5.99</v>
      </c>
      <c r="C174" s="67">
        <v>91.99</v>
      </c>
      <c r="D174">
        <v>25.82</v>
      </c>
      <c r="J174" s="16">
        <v>14.34</v>
      </c>
    </row>
    <row r="175" spans="1:10" x14ac:dyDescent="0.2">
      <c r="A175" s="63">
        <v>172</v>
      </c>
      <c r="B175" s="67">
        <v>2.98</v>
      </c>
      <c r="C175" s="67">
        <v>90.66</v>
      </c>
      <c r="D175">
        <v>25.68</v>
      </c>
      <c r="J175" s="16">
        <v>13.8</v>
      </c>
    </row>
    <row r="176" spans="1:10" x14ac:dyDescent="0.2">
      <c r="A176" s="63">
        <v>173</v>
      </c>
      <c r="B176" s="67">
        <v>4.17</v>
      </c>
      <c r="C176" s="67">
        <v>92.37</v>
      </c>
      <c r="D176">
        <v>25.69</v>
      </c>
      <c r="J176" s="16">
        <v>13.74</v>
      </c>
    </row>
    <row r="177" spans="1:10" x14ac:dyDescent="0.2">
      <c r="A177" s="63">
        <v>174</v>
      </c>
      <c r="B177" s="67">
        <v>5.66</v>
      </c>
      <c r="C177" s="67">
        <v>90.22</v>
      </c>
      <c r="D177">
        <v>25.9</v>
      </c>
      <c r="J177" s="16">
        <v>14.99</v>
      </c>
    </row>
    <row r="178" spans="1:10" x14ac:dyDescent="0.2">
      <c r="A178" s="63">
        <v>175</v>
      </c>
      <c r="B178" s="67">
        <v>19.989999999999998</v>
      </c>
      <c r="C178" s="67">
        <v>92.35</v>
      </c>
      <c r="D178">
        <v>25.4</v>
      </c>
      <c r="J178" s="16">
        <v>13.1</v>
      </c>
    </row>
    <row r="179" spans="1:10" x14ac:dyDescent="0.2">
      <c r="A179" s="63">
        <v>176</v>
      </c>
      <c r="B179" s="67">
        <v>3.34</v>
      </c>
      <c r="C179" s="67">
        <v>92.89</v>
      </c>
      <c r="D179">
        <v>25.44</v>
      </c>
      <c r="J179" s="16">
        <v>14.13</v>
      </c>
    </row>
    <row r="180" spans="1:10" x14ac:dyDescent="0.2">
      <c r="A180" s="63">
        <v>177</v>
      </c>
      <c r="B180" s="67">
        <v>0.87</v>
      </c>
      <c r="C180" s="67">
        <v>91.52</v>
      </c>
      <c r="D180">
        <v>25.47</v>
      </c>
      <c r="J180" s="16">
        <v>14.21</v>
      </c>
    </row>
    <row r="181" spans="1:10" x14ac:dyDescent="0.2">
      <c r="A181" s="63">
        <v>178</v>
      </c>
      <c r="B181" s="67">
        <v>8.1999999999999993</v>
      </c>
      <c r="C181" s="67">
        <v>92.77</v>
      </c>
      <c r="D181">
        <v>25.43</v>
      </c>
      <c r="J181" s="16">
        <v>13.8</v>
      </c>
    </row>
    <row r="182" spans="1:10" x14ac:dyDescent="0.2">
      <c r="A182" s="63">
        <v>179</v>
      </c>
      <c r="B182" s="67">
        <v>7.04</v>
      </c>
      <c r="C182" s="67">
        <v>93.53</v>
      </c>
      <c r="D182">
        <v>25.46</v>
      </c>
      <c r="J182" s="16">
        <v>12.28</v>
      </c>
    </row>
    <row r="183" spans="1:10" x14ac:dyDescent="0.2">
      <c r="A183" s="63">
        <v>180</v>
      </c>
      <c r="B183" s="67">
        <v>2.39</v>
      </c>
      <c r="C183" s="67">
        <v>91.49</v>
      </c>
      <c r="D183">
        <v>25.61</v>
      </c>
      <c r="J183" s="16">
        <v>15.69</v>
      </c>
    </row>
    <row r="184" spans="1:10" x14ac:dyDescent="0.2">
      <c r="A184" s="63">
        <v>181</v>
      </c>
      <c r="B184" s="67">
        <v>0.8</v>
      </c>
      <c r="C184" s="67">
        <v>91.08</v>
      </c>
      <c r="D184">
        <v>25.83</v>
      </c>
      <c r="J184" s="16">
        <v>16.25</v>
      </c>
    </row>
    <row r="185" spans="1:10" x14ac:dyDescent="0.2">
      <c r="A185" s="63">
        <v>182</v>
      </c>
      <c r="B185" s="67">
        <v>22.61</v>
      </c>
      <c r="C185" s="67">
        <v>91.58</v>
      </c>
      <c r="D185">
        <v>25.63</v>
      </c>
      <c r="J185" s="16">
        <v>15.87</v>
      </c>
    </row>
    <row r="186" spans="1:10" x14ac:dyDescent="0.2">
      <c r="A186" s="63">
        <v>183</v>
      </c>
      <c r="B186" s="67">
        <v>12.41</v>
      </c>
      <c r="C186" s="67">
        <v>92.01</v>
      </c>
      <c r="D186">
        <v>25.45</v>
      </c>
      <c r="J186" s="16">
        <v>15.37</v>
      </c>
    </row>
    <row r="187" spans="1:10" x14ac:dyDescent="0.2">
      <c r="A187" s="63">
        <v>184</v>
      </c>
      <c r="B187" s="67">
        <v>7</v>
      </c>
      <c r="C187" s="67">
        <v>92.46</v>
      </c>
      <c r="D187">
        <v>25.48</v>
      </c>
      <c r="J187" s="16">
        <v>13.22</v>
      </c>
    </row>
    <row r="188" spans="1:10" x14ac:dyDescent="0.2">
      <c r="A188" s="63">
        <v>185</v>
      </c>
      <c r="B188" s="67">
        <v>5.88</v>
      </c>
      <c r="C188" s="67">
        <v>91.43</v>
      </c>
      <c r="D188">
        <v>25.71</v>
      </c>
      <c r="J188" s="16">
        <v>16.670000000000002</v>
      </c>
    </row>
    <row r="189" spans="1:10" x14ac:dyDescent="0.2">
      <c r="A189" s="63">
        <v>186</v>
      </c>
      <c r="B189" s="67">
        <v>9.91</v>
      </c>
      <c r="C189" s="67">
        <v>93.28</v>
      </c>
      <c r="D189">
        <v>25.42</v>
      </c>
      <c r="J189" s="16">
        <v>13.35</v>
      </c>
    </row>
    <row r="190" spans="1:10" x14ac:dyDescent="0.2">
      <c r="A190" s="63">
        <v>187</v>
      </c>
      <c r="B190" s="67">
        <v>7.44</v>
      </c>
      <c r="C190" s="67">
        <v>93.15</v>
      </c>
      <c r="D190">
        <v>25.45</v>
      </c>
      <c r="J190" s="16">
        <v>13.62</v>
      </c>
    </row>
    <row r="191" spans="1:10" x14ac:dyDescent="0.2">
      <c r="A191" s="63">
        <v>188</v>
      </c>
      <c r="B191" s="67">
        <v>11.21</v>
      </c>
      <c r="C191" s="67">
        <v>93.99</v>
      </c>
      <c r="D191">
        <v>25.14</v>
      </c>
      <c r="J191" s="16">
        <v>10.09</v>
      </c>
    </row>
    <row r="192" spans="1:10" x14ac:dyDescent="0.2">
      <c r="A192" s="63">
        <v>189</v>
      </c>
      <c r="B192" s="67">
        <v>1.27</v>
      </c>
      <c r="C192" s="67">
        <v>93.32</v>
      </c>
      <c r="D192">
        <v>25.43</v>
      </c>
      <c r="J192" s="16">
        <v>11.99</v>
      </c>
    </row>
    <row r="193" spans="1:10" x14ac:dyDescent="0.2">
      <c r="A193" s="63">
        <v>190</v>
      </c>
      <c r="B193" s="67">
        <v>2.61</v>
      </c>
      <c r="C193" s="67">
        <v>91.72</v>
      </c>
      <c r="D193">
        <v>25.94</v>
      </c>
      <c r="J193" s="16">
        <v>16.71</v>
      </c>
    </row>
    <row r="194" spans="1:10" x14ac:dyDescent="0.2">
      <c r="A194" s="63">
        <v>191</v>
      </c>
      <c r="B194" s="67">
        <v>8.9600000000000009</v>
      </c>
      <c r="C194" s="67">
        <v>92.3</v>
      </c>
      <c r="D194">
        <v>25.59</v>
      </c>
      <c r="J194" s="16">
        <v>14.53</v>
      </c>
    </row>
    <row r="195" spans="1:10" x14ac:dyDescent="0.2">
      <c r="A195" s="63">
        <v>192</v>
      </c>
      <c r="B195" s="67">
        <v>18</v>
      </c>
      <c r="C195" s="67">
        <v>94.33</v>
      </c>
      <c r="D195">
        <v>25.11</v>
      </c>
      <c r="J195" s="16">
        <v>11.36</v>
      </c>
    </row>
    <row r="196" spans="1:10" x14ac:dyDescent="0.2">
      <c r="A196" s="63">
        <v>193</v>
      </c>
      <c r="B196" s="67">
        <v>3.08</v>
      </c>
      <c r="C196" s="67">
        <v>93.55</v>
      </c>
      <c r="D196">
        <v>25.12</v>
      </c>
      <c r="J196" s="16">
        <v>12.56</v>
      </c>
    </row>
    <row r="197" spans="1:10" x14ac:dyDescent="0.2">
      <c r="A197" s="63">
        <v>194</v>
      </c>
      <c r="B197" s="67">
        <v>14.04</v>
      </c>
      <c r="C197" s="67">
        <v>93.31</v>
      </c>
      <c r="D197">
        <v>24.94</v>
      </c>
      <c r="J197" s="16">
        <v>14.77</v>
      </c>
    </row>
    <row r="198" spans="1:10" x14ac:dyDescent="0.2">
      <c r="A198" s="63">
        <v>195</v>
      </c>
      <c r="B198" s="67">
        <v>2.5</v>
      </c>
      <c r="C198" s="67">
        <v>91.91</v>
      </c>
      <c r="D198">
        <v>25.48</v>
      </c>
      <c r="J198" s="16">
        <v>16.04</v>
      </c>
    </row>
    <row r="199" spans="1:10" x14ac:dyDescent="0.2">
      <c r="A199" s="63">
        <v>196</v>
      </c>
      <c r="B199" s="67">
        <v>6.64</v>
      </c>
      <c r="C199" s="67">
        <v>92.27</v>
      </c>
      <c r="D199">
        <v>25.28</v>
      </c>
      <c r="J199" s="16">
        <v>13.04</v>
      </c>
    </row>
    <row r="200" spans="1:10" x14ac:dyDescent="0.2">
      <c r="A200" s="63">
        <v>197</v>
      </c>
      <c r="B200" s="67">
        <v>5.88</v>
      </c>
      <c r="C200" s="67">
        <v>92.97</v>
      </c>
      <c r="D200">
        <v>25.21</v>
      </c>
      <c r="J200" s="16">
        <v>15.34</v>
      </c>
    </row>
    <row r="201" spans="1:10" x14ac:dyDescent="0.2">
      <c r="A201" s="63">
        <v>198</v>
      </c>
      <c r="B201" s="67">
        <v>12.12</v>
      </c>
      <c r="C201" s="67">
        <v>92.08</v>
      </c>
      <c r="D201">
        <v>25.61</v>
      </c>
      <c r="J201" s="16">
        <v>16.489999999999998</v>
      </c>
    </row>
    <row r="202" spans="1:10" x14ac:dyDescent="0.2">
      <c r="A202" s="63">
        <v>199</v>
      </c>
      <c r="B202" s="67">
        <v>7.98</v>
      </c>
      <c r="C202" s="67">
        <v>94.81</v>
      </c>
      <c r="D202">
        <v>24.73</v>
      </c>
      <c r="J202" s="16">
        <v>10.01</v>
      </c>
    </row>
    <row r="203" spans="1:10" x14ac:dyDescent="0.2">
      <c r="A203" s="63">
        <v>200</v>
      </c>
      <c r="B203" s="67">
        <v>3.08</v>
      </c>
      <c r="C203" s="67">
        <v>92.72</v>
      </c>
      <c r="D203">
        <v>25.23</v>
      </c>
      <c r="J203" s="16">
        <v>14.31</v>
      </c>
    </row>
    <row r="204" spans="1:10" x14ac:dyDescent="0.2">
      <c r="A204" s="63">
        <v>201</v>
      </c>
      <c r="B204" s="67">
        <v>5.33</v>
      </c>
      <c r="C204" s="67">
        <v>92.87</v>
      </c>
      <c r="D204">
        <v>25.7</v>
      </c>
      <c r="J204" s="16">
        <v>16.309999999999999</v>
      </c>
    </row>
    <row r="205" spans="1:10" x14ac:dyDescent="0.2">
      <c r="A205" s="63">
        <v>202</v>
      </c>
      <c r="B205" s="67">
        <v>12.88</v>
      </c>
      <c r="C205" s="67">
        <v>92.83</v>
      </c>
      <c r="D205">
        <v>25.48</v>
      </c>
      <c r="J205" s="16">
        <v>13.72</v>
      </c>
    </row>
    <row r="206" spans="1:10" x14ac:dyDescent="0.2">
      <c r="A206" s="63">
        <v>203</v>
      </c>
      <c r="B206" s="67">
        <v>3.01</v>
      </c>
      <c r="C206" s="67">
        <v>93</v>
      </c>
      <c r="D206">
        <v>25.32</v>
      </c>
      <c r="J206" s="16">
        <v>13.26</v>
      </c>
    </row>
    <row r="207" spans="1:10" x14ac:dyDescent="0.2">
      <c r="A207" s="63">
        <v>204</v>
      </c>
      <c r="B207" s="67">
        <v>3.3</v>
      </c>
      <c r="C207" s="67">
        <v>92.8</v>
      </c>
      <c r="D207">
        <v>25.55</v>
      </c>
      <c r="J207" s="16">
        <v>15.05</v>
      </c>
    </row>
    <row r="208" spans="1:10" x14ac:dyDescent="0.2">
      <c r="A208" s="63">
        <v>205</v>
      </c>
      <c r="B208" s="67">
        <v>4.75</v>
      </c>
      <c r="C208" s="67">
        <v>92.01</v>
      </c>
      <c r="D208">
        <v>25.95</v>
      </c>
      <c r="J208" s="16">
        <v>16.600000000000001</v>
      </c>
    </row>
    <row r="209" spans="1:10" x14ac:dyDescent="0.2">
      <c r="A209" s="63">
        <v>206</v>
      </c>
      <c r="B209" s="67">
        <v>10.96</v>
      </c>
      <c r="C209" s="67">
        <v>93.54</v>
      </c>
      <c r="D209">
        <v>25.73</v>
      </c>
      <c r="J209" s="16">
        <v>12.91</v>
      </c>
    </row>
    <row r="210" spans="1:10" x14ac:dyDescent="0.2">
      <c r="A210" s="63">
        <v>207</v>
      </c>
      <c r="B210" s="67">
        <v>3.92</v>
      </c>
      <c r="C210" s="67">
        <v>93.23</v>
      </c>
      <c r="D210">
        <v>25.29</v>
      </c>
      <c r="J210" s="16">
        <v>13.74</v>
      </c>
    </row>
    <row r="211" spans="1:10" x14ac:dyDescent="0.2">
      <c r="A211" s="63">
        <v>208</v>
      </c>
      <c r="B211" s="67">
        <v>0.8</v>
      </c>
      <c r="C211" s="67">
        <v>91.98</v>
      </c>
      <c r="D211">
        <v>25.81</v>
      </c>
      <c r="J211" s="16">
        <v>16.52</v>
      </c>
    </row>
    <row r="212" spans="1:10" x14ac:dyDescent="0.2">
      <c r="A212" s="63">
        <v>209</v>
      </c>
      <c r="B212" s="67">
        <v>9.2200000000000006</v>
      </c>
      <c r="C212" s="67">
        <v>91.7</v>
      </c>
      <c r="D212">
        <v>25.75</v>
      </c>
      <c r="J212" s="16">
        <v>15.24</v>
      </c>
    </row>
    <row r="213" spans="1:10" x14ac:dyDescent="0.2">
      <c r="A213" s="63">
        <v>210</v>
      </c>
      <c r="B213" s="67">
        <v>7.66</v>
      </c>
      <c r="C213" s="67">
        <v>92.94</v>
      </c>
      <c r="D213">
        <v>25.31</v>
      </c>
      <c r="J213" s="16">
        <v>13.32</v>
      </c>
    </row>
    <row r="214" spans="1:10" x14ac:dyDescent="0.2">
      <c r="A214" s="63">
        <v>211</v>
      </c>
      <c r="B214" s="67">
        <v>10.78</v>
      </c>
      <c r="C214" s="67">
        <v>93.85</v>
      </c>
      <c r="D214">
        <v>24.94</v>
      </c>
      <c r="J214" s="16">
        <v>11.23</v>
      </c>
    </row>
    <row r="215" spans="1:10" x14ac:dyDescent="0.2">
      <c r="A215" s="63">
        <v>212</v>
      </c>
      <c r="B215" s="67">
        <v>9.36</v>
      </c>
      <c r="C215" s="67">
        <v>92.65</v>
      </c>
      <c r="D215">
        <v>24.79</v>
      </c>
      <c r="J215" s="16">
        <v>13.88</v>
      </c>
    </row>
    <row r="216" spans="1:10" x14ac:dyDescent="0.2">
      <c r="A216" s="63">
        <v>213</v>
      </c>
      <c r="B216" s="67">
        <v>2.54</v>
      </c>
      <c r="C216" s="67">
        <v>92.05</v>
      </c>
      <c r="D216">
        <v>25.31</v>
      </c>
      <c r="J216" s="16">
        <v>16.47</v>
      </c>
    </row>
    <row r="217" spans="1:10" x14ac:dyDescent="0.2">
      <c r="A217" s="63">
        <v>214</v>
      </c>
      <c r="B217" s="67">
        <v>4.79</v>
      </c>
      <c r="C217" s="67">
        <v>91.9</v>
      </c>
      <c r="D217">
        <v>25.6</v>
      </c>
      <c r="J217" s="16">
        <v>16.010000000000002</v>
      </c>
    </row>
    <row r="218" spans="1:10" x14ac:dyDescent="0.2">
      <c r="A218" s="63">
        <v>215</v>
      </c>
      <c r="B218" s="67">
        <v>11.25</v>
      </c>
      <c r="C218" s="67">
        <v>92.95</v>
      </c>
      <c r="D218">
        <v>25.54</v>
      </c>
      <c r="J218" s="16">
        <v>14.9</v>
      </c>
    </row>
    <row r="219" spans="1:10" x14ac:dyDescent="0.2">
      <c r="A219" s="63">
        <v>216</v>
      </c>
      <c r="B219" s="67">
        <v>1.05</v>
      </c>
      <c r="C219" s="67">
        <v>92.6</v>
      </c>
      <c r="D219">
        <v>25.47</v>
      </c>
      <c r="J219" s="16">
        <v>14.82</v>
      </c>
    </row>
    <row r="220" spans="1:10" x14ac:dyDescent="0.2">
      <c r="A220" s="63">
        <v>217</v>
      </c>
      <c r="B220" s="67">
        <v>2.0699999999999998</v>
      </c>
      <c r="C220" s="67">
        <v>91.12</v>
      </c>
      <c r="D220">
        <v>25.76</v>
      </c>
      <c r="J220" s="16">
        <v>16.2</v>
      </c>
    </row>
    <row r="221" spans="1:10" x14ac:dyDescent="0.2">
      <c r="A221" s="63">
        <v>218</v>
      </c>
      <c r="B221" s="67">
        <v>0.73</v>
      </c>
      <c r="C221" s="67">
        <v>89.73</v>
      </c>
      <c r="D221">
        <v>26.25</v>
      </c>
      <c r="J221" s="16">
        <v>20.350000000000001</v>
      </c>
    </row>
    <row r="222" spans="1:10" x14ac:dyDescent="0.2">
      <c r="A222" s="63">
        <v>219</v>
      </c>
      <c r="B222" s="67">
        <v>6.71</v>
      </c>
      <c r="C222" s="67">
        <v>91.72</v>
      </c>
      <c r="D222">
        <v>25.81</v>
      </c>
      <c r="J222" s="16">
        <v>15.82</v>
      </c>
    </row>
    <row r="223" spans="1:10" x14ac:dyDescent="0.2">
      <c r="A223" s="63">
        <v>220</v>
      </c>
      <c r="B223" s="67">
        <v>3.92</v>
      </c>
      <c r="C223" s="67">
        <v>91.14</v>
      </c>
      <c r="D223">
        <v>25.93</v>
      </c>
      <c r="J223" s="16">
        <v>16.77</v>
      </c>
    </row>
    <row r="224" spans="1:10" x14ac:dyDescent="0.2">
      <c r="A224" s="63">
        <v>221</v>
      </c>
      <c r="B224" s="67">
        <v>3.81</v>
      </c>
      <c r="C224" s="67">
        <v>93.64</v>
      </c>
      <c r="D224">
        <v>25.27</v>
      </c>
      <c r="J224" s="16">
        <v>13.15</v>
      </c>
    </row>
    <row r="225" spans="1:10" x14ac:dyDescent="0.2">
      <c r="A225" s="63">
        <v>222</v>
      </c>
      <c r="B225" s="67">
        <v>8.16</v>
      </c>
      <c r="C225" s="67">
        <v>92.59</v>
      </c>
      <c r="D225">
        <v>25.3</v>
      </c>
      <c r="J225" s="16">
        <v>13.5</v>
      </c>
    </row>
    <row r="226" spans="1:10" x14ac:dyDescent="0.2">
      <c r="A226" s="63">
        <v>223</v>
      </c>
      <c r="B226" s="67">
        <v>6.31</v>
      </c>
      <c r="C226" s="67">
        <v>92.85</v>
      </c>
      <c r="D226">
        <v>25.09</v>
      </c>
      <c r="J226" s="16">
        <v>11.86</v>
      </c>
    </row>
    <row r="227" spans="1:10" x14ac:dyDescent="0.2">
      <c r="A227" s="63">
        <v>224</v>
      </c>
      <c r="B227" s="67">
        <v>8.1999999999999993</v>
      </c>
      <c r="C227" s="67">
        <v>93.1</v>
      </c>
      <c r="D227">
        <v>25.09</v>
      </c>
      <c r="J227" s="16">
        <v>12.46</v>
      </c>
    </row>
    <row r="228" spans="1:10" x14ac:dyDescent="0.2">
      <c r="A228" s="63">
        <v>225</v>
      </c>
      <c r="B228" s="67">
        <v>2.98</v>
      </c>
      <c r="C228" s="67">
        <v>92.4</v>
      </c>
      <c r="D228">
        <v>25.2</v>
      </c>
      <c r="J228" s="16">
        <v>15.19</v>
      </c>
    </row>
    <row r="229" spans="1:10" x14ac:dyDescent="0.2">
      <c r="A229" s="63">
        <v>226</v>
      </c>
      <c r="B229" s="67">
        <v>4.5</v>
      </c>
      <c r="C229" s="67">
        <v>93.31</v>
      </c>
      <c r="D229">
        <v>25.24</v>
      </c>
      <c r="J229" s="16">
        <v>14.29</v>
      </c>
    </row>
    <row r="230" spans="1:10" x14ac:dyDescent="0.2">
      <c r="A230" s="63">
        <v>227</v>
      </c>
      <c r="B230" s="67">
        <v>11.1</v>
      </c>
      <c r="C230" s="67">
        <v>92.45</v>
      </c>
      <c r="D230">
        <v>25.41</v>
      </c>
      <c r="J230" s="16">
        <v>16.36</v>
      </c>
    </row>
    <row r="231" spans="1:10" x14ac:dyDescent="0.2">
      <c r="A231" s="63">
        <v>228</v>
      </c>
      <c r="B231" s="67">
        <v>6.13</v>
      </c>
      <c r="C231" s="67">
        <v>93.95</v>
      </c>
      <c r="D231">
        <v>24.93</v>
      </c>
      <c r="J231" s="16">
        <v>10.84</v>
      </c>
    </row>
    <row r="232" spans="1:10" x14ac:dyDescent="0.2">
      <c r="A232" s="63">
        <v>229</v>
      </c>
      <c r="B232" s="67">
        <v>5.62</v>
      </c>
      <c r="C232" s="67">
        <v>93.99</v>
      </c>
      <c r="D232">
        <v>25.32</v>
      </c>
      <c r="J232" s="16">
        <v>13.83</v>
      </c>
    </row>
    <row r="233" spans="1:10" x14ac:dyDescent="0.2">
      <c r="A233" s="63">
        <v>230</v>
      </c>
      <c r="B233" s="67">
        <v>2.98</v>
      </c>
      <c r="C233" s="67">
        <v>92.13</v>
      </c>
      <c r="D233">
        <v>25.49</v>
      </c>
      <c r="J233" s="16">
        <v>15.76</v>
      </c>
    </row>
    <row r="234" spans="1:10" x14ac:dyDescent="0.2">
      <c r="A234" s="63">
        <v>231</v>
      </c>
      <c r="B234" s="67">
        <v>8.74</v>
      </c>
      <c r="C234" s="67">
        <v>92.13</v>
      </c>
      <c r="D234">
        <v>25.29</v>
      </c>
      <c r="J234" s="16">
        <v>14.9</v>
      </c>
    </row>
    <row r="235" spans="1:10" x14ac:dyDescent="0.2">
      <c r="A235" s="63">
        <v>232</v>
      </c>
      <c r="B235" s="67">
        <v>3.23</v>
      </c>
      <c r="C235" s="67">
        <v>92.32</v>
      </c>
      <c r="D235">
        <v>25.28</v>
      </c>
      <c r="J235" s="16">
        <v>14.69</v>
      </c>
    </row>
    <row r="236" spans="1:10" x14ac:dyDescent="0.2">
      <c r="A236" s="63">
        <v>233</v>
      </c>
      <c r="B236" s="67">
        <v>17.78</v>
      </c>
      <c r="C236" s="67">
        <v>96.01</v>
      </c>
      <c r="D236">
        <v>24.87</v>
      </c>
      <c r="J236" s="16">
        <v>11.14</v>
      </c>
    </row>
    <row r="237" spans="1:10" x14ac:dyDescent="0.2">
      <c r="A237" s="63">
        <v>234</v>
      </c>
      <c r="B237" s="67">
        <v>9.36</v>
      </c>
      <c r="C237" s="67">
        <v>94.06</v>
      </c>
      <c r="D237">
        <v>25.25</v>
      </c>
      <c r="J237" s="16">
        <v>15.7</v>
      </c>
    </row>
    <row r="238" spans="1:10" x14ac:dyDescent="0.2">
      <c r="A238" s="63">
        <v>235</v>
      </c>
      <c r="B238" s="67">
        <v>17.02</v>
      </c>
      <c r="C238" s="67">
        <v>94.15</v>
      </c>
      <c r="D238">
        <v>25.12</v>
      </c>
      <c r="J238" s="16">
        <v>12.67</v>
      </c>
    </row>
    <row r="239" spans="1:10" x14ac:dyDescent="0.2">
      <c r="A239" s="63">
        <v>236</v>
      </c>
      <c r="B239" s="67">
        <v>1.05</v>
      </c>
      <c r="C239" s="67">
        <v>93.32</v>
      </c>
      <c r="D239">
        <v>25.06</v>
      </c>
      <c r="J239" s="16">
        <v>14.82</v>
      </c>
    </row>
    <row r="240" spans="1:10" x14ac:dyDescent="0.2">
      <c r="A240" s="63">
        <v>237</v>
      </c>
      <c r="B240" s="67">
        <v>4.57</v>
      </c>
      <c r="C240" s="67">
        <v>92.4</v>
      </c>
      <c r="D240">
        <v>25.07</v>
      </c>
      <c r="J240" s="16">
        <v>14.71</v>
      </c>
    </row>
    <row r="241" spans="1:10" x14ac:dyDescent="0.2">
      <c r="A241" s="63">
        <v>238</v>
      </c>
      <c r="B241" s="67">
        <v>6.31</v>
      </c>
      <c r="C241" s="67">
        <v>92.99</v>
      </c>
      <c r="D241">
        <v>24.83</v>
      </c>
      <c r="J241" s="16">
        <v>12.42</v>
      </c>
    </row>
    <row r="242" spans="1:10" x14ac:dyDescent="0.2">
      <c r="A242" s="63">
        <v>239</v>
      </c>
      <c r="B242" s="67">
        <v>3.99</v>
      </c>
      <c r="C242" s="67">
        <v>91.99</v>
      </c>
      <c r="D242">
        <v>25.23</v>
      </c>
      <c r="J242" s="16">
        <v>14.41</v>
      </c>
    </row>
    <row r="243" spans="1:10" x14ac:dyDescent="0.2">
      <c r="A243" s="63">
        <v>240</v>
      </c>
      <c r="B243" s="67">
        <v>12.66</v>
      </c>
      <c r="C243" s="67">
        <v>91.29</v>
      </c>
      <c r="D243">
        <v>25.2</v>
      </c>
      <c r="J243" s="16">
        <v>17.41</v>
      </c>
    </row>
    <row r="244" spans="1:10" x14ac:dyDescent="0.2">
      <c r="A244" s="63">
        <v>241</v>
      </c>
      <c r="B244" s="67">
        <v>0.69</v>
      </c>
      <c r="C244" s="67">
        <v>91.1</v>
      </c>
      <c r="D244">
        <v>25.69</v>
      </c>
      <c r="J244" s="16">
        <v>17.77</v>
      </c>
    </row>
    <row r="245" spans="1:10" x14ac:dyDescent="0.2">
      <c r="A245" s="63">
        <v>242</v>
      </c>
      <c r="B245" s="67">
        <v>2.87</v>
      </c>
      <c r="C245" s="67">
        <v>91.12</v>
      </c>
      <c r="D245">
        <v>25.76</v>
      </c>
      <c r="J245" s="16">
        <v>17.14</v>
      </c>
    </row>
    <row r="246" spans="1:10" x14ac:dyDescent="0.2">
      <c r="A246" s="63">
        <v>243</v>
      </c>
      <c r="B246" s="67">
        <v>5.91</v>
      </c>
      <c r="C246" s="67">
        <v>92.83</v>
      </c>
      <c r="D246">
        <v>25.88</v>
      </c>
      <c r="J246" s="16">
        <v>16.77</v>
      </c>
    </row>
    <row r="247" spans="1:10" x14ac:dyDescent="0.2">
      <c r="A247" s="63">
        <v>244</v>
      </c>
      <c r="B247" s="67">
        <v>5.59</v>
      </c>
      <c r="C247" s="67">
        <v>94.09</v>
      </c>
      <c r="D247">
        <v>25.5</v>
      </c>
      <c r="J247" s="16">
        <v>14.75</v>
      </c>
    </row>
    <row r="248" spans="1:10" x14ac:dyDescent="0.2">
      <c r="A248" s="63">
        <v>245</v>
      </c>
      <c r="B248" s="67">
        <v>1.63</v>
      </c>
      <c r="C248" s="67">
        <v>92.75</v>
      </c>
      <c r="D248">
        <v>25.4</v>
      </c>
      <c r="J248" s="16">
        <v>13.37</v>
      </c>
    </row>
    <row r="249" spans="1:10" x14ac:dyDescent="0.2">
      <c r="A249" s="63">
        <v>246</v>
      </c>
      <c r="B249" s="67">
        <v>1.23</v>
      </c>
      <c r="C249" s="67">
        <v>91.12</v>
      </c>
      <c r="D249">
        <v>25.39</v>
      </c>
      <c r="J249" s="16">
        <v>17.88</v>
      </c>
    </row>
    <row r="250" spans="1:10" x14ac:dyDescent="0.2">
      <c r="A250" s="63">
        <v>247</v>
      </c>
      <c r="B250" s="67">
        <v>5.3</v>
      </c>
      <c r="C250" s="67">
        <v>92.79</v>
      </c>
      <c r="D250">
        <v>25.56</v>
      </c>
      <c r="J250" s="16">
        <v>15.49</v>
      </c>
    </row>
    <row r="251" spans="1:10" x14ac:dyDescent="0.2">
      <c r="A251" s="63">
        <v>248</v>
      </c>
      <c r="B251" s="67">
        <v>6.93</v>
      </c>
      <c r="C251" s="67">
        <v>92.44</v>
      </c>
      <c r="D251">
        <v>25.64</v>
      </c>
      <c r="J251" s="16">
        <v>16.38</v>
      </c>
    </row>
    <row r="252" spans="1:10" x14ac:dyDescent="0.2">
      <c r="A252" s="63">
        <v>249</v>
      </c>
      <c r="B252" s="67">
        <v>12.81</v>
      </c>
      <c r="C252" s="67">
        <v>93.58</v>
      </c>
      <c r="D252">
        <v>25.25</v>
      </c>
      <c r="J252" s="16">
        <v>13.96</v>
      </c>
    </row>
    <row r="253" spans="1:10" x14ac:dyDescent="0.2">
      <c r="A253" s="63">
        <v>250</v>
      </c>
      <c r="B253" s="67">
        <v>20.059999999999999</v>
      </c>
      <c r="C253" s="67">
        <v>94.1</v>
      </c>
      <c r="D253">
        <v>25.25</v>
      </c>
      <c r="J253" s="16">
        <v>13.15</v>
      </c>
    </row>
    <row r="254" spans="1:10" x14ac:dyDescent="0.2">
      <c r="A254" s="63">
        <v>251</v>
      </c>
      <c r="B254" s="67">
        <v>7.69</v>
      </c>
      <c r="C254" s="67">
        <v>93.35</v>
      </c>
      <c r="D254">
        <v>25.13</v>
      </c>
      <c r="J254" s="16">
        <v>13.24</v>
      </c>
    </row>
    <row r="255" spans="1:10" x14ac:dyDescent="0.2">
      <c r="A255" s="63">
        <v>252</v>
      </c>
      <c r="B255" s="67">
        <v>4.97</v>
      </c>
      <c r="C255" s="67">
        <v>92.3</v>
      </c>
      <c r="D255">
        <v>25.44</v>
      </c>
      <c r="J255" s="16">
        <v>16.78</v>
      </c>
    </row>
    <row r="256" spans="1:10" x14ac:dyDescent="0.2">
      <c r="A256" s="63">
        <v>253</v>
      </c>
      <c r="B256" s="67">
        <v>6.39</v>
      </c>
      <c r="C256" s="67">
        <v>93.37</v>
      </c>
      <c r="D256">
        <v>25.21</v>
      </c>
      <c r="J256" s="16">
        <v>14.06</v>
      </c>
    </row>
    <row r="257" spans="1:10" x14ac:dyDescent="0.2">
      <c r="A257" s="63">
        <v>254</v>
      </c>
      <c r="B257" s="67">
        <v>7.44</v>
      </c>
      <c r="C257" s="67">
        <v>93.01</v>
      </c>
      <c r="D257">
        <v>25.04</v>
      </c>
      <c r="J257" s="16">
        <v>13.54</v>
      </c>
    </row>
    <row r="258" spans="1:10" x14ac:dyDescent="0.2">
      <c r="A258" s="63">
        <v>255</v>
      </c>
      <c r="B258" s="67">
        <v>1.52</v>
      </c>
      <c r="C258" s="67">
        <v>91.1</v>
      </c>
      <c r="D258">
        <v>25.6</v>
      </c>
      <c r="J258" s="16">
        <v>15.64</v>
      </c>
    </row>
    <row r="259" spans="1:10" x14ac:dyDescent="0.2">
      <c r="A259" s="63">
        <v>256</v>
      </c>
      <c r="B259" s="67">
        <v>3.01</v>
      </c>
      <c r="C259" s="67">
        <v>92.1</v>
      </c>
      <c r="D259">
        <v>25.59</v>
      </c>
      <c r="J259" s="16">
        <v>13.95</v>
      </c>
    </row>
    <row r="260" spans="1:10" x14ac:dyDescent="0.2">
      <c r="A260" s="63">
        <v>257</v>
      </c>
      <c r="B260" s="67">
        <v>1.05</v>
      </c>
      <c r="C260" s="67">
        <v>93.01</v>
      </c>
      <c r="D260">
        <v>25.61</v>
      </c>
      <c r="J260" s="16">
        <v>14.65</v>
      </c>
    </row>
    <row r="261" spans="1:10" x14ac:dyDescent="0.2">
      <c r="A261" s="63">
        <v>258</v>
      </c>
      <c r="B261" s="67">
        <v>7.18</v>
      </c>
      <c r="C261" s="67">
        <v>92.09</v>
      </c>
      <c r="D261">
        <v>25.91</v>
      </c>
      <c r="J261" s="16">
        <v>16.29</v>
      </c>
    </row>
    <row r="262" spans="1:10" x14ac:dyDescent="0.2">
      <c r="A262" s="63">
        <v>259</v>
      </c>
      <c r="B262" s="67">
        <v>11.86</v>
      </c>
      <c r="C262" s="67">
        <v>93.85</v>
      </c>
      <c r="D262">
        <v>25.19</v>
      </c>
      <c r="J262" s="16">
        <v>13.04</v>
      </c>
    </row>
    <row r="263" spans="1:10" x14ac:dyDescent="0.2">
      <c r="A263" s="63">
        <v>260</v>
      </c>
      <c r="B263" s="67">
        <v>9.07</v>
      </c>
      <c r="C263" s="67">
        <v>91.06</v>
      </c>
      <c r="D263">
        <v>25.56</v>
      </c>
      <c r="J263" s="16">
        <v>17.72</v>
      </c>
    </row>
    <row r="264" spans="1:10" x14ac:dyDescent="0.2">
      <c r="A264" s="63">
        <v>261</v>
      </c>
      <c r="B264" s="67">
        <v>3.05</v>
      </c>
      <c r="C264" s="67">
        <v>93.27</v>
      </c>
      <c r="D264">
        <v>25.28</v>
      </c>
      <c r="J264" s="16">
        <v>14.87</v>
      </c>
    </row>
    <row r="265" spans="1:10" x14ac:dyDescent="0.2">
      <c r="A265" s="63">
        <v>262</v>
      </c>
      <c r="B265" s="67">
        <v>6.89</v>
      </c>
      <c r="C265" s="67">
        <v>92.33</v>
      </c>
      <c r="D265">
        <v>25.49</v>
      </c>
      <c r="J265" s="16">
        <v>16.149999999999999</v>
      </c>
    </row>
    <row r="266" spans="1:10" x14ac:dyDescent="0.2">
      <c r="A266" s="63">
        <v>263</v>
      </c>
      <c r="B266" s="67">
        <v>13.35</v>
      </c>
      <c r="C266" s="67">
        <v>92.85</v>
      </c>
      <c r="D266">
        <v>25.2</v>
      </c>
      <c r="J266" s="16">
        <v>13.33</v>
      </c>
    </row>
    <row r="267" spans="1:10" x14ac:dyDescent="0.2">
      <c r="A267" s="63">
        <v>264</v>
      </c>
      <c r="B267" s="67">
        <v>6.68</v>
      </c>
      <c r="C267" s="67">
        <v>91.24</v>
      </c>
      <c r="D267">
        <v>25.6</v>
      </c>
      <c r="J267" s="16">
        <v>15.23</v>
      </c>
    </row>
    <row r="268" spans="1:10" x14ac:dyDescent="0.2">
      <c r="A268" s="63">
        <v>265</v>
      </c>
      <c r="B268" s="67">
        <v>16.579999999999998</v>
      </c>
      <c r="C268" s="67">
        <v>93.02</v>
      </c>
      <c r="D268">
        <v>25.05</v>
      </c>
      <c r="J268" s="16">
        <v>13.47</v>
      </c>
    </row>
    <row r="269" spans="1:10" x14ac:dyDescent="0.2">
      <c r="A269" s="63">
        <v>266</v>
      </c>
      <c r="B269" s="67">
        <v>5.26</v>
      </c>
      <c r="C269" s="67">
        <v>92.31</v>
      </c>
      <c r="D269">
        <v>25.3</v>
      </c>
      <c r="J269" s="16">
        <v>13.05</v>
      </c>
    </row>
    <row r="270" spans="1:10" x14ac:dyDescent="0.2">
      <c r="A270" s="63">
        <v>267</v>
      </c>
      <c r="B270" s="67">
        <v>0.76</v>
      </c>
      <c r="C270" s="67">
        <v>90.65</v>
      </c>
      <c r="D270">
        <v>26.05</v>
      </c>
      <c r="J270" s="16">
        <v>18.809999999999999</v>
      </c>
    </row>
    <row r="271" spans="1:10" x14ac:dyDescent="0.2">
      <c r="A271" s="63">
        <v>268</v>
      </c>
      <c r="B271" s="67">
        <v>9.8699999999999992</v>
      </c>
      <c r="C271" s="67">
        <v>92.03</v>
      </c>
      <c r="D271">
        <v>25.51</v>
      </c>
      <c r="J271" s="16">
        <v>14.35</v>
      </c>
    </row>
    <row r="272" spans="1:10" x14ac:dyDescent="0.2">
      <c r="A272" s="63">
        <v>269</v>
      </c>
      <c r="B272" s="67">
        <v>4.79</v>
      </c>
      <c r="C272" s="67">
        <v>92.11</v>
      </c>
      <c r="D272">
        <v>25.44</v>
      </c>
      <c r="J272" s="16">
        <v>15.85</v>
      </c>
    </row>
    <row r="273" spans="1:10" x14ac:dyDescent="0.2">
      <c r="A273" s="63">
        <v>270</v>
      </c>
      <c r="B273" s="67">
        <v>0.4</v>
      </c>
      <c r="C273" s="67">
        <v>90.65</v>
      </c>
      <c r="D273">
        <v>25.99</v>
      </c>
      <c r="J273" s="16">
        <v>18.510000000000002</v>
      </c>
    </row>
    <row r="274" spans="1:10" x14ac:dyDescent="0.2">
      <c r="A274" s="63">
        <v>271</v>
      </c>
      <c r="B274" s="67">
        <v>3.16</v>
      </c>
      <c r="C274" s="67">
        <v>91.14</v>
      </c>
      <c r="D274">
        <v>25.98</v>
      </c>
      <c r="J274" s="16">
        <v>17.059999999999999</v>
      </c>
    </row>
    <row r="275" spans="1:10" x14ac:dyDescent="0.2">
      <c r="A275" s="63">
        <v>272</v>
      </c>
      <c r="B275" s="67">
        <v>4.54</v>
      </c>
      <c r="C275" s="67">
        <v>93.06</v>
      </c>
      <c r="D275">
        <v>25.54</v>
      </c>
      <c r="J275" s="16">
        <v>15.64</v>
      </c>
    </row>
    <row r="276" spans="1:10" x14ac:dyDescent="0.2">
      <c r="A276" s="63">
        <v>273</v>
      </c>
      <c r="B276" s="67">
        <v>3.85</v>
      </c>
      <c r="C276" s="67">
        <v>91.79</v>
      </c>
      <c r="D276">
        <v>25.66</v>
      </c>
      <c r="J276" s="16">
        <v>15.34</v>
      </c>
    </row>
    <row r="277" spans="1:10" x14ac:dyDescent="0.2">
      <c r="A277" s="63">
        <v>274</v>
      </c>
      <c r="B277" s="67">
        <v>11.61</v>
      </c>
      <c r="C277" s="67">
        <v>93.52</v>
      </c>
      <c r="D277">
        <v>25.3</v>
      </c>
      <c r="J277" s="16">
        <v>14.07</v>
      </c>
    </row>
    <row r="278" spans="1:10" x14ac:dyDescent="0.2">
      <c r="A278" s="63">
        <v>275</v>
      </c>
      <c r="B278" s="67">
        <v>5.81</v>
      </c>
      <c r="C278" s="67">
        <v>91.97</v>
      </c>
      <c r="D278">
        <v>25.38</v>
      </c>
      <c r="J278" s="16">
        <v>15.43</v>
      </c>
    </row>
    <row r="279" spans="1:10" x14ac:dyDescent="0.2">
      <c r="A279" s="63">
        <v>276</v>
      </c>
      <c r="B279" s="67">
        <v>10.119999999999999</v>
      </c>
      <c r="C279" s="67">
        <v>91.53</v>
      </c>
      <c r="D279">
        <v>25.3</v>
      </c>
      <c r="J279" s="16">
        <v>13.35</v>
      </c>
    </row>
    <row r="280" spans="1:10" x14ac:dyDescent="0.2">
      <c r="A280" s="63">
        <v>277</v>
      </c>
      <c r="B280" s="67">
        <v>4.0999999999999996</v>
      </c>
      <c r="C280" s="67">
        <v>91.41</v>
      </c>
      <c r="D280">
        <v>25.3</v>
      </c>
      <c r="J280" s="16">
        <v>14.3</v>
      </c>
    </row>
    <row r="281" spans="1:10" x14ac:dyDescent="0.2">
      <c r="A281" s="63">
        <v>278</v>
      </c>
      <c r="B281" s="67">
        <v>3.45</v>
      </c>
      <c r="C281" s="67">
        <v>91.07</v>
      </c>
      <c r="D281">
        <v>25.38</v>
      </c>
      <c r="J281" s="16">
        <v>15.34</v>
      </c>
    </row>
    <row r="282" spans="1:10" x14ac:dyDescent="0.2">
      <c r="A282" s="63">
        <v>279</v>
      </c>
      <c r="B282" s="67">
        <v>21.63</v>
      </c>
      <c r="C282" s="67">
        <v>92.5</v>
      </c>
      <c r="D282">
        <v>25.41</v>
      </c>
      <c r="J282" s="16">
        <v>15.41</v>
      </c>
    </row>
    <row r="283" spans="1:10" x14ac:dyDescent="0.2">
      <c r="A283" s="63">
        <v>280</v>
      </c>
      <c r="B283" s="67">
        <v>8.5299999999999994</v>
      </c>
      <c r="C283" s="67">
        <v>91.5</v>
      </c>
      <c r="D283">
        <v>25.52</v>
      </c>
      <c r="J283" s="16">
        <v>16.43</v>
      </c>
    </row>
    <row r="284" spans="1:10" x14ac:dyDescent="0.2">
      <c r="A284" s="63">
        <v>281</v>
      </c>
      <c r="B284" s="67">
        <v>1.89</v>
      </c>
      <c r="C284" s="67">
        <v>92.3</v>
      </c>
      <c r="D284">
        <v>25.35</v>
      </c>
      <c r="J284" s="16">
        <v>14.08</v>
      </c>
    </row>
    <row r="285" spans="1:10" x14ac:dyDescent="0.2">
      <c r="A285" s="63">
        <v>282</v>
      </c>
      <c r="B285" s="67">
        <v>2.0699999999999998</v>
      </c>
      <c r="C285" s="67">
        <v>92.03</v>
      </c>
      <c r="D285">
        <v>25.09</v>
      </c>
      <c r="J285" s="16">
        <v>13.38</v>
      </c>
    </row>
    <row r="286" spans="1:10" x14ac:dyDescent="0.2">
      <c r="A286" s="63">
        <v>283</v>
      </c>
      <c r="B286" s="67">
        <v>9.76</v>
      </c>
      <c r="C286" s="67">
        <v>92.69</v>
      </c>
      <c r="D286">
        <v>25.19</v>
      </c>
      <c r="J286" s="16">
        <v>13.29</v>
      </c>
    </row>
    <row r="287" spans="1:10" x14ac:dyDescent="0.2">
      <c r="A287" s="63">
        <v>284</v>
      </c>
      <c r="B287" s="67">
        <v>17.05</v>
      </c>
      <c r="C287" s="67">
        <v>93.87</v>
      </c>
      <c r="D287">
        <v>24.83</v>
      </c>
      <c r="J287" s="16">
        <v>13.24</v>
      </c>
    </row>
    <row r="288" spans="1:10" x14ac:dyDescent="0.2">
      <c r="A288" s="63">
        <v>285</v>
      </c>
      <c r="B288" s="67">
        <v>27.98</v>
      </c>
      <c r="C288" s="67">
        <v>93.96</v>
      </c>
      <c r="D288">
        <v>25.06</v>
      </c>
      <c r="J288" s="16">
        <v>14.49</v>
      </c>
    </row>
    <row r="289" spans="1:10" x14ac:dyDescent="0.2">
      <c r="A289" s="63">
        <v>286</v>
      </c>
      <c r="B289" s="67">
        <v>11.25</v>
      </c>
      <c r="C289" s="67">
        <v>94.51</v>
      </c>
      <c r="D289">
        <v>24.86</v>
      </c>
      <c r="J289" s="16">
        <v>12.85</v>
      </c>
    </row>
    <row r="290" spans="1:10" x14ac:dyDescent="0.2">
      <c r="A290" s="63">
        <v>287</v>
      </c>
      <c r="B290" s="67">
        <v>4.1399999999999997</v>
      </c>
      <c r="C290" s="67">
        <v>91.98</v>
      </c>
      <c r="D290">
        <v>25.29</v>
      </c>
      <c r="J290" s="16">
        <v>15.61</v>
      </c>
    </row>
    <row r="291" spans="1:10" x14ac:dyDescent="0.2">
      <c r="A291" s="63">
        <v>288</v>
      </c>
      <c r="B291" s="67">
        <v>1.45</v>
      </c>
      <c r="C291" s="67">
        <v>91.76</v>
      </c>
      <c r="D291">
        <v>25.56</v>
      </c>
      <c r="J291" s="16">
        <v>16.64</v>
      </c>
    </row>
    <row r="292" spans="1:10" x14ac:dyDescent="0.2">
      <c r="A292" s="63">
        <v>289</v>
      </c>
      <c r="B292" s="67">
        <v>3.7</v>
      </c>
      <c r="C292" s="67">
        <v>92.97</v>
      </c>
      <c r="D292">
        <v>25.33</v>
      </c>
      <c r="J292" s="16">
        <v>14.79</v>
      </c>
    </row>
    <row r="293" spans="1:10" x14ac:dyDescent="0.2">
      <c r="A293" s="63">
        <v>290</v>
      </c>
      <c r="B293" s="67">
        <v>4.17</v>
      </c>
      <c r="C293" s="67">
        <v>94.56</v>
      </c>
      <c r="D293">
        <v>24.94</v>
      </c>
      <c r="J293" s="16">
        <v>12.91</v>
      </c>
    </row>
    <row r="294" spans="1:10" x14ac:dyDescent="0.2">
      <c r="A294" s="63">
        <v>291</v>
      </c>
      <c r="B294" s="67">
        <v>2.9</v>
      </c>
      <c r="C294" s="67">
        <v>92.1</v>
      </c>
      <c r="D294">
        <v>25.14</v>
      </c>
      <c r="J294" s="16">
        <v>14.02</v>
      </c>
    </row>
    <row r="295" spans="1:10" x14ac:dyDescent="0.2">
      <c r="A295" s="63">
        <v>292</v>
      </c>
      <c r="B295" s="67">
        <v>16.399999999999999</v>
      </c>
      <c r="C295" s="67">
        <v>91.52</v>
      </c>
      <c r="D295">
        <v>25.2</v>
      </c>
      <c r="J295" s="16">
        <v>16.45</v>
      </c>
    </row>
    <row r="296" spans="1:10" x14ac:dyDescent="0.2">
      <c r="A296" s="63">
        <v>293</v>
      </c>
      <c r="B296" s="67">
        <v>1.34</v>
      </c>
      <c r="C296" s="67">
        <v>92.04</v>
      </c>
      <c r="D296">
        <v>25.27</v>
      </c>
      <c r="J296" s="16">
        <v>16.68</v>
      </c>
    </row>
    <row r="297" spans="1:10" x14ac:dyDescent="0.2">
      <c r="A297" s="63">
        <v>294</v>
      </c>
      <c r="B297" s="67">
        <v>5.23</v>
      </c>
      <c r="C297" s="67">
        <v>93.18</v>
      </c>
      <c r="D297">
        <v>25.14</v>
      </c>
      <c r="J297" s="16">
        <v>14.15</v>
      </c>
    </row>
    <row r="298" spans="1:10" x14ac:dyDescent="0.2">
      <c r="A298" s="63">
        <v>295</v>
      </c>
      <c r="B298" s="67">
        <v>4.46</v>
      </c>
      <c r="C298" s="67">
        <v>90.66</v>
      </c>
      <c r="D298">
        <v>25.49</v>
      </c>
      <c r="J298" s="16">
        <v>16.059999999999999</v>
      </c>
    </row>
    <row r="299" spans="1:10" x14ac:dyDescent="0.2">
      <c r="A299" s="63">
        <v>296</v>
      </c>
      <c r="B299" s="67">
        <v>8.1300000000000008</v>
      </c>
      <c r="C299" s="67">
        <v>91.41</v>
      </c>
      <c r="D299">
        <v>25.39</v>
      </c>
      <c r="J299" s="16">
        <v>15.4</v>
      </c>
    </row>
    <row r="300" spans="1:10" x14ac:dyDescent="0.2">
      <c r="A300" s="63">
        <v>297</v>
      </c>
      <c r="B300" s="67">
        <v>7.98</v>
      </c>
      <c r="C300" s="67">
        <v>92.79</v>
      </c>
      <c r="D300">
        <v>25.11</v>
      </c>
      <c r="J300" s="16">
        <v>13.49</v>
      </c>
    </row>
    <row r="301" spans="1:10" x14ac:dyDescent="0.2">
      <c r="A301" s="63">
        <v>298</v>
      </c>
      <c r="B301" s="67">
        <v>3.56</v>
      </c>
      <c r="C301" s="67">
        <v>91.88</v>
      </c>
      <c r="D301">
        <v>25.23</v>
      </c>
      <c r="J301" s="16">
        <v>17.170000000000002</v>
      </c>
    </row>
    <row r="302" spans="1:10" x14ac:dyDescent="0.2">
      <c r="A302" s="63">
        <v>299</v>
      </c>
      <c r="B302" s="67">
        <v>3.34</v>
      </c>
      <c r="C302" s="67">
        <v>91.25</v>
      </c>
      <c r="D302">
        <v>25.15</v>
      </c>
      <c r="J302" s="16">
        <v>15.54</v>
      </c>
    </row>
    <row r="303" spans="1:10" x14ac:dyDescent="0.2">
      <c r="A303" s="63">
        <v>300</v>
      </c>
      <c r="B303" s="67">
        <v>2.0699999999999998</v>
      </c>
      <c r="C303" s="67">
        <v>90.76</v>
      </c>
      <c r="D303">
        <v>25.14</v>
      </c>
      <c r="J303" s="16">
        <v>14.59</v>
      </c>
    </row>
    <row r="304" spans="1:10" x14ac:dyDescent="0.2">
      <c r="A304" s="63">
        <v>301</v>
      </c>
      <c r="B304" s="67">
        <v>2.76</v>
      </c>
      <c r="C304" s="67">
        <v>91.74</v>
      </c>
      <c r="D304">
        <v>25.12</v>
      </c>
      <c r="J304" s="16">
        <v>14.88</v>
      </c>
    </row>
    <row r="305" spans="1:10" x14ac:dyDescent="0.2">
      <c r="A305" s="63">
        <v>302</v>
      </c>
      <c r="B305" s="67">
        <v>8.82</v>
      </c>
      <c r="C305" s="67">
        <v>90.79</v>
      </c>
      <c r="D305">
        <v>25.34</v>
      </c>
      <c r="J305" s="16">
        <v>17.25</v>
      </c>
    </row>
    <row r="306" spans="1:10" x14ac:dyDescent="0.2">
      <c r="A306" s="63">
        <v>303</v>
      </c>
      <c r="B306" s="67">
        <v>13.06</v>
      </c>
      <c r="C306" s="67">
        <v>93.84</v>
      </c>
      <c r="D306">
        <v>24.89</v>
      </c>
      <c r="J306" s="16">
        <v>12.54</v>
      </c>
    </row>
    <row r="307" spans="1:10" x14ac:dyDescent="0.2">
      <c r="A307" s="63">
        <v>304</v>
      </c>
      <c r="B307" s="67">
        <v>27.32</v>
      </c>
      <c r="C307" s="67">
        <v>94.4</v>
      </c>
      <c r="D307">
        <v>24.63</v>
      </c>
      <c r="J307" s="16">
        <v>12.31</v>
      </c>
    </row>
    <row r="308" spans="1:10" x14ac:dyDescent="0.2">
      <c r="A308" s="63">
        <v>305</v>
      </c>
      <c r="B308" s="67">
        <v>4.3899999999999997</v>
      </c>
      <c r="C308" s="67">
        <v>92.06</v>
      </c>
      <c r="D308">
        <v>24.99</v>
      </c>
      <c r="J308" s="16">
        <v>17.600000000000001</v>
      </c>
    </row>
    <row r="309" spans="1:10" x14ac:dyDescent="0.2">
      <c r="A309" s="63">
        <v>306</v>
      </c>
      <c r="B309" s="67">
        <v>12.16</v>
      </c>
      <c r="C309" s="67">
        <v>92</v>
      </c>
      <c r="D309">
        <v>25.11</v>
      </c>
      <c r="J309" s="16">
        <v>16.66</v>
      </c>
    </row>
    <row r="310" spans="1:10" x14ac:dyDescent="0.2">
      <c r="A310" s="63">
        <v>307</v>
      </c>
      <c r="B310" s="67">
        <v>4.79</v>
      </c>
      <c r="C310" s="67">
        <v>90.45</v>
      </c>
      <c r="D310">
        <v>25.34</v>
      </c>
      <c r="J310" s="16">
        <v>16.48</v>
      </c>
    </row>
    <row r="311" spans="1:10" x14ac:dyDescent="0.2">
      <c r="A311" s="63">
        <v>308</v>
      </c>
      <c r="B311" s="67">
        <v>9.33</v>
      </c>
      <c r="C311" s="67">
        <v>91.53</v>
      </c>
      <c r="D311">
        <v>25.21</v>
      </c>
      <c r="J311" s="16">
        <v>15.06</v>
      </c>
    </row>
    <row r="312" spans="1:10" x14ac:dyDescent="0.2">
      <c r="A312" s="63">
        <v>309</v>
      </c>
      <c r="B312" s="67">
        <v>2.14</v>
      </c>
      <c r="C312" s="67">
        <v>91.23</v>
      </c>
      <c r="D312">
        <v>25.31</v>
      </c>
      <c r="J312" s="16">
        <v>16.27</v>
      </c>
    </row>
    <row r="313" spans="1:10" x14ac:dyDescent="0.2">
      <c r="A313" s="63">
        <v>310</v>
      </c>
      <c r="B313" s="67">
        <v>7.66</v>
      </c>
      <c r="C313" s="67">
        <v>92.03</v>
      </c>
      <c r="D313">
        <v>25.26</v>
      </c>
      <c r="J313" s="16">
        <v>15.25</v>
      </c>
    </row>
    <row r="314" spans="1:10" x14ac:dyDescent="0.2">
      <c r="A314" s="63">
        <v>311</v>
      </c>
      <c r="B314" s="67">
        <v>4.6399999999999997</v>
      </c>
      <c r="C314" s="67">
        <v>93.73</v>
      </c>
      <c r="D314">
        <v>24.66</v>
      </c>
      <c r="J314" s="16">
        <v>12.2</v>
      </c>
    </row>
    <row r="315" spans="1:10" x14ac:dyDescent="0.2">
      <c r="A315" s="63">
        <v>312</v>
      </c>
      <c r="B315" s="67">
        <v>21.88</v>
      </c>
      <c r="C315" s="67">
        <v>93.3</v>
      </c>
      <c r="D315">
        <v>24.55</v>
      </c>
      <c r="J315" s="16">
        <v>14.31</v>
      </c>
    </row>
    <row r="316" spans="1:10" x14ac:dyDescent="0.2">
      <c r="A316" s="63">
        <v>313</v>
      </c>
      <c r="B316" s="67">
        <v>7.95</v>
      </c>
      <c r="C316" s="67">
        <v>93.51</v>
      </c>
      <c r="D316">
        <v>24.59</v>
      </c>
      <c r="J316" s="16">
        <v>13.03</v>
      </c>
    </row>
    <row r="317" spans="1:10" x14ac:dyDescent="0.2">
      <c r="A317" s="63">
        <v>314</v>
      </c>
      <c r="B317" s="67">
        <v>15.93</v>
      </c>
      <c r="C317" s="67">
        <v>93.01</v>
      </c>
      <c r="D317">
        <v>24.89</v>
      </c>
      <c r="J317" s="16">
        <v>12.6</v>
      </c>
    </row>
    <row r="318" spans="1:10" x14ac:dyDescent="0.2">
      <c r="A318" s="63">
        <v>315</v>
      </c>
      <c r="B318" s="67">
        <v>7.55</v>
      </c>
      <c r="C318" s="67">
        <v>92.26</v>
      </c>
      <c r="D318">
        <v>25.26</v>
      </c>
      <c r="J318" s="16">
        <v>14.26</v>
      </c>
    </row>
    <row r="319" spans="1:10" x14ac:dyDescent="0.2">
      <c r="A319" s="63">
        <v>316</v>
      </c>
      <c r="B319" s="67">
        <v>20.68</v>
      </c>
      <c r="C319" s="67">
        <v>94.24</v>
      </c>
      <c r="D319">
        <v>24.65</v>
      </c>
      <c r="J319" s="16">
        <v>10.02</v>
      </c>
    </row>
    <row r="320" spans="1:10" x14ac:dyDescent="0.2">
      <c r="A320" s="63">
        <v>317</v>
      </c>
      <c r="B320" s="67">
        <v>3.34</v>
      </c>
      <c r="C320" s="67">
        <v>93.92</v>
      </c>
      <c r="D320">
        <v>24.7</v>
      </c>
      <c r="J320" s="16">
        <v>11.64</v>
      </c>
    </row>
    <row r="321" spans="1:10" x14ac:dyDescent="0.2">
      <c r="A321" s="63">
        <v>318</v>
      </c>
      <c r="B321" s="67">
        <v>24.82</v>
      </c>
      <c r="C321" s="67">
        <v>93.97</v>
      </c>
      <c r="D321">
        <v>24.88</v>
      </c>
      <c r="J321" s="16">
        <v>12.94</v>
      </c>
    </row>
    <row r="322" spans="1:10" x14ac:dyDescent="0.2">
      <c r="A322" s="63">
        <v>319</v>
      </c>
      <c r="B322" s="67">
        <v>7.62</v>
      </c>
      <c r="C322" s="67">
        <v>93.84</v>
      </c>
      <c r="D322">
        <v>24.94</v>
      </c>
      <c r="J322" s="16">
        <v>12.64</v>
      </c>
    </row>
    <row r="323" spans="1:10" x14ac:dyDescent="0.2">
      <c r="A323" s="63">
        <v>320</v>
      </c>
      <c r="B323" s="67">
        <v>20.21</v>
      </c>
      <c r="C323" s="67">
        <v>95.89</v>
      </c>
      <c r="D323">
        <v>24.61</v>
      </c>
      <c r="J323" s="16">
        <v>9.2100000000000009</v>
      </c>
    </row>
    <row r="324" spans="1:10" x14ac:dyDescent="0.2">
      <c r="A324" s="63">
        <v>321</v>
      </c>
      <c r="B324" s="67">
        <v>18.690000000000001</v>
      </c>
      <c r="C324" s="67">
        <v>94.79</v>
      </c>
      <c r="D324">
        <v>24.52</v>
      </c>
      <c r="J324" s="16">
        <v>11.25</v>
      </c>
    </row>
    <row r="325" spans="1:10" x14ac:dyDescent="0.2">
      <c r="A325" s="63">
        <v>322</v>
      </c>
      <c r="B325" s="67">
        <v>11.68</v>
      </c>
      <c r="C325" s="67">
        <v>92.22</v>
      </c>
      <c r="D325">
        <v>24.84</v>
      </c>
      <c r="J325" s="16">
        <v>15</v>
      </c>
    </row>
    <row r="326" spans="1:10" x14ac:dyDescent="0.2">
      <c r="A326" s="63">
        <v>323</v>
      </c>
      <c r="B326" s="67">
        <v>11.68</v>
      </c>
      <c r="C326" s="67">
        <v>93.73</v>
      </c>
      <c r="D326">
        <v>24.73</v>
      </c>
      <c r="J326" s="16">
        <v>14.63</v>
      </c>
    </row>
    <row r="327" spans="1:10" x14ac:dyDescent="0.2">
      <c r="A327" s="63">
        <v>324</v>
      </c>
      <c r="B327" s="67">
        <v>12.74</v>
      </c>
      <c r="C327" s="67">
        <v>93.33</v>
      </c>
      <c r="D327">
        <v>24.76</v>
      </c>
      <c r="J327" s="16">
        <v>13.49</v>
      </c>
    </row>
    <row r="328" spans="1:10" x14ac:dyDescent="0.2">
      <c r="A328" s="63">
        <v>325</v>
      </c>
      <c r="B328" s="67">
        <v>17.78</v>
      </c>
      <c r="C328" s="67">
        <v>93.5</v>
      </c>
      <c r="D328">
        <v>24.89</v>
      </c>
      <c r="J328" s="16">
        <v>14.14</v>
      </c>
    </row>
    <row r="329" spans="1:10" x14ac:dyDescent="0.2">
      <c r="A329" s="63">
        <v>326</v>
      </c>
      <c r="B329" s="67">
        <v>26.31</v>
      </c>
      <c r="C329" s="67">
        <v>94.49</v>
      </c>
      <c r="D329">
        <v>24.74</v>
      </c>
      <c r="J329" s="16">
        <v>11.88</v>
      </c>
    </row>
    <row r="330" spans="1:10" x14ac:dyDescent="0.2">
      <c r="A330" s="63">
        <v>327</v>
      </c>
      <c r="B330" s="67">
        <v>20.97</v>
      </c>
      <c r="C330" s="67">
        <v>94.52</v>
      </c>
      <c r="D330">
        <v>24.54</v>
      </c>
      <c r="J330" s="16">
        <v>12.97</v>
      </c>
    </row>
    <row r="331" spans="1:10" x14ac:dyDescent="0.2">
      <c r="A331" s="63">
        <v>328</v>
      </c>
      <c r="B331" s="67">
        <v>9.36</v>
      </c>
      <c r="C331" s="67">
        <v>94.74</v>
      </c>
      <c r="D331">
        <v>24.38</v>
      </c>
      <c r="J331" s="16">
        <v>11.74</v>
      </c>
    </row>
    <row r="332" spans="1:10" x14ac:dyDescent="0.2">
      <c r="A332" s="63">
        <v>329</v>
      </c>
      <c r="B332" s="67">
        <v>38.75</v>
      </c>
      <c r="C332" s="67">
        <v>95.02</v>
      </c>
      <c r="D332">
        <v>24.64</v>
      </c>
      <c r="J332" s="16">
        <v>11.57</v>
      </c>
    </row>
    <row r="333" spans="1:10" x14ac:dyDescent="0.2">
      <c r="A333" s="63">
        <v>330</v>
      </c>
      <c r="B333" s="67">
        <v>17.2</v>
      </c>
      <c r="C333" s="67">
        <v>94.15</v>
      </c>
      <c r="D333">
        <v>24.99</v>
      </c>
      <c r="J333" s="16">
        <v>13.55</v>
      </c>
    </row>
    <row r="334" spans="1:10" x14ac:dyDescent="0.2">
      <c r="A334" s="63">
        <v>331</v>
      </c>
      <c r="B334" s="67">
        <v>19.27</v>
      </c>
      <c r="C334" s="67">
        <v>93.42</v>
      </c>
      <c r="D334">
        <v>25.06</v>
      </c>
      <c r="J334" s="16">
        <v>14.18</v>
      </c>
    </row>
    <row r="335" spans="1:10" x14ac:dyDescent="0.2">
      <c r="A335" s="63">
        <v>332</v>
      </c>
      <c r="B335" s="67">
        <v>9.11</v>
      </c>
      <c r="C335" s="67">
        <v>91.95</v>
      </c>
      <c r="D335">
        <v>25.48</v>
      </c>
      <c r="J335" s="16">
        <v>15.88</v>
      </c>
    </row>
    <row r="336" spans="1:10" x14ac:dyDescent="0.2">
      <c r="A336" s="63">
        <v>333</v>
      </c>
      <c r="B336" s="67">
        <v>16.510000000000002</v>
      </c>
      <c r="C336" s="67">
        <v>91.63</v>
      </c>
      <c r="D336">
        <v>25.32</v>
      </c>
      <c r="J336" s="16">
        <v>13.82</v>
      </c>
    </row>
    <row r="337" spans="1:10" x14ac:dyDescent="0.2">
      <c r="A337" s="63">
        <v>334</v>
      </c>
      <c r="B337" s="67">
        <v>10.050000000000001</v>
      </c>
      <c r="C337" s="67">
        <v>90.73</v>
      </c>
      <c r="D337">
        <v>25.4</v>
      </c>
      <c r="J337" s="16">
        <v>15.21</v>
      </c>
    </row>
    <row r="338" spans="1:10" x14ac:dyDescent="0.2">
      <c r="A338" s="63">
        <v>335</v>
      </c>
      <c r="B338" s="67">
        <v>20.54</v>
      </c>
      <c r="C338" s="67">
        <v>92.73</v>
      </c>
      <c r="D338">
        <v>25.12</v>
      </c>
      <c r="J338" s="16">
        <v>14.01</v>
      </c>
    </row>
    <row r="339" spans="1:10" x14ac:dyDescent="0.2">
      <c r="A339" s="63">
        <v>336</v>
      </c>
      <c r="B339" s="67">
        <v>10.09</v>
      </c>
      <c r="C339" s="67">
        <v>92.19</v>
      </c>
      <c r="D339">
        <v>24.95</v>
      </c>
      <c r="J339" s="16">
        <v>13.42</v>
      </c>
    </row>
    <row r="340" spans="1:10" x14ac:dyDescent="0.2">
      <c r="A340" s="63">
        <v>337</v>
      </c>
      <c r="B340" s="67">
        <v>12.23</v>
      </c>
      <c r="C340" s="67">
        <v>92.62</v>
      </c>
      <c r="D340">
        <v>25.01</v>
      </c>
      <c r="J340" s="16">
        <v>14.84</v>
      </c>
    </row>
    <row r="341" spans="1:10" x14ac:dyDescent="0.2">
      <c r="A341" s="63">
        <v>338</v>
      </c>
      <c r="B341" s="67">
        <v>6.28</v>
      </c>
      <c r="C341" s="67">
        <v>93.53</v>
      </c>
      <c r="D341">
        <v>24.95</v>
      </c>
      <c r="J341" s="16">
        <v>14.96</v>
      </c>
    </row>
    <row r="342" spans="1:10" x14ac:dyDescent="0.2">
      <c r="A342" s="63">
        <v>339</v>
      </c>
      <c r="B342" s="67">
        <v>11.1</v>
      </c>
      <c r="C342" s="67">
        <v>93.53</v>
      </c>
      <c r="D342">
        <v>25.21</v>
      </c>
      <c r="J342" s="16">
        <v>13.86</v>
      </c>
    </row>
    <row r="343" spans="1:10" x14ac:dyDescent="0.2">
      <c r="A343" s="63">
        <v>340</v>
      </c>
      <c r="B343" s="67">
        <v>2.79</v>
      </c>
      <c r="C343" s="67">
        <v>91.9</v>
      </c>
      <c r="D343">
        <v>25.23</v>
      </c>
      <c r="J343" s="16">
        <v>15.45</v>
      </c>
    </row>
    <row r="344" spans="1:10" x14ac:dyDescent="0.2">
      <c r="A344" s="63">
        <v>341</v>
      </c>
      <c r="B344" s="67">
        <v>7.47</v>
      </c>
      <c r="C344" s="67">
        <v>91.68</v>
      </c>
      <c r="D344">
        <v>25.13</v>
      </c>
      <c r="J344" s="16">
        <v>15.58</v>
      </c>
    </row>
    <row r="345" spans="1:10" x14ac:dyDescent="0.2">
      <c r="A345" s="63">
        <v>342</v>
      </c>
      <c r="B345" s="67">
        <v>12.05</v>
      </c>
      <c r="C345" s="67">
        <v>92.29</v>
      </c>
      <c r="D345">
        <v>24.93</v>
      </c>
      <c r="J345" s="16">
        <v>15.25</v>
      </c>
    </row>
    <row r="346" spans="1:10" x14ac:dyDescent="0.2">
      <c r="A346" s="63">
        <v>343</v>
      </c>
      <c r="B346" s="67">
        <v>16.510000000000002</v>
      </c>
      <c r="C346" s="67">
        <v>92.06</v>
      </c>
      <c r="D346">
        <v>24.96</v>
      </c>
      <c r="J346" s="16">
        <v>16.739999999999998</v>
      </c>
    </row>
    <row r="347" spans="1:10" x14ac:dyDescent="0.2">
      <c r="A347" s="63">
        <v>344</v>
      </c>
      <c r="B347" s="67">
        <v>13.75</v>
      </c>
      <c r="C347" s="67">
        <v>93.58</v>
      </c>
      <c r="D347">
        <v>24.95</v>
      </c>
      <c r="J347" s="16">
        <v>13.99</v>
      </c>
    </row>
    <row r="348" spans="1:10" x14ac:dyDescent="0.2">
      <c r="A348" s="63">
        <v>345</v>
      </c>
      <c r="B348" s="67">
        <v>20.68</v>
      </c>
      <c r="C348" s="67">
        <v>94.55</v>
      </c>
      <c r="D348">
        <v>24.57</v>
      </c>
      <c r="J348" s="16">
        <v>12.44</v>
      </c>
    </row>
    <row r="349" spans="1:10" x14ac:dyDescent="0.2">
      <c r="A349" s="63">
        <v>346</v>
      </c>
      <c r="B349" s="67">
        <v>3.48</v>
      </c>
      <c r="C349" s="67">
        <v>92.93</v>
      </c>
      <c r="D349">
        <v>24.99</v>
      </c>
      <c r="J349" s="16">
        <v>14.52</v>
      </c>
    </row>
    <row r="350" spans="1:10" x14ac:dyDescent="0.2">
      <c r="A350" s="63">
        <v>347</v>
      </c>
      <c r="B350" s="67">
        <v>3.66</v>
      </c>
      <c r="C350" s="67">
        <v>92.93</v>
      </c>
      <c r="D350">
        <v>25.1</v>
      </c>
      <c r="J350" s="16">
        <v>14.87</v>
      </c>
    </row>
    <row r="351" spans="1:10" x14ac:dyDescent="0.2">
      <c r="A351" s="63">
        <v>348</v>
      </c>
      <c r="B351" s="67">
        <v>18.25</v>
      </c>
      <c r="C351" s="67">
        <v>94.5</v>
      </c>
      <c r="D351">
        <v>24.78</v>
      </c>
      <c r="J351" s="16">
        <v>12.42</v>
      </c>
    </row>
    <row r="352" spans="1:10" x14ac:dyDescent="0.2">
      <c r="A352" s="63">
        <v>349</v>
      </c>
      <c r="B352" s="67">
        <v>11.07</v>
      </c>
      <c r="C352" s="67">
        <v>94.55</v>
      </c>
      <c r="D352">
        <v>24.66</v>
      </c>
      <c r="J352" s="16">
        <v>12.82</v>
      </c>
    </row>
    <row r="353" spans="1:10" x14ac:dyDescent="0.2">
      <c r="A353" s="63">
        <v>350</v>
      </c>
      <c r="B353" s="67">
        <v>22.35</v>
      </c>
      <c r="C353" s="67">
        <v>94.11</v>
      </c>
      <c r="D353">
        <v>24.78</v>
      </c>
      <c r="J353" s="16">
        <v>13.16</v>
      </c>
    </row>
    <row r="354" spans="1:10" x14ac:dyDescent="0.2">
      <c r="A354" s="63">
        <v>351</v>
      </c>
      <c r="B354" s="67">
        <v>5.77</v>
      </c>
      <c r="C354" s="67">
        <v>91.34</v>
      </c>
      <c r="D354">
        <v>25.33</v>
      </c>
      <c r="J354" s="16">
        <v>16.54</v>
      </c>
    </row>
    <row r="355" spans="1:10" x14ac:dyDescent="0.2">
      <c r="A355" s="63">
        <v>352</v>
      </c>
      <c r="B355" s="67">
        <v>5.52</v>
      </c>
      <c r="C355" s="67">
        <v>90.79</v>
      </c>
      <c r="D355">
        <v>25.31</v>
      </c>
      <c r="J355" s="16">
        <v>16.21</v>
      </c>
    </row>
    <row r="356" spans="1:10" x14ac:dyDescent="0.2">
      <c r="A356" s="63">
        <v>353</v>
      </c>
      <c r="B356" s="67">
        <v>10.34</v>
      </c>
      <c r="C356" s="67">
        <v>90.54</v>
      </c>
      <c r="D356">
        <v>25.31</v>
      </c>
      <c r="J356" s="16">
        <v>15.82</v>
      </c>
    </row>
    <row r="357" spans="1:10" x14ac:dyDescent="0.2">
      <c r="A357" s="63">
        <v>354</v>
      </c>
      <c r="B357" s="67">
        <v>0.8</v>
      </c>
      <c r="C357" s="67">
        <v>88.97</v>
      </c>
      <c r="D357">
        <v>25.5</v>
      </c>
      <c r="J357" s="16">
        <v>17.64</v>
      </c>
    </row>
    <row r="358" spans="1:10" x14ac:dyDescent="0.2">
      <c r="A358" s="63">
        <v>355</v>
      </c>
      <c r="B358" s="67">
        <v>4.1399999999999997</v>
      </c>
      <c r="C358" s="67">
        <v>88.97</v>
      </c>
      <c r="D358">
        <v>25.48</v>
      </c>
      <c r="J358" s="16">
        <v>16.57</v>
      </c>
    </row>
    <row r="359" spans="1:10" x14ac:dyDescent="0.2">
      <c r="A359" s="63">
        <v>356</v>
      </c>
      <c r="B359" s="67">
        <v>0.57999999999999996</v>
      </c>
      <c r="C359" s="67">
        <v>88.7</v>
      </c>
      <c r="D359">
        <v>25.52</v>
      </c>
      <c r="J359" s="16">
        <v>16.97</v>
      </c>
    </row>
    <row r="360" spans="1:10" x14ac:dyDescent="0.2">
      <c r="A360" s="63">
        <v>357</v>
      </c>
      <c r="B360" s="67">
        <v>6.82</v>
      </c>
      <c r="C360" s="67">
        <v>89.7</v>
      </c>
      <c r="D360">
        <v>25.33</v>
      </c>
      <c r="J360" s="16">
        <v>16.649999999999999</v>
      </c>
    </row>
    <row r="361" spans="1:10" x14ac:dyDescent="0.2">
      <c r="A361" s="63">
        <v>358</v>
      </c>
      <c r="B361" s="67">
        <v>3.56</v>
      </c>
      <c r="C361" s="67">
        <v>88.95</v>
      </c>
      <c r="D361">
        <v>25.47</v>
      </c>
      <c r="J361" s="16">
        <v>18.95</v>
      </c>
    </row>
    <row r="362" spans="1:10" x14ac:dyDescent="0.2">
      <c r="A362" s="63">
        <v>359</v>
      </c>
      <c r="B362" s="67">
        <v>2.3199999999999998</v>
      </c>
      <c r="C362" s="67">
        <v>87.66</v>
      </c>
      <c r="D362">
        <v>25.57</v>
      </c>
      <c r="J362" s="16">
        <v>18.96</v>
      </c>
    </row>
    <row r="363" spans="1:10" x14ac:dyDescent="0.2">
      <c r="A363" s="63">
        <v>360</v>
      </c>
      <c r="B363" s="67">
        <v>3.19</v>
      </c>
      <c r="C363" s="67">
        <v>87.37</v>
      </c>
      <c r="D363">
        <v>25.42</v>
      </c>
      <c r="J363" s="16">
        <v>18.21</v>
      </c>
    </row>
    <row r="364" spans="1:10" x14ac:dyDescent="0.2">
      <c r="A364" s="63">
        <v>361</v>
      </c>
      <c r="B364" s="67">
        <v>4.68</v>
      </c>
      <c r="C364" s="67">
        <v>88.3</v>
      </c>
      <c r="D364">
        <v>25.48</v>
      </c>
      <c r="J364" s="16">
        <v>16.75</v>
      </c>
    </row>
    <row r="365" spans="1:10" x14ac:dyDescent="0.2">
      <c r="A365" s="63">
        <v>362</v>
      </c>
      <c r="B365" s="67">
        <v>0.11</v>
      </c>
      <c r="C365" s="67">
        <v>86.97</v>
      </c>
      <c r="D365">
        <v>25.85</v>
      </c>
      <c r="J365" s="16">
        <v>19.68</v>
      </c>
    </row>
    <row r="366" spans="1:10" x14ac:dyDescent="0.2">
      <c r="A366" s="63">
        <v>363</v>
      </c>
      <c r="B366" s="67">
        <v>6.46</v>
      </c>
      <c r="C366" s="67">
        <v>90.17</v>
      </c>
      <c r="D366">
        <v>25.51</v>
      </c>
      <c r="J366" s="16">
        <v>16.87</v>
      </c>
    </row>
    <row r="367" spans="1:10" x14ac:dyDescent="0.2">
      <c r="A367" s="63">
        <v>364</v>
      </c>
      <c r="B367" s="67">
        <v>2.61</v>
      </c>
      <c r="C367" s="67">
        <v>88.76</v>
      </c>
      <c r="D367">
        <v>25.65</v>
      </c>
      <c r="J367" s="16">
        <v>18.16</v>
      </c>
    </row>
    <row r="368" spans="1:10" x14ac:dyDescent="0.2">
      <c r="A368" s="63">
        <v>365</v>
      </c>
      <c r="B368" s="67">
        <v>0.57999999999999996</v>
      </c>
      <c r="C368" s="67">
        <v>87.02</v>
      </c>
      <c r="D368">
        <v>25.86</v>
      </c>
      <c r="J368" s="16">
        <v>18.559999999999999</v>
      </c>
    </row>
  </sheetData>
  <mergeCells count="3">
    <mergeCell ref="D1:F1"/>
    <mergeCell ref="G1:H1"/>
    <mergeCell ref="J1:K1"/>
  </mergeCell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209"/>
  <sheetViews>
    <sheetView zoomScale="75" zoomScaleNormal="75" workbookViewId="0">
      <pane ySplit="2" topLeftCell="A3" activePane="bottomLeft" state="frozen"/>
      <selection pane="bottomLeft" activeCell="Y142" sqref="Y142"/>
    </sheetView>
  </sheetViews>
  <sheetFormatPr defaultRowHeight="12.75" x14ac:dyDescent="0.2"/>
  <cols>
    <col min="1" max="1" width="6.42578125" style="26" bestFit="1" customWidth="1"/>
    <col min="2" max="2" width="8.85546875" style="16"/>
    <col min="3" max="3" width="11.7109375" style="16" bestFit="1" customWidth="1"/>
    <col min="4" max="4" width="11.7109375" style="16" customWidth="1"/>
    <col min="5" max="5" width="10.28515625" style="16" bestFit="1" customWidth="1"/>
    <col min="6" max="6" width="10.28515625" style="16" customWidth="1"/>
    <col min="7" max="7" width="10.28515625" style="16" bestFit="1" customWidth="1"/>
    <col min="8" max="8" width="8" style="16" bestFit="1" customWidth="1"/>
    <col min="9" max="9" width="9.140625" style="16"/>
  </cols>
  <sheetData>
    <row r="1" spans="1:35" ht="21" x14ac:dyDescent="0.35">
      <c r="A1" s="160" t="s">
        <v>348</v>
      </c>
      <c r="B1" s="160"/>
      <c r="C1" s="160"/>
      <c r="D1" s="160"/>
      <c r="E1" s="160"/>
      <c r="F1" s="160"/>
      <c r="G1" s="160"/>
      <c r="H1" s="160"/>
      <c r="I1" s="160"/>
      <c r="J1" s="150"/>
      <c r="K1" s="150"/>
      <c r="L1" s="150"/>
      <c r="M1" s="150"/>
      <c r="N1" s="150"/>
      <c r="O1" s="150"/>
      <c r="P1" s="150"/>
      <c r="Q1" s="150"/>
      <c r="V1" s="150"/>
      <c r="W1" s="150"/>
      <c r="X1" s="150"/>
      <c r="Y1" s="150"/>
      <c r="Z1" s="150"/>
      <c r="AA1" s="150"/>
      <c r="AB1" s="150"/>
      <c r="AC1" s="150"/>
      <c r="AD1" s="150"/>
    </row>
    <row r="2" spans="1:35" ht="18.75" customHeight="1" x14ac:dyDescent="0.2">
      <c r="A2" s="2" t="s">
        <v>49</v>
      </c>
      <c r="B2" s="15" t="s">
        <v>50</v>
      </c>
      <c r="C2" s="15" t="s">
        <v>155</v>
      </c>
      <c r="D2" s="15" t="s">
        <v>156</v>
      </c>
      <c r="E2" s="15" t="s">
        <v>153</v>
      </c>
      <c r="F2" s="15" t="s">
        <v>154</v>
      </c>
      <c r="G2" s="15" t="s">
        <v>52</v>
      </c>
      <c r="H2" s="148" t="s">
        <v>349</v>
      </c>
      <c r="I2" s="149" t="s">
        <v>350</v>
      </c>
      <c r="J2" s="2"/>
      <c r="K2" s="2"/>
      <c r="L2" s="2"/>
      <c r="M2" s="2"/>
      <c r="N2" s="2"/>
      <c r="O2" s="2"/>
      <c r="P2" s="2"/>
      <c r="Q2" s="2"/>
      <c r="R2" s="2"/>
      <c r="S2" s="2"/>
      <c r="T2" s="2"/>
      <c r="U2" s="2"/>
      <c r="V2" s="2"/>
      <c r="W2" s="2"/>
      <c r="X2" s="2"/>
      <c r="Y2" s="2"/>
      <c r="Z2" s="2"/>
      <c r="AA2" s="2"/>
      <c r="AB2" s="2"/>
      <c r="AC2" s="2"/>
      <c r="AD2" s="2"/>
      <c r="AE2" s="2"/>
      <c r="AF2" s="2"/>
      <c r="AG2" s="2"/>
      <c r="AH2" s="2"/>
      <c r="AI2" s="2"/>
    </row>
    <row r="3" spans="1:35" x14ac:dyDescent="0.2">
      <c r="A3" s="26">
        <v>0</v>
      </c>
      <c r="B3" s="36">
        <v>0.6724</v>
      </c>
      <c r="C3" s="16">
        <v>96.888400000000004</v>
      </c>
      <c r="D3" s="16">
        <v>90.996399999999994</v>
      </c>
      <c r="E3" s="16">
        <v>24.301300000000001</v>
      </c>
      <c r="F3" s="16">
        <v>24.631699999999999</v>
      </c>
      <c r="G3" s="16">
        <v>12.2926</v>
      </c>
      <c r="H3" s="16">
        <v>5.9999999999999995E-4</v>
      </c>
      <c r="I3" s="16">
        <v>0.157</v>
      </c>
    </row>
    <row r="4" spans="1:35" x14ac:dyDescent="0.2">
      <c r="A4" s="26">
        <v>15</v>
      </c>
      <c r="B4" s="36">
        <v>1.141</v>
      </c>
      <c r="C4" s="16">
        <v>96.954899999999995</v>
      </c>
      <c r="D4" s="16">
        <v>91.097200000000001</v>
      </c>
      <c r="E4" s="16">
        <v>24.272200000000002</v>
      </c>
      <c r="F4" s="16">
        <v>24.605</v>
      </c>
      <c r="G4" s="16">
        <v>12.2643</v>
      </c>
      <c r="H4" s="16">
        <v>0</v>
      </c>
      <c r="I4" s="16">
        <v>0.1479</v>
      </c>
    </row>
    <row r="5" spans="1:35" x14ac:dyDescent="0.2">
      <c r="A5" s="26">
        <v>30</v>
      </c>
      <c r="B5" s="36">
        <v>1.1919</v>
      </c>
      <c r="C5" s="16">
        <v>97.017799999999994</v>
      </c>
      <c r="D5" s="16">
        <v>91.215699999999998</v>
      </c>
      <c r="E5" s="16">
        <v>24.246700000000001</v>
      </c>
      <c r="F5" s="16">
        <v>24.579000000000001</v>
      </c>
      <c r="G5" s="16">
        <v>12.174099999999999</v>
      </c>
      <c r="H5" s="16">
        <v>0</v>
      </c>
      <c r="I5" s="16">
        <v>0.1525</v>
      </c>
    </row>
    <row r="6" spans="1:35" x14ac:dyDescent="0.2">
      <c r="A6" s="26">
        <v>45</v>
      </c>
      <c r="B6" s="36">
        <v>0.87609999999999999</v>
      </c>
      <c r="C6" s="16">
        <v>97.089799999999997</v>
      </c>
      <c r="D6" s="16">
        <v>91.327799999999996</v>
      </c>
      <c r="E6" s="16">
        <v>24.2227</v>
      </c>
      <c r="F6" s="16">
        <v>24.5505</v>
      </c>
      <c r="G6" s="16">
        <v>12.1448</v>
      </c>
      <c r="H6" s="16">
        <v>2.0000000000000001E-4</v>
      </c>
      <c r="I6" s="16">
        <v>0.15479999999999999</v>
      </c>
    </row>
    <row r="7" spans="1:35" x14ac:dyDescent="0.2">
      <c r="A7" s="26">
        <v>100</v>
      </c>
      <c r="B7" s="36">
        <v>1.0288999999999999</v>
      </c>
      <c r="C7" s="16">
        <v>97.141999999999996</v>
      </c>
      <c r="D7" s="16">
        <v>91.409800000000004</v>
      </c>
      <c r="E7" s="16">
        <v>24.200399999999998</v>
      </c>
      <c r="F7" s="16">
        <v>24.520900000000001</v>
      </c>
      <c r="G7" s="16">
        <v>12.1577</v>
      </c>
      <c r="H7" s="16">
        <v>4.0000000000000002E-4</v>
      </c>
      <c r="I7" s="16">
        <v>0.1555</v>
      </c>
    </row>
    <row r="8" spans="1:35" x14ac:dyDescent="0.2">
      <c r="A8" s="26">
        <v>115</v>
      </c>
      <c r="B8" s="36">
        <v>1.141</v>
      </c>
      <c r="C8" s="16">
        <v>97.180800000000005</v>
      </c>
      <c r="D8" s="16">
        <v>91.526300000000006</v>
      </c>
      <c r="E8" s="16">
        <v>24.1828</v>
      </c>
      <c r="F8" s="16">
        <v>24.491</v>
      </c>
      <c r="G8" s="16">
        <v>12.053699999999999</v>
      </c>
      <c r="H8" s="16">
        <v>5.9999999999999995E-4</v>
      </c>
      <c r="I8" s="16">
        <v>0.1578</v>
      </c>
    </row>
    <row r="9" spans="1:35" x14ac:dyDescent="0.2">
      <c r="A9" s="26">
        <v>130</v>
      </c>
      <c r="B9" s="36">
        <v>0.74370000000000003</v>
      </c>
      <c r="C9" s="16">
        <v>97.211699999999993</v>
      </c>
      <c r="D9" s="16">
        <v>91.618300000000005</v>
      </c>
      <c r="E9" s="16">
        <v>24.156600000000001</v>
      </c>
      <c r="F9" s="16">
        <v>24.4636</v>
      </c>
      <c r="G9" s="16">
        <v>11.973000000000001</v>
      </c>
      <c r="H9" s="16">
        <v>8.0000000000000004E-4</v>
      </c>
      <c r="I9" s="16">
        <v>0.1588</v>
      </c>
    </row>
    <row r="10" spans="1:35" x14ac:dyDescent="0.2">
      <c r="A10" s="26">
        <v>145</v>
      </c>
      <c r="B10" s="36">
        <v>0.68259999999999998</v>
      </c>
      <c r="C10" s="16">
        <v>97.271699999999996</v>
      </c>
      <c r="D10" s="16">
        <v>91.720600000000005</v>
      </c>
      <c r="E10" s="16">
        <v>24.132100000000001</v>
      </c>
      <c r="F10" s="16">
        <v>24.4391</v>
      </c>
      <c r="G10" s="16">
        <v>11.875400000000001</v>
      </c>
      <c r="H10" s="16">
        <v>0</v>
      </c>
      <c r="I10" s="16">
        <v>0.1643</v>
      </c>
    </row>
    <row r="11" spans="1:35" x14ac:dyDescent="0.2">
      <c r="A11" s="26">
        <v>200</v>
      </c>
      <c r="B11" s="36">
        <v>0.68259999999999998</v>
      </c>
      <c r="C11" s="16">
        <v>97.315700000000007</v>
      </c>
      <c r="D11" s="16">
        <v>91.799300000000002</v>
      </c>
      <c r="E11" s="16">
        <v>24.116800000000001</v>
      </c>
      <c r="F11" s="16">
        <v>24.416499999999999</v>
      </c>
      <c r="G11" s="16">
        <v>11.809699999999999</v>
      </c>
      <c r="H11" s="16">
        <v>0</v>
      </c>
      <c r="I11" s="16">
        <v>0.15989999999999999</v>
      </c>
    </row>
    <row r="12" spans="1:35" x14ac:dyDescent="0.2">
      <c r="A12" s="26">
        <v>215</v>
      </c>
      <c r="B12" s="36">
        <v>1.304</v>
      </c>
      <c r="C12" s="16">
        <v>97.351900000000001</v>
      </c>
      <c r="D12" s="16">
        <v>91.875399999999999</v>
      </c>
      <c r="E12" s="16">
        <v>24.0946</v>
      </c>
      <c r="F12" s="16">
        <v>24.391300000000001</v>
      </c>
      <c r="G12" s="16">
        <v>11.866</v>
      </c>
      <c r="H12" s="16">
        <v>1E-4</v>
      </c>
      <c r="I12" s="16">
        <v>0.16739999999999999</v>
      </c>
    </row>
    <row r="13" spans="1:35" x14ac:dyDescent="0.2">
      <c r="A13" s="26">
        <v>230</v>
      </c>
      <c r="B13" s="36">
        <v>1.0288999999999999</v>
      </c>
      <c r="C13" s="16">
        <v>97.389600000000002</v>
      </c>
      <c r="D13" s="16">
        <v>91.963099999999997</v>
      </c>
      <c r="E13" s="16">
        <v>24.0641</v>
      </c>
      <c r="F13" s="16">
        <v>24.365600000000001</v>
      </c>
      <c r="G13" s="16">
        <v>11.873799999999999</v>
      </c>
      <c r="H13" s="16">
        <v>2.0000000000000001E-4</v>
      </c>
      <c r="I13" s="16">
        <v>0.16200000000000001</v>
      </c>
    </row>
    <row r="14" spans="1:35" x14ac:dyDescent="0.2">
      <c r="A14" s="26">
        <v>245</v>
      </c>
      <c r="B14" s="36">
        <v>0.79459999999999997</v>
      </c>
      <c r="C14" s="16">
        <v>97.437100000000001</v>
      </c>
      <c r="D14" s="16">
        <v>92.042900000000003</v>
      </c>
      <c r="E14" s="16">
        <v>24.039100000000001</v>
      </c>
      <c r="F14" s="16">
        <v>24.3415</v>
      </c>
      <c r="G14" s="16">
        <v>11.787800000000001</v>
      </c>
      <c r="H14" s="16">
        <v>4.0000000000000002E-4</v>
      </c>
      <c r="I14" s="16">
        <v>0.16309999999999999</v>
      </c>
    </row>
    <row r="15" spans="1:35" x14ac:dyDescent="0.2">
      <c r="A15" s="26">
        <v>300</v>
      </c>
      <c r="B15" s="36">
        <v>1.2938000000000001</v>
      </c>
      <c r="C15" s="16">
        <v>97.486800000000002</v>
      </c>
      <c r="D15" s="16">
        <v>92.112499999999997</v>
      </c>
      <c r="E15" s="16">
        <v>24.017099999999999</v>
      </c>
      <c r="F15" s="16">
        <v>24.320699999999999</v>
      </c>
      <c r="G15" s="16">
        <v>11.7697</v>
      </c>
      <c r="H15" s="16">
        <v>8.0000000000000004E-4</v>
      </c>
      <c r="I15" s="16">
        <v>0.16139999999999999</v>
      </c>
    </row>
    <row r="16" spans="1:35" x14ac:dyDescent="0.2">
      <c r="A16" s="26">
        <v>315</v>
      </c>
      <c r="B16" s="36">
        <v>1.0186999999999999</v>
      </c>
      <c r="C16" s="16">
        <v>97.531700000000001</v>
      </c>
      <c r="D16" s="16">
        <v>92.178100000000001</v>
      </c>
      <c r="E16" s="16">
        <v>23.9939</v>
      </c>
      <c r="F16" s="16">
        <v>24.3</v>
      </c>
      <c r="G16" s="16">
        <v>11.723100000000001</v>
      </c>
      <c r="H16" s="16">
        <v>8.9999999999999998E-4</v>
      </c>
      <c r="I16" s="16">
        <v>0.15759999999999999</v>
      </c>
    </row>
    <row r="17" spans="1:9" x14ac:dyDescent="0.2">
      <c r="A17" s="26">
        <v>330</v>
      </c>
      <c r="B17" s="36">
        <v>1.0901000000000001</v>
      </c>
      <c r="C17" s="16">
        <v>97.578999999999994</v>
      </c>
      <c r="D17" s="16">
        <v>92.264300000000006</v>
      </c>
      <c r="E17" s="16">
        <v>23.969200000000001</v>
      </c>
      <c r="F17" s="16">
        <v>24.278199999999998</v>
      </c>
      <c r="G17" s="16">
        <v>11.784800000000001</v>
      </c>
      <c r="H17" s="16">
        <v>0</v>
      </c>
      <c r="I17" s="16">
        <v>0.1696</v>
      </c>
    </row>
    <row r="18" spans="1:9" x14ac:dyDescent="0.2">
      <c r="A18" s="26">
        <v>345</v>
      </c>
      <c r="B18" s="36">
        <v>1.3753</v>
      </c>
      <c r="C18" s="16">
        <v>97.609899999999996</v>
      </c>
      <c r="D18" s="16">
        <v>92.326999999999998</v>
      </c>
      <c r="E18" s="16">
        <v>23.9481</v>
      </c>
      <c r="F18" s="16">
        <v>24.2576</v>
      </c>
      <c r="G18" s="16">
        <v>11.768700000000001</v>
      </c>
      <c r="H18" s="16">
        <v>1E-4</v>
      </c>
      <c r="I18" s="16">
        <v>0.16800000000000001</v>
      </c>
    </row>
    <row r="19" spans="1:9" x14ac:dyDescent="0.2">
      <c r="A19" s="26">
        <v>400</v>
      </c>
      <c r="B19" s="36">
        <v>1.0390999999999999</v>
      </c>
      <c r="C19" s="16">
        <v>97.645499999999998</v>
      </c>
      <c r="D19" s="16">
        <v>92.3994</v>
      </c>
      <c r="E19" s="16">
        <v>23.916</v>
      </c>
      <c r="F19" s="16">
        <v>24.236699999999999</v>
      </c>
      <c r="G19" s="16">
        <v>11.7066</v>
      </c>
      <c r="H19" s="16">
        <v>0</v>
      </c>
      <c r="I19" s="16">
        <v>0.16239999999999999</v>
      </c>
    </row>
    <row r="20" spans="1:9" x14ac:dyDescent="0.2">
      <c r="A20" s="26">
        <v>415</v>
      </c>
      <c r="B20" s="36">
        <v>0.93720000000000003</v>
      </c>
      <c r="C20" s="16">
        <v>97.694000000000003</v>
      </c>
      <c r="D20" s="16">
        <v>92.457999999999998</v>
      </c>
      <c r="E20" s="16">
        <v>23.8904</v>
      </c>
      <c r="F20" s="16">
        <v>24.220300000000002</v>
      </c>
      <c r="G20" s="16">
        <v>11.64</v>
      </c>
      <c r="H20" s="16">
        <v>1E-4</v>
      </c>
      <c r="I20" s="16">
        <v>0.16109999999999999</v>
      </c>
    </row>
    <row r="21" spans="1:9" x14ac:dyDescent="0.2">
      <c r="A21" s="26">
        <v>430</v>
      </c>
      <c r="B21" s="36">
        <v>0.50939999999999996</v>
      </c>
      <c r="C21" s="16">
        <v>97.738699999999994</v>
      </c>
      <c r="D21" s="16">
        <v>92.463200000000001</v>
      </c>
      <c r="E21" s="16">
        <v>23.870799999999999</v>
      </c>
      <c r="F21" s="16">
        <v>24.211400000000001</v>
      </c>
      <c r="G21" s="16">
        <v>11.6976</v>
      </c>
      <c r="H21" s="16">
        <v>4.0000000000000002E-4</v>
      </c>
      <c r="I21" s="16">
        <v>0.1638</v>
      </c>
    </row>
    <row r="22" spans="1:9" x14ac:dyDescent="0.2">
      <c r="A22" s="26">
        <v>445</v>
      </c>
      <c r="B22" s="36">
        <v>0.61119999999999997</v>
      </c>
      <c r="C22" s="16">
        <v>97.778899999999993</v>
      </c>
      <c r="D22" s="16">
        <v>92.494799999999998</v>
      </c>
      <c r="E22" s="16">
        <v>23.8506</v>
      </c>
      <c r="F22" s="16">
        <v>24.202500000000001</v>
      </c>
      <c r="G22" s="16">
        <v>11.698</v>
      </c>
      <c r="H22" s="16">
        <v>2.9999999999999997E-4</v>
      </c>
      <c r="I22" s="16">
        <v>0.1578</v>
      </c>
    </row>
    <row r="23" spans="1:9" x14ac:dyDescent="0.2">
      <c r="A23" s="26">
        <v>500</v>
      </c>
      <c r="B23" s="36">
        <v>0.80479999999999996</v>
      </c>
      <c r="C23" s="16">
        <v>97.811599999999999</v>
      </c>
      <c r="D23" s="16">
        <v>92.538399999999996</v>
      </c>
      <c r="E23" s="16">
        <v>23.8354</v>
      </c>
      <c r="F23" s="16">
        <v>24.191800000000001</v>
      </c>
      <c r="G23" s="16">
        <v>11.6007</v>
      </c>
      <c r="H23" s="16">
        <v>1E-4</v>
      </c>
      <c r="I23" s="16">
        <v>0.16320000000000001</v>
      </c>
    </row>
    <row r="24" spans="1:9" x14ac:dyDescent="0.2">
      <c r="A24" s="26">
        <v>515</v>
      </c>
      <c r="B24" s="36">
        <v>0.89649999999999996</v>
      </c>
      <c r="C24" s="16">
        <v>97.859499999999997</v>
      </c>
      <c r="D24" s="16">
        <v>92.551500000000004</v>
      </c>
      <c r="E24" s="16">
        <v>23.822900000000001</v>
      </c>
      <c r="F24" s="16">
        <v>24.184999999999999</v>
      </c>
      <c r="G24" s="16">
        <v>11.546200000000001</v>
      </c>
      <c r="H24" s="16">
        <v>1E-4</v>
      </c>
      <c r="I24" s="16">
        <v>0.16539999999999999</v>
      </c>
    </row>
    <row r="25" spans="1:9" x14ac:dyDescent="0.2">
      <c r="A25" s="26">
        <v>530</v>
      </c>
      <c r="B25" s="36">
        <v>1.0492999999999999</v>
      </c>
      <c r="C25" s="16">
        <v>97.897199999999998</v>
      </c>
      <c r="D25" s="16">
        <v>92.560400000000001</v>
      </c>
      <c r="E25" s="16">
        <v>23.811299999999999</v>
      </c>
      <c r="F25" s="16">
        <v>24.1783</v>
      </c>
      <c r="G25" s="16">
        <v>11.5136</v>
      </c>
      <c r="H25" s="16">
        <v>-1E-4</v>
      </c>
      <c r="I25" s="16">
        <v>0.155</v>
      </c>
    </row>
    <row r="26" spans="1:9" x14ac:dyDescent="0.2">
      <c r="A26" s="26">
        <v>545</v>
      </c>
      <c r="B26" s="36">
        <v>1.5891999999999999</v>
      </c>
      <c r="C26" s="16">
        <v>97.922200000000004</v>
      </c>
      <c r="D26" s="16">
        <v>92.555700000000002</v>
      </c>
      <c r="E26" s="16">
        <v>23.788499999999999</v>
      </c>
      <c r="F26" s="16">
        <v>24.171700000000001</v>
      </c>
      <c r="G26" s="16">
        <v>11.464</v>
      </c>
      <c r="H26" s="16">
        <v>-2.9999999999999997E-4</v>
      </c>
      <c r="I26" s="16">
        <v>0.17100000000000001</v>
      </c>
    </row>
    <row r="27" spans="1:9" x14ac:dyDescent="0.2">
      <c r="A27" s="26">
        <v>600</v>
      </c>
      <c r="B27" s="36">
        <v>0.73350000000000004</v>
      </c>
      <c r="C27" s="16">
        <v>97.953199999999995</v>
      </c>
      <c r="D27" s="16">
        <v>92.5428</v>
      </c>
      <c r="E27" s="16">
        <v>23.769200000000001</v>
      </c>
      <c r="F27" s="16">
        <v>24.1633</v>
      </c>
      <c r="G27" s="16">
        <v>11.469900000000001</v>
      </c>
      <c r="H27" s="16">
        <v>0.44550000000000001</v>
      </c>
      <c r="I27" s="16">
        <v>0.99819999999999998</v>
      </c>
    </row>
    <row r="28" spans="1:9" x14ac:dyDescent="0.2">
      <c r="A28" s="26">
        <v>615</v>
      </c>
      <c r="B28" s="36">
        <v>0.44819999999999999</v>
      </c>
      <c r="C28" s="16">
        <v>97.990799999999993</v>
      </c>
      <c r="D28" s="16">
        <v>92.539199999999994</v>
      </c>
      <c r="E28" s="16">
        <v>23.759799999999998</v>
      </c>
      <c r="F28" s="16">
        <v>24.159400000000002</v>
      </c>
      <c r="G28" s="16">
        <v>11.4938</v>
      </c>
      <c r="H28" s="16">
        <v>2.9759000000000002</v>
      </c>
      <c r="I28" s="16">
        <v>6.7230999999999996</v>
      </c>
    </row>
    <row r="29" spans="1:9" x14ac:dyDescent="0.2">
      <c r="A29" s="26">
        <v>630</v>
      </c>
      <c r="B29" s="36">
        <v>0.49919999999999998</v>
      </c>
      <c r="C29" s="16">
        <v>98.024100000000004</v>
      </c>
      <c r="D29" s="16">
        <v>92.516999999999996</v>
      </c>
      <c r="E29" s="16">
        <v>23.7606</v>
      </c>
      <c r="F29" s="16">
        <v>24.165400000000002</v>
      </c>
      <c r="G29" s="16">
        <v>11.447699999999999</v>
      </c>
      <c r="H29" s="16">
        <v>12.2302</v>
      </c>
      <c r="I29" s="16">
        <v>25.069700000000001</v>
      </c>
    </row>
    <row r="30" spans="1:9" x14ac:dyDescent="0.2">
      <c r="A30" s="26">
        <v>645</v>
      </c>
      <c r="B30" s="36">
        <v>0.4788</v>
      </c>
      <c r="C30" s="16">
        <v>98.053799999999995</v>
      </c>
      <c r="D30" s="16">
        <v>92.365200000000002</v>
      </c>
      <c r="E30" s="16">
        <v>23.774999999999999</v>
      </c>
      <c r="F30" s="16">
        <v>24.1999</v>
      </c>
      <c r="G30" s="16">
        <v>11.272500000000001</v>
      </c>
      <c r="H30" s="16">
        <v>32.237000000000002</v>
      </c>
      <c r="I30" s="16">
        <v>63.496699999999997</v>
      </c>
    </row>
    <row r="31" spans="1:9" x14ac:dyDescent="0.2">
      <c r="A31" s="26">
        <v>700</v>
      </c>
      <c r="B31" s="36">
        <v>0.72330000000000005</v>
      </c>
      <c r="C31" s="16">
        <v>98.079400000000007</v>
      </c>
      <c r="D31" s="16">
        <v>91.998800000000003</v>
      </c>
      <c r="E31" s="16">
        <v>23.818100000000001</v>
      </c>
      <c r="F31" s="16">
        <v>24.287199999999999</v>
      </c>
      <c r="G31" s="16">
        <v>10.975</v>
      </c>
      <c r="H31" s="16">
        <v>64.867099999999994</v>
      </c>
      <c r="I31" s="16">
        <v>124.7281</v>
      </c>
    </row>
    <row r="32" spans="1:9" x14ac:dyDescent="0.2">
      <c r="A32" s="26">
        <v>715</v>
      </c>
      <c r="B32" s="36">
        <v>0.57050000000000001</v>
      </c>
      <c r="C32" s="16">
        <v>98.0899</v>
      </c>
      <c r="D32" s="16">
        <v>91.438699999999997</v>
      </c>
      <c r="E32" s="16">
        <v>23.899799999999999</v>
      </c>
      <c r="F32" s="16">
        <v>24.4206</v>
      </c>
      <c r="G32" s="16">
        <v>10.6365</v>
      </c>
      <c r="H32" s="16">
        <v>106.76009999999999</v>
      </c>
      <c r="I32" s="16">
        <v>207.4263</v>
      </c>
    </row>
    <row r="33" spans="1:9" x14ac:dyDescent="0.2">
      <c r="A33" s="26">
        <v>730</v>
      </c>
      <c r="B33" s="36">
        <v>0.3871</v>
      </c>
      <c r="C33" s="16">
        <v>98.061300000000003</v>
      </c>
      <c r="D33" s="16">
        <v>90.754999999999995</v>
      </c>
      <c r="E33" s="16">
        <v>24.005700000000001</v>
      </c>
      <c r="F33" s="16">
        <v>24.5884</v>
      </c>
      <c r="G33" s="16">
        <v>10.433999999999999</v>
      </c>
      <c r="H33" s="16">
        <v>153.30119999999999</v>
      </c>
      <c r="I33" s="16">
        <v>303.10079999999999</v>
      </c>
    </row>
    <row r="34" spans="1:9" x14ac:dyDescent="0.2">
      <c r="A34" s="26">
        <v>745</v>
      </c>
      <c r="B34" s="36">
        <v>1.2836000000000001</v>
      </c>
      <c r="C34" s="16">
        <v>97.976900000000001</v>
      </c>
      <c r="D34" s="16">
        <v>89.964299999999994</v>
      </c>
      <c r="E34" s="16">
        <v>24.1449</v>
      </c>
      <c r="F34" s="16">
        <v>24.7742</v>
      </c>
      <c r="G34" s="16">
        <v>10.3149</v>
      </c>
      <c r="H34" s="16">
        <v>201.5967</v>
      </c>
      <c r="I34" s="16">
        <v>399.245</v>
      </c>
    </row>
    <row r="35" spans="1:9" x14ac:dyDescent="0.2">
      <c r="A35" s="26">
        <v>800</v>
      </c>
      <c r="B35" s="36">
        <v>1.4671000000000001</v>
      </c>
      <c r="C35" s="16">
        <v>97.834299999999999</v>
      </c>
      <c r="D35" s="16">
        <v>89.065299999999993</v>
      </c>
      <c r="E35" s="16">
        <v>24.299700000000001</v>
      </c>
      <c r="F35" s="16">
        <v>24.9772</v>
      </c>
      <c r="G35" s="16">
        <v>10.261900000000001</v>
      </c>
      <c r="H35" s="16">
        <v>254.4736</v>
      </c>
      <c r="I35" s="16">
        <v>501.65210000000002</v>
      </c>
    </row>
    <row r="36" spans="1:9" x14ac:dyDescent="0.2">
      <c r="A36" s="26">
        <v>815</v>
      </c>
      <c r="B36" s="36">
        <v>0.99839999999999995</v>
      </c>
      <c r="C36" s="16">
        <v>97.595399999999998</v>
      </c>
      <c r="D36" s="16">
        <v>88.074700000000007</v>
      </c>
      <c r="E36" s="16">
        <v>24.483599999999999</v>
      </c>
      <c r="F36" s="16">
        <v>25.192299999999999</v>
      </c>
      <c r="G36" s="16">
        <v>10.2599</v>
      </c>
      <c r="H36" s="16">
        <v>308.82080000000002</v>
      </c>
      <c r="I36" s="16">
        <v>600.84069999999997</v>
      </c>
    </row>
    <row r="37" spans="1:9" x14ac:dyDescent="0.2">
      <c r="A37" s="26">
        <v>830</v>
      </c>
      <c r="B37" s="36">
        <v>0.78439999999999999</v>
      </c>
      <c r="C37" s="16">
        <v>97.205600000000004</v>
      </c>
      <c r="D37" s="16">
        <v>87.040599999999998</v>
      </c>
      <c r="E37" s="16">
        <v>24.705400000000001</v>
      </c>
      <c r="F37" s="16">
        <v>25.405799999999999</v>
      </c>
      <c r="G37" s="16">
        <v>10.4754</v>
      </c>
      <c r="H37" s="16">
        <v>359.83449999999999</v>
      </c>
      <c r="I37" s="16">
        <v>695.19119999999998</v>
      </c>
    </row>
    <row r="38" spans="1:9" x14ac:dyDescent="0.2">
      <c r="A38" s="26">
        <v>845</v>
      </c>
      <c r="B38" s="36">
        <v>0.79459999999999997</v>
      </c>
      <c r="C38" s="16">
        <v>96.640900000000002</v>
      </c>
      <c r="D38" s="16">
        <v>85.935500000000005</v>
      </c>
      <c r="E38" s="16">
        <v>24.959199999999999</v>
      </c>
      <c r="F38" s="16">
        <v>25.6191</v>
      </c>
      <c r="G38" s="16">
        <v>10.6716</v>
      </c>
      <c r="H38" s="16">
        <v>411.66030000000001</v>
      </c>
      <c r="I38" s="16">
        <v>805.96029999999996</v>
      </c>
    </row>
    <row r="39" spans="1:9" x14ac:dyDescent="0.2">
      <c r="A39" s="26">
        <v>900</v>
      </c>
      <c r="B39" s="36">
        <v>1.3447</v>
      </c>
      <c r="C39" s="16">
        <v>95.912499999999994</v>
      </c>
      <c r="D39" s="16">
        <v>84.810900000000004</v>
      </c>
      <c r="E39" s="16">
        <v>25.212</v>
      </c>
      <c r="F39" s="16">
        <v>25.823399999999999</v>
      </c>
      <c r="G39" s="16">
        <v>10.793699999999999</v>
      </c>
      <c r="H39" s="16">
        <v>456.99779999999998</v>
      </c>
      <c r="I39" s="16">
        <v>885.1893</v>
      </c>
    </row>
    <row r="40" spans="1:9" x14ac:dyDescent="0.2">
      <c r="A40" s="26">
        <v>915</v>
      </c>
      <c r="B40" s="36">
        <v>0.89649999999999996</v>
      </c>
      <c r="C40" s="16">
        <v>95.062399999999997</v>
      </c>
      <c r="D40" s="16">
        <v>83.646299999999997</v>
      </c>
      <c r="E40" s="16">
        <v>25.472799999999999</v>
      </c>
      <c r="F40" s="16">
        <v>26.023599999999998</v>
      </c>
      <c r="G40" s="16">
        <v>11.0069</v>
      </c>
      <c r="H40" s="16">
        <v>503.81259999999997</v>
      </c>
      <c r="I40" s="16">
        <v>969.32579999999996</v>
      </c>
    </row>
    <row r="41" spans="1:9" x14ac:dyDescent="0.2">
      <c r="A41" s="26">
        <v>930</v>
      </c>
      <c r="B41" s="36">
        <v>0.96779999999999999</v>
      </c>
      <c r="C41" s="16">
        <v>93.994799999999998</v>
      </c>
      <c r="D41" s="16">
        <v>82.492999999999995</v>
      </c>
      <c r="E41" s="16">
        <v>25.766500000000001</v>
      </c>
      <c r="F41" s="16">
        <v>26.2211</v>
      </c>
      <c r="G41" s="16">
        <v>11.241199999999999</v>
      </c>
      <c r="H41" s="16">
        <v>547.02089999999998</v>
      </c>
      <c r="I41" s="16">
        <v>1056.7266</v>
      </c>
    </row>
    <row r="42" spans="1:9" x14ac:dyDescent="0.2">
      <c r="A42" s="26">
        <v>945</v>
      </c>
      <c r="B42" s="36">
        <v>1.0390999999999999</v>
      </c>
      <c r="C42" s="16">
        <v>92.877300000000005</v>
      </c>
      <c r="D42" s="16">
        <v>81.389399999999995</v>
      </c>
      <c r="E42" s="16">
        <v>26.064</v>
      </c>
      <c r="F42" s="16">
        <v>26.410399999999999</v>
      </c>
      <c r="G42" s="16">
        <v>11.3766</v>
      </c>
      <c r="H42" s="16">
        <v>592.12800000000004</v>
      </c>
      <c r="I42" s="16">
        <v>1173.9092000000001</v>
      </c>
    </row>
    <row r="43" spans="1:9" x14ac:dyDescent="0.2">
      <c r="A43" s="26">
        <v>1000</v>
      </c>
      <c r="B43" s="36">
        <v>0.93720000000000003</v>
      </c>
      <c r="C43" s="16">
        <v>91.701899999999995</v>
      </c>
      <c r="D43" s="16">
        <v>80.375299999999996</v>
      </c>
      <c r="E43" s="16">
        <v>26.352399999999999</v>
      </c>
      <c r="F43" s="16">
        <v>26.595400000000001</v>
      </c>
      <c r="G43" s="16">
        <v>11.618499999999999</v>
      </c>
      <c r="H43" s="16">
        <v>632.41570000000002</v>
      </c>
      <c r="I43" s="16">
        <v>1269.8698999999999</v>
      </c>
    </row>
    <row r="44" spans="1:9" x14ac:dyDescent="0.2">
      <c r="A44" s="26">
        <v>1015</v>
      </c>
      <c r="B44" s="36">
        <v>0.82520000000000004</v>
      </c>
      <c r="C44" s="16">
        <v>90.477400000000003</v>
      </c>
      <c r="D44" s="16">
        <v>79.501999999999995</v>
      </c>
      <c r="E44" s="16">
        <v>26.634399999999999</v>
      </c>
      <c r="F44" s="16">
        <v>26.755600000000001</v>
      </c>
      <c r="G44" s="16">
        <v>11.897600000000001</v>
      </c>
      <c r="H44" s="16">
        <v>674.08749999999998</v>
      </c>
      <c r="I44" s="16">
        <v>1340.5761</v>
      </c>
    </row>
    <row r="45" spans="1:9" x14ac:dyDescent="0.2">
      <c r="A45" s="26">
        <v>1030</v>
      </c>
      <c r="B45" s="36">
        <v>0.57050000000000001</v>
      </c>
      <c r="C45" s="16">
        <v>89.342600000000004</v>
      </c>
      <c r="D45" s="16">
        <v>78.6691</v>
      </c>
      <c r="E45" s="16">
        <v>26.890899999999998</v>
      </c>
      <c r="F45" s="16">
        <v>26.912099999999999</v>
      </c>
      <c r="G45" s="16">
        <v>12.1541</v>
      </c>
      <c r="H45" s="16">
        <v>711.83939999999996</v>
      </c>
      <c r="I45" s="16">
        <v>1418.0469000000001</v>
      </c>
    </row>
    <row r="46" spans="1:9" x14ac:dyDescent="0.2">
      <c r="A46" s="26">
        <v>1045</v>
      </c>
      <c r="B46" s="36">
        <v>0.7742</v>
      </c>
      <c r="C46" s="16">
        <v>88.2697</v>
      </c>
      <c r="D46" s="16">
        <v>77.938199999999995</v>
      </c>
      <c r="E46" s="16">
        <v>27.117100000000001</v>
      </c>
      <c r="F46" s="16">
        <v>27.055800000000001</v>
      </c>
      <c r="G46" s="16">
        <v>12.580299999999999</v>
      </c>
      <c r="H46" s="16">
        <v>740.32420000000002</v>
      </c>
      <c r="I46" s="16">
        <v>1482.8895</v>
      </c>
    </row>
    <row r="47" spans="1:9" x14ac:dyDescent="0.2">
      <c r="A47" s="26">
        <v>1100</v>
      </c>
      <c r="B47" s="36">
        <v>1.1512</v>
      </c>
      <c r="C47" s="16">
        <v>87.408900000000003</v>
      </c>
      <c r="D47" s="16">
        <v>77.346299999999999</v>
      </c>
      <c r="E47" s="16">
        <v>27.299399999999999</v>
      </c>
      <c r="F47" s="16">
        <v>27.167100000000001</v>
      </c>
      <c r="G47" s="16">
        <v>12.9696</v>
      </c>
      <c r="H47" s="16">
        <v>765.13440000000003</v>
      </c>
      <c r="I47" s="16">
        <v>1536.3969</v>
      </c>
    </row>
    <row r="48" spans="1:9" x14ac:dyDescent="0.2">
      <c r="A48" s="26">
        <v>1115</v>
      </c>
      <c r="B48" s="36">
        <v>1.1104000000000001</v>
      </c>
      <c r="C48" s="16">
        <v>86.575000000000003</v>
      </c>
      <c r="D48" s="16">
        <v>76.874300000000005</v>
      </c>
      <c r="E48" s="16">
        <v>27.4602</v>
      </c>
      <c r="F48" s="16">
        <v>27.263000000000002</v>
      </c>
      <c r="G48" s="16">
        <v>13.3322</v>
      </c>
      <c r="H48" s="16">
        <v>778.56539999999995</v>
      </c>
      <c r="I48" s="16">
        <v>1553.0666000000001</v>
      </c>
    </row>
    <row r="49" spans="1:9" x14ac:dyDescent="0.2">
      <c r="A49" s="26">
        <v>1130</v>
      </c>
      <c r="B49" s="36">
        <v>2.6385000000000001</v>
      </c>
      <c r="C49" s="16">
        <v>85.808499999999995</v>
      </c>
      <c r="D49" s="16">
        <v>76.455200000000005</v>
      </c>
      <c r="E49" s="16">
        <v>27.617799999999999</v>
      </c>
      <c r="F49" s="16">
        <v>27.345300000000002</v>
      </c>
      <c r="G49" s="16">
        <v>13.8614</v>
      </c>
      <c r="H49" s="16">
        <v>795.17010000000005</v>
      </c>
      <c r="I49" s="16">
        <v>1606.7478000000001</v>
      </c>
    </row>
    <row r="50" spans="1:9" x14ac:dyDescent="0.2">
      <c r="A50" s="26">
        <v>1145</v>
      </c>
      <c r="B50" s="36">
        <v>1.3447</v>
      </c>
      <c r="C50" s="16">
        <v>85.043300000000002</v>
      </c>
      <c r="D50" s="16">
        <v>76.200999999999993</v>
      </c>
      <c r="E50" s="16">
        <v>27.792200000000001</v>
      </c>
      <c r="F50" s="16">
        <v>27.404</v>
      </c>
      <c r="G50" s="16">
        <v>14.4011</v>
      </c>
      <c r="H50" s="16">
        <v>810.10709999999995</v>
      </c>
      <c r="I50" s="16">
        <v>1634.9226000000001</v>
      </c>
    </row>
    <row r="51" spans="1:9" x14ac:dyDescent="0.2">
      <c r="A51" s="26">
        <v>1200</v>
      </c>
      <c r="B51" s="36">
        <v>1.1308</v>
      </c>
      <c r="C51" s="16">
        <v>84.389399999999995</v>
      </c>
      <c r="D51" s="16">
        <v>75.956299999999999</v>
      </c>
      <c r="E51" s="16">
        <v>27.9026</v>
      </c>
      <c r="F51" s="16">
        <v>27.4557</v>
      </c>
      <c r="G51" s="16">
        <v>14.7582</v>
      </c>
      <c r="H51" s="16">
        <v>814.78070000000002</v>
      </c>
      <c r="I51" s="16">
        <v>1638.3016</v>
      </c>
    </row>
    <row r="52" spans="1:9" x14ac:dyDescent="0.2">
      <c r="A52" s="26">
        <v>1215</v>
      </c>
      <c r="B52" s="36">
        <v>1.3346</v>
      </c>
      <c r="C52" s="16">
        <v>83.751599999999996</v>
      </c>
      <c r="D52" s="16">
        <v>75.673500000000004</v>
      </c>
      <c r="E52" s="16">
        <v>28.008500000000002</v>
      </c>
      <c r="F52" s="16">
        <v>27.510200000000001</v>
      </c>
      <c r="G52" s="16">
        <v>15.1624</v>
      </c>
      <c r="H52" s="16">
        <v>819.78530000000001</v>
      </c>
      <c r="I52" s="16">
        <v>1648.2584999999999</v>
      </c>
    </row>
    <row r="53" spans="1:9" x14ac:dyDescent="0.2">
      <c r="A53" s="26">
        <v>1230</v>
      </c>
      <c r="B53" s="36">
        <v>1.4874000000000001</v>
      </c>
      <c r="C53" s="16">
        <v>83.300600000000003</v>
      </c>
      <c r="D53" s="16">
        <v>75.508600000000001</v>
      </c>
      <c r="E53" s="16">
        <v>28.086200000000002</v>
      </c>
      <c r="F53" s="16">
        <v>27.543299999999999</v>
      </c>
      <c r="G53" s="16">
        <v>15.5794</v>
      </c>
      <c r="H53" s="16">
        <v>819.48879999999997</v>
      </c>
      <c r="I53" s="16">
        <v>1662.7991</v>
      </c>
    </row>
    <row r="54" spans="1:9" x14ac:dyDescent="0.2">
      <c r="A54" s="26">
        <v>1245</v>
      </c>
      <c r="B54" s="36">
        <v>1.5993999999999999</v>
      </c>
      <c r="C54" s="16">
        <v>82.980400000000003</v>
      </c>
      <c r="D54" s="16">
        <v>75.358699999999999</v>
      </c>
      <c r="E54" s="16">
        <v>28.1206</v>
      </c>
      <c r="F54" s="16">
        <v>27.566700000000001</v>
      </c>
      <c r="G54" s="16">
        <v>15.988</v>
      </c>
      <c r="H54" s="16">
        <v>818.49059999999997</v>
      </c>
      <c r="I54" s="16">
        <v>1652.7864999999999</v>
      </c>
    </row>
    <row r="55" spans="1:9" x14ac:dyDescent="0.2">
      <c r="A55" s="26">
        <v>1300</v>
      </c>
      <c r="B55" s="36">
        <v>1.5790999999999999</v>
      </c>
      <c r="C55" s="16">
        <v>82.732200000000006</v>
      </c>
      <c r="D55" s="16">
        <v>75.259699999999995</v>
      </c>
      <c r="E55" s="16">
        <v>28.1523</v>
      </c>
      <c r="F55" s="16">
        <v>27.576499999999999</v>
      </c>
      <c r="G55" s="16">
        <v>16.3188</v>
      </c>
      <c r="H55" s="16">
        <v>816.6114</v>
      </c>
      <c r="I55" s="16">
        <v>1650.5085999999999</v>
      </c>
    </row>
    <row r="56" spans="1:9" x14ac:dyDescent="0.2">
      <c r="A56" s="26">
        <v>1315</v>
      </c>
      <c r="B56" s="36">
        <v>0.99839999999999995</v>
      </c>
      <c r="C56" s="16">
        <v>82.610600000000005</v>
      </c>
      <c r="D56" s="16">
        <v>75.197000000000003</v>
      </c>
      <c r="E56" s="16">
        <v>28.1709</v>
      </c>
      <c r="F56" s="16">
        <v>27.5884</v>
      </c>
      <c r="G56" s="16">
        <v>16.5822</v>
      </c>
      <c r="H56" s="16">
        <v>809.03319999999997</v>
      </c>
      <c r="I56" s="16">
        <v>1619.5328</v>
      </c>
    </row>
    <row r="57" spans="1:9" x14ac:dyDescent="0.2">
      <c r="A57" s="26">
        <v>1330</v>
      </c>
      <c r="B57" s="36">
        <v>1.0288999999999999</v>
      </c>
      <c r="C57" s="16">
        <v>82.467799999999997</v>
      </c>
      <c r="D57" s="16">
        <v>75.1434</v>
      </c>
      <c r="E57" s="16">
        <v>28.1617</v>
      </c>
      <c r="F57" s="16">
        <v>27.584599999999998</v>
      </c>
      <c r="G57" s="16">
        <v>16.928100000000001</v>
      </c>
      <c r="H57" s="16">
        <v>799.16359999999997</v>
      </c>
      <c r="I57" s="16">
        <v>1592.6999000000001</v>
      </c>
    </row>
    <row r="58" spans="1:9" x14ac:dyDescent="0.2">
      <c r="A58" s="26">
        <v>1345</v>
      </c>
      <c r="B58" s="36">
        <v>1.304</v>
      </c>
      <c r="C58" s="16">
        <v>82.492000000000004</v>
      </c>
      <c r="D58" s="16">
        <v>75.245099999999994</v>
      </c>
      <c r="E58" s="16">
        <v>28.126899999999999</v>
      </c>
      <c r="F58" s="16">
        <v>27.558299999999999</v>
      </c>
      <c r="G58" s="16">
        <v>16.964200000000002</v>
      </c>
      <c r="H58" s="16">
        <v>772.68389999999999</v>
      </c>
      <c r="I58" s="16">
        <v>1542.0120999999999</v>
      </c>
    </row>
    <row r="59" spans="1:9" x14ac:dyDescent="0.2">
      <c r="A59" s="26">
        <v>1400</v>
      </c>
      <c r="B59" s="36">
        <v>2.5367999999999999</v>
      </c>
      <c r="C59" s="16">
        <v>82.747100000000003</v>
      </c>
      <c r="D59" s="16">
        <v>75.436300000000003</v>
      </c>
      <c r="E59" s="16">
        <v>28.051300000000001</v>
      </c>
      <c r="F59" s="16">
        <v>27.5212</v>
      </c>
      <c r="G59" s="16">
        <v>17.097999999999999</v>
      </c>
      <c r="H59" s="16">
        <v>745.96990000000005</v>
      </c>
      <c r="I59" s="16">
        <v>1481.0262</v>
      </c>
    </row>
    <row r="60" spans="1:9" x14ac:dyDescent="0.2">
      <c r="A60" s="26">
        <v>1415</v>
      </c>
      <c r="B60" s="36">
        <v>1.7319</v>
      </c>
      <c r="C60" s="16">
        <v>83.171099999999996</v>
      </c>
      <c r="D60" s="16">
        <v>75.654899999999998</v>
      </c>
      <c r="E60" s="16">
        <v>27.962700000000002</v>
      </c>
      <c r="F60" s="16">
        <v>27.478100000000001</v>
      </c>
      <c r="G60" s="16">
        <v>17.133099999999999</v>
      </c>
      <c r="H60" s="16">
        <v>718.57950000000005</v>
      </c>
      <c r="I60" s="16">
        <v>1434.2919999999999</v>
      </c>
    </row>
    <row r="61" spans="1:9" x14ac:dyDescent="0.2">
      <c r="A61" s="26">
        <v>1430</v>
      </c>
      <c r="B61" s="36">
        <v>1.9661999999999999</v>
      </c>
      <c r="C61" s="16">
        <v>83.481200000000001</v>
      </c>
      <c r="D61" s="16">
        <v>75.830600000000004</v>
      </c>
      <c r="E61" s="16">
        <v>27.851400000000002</v>
      </c>
      <c r="F61" s="16">
        <v>27.433299999999999</v>
      </c>
      <c r="G61" s="16">
        <v>17.0992</v>
      </c>
      <c r="H61" s="16">
        <v>691.178</v>
      </c>
      <c r="I61" s="16">
        <v>1367.7937999999999</v>
      </c>
    </row>
    <row r="62" spans="1:9" x14ac:dyDescent="0.2">
      <c r="A62" s="26">
        <v>1445</v>
      </c>
      <c r="B62" s="36">
        <v>1.5179</v>
      </c>
      <c r="C62" s="16">
        <v>83.837000000000003</v>
      </c>
      <c r="D62" s="16">
        <v>76.089600000000004</v>
      </c>
      <c r="E62" s="16">
        <v>27.736000000000001</v>
      </c>
      <c r="F62" s="16">
        <v>27.369199999999999</v>
      </c>
      <c r="G62" s="16">
        <v>16.964099999999998</v>
      </c>
      <c r="H62" s="16">
        <v>650.64099999999996</v>
      </c>
      <c r="I62" s="16">
        <v>1284.8146999999999</v>
      </c>
    </row>
    <row r="63" spans="1:9" x14ac:dyDescent="0.2">
      <c r="A63" s="26">
        <v>1500</v>
      </c>
      <c r="B63" s="36">
        <v>1.9356</v>
      </c>
      <c r="C63" s="16">
        <v>84.256399999999999</v>
      </c>
      <c r="D63" s="16">
        <v>76.356399999999994</v>
      </c>
      <c r="E63" s="16">
        <v>27.6066</v>
      </c>
      <c r="F63" s="16">
        <v>27.304400000000001</v>
      </c>
      <c r="G63" s="16">
        <v>17.003699999999998</v>
      </c>
      <c r="H63" s="16">
        <v>608.41920000000005</v>
      </c>
      <c r="I63" s="16">
        <v>1198.3065999999999</v>
      </c>
    </row>
    <row r="64" spans="1:9" x14ac:dyDescent="0.2">
      <c r="A64" s="26">
        <v>1515</v>
      </c>
      <c r="B64" s="36">
        <v>1.6504000000000001</v>
      </c>
      <c r="C64" s="16">
        <v>84.784499999999994</v>
      </c>
      <c r="D64" s="16">
        <v>76.640100000000004</v>
      </c>
      <c r="E64" s="16">
        <v>27.462299999999999</v>
      </c>
      <c r="F64" s="16">
        <v>27.238199999999999</v>
      </c>
      <c r="G64" s="16">
        <v>16.872900000000001</v>
      </c>
      <c r="H64" s="16">
        <v>564.68470000000002</v>
      </c>
      <c r="I64" s="16">
        <v>1093.6596999999999</v>
      </c>
    </row>
    <row r="65" spans="1:9" x14ac:dyDescent="0.2">
      <c r="A65" s="26">
        <v>1530</v>
      </c>
      <c r="B65" s="36">
        <v>1.4363999999999999</v>
      </c>
      <c r="C65" s="16">
        <v>85.344300000000004</v>
      </c>
      <c r="D65" s="16">
        <v>76.960599999999999</v>
      </c>
      <c r="E65" s="16">
        <v>27.302399999999999</v>
      </c>
      <c r="F65" s="16">
        <v>27.1602</v>
      </c>
      <c r="G65" s="16">
        <v>16.612400000000001</v>
      </c>
      <c r="H65" s="16">
        <v>520.76369999999997</v>
      </c>
      <c r="I65" s="16">
        <v>1009.5621</v>
      </c>
    </row>
    <row r="66" spans="1:9" x14ac:dyDescent="0.2">
      <c r="A66" s="26">
        <v>1545</v>
      </c>
      <c r="B66" s="36">
        <v>1.5789</v>
      </c>
      <c r="C66" s="16">
        <v>85.931700000000006</v>
      </c>
      <c r="D66" s="16">
        <v>77.373500000000007</v>
      </c>
      <c r="E66" s="16">
        <v>27.155100000000001</v>
      </c>
      <c r="F66" s="16">
        <v>27.0623</v>
      </c>
      <c r="G66" s="16">
        <v>16.4938</v>
      </c>
      <c r="H66" s="16">
        <v>470.0754</v>
      </c>
      <c r="I66" s="16">
        <v>910.3338</v>
      </c>
    </row>
    <row r="67" spans="1:9" x14ac:dyDescent="0.2">
      <c r="A67" s="26">
        <v>1600</v>
      </c>
      <c r="B67" s="36">
        <v>0.74370000000000003</v>
      </c>
      <c r="C67" s="16">
        <v>86.497399999999999</v>
      </c>
      <c r="D67" s="16">
        <v>77.896500000000003</v>
      </c>
      <c r="E67" s="16">
        <v>27.0046</v>
      </c>
      <c r="F67" s="16">
        <v>26.9483</v>
      </c>
      <c r="G67" s="16">
        <v>16.509</v>
      </c>
      <c r="H67" s="16">
        <v>419.63170000000002</v>
      </c>
      <c r="I67" s="16">
        <v>820.83799999999997</v>
      </c>
    </row>
    <row r="68" spans="1:9" x14ac:dyDescent="0.2">
      <c r="A68" s="26">
        <v>1615</v>
      </c>
      <c r="B68" s="36">
        <v>0.8659</v>
      </c>
      <c r="C68" s="16">
        <v>86.988399999999999</v>
      </c>
      <c r="D68" s="16">
        <v>78.412300000000002</v>
      </c>
      <c r="E68" s="16">
        <v>26.861799999999999</v>
      </c>
      <c r="F68" s="16">
        <v>26.8443</v>
      </c>
      <c r="G68" s="16">
        <v>16.3446</v>
      </c>
      <c r="H68" s="16">
        <v>369.80459999999999</v>
      </c>
      <c r="I68" s="16">
        <v>736.67439999999999</v>
      </c>
    </row>
    <row r="69" spans="1:9" x14ac:dyDescent="0.2">
      <c r="A69" s="26">
        <v>1630</v>
      </c>
      <c r="B69" s="36">
        <v>1.3142</v>
      </c>
      <c r="C69" s="16">
        <v>87.436999999999998</v>
      </c>
      <c r="D69" s="16">
        <v>78.977400000000003</v>
      </c>
      <c r="E69" s="16">
        <v>26.721399999999999</v>
      </c>
      <c r="F69" s="16">
        <v>26.7194</v>
      </c>
      <c r="G69" s="16">
        <v>16.1402</v>
      </c>
      <c r="H69" s="16">
        <v>315.66750000000002</v>
      </c>
      <c r="I69" s="16">
        <v>632.72119999999995</v>
      </c>
    </row>
    <row r="70" spans="1:9" x14ac:dyDescent="0.2">
      <c r="A70" s="26">
        <v>1645</v>
      </c>
      <c r="B70" s="36">
        <v>0.90669999999999995</v>
      </c>
      <c r="C70" s="16">
        <v>87.993399999999994</v>
      </c>
      <c r="D70" s="16">
        <v>79.605400000000003</v>
      </c>
      <c r="E70" s="16">
        <v>26.567900000000002</v>
      </c>
      <c r="F70" s="16">
        <v>26.588899999999999</v>
      </c>
      <c r="G70" s="16">
        <v>15.8345</v>
      </c>
      <c r="H70" s="16">
        <v>266.94709999999998</v>
      </c>
      <c r="I70" s="16">
        <v>532.77560000000005</v>
      </c>
    </row>
    <row r="71" spans="1:9" x14ac:dyDescent="0.2">
      <c r="A71" s="26">
        <v>1700</v>
      </c>
      <c r="B71" s="36">
        <v>1.0901000000000001</v>
      </c>
      <c r="C71" s="16">
        <v>88.5672</v>
      </c>
      <c r="D71" s="16">
        <v>80.346999999999994</v>
      </c>
      <c r="E71" s="16">
        <v>26.409199999999998</v>
      </c>
      <c r="F71" s="16">
        <v>26.442799999999998</v>
      </c>
      <c r="G71" s="16">
        <v>15.5755</v>
      </c>
      <c r="H71" s="16">
        <v>215.9486</v>
      </c>
      <c r="I71" s="16">
        <v>429.22699999999998</v>
      </c>
    </row>
    <row r="72" spans="1:9" x14ac:dyDescent="0.2">
      <c r="A72" s="26">
        <v>1715</v>
      </c>
      <c r="B72" s="36">
        <v>1.6809000000000001</v>
      </c>
      <c r="C72" s="16">
        <v>89.174000000000007</v>
      </c>
      <c r="D72" s="16">
        <v>81.153199999999998</v>
      </c>
      <c r="E72" s="16">
        <v>26.244700000000002</v>
      </c>
      <c r="F72" s="16">
        <v>26.282800000000002</v>
      </c>
      <c r="G72" s="16">
        <v>15.305300000000001</v>
      </c>
      <c r="H72" s="16">
        <v>163.7002</v>
      </c>
      <c r="I72" s="16">
        <v>326.01060000000001</v>
      </c>
    </row>
    <row r="73" spans="1:9" x14ac:dyDescent="0.2">
      <c r="A73" s="26">
        <v>1730</v>
      </c>
      <c r="B73" s="36">
        <v>1.8133999999999999</v>
      </c>
      <c r="C73" s="16">
        <v>89.793099999999995</v>
      </c>
      <c r="D73" s="16">
        <v>82.073099999999997</v>
      </c>
      <c r="E73" s="16">
        <v>26.080500000000001</v>
      </c>
      <c r="F73" s="16">
        <v>26.0989</v>
      </c>
      <c r="G73" s="16">
        <v>15.034700000000001</v>
      </c>
      <c r="H73" s="16">
        <v>113.4645</v>
      </c>
      <c r="I73" s="16">
        <v>225.95060000000001</v>
      </c>
    </row>
    <row r="74" spans="1:9" x14ac:dyDescent="0.2">
      <c r="A74" s="26">
        <v>1745</v>
      </c>
      <c r="B74" s="36">
        <v>2.1088</v>
      </c>
      <c r="C74" s="16">
        <v>90.396900000000002</v>
      </c>
      <c r="D74" s="16">
        <v>83.058000000000007</v>
      </c>
      <c r="E74" s="16">
        <v>25.916</v>
      </c>
      <c r="F74" s="16">
        <v>25.906500000000001</v>
      </c>
      <c r="G74" s="16">
        <v>14.819699999999999</v>
      </c>
      <c r="H74" s="16">
        <v>70.953000000000003</v>
      </c>
      <c r="I74" s="16">
        <v>139.94569999999999</v>
      </c>
    </row>
    <row r="75" spans="1:9" x14ac:dyDescent="0.2">
      <c r="A75" s="26">
        <v>1800</v>
      </c>
      <c r="B75" s="36">
        <v>1.1206</v>
      </c>
      <c r="C75" s="16">
        <v>90.952399999999997</v>
      </c>
      <c r="D75" s="16">
        <v>84.078800000000001</v>
      </c>
      <c r="E75" s="16">
        <v>25.739100000000001</v>
      </c>
      <c r="F75" s="16">
        <v>25.713999999999999</v>
      </c>
      <c r="G75" s="16">
        <v>14.651300000000001</v>
      </c>
      <c r="H75" s="16">
        <v>35.595700000000001</v>
      </c>
      <c r="I75" s="16">
        <v>73.572400000000002</v>
      </c>
    </row>
    <row r="76" spans="1:9" x14ac:dyDescent="0.2">
      <c r="A76" s="26">
        <v>1815</v>
      </c>
      <c r="B76" s="36">
        <v>1.0799000000000001</v>
      </c>
      <c r="C76" s="16">
        <v>91.544799999999995</v>
      </c>
      <c r="D76" s="16">
        <v>85.082400000000007</v>
      </c>
      <c r="E76" s="16">
        <v>25.5686</v>
      </c>
      <c r="F76" s="16">
        <v>25.534300000000002</v>
      </c>
      <c r="G76" s="16">
        <v>14.520200000000001</v>
      </c>
      <c r="H76" s="16">
        <v>12.0025</v>
      </c>
      <c r="I76" s="16">
        <v>28.331499999999998</v>
      </c>
    </row>
    <row r="77" spans="1:9" x14ac:dyDescent="0.2">
      <c r="A77" s="26">
        <v>1830</v>
      </c>
      <c r="B77" s="36">
        <v>1.2836000000000001</v>
      </c>
      <c r="C77" s="16">
        <v>92.112099999999998</v>
      </c>
      <c r="D77" s="16">
        <v>85.917599999999993</v>
      </c>
      <c r="E77" s="16">
        <v>25.412400000000002</v>
      </c>
      <c r="F77" s="16">
        <v>25.390699999999999</v>
      </c>
      <c r="G77" s="16">
        <v>14.3712</v>
      </c>
      <c r="H77" s="16">
        <v>1.7739</v>
      </c>
      <c r="I77" s="16">
        <v>5.6962999999999999</v>
      </c>
    </row>
    <row r="78" spans="1:9" x14ac:dyDescent="0.2">
      <c r="A78" s="26">
        <v>1845</v>
      </c>
      <c r="B78" s="36">
        <v>1.0085999999999999</v>
      </c>
      <c r="C78" s="16">
        <v>92.704499999999996</v>
      </c>
      <c r="D78" s="16">
        <v>86.5886</v>
      </c>
      <c r="E78" s="16">
        <v>25.274799999999999</v>
      </c>
      <c r="F78" s="16">
        <v>25.286799999999999</v>
      </c>
      <c r="G78" s="16">
        <v>14.2211</v>
      </c>
      <c r="H78" s="16">
        <v>0.34670000000000001</v>
      </c>
      <c r="I78" s="16">
        <v>0.52410000000000001</v>
      </c>
    </row>
    <row r="79" spans="1:9" x14ac:dyDescent="0.2">
      <c r="A79" s="26">
        <v>1900</v>
      </c>
      <c r="B79" s="36">
        <v>0.62139999999999995</v>
      </c>
      <c r="C79" s="16">
        <v>93.187399999999997</v>
      </c>
      <c r="D79" s="16">
        <v>87.141999999999996</v>
      </c>
      <c r="E79" s="16">
        <v>25.157599999999999</v>
      </c>
      <c r="F79" s="16">
        <v>25.2074</v>
      </c>
      <c r="G79" s="16">
        <v>14.009399999999999</v>
      </c>
      <c r="H79" s="16">
        <v>1.1999999999999999E-3</v>
      </c>
      <c r="I79" s="16">
        <v>9.3700000000000006E-2</v>
      </c>
    </row>
    <row r="80" spans="1:9" x14ac:dyDescent="0.2">
      <c r="A80" s="26">
        <v>1915</v>
      </c>
      <c r="B80" s="36">
        <v>0.49919999999999998</v>
      </c>
      <c r="C80" s="16">
        <v>93.615799999999993</v>
      </c>
      <c r="D80" s="16">
        <v>87.591700000000003</v>
      </c>
      <c r="E80" s="16">
        <v>25.0715</v>
      </c>
      <c r="F80" s="16">
        <v>25.142600000000002</v>
      </c>
      <c r="G80" s="16">
        <v>13.776199999999999</v>
      </c>
      <c r="H80" s="16">
        <v>1E-3</v>
      </c>
      <c r="I80" s="16">
        <v>8.6599999999999996E-2</v>
      </c>
    </row>
    <row r="81" spans="1:9" x14ac:dyDescent="0.2">
      <c r="A81" s="26">
        <v>1930</v>
      </c>
      <c r="B81" s="36">
        <v>0.49919999999999998</v>
      </c>
      <c r="C81" s="16">
        <v>93.990499999999997</v>
      </c>
      <c r="D81" s="16">
        <v>87.966800000000006</v>
      </c>
      <c r="E81" s="16">
        <v>24.989699999999999</v>
      </c>
      <c r="F81" s="16">
        <v>25.091899999999999</v>
      </c>
      <c r="G81" s="16">
        <v>13.5898</v>
      </c>
      <c r="H81" s="16">
        <v>1.1999999999999999E-3</v>
      </c>
      <c r="I81" s="16">
        <v>8.4699999999999998E-2</v>
      </c>
    </row>
    <row r="82" spans="1:9" x14ac:dyDescent="0.2">
      <c r="A82" s="26">
        <v>1945</v>
      </c>
      <c r="B82" s="36">
        <v>0.72330000000000005</v>
      </c>
      <c r="C82" s="16">
        <v>94.335300000000004</v>
      </c>
      <c r="D82" s="16">
        <v>88.293099999999995</v>
      </c>
      <c r="E82" s="16">
        <v>24.925899999999999</v>
      </c>
      <c r="F82" s="16">
        <v>25.045999999999999</v>
      </c>
      <c r="G82" s="16">
        <v>13.4796</v>
      </c>
      <c r="H82" s="16">
        <v>8.0000000000000004E-4</v>
      </c>
      <c r="I82" s="16">
        <v>8.4500000000000006E-2</v>
      </c>
    </row>
    <row r="83" spans="1:9" x14ac:dyDescent="0.2">
      <c r="A83" s="26">
        <v>2000</v>
      </c>
      <c r="B83" s="36">
        <v>0.85570000000000002</v>
      </c>
      <c r="C83" s="16">
        <v>94.6417</v>
      </c>
      <c r="D83" s="16">
        <v>88.564400000000006</v>
      </c>
      <c r="E83" s="16">
        <v>24.865100000000002</v>
      </c>
      <c r="F83" s="16">
        <v>25.008099999999999</v>
      </c>
      <c r="G83" s="16">
        <v>13.327299999999999</v>
      </c>
      <c r="H83" s="16">
        <v>2.9999999999999997E-4</v>
      </c>
      <c r="I83" s="16">
        <v>8.1000000000000003E-2</v>
      </c>
    </row>
    <row r="84" spans="1:9" x14ac:dyDescent="0.2">
      <c r="A84" s="26">
        <v>2015</v>
      </c>
      <c r="B84" s="36">
        <v>0.3871</v>
      </c>
      <c r="C84" s="16">
        <v>94.900999999999996</v>
      </c>
      <c r="D84" s="16">
        <v>88.811300000000003</v>
      </c>
      <c r="E84" s="16">
        <v>24.809899999999999</v>
      </c>
      <c r="F84" s="16">
        <v>24.976099999999999</v>
      </c>
      <c r="G84" s="16">
        <v>13.219200000000001</v>
      </c>
      <c r="H84" s="16">
        <v>2.9999999999999997E-4</v>
      </c>
      <c r="I84" s="16">
        <v>8.2299999999999998E-2</v>
      </c>
    </row>
    <row r="85" spans="1:9" x14ac:dyDescent="0.2">
      <c r="A85" s="26">
        <v>2030</v>
      </c>
      <c r="B85" s="36">
        <v>0.56030000000000002</v>
      </c>
      <c r="C85" s="16">
        <v>95.140100000000004</v>
      </c>
      <c r="D85" s="16">
        <v>89.020700000000005</v>
      </c>
      <c r="E85" s="16">
        <v>24.756599999999999</v>
      </c>
      <c r="F85" s="16">
        <v>24.945699999999999</v>
      </c>
      <c r="G85" s="16">
        <v>13.1373</v>
      </c>
      <c r="H85" s="16">
        <v>4.3E-3</v>
      </c>
      <c r="I85" s="16">
        <v>7.5499999999999998E-2</v>
      </c>
    </row>
    <row r="86" spans="1:9" x14ac:dyDescent="0.2">
      <c r="A86" s="26">
        <v>2045</v>
      </c>
      <c r="B86" s="36">
        <v>0.49919999999999998</v>
      </c>
      <c r="C86" s="16">
        <v>95.367000000000004</v>
      </c>
      <c r="D86" s="16">
        <v>89.212999999999994</v>
      </c>
      <c r="E86" s="16">
        <v>24.711200000000002</v>
      </c>
      <c r="F86" s="16">
        <v>24.917200000000001</v>
      </c>
      <c r="G86" s="16">
        <v>13.071199999999999</v>
      </c>
      <c r="H86" s="16">
        <v>3.7000000000000002E-3</v>
      </c>
      <c r="I86" s="16">
        <v>8.2799999999999999E-2</v>
      </c>
    </row>
    <row r="87" spans="1:9" x14ac:dyDescent="0.2">
      <c r="A87" s="26">
        <v>2100</v>
      </c>
      <c r="B87" s="36">
        <v>0.59089999999999998</v>
      </c>
      <c r="C87" s="16">
        <v>95.539299999999997</v>
      </c>
      <c r="D87" s="16">
        <v>89.390100000000004</v>
      </c>
      <c r="E87" s="16">
        <v>24.6616</v>
      </c>
      <c r="F87" s="16">
        <v>24.894300000000001</v>
      </c>
      <c r="G87" s="16">
        <v>12.877599999999999</v>
      </c>
      <c r="H87" s="16">
        <v>2.2000000000000001E-3</v>
      </c>
      <c r="I87" s="16">
        <v>8.48E-2</v>
      </c>
    </row>
    <row r="88" spans="1:9" x14ac:dyDescent="0.2">
      <c r="A88" s="26">
        <v>2115</v>
      </c>
      <c r="B88" s="36">
        <v>0.51959999999999995</v>
      </c>
      <c r="C88" s="16">
        <v>95.704700000000003</v>
      </c>
      <c r="D88" s="16">
        <v>89.578900000000004</v>
      </c>
      <c r="E88" s="16">
        <v>24.626000000000001</v>
      </c>
      <c r="F88" s="16">
        <v>24.8706</v>
      </c>
      <c r="G88" s="16">
        <v>12.736499999999999</v>
      </c>
      <c r="H88" s="16">
        <v>1.8E-3</v>
      </c>
      <c r="I88" s="16">
        <v>9.0200000000000002E-2</v>
      </c>
    </row>
    <row r="89" spans="1:9" x14ac:dyDescent="0.2">
      <c r="A89" s="26">
        <v>2130</v>
      </c>
      <c r="B89" s="36">
        <v>0.46860000000000002</v>
      </c>
      <c r="C89" s="16">
        <v>95.859300000000005</v>
      </c>
      <c r="D89" s="16">
        <v>89.759900000000002</v>
      </c>
      <c r="E89" s="16">
        <v>24.588200000000001</v>
      </c>
      <c r="F89" s="16">
        <v>24.847999999999999</v>
      </c>
      <c r="G89" s="16">
        <v>12.672599999999999</v>
      </c>
      <c r="H89" s="16">
        <v>5.9999999999999995E-4</v>
      </c>
      <c r="I89" s="16">
        <v>9.9299999999999999E-2</v>
      </c>
    </row>
    <row r="90" spans="1:9" x14ac:dyDescent="0.2">
      <c r="A90" s="26">
        <v>2145</v>
      </c>
      <c r="B90" s="36">
        <v>0.50939999999999996</v>
      </c>
      <c r="C90" s="16">
        <v>96.027000000000001</v>
      </c>
      <c r="D90" s="16">
        <v>89.895899999999997</v>
      </c>
      <c r="E90" s="16">
        <v>24.5471</v>
      </c>
      <c r="F90" s="16">
        <v>24.8291</v>
      </c>
      <c r="G90" s="16">
        <v>12.5655</v>
      </c>
      <c r="H90" s="16">
        <v>8.0000000000000004E-4</v>
      </c>
      <c r="I90" s="16">
        <v>0.1031</v>
      </c>
    </row>
    <row r="91" spans="1:9" x14ac:dyDescent="0.2">
      <c r="A91" s="26">
        <v>2200</v>
      </c>
      <c r="B91" s="36">
        <v>0.99839999999999995</v>
      </c>
      <c r="C91" s="16">
        <v>96.158600000000007</v>
      </c>
      <c r="D91" s="16">
        <v>90.011700000000005</v>
      </c>
      <c r="E91" s="16">
        <v>24.522300000000001</v>
      </c>
      <c r="F91" s="16">
        <v>24.811499999999999</v>
      </c>
      <c r="G91" s="16">
        <v>12.531700000000001</v>
      </c>
      <c r="H91" s="16">
        <v>0</v>
      </c>
      <c r="I91" s="16">
        <v>0.1129</v>
      </c>
    </row>
    <row r="92" spans="1:9" x14ac:dyDescent="0.2">
      <c r="A92" s="26">
        <v>2215</v>
      </c>
      <c r="B92" s="36">
        <v>1.9763999999999999</v>
      </c>
      <c r="C92" s="16">
        <v>96.272599999999997</v>
      </c>
      <c r="D92" s="16">
        <v>90.111099999999993</v>
      </c>
      <c r="E92" s="16">
        <v>24.489100000000001</v>
      </c>
      <c r="F92" s="16">
        <v>24.793600000000001</v>
      </c>
      <c r="G92" s="16">
        <v>12.4513</v>
      </c>
      <c r="H92" s="16">
        <v>2.0000000000000001E-4</v>
      </c>
      <c r="I92" s="16">
        <v>0.1176</v>
      </c>
    </row>
    <row r="93" spans="1:9" x14ac:dyDescent="0.2">
      <c r="A93" s="26">
        <v>2230</v>
      </c>
      <c r="B93" s="36">
        <v>1.0697000000000001</v>
      </c>
      <c r="C93" s="16">
        <v>96.384399999999999</v>
      </c>
      <c r="D93" s="16">
        <v>90.224299999999999</v>
      </c>
      <c r="E93" s="16">
        <v>24.462</v>
      </c>
      <c r="F93" s="16">
        <v>24.774000000000001</v>
      </c>
      <c r="G93" s="16">
        <v>12.423500000000001</v>
      </c>
      <c r="H93" s="16">
        <v>2.0000000000000001E-4</v>
      </c>
      <c r="I93" s="16">
        <v>0.1196</v>
      </c>
    </row>
    <row r="94" spans="1:9" x14ac:dyDescent="0.2">
      <c r="A94" s="26">
        <v>2245</v>
      </c>
      <c r="B94" s="36">
        <v>0.7742</v>
      </c>
      <c r="C94" s="16">
        <v>96.483800000000002</v>
      </c>
      <c r="D94" s="16">
        <v>90.363699999999994</v>
      </c>
      <c r="E94" s="16">
        <v>24.433800000000002</v>
      </c>
      <c r="F94" s="16">
        <v>24.7514</v>
      </c>
      <c r="G94" s="16">
        <v>12.3972</v>
      </c>
      <c r="H94" s="16">
        <v>2.0000000000000001E-4</v>
      </c>
      <c r="I94" s="16">
        <v>0.12970000000000001</v>
      </c>
    </row>
    <row r="95" spans="1:9" x14ac:dyDescent="0.2">
      <c r="A95" s="26">
        <v>2300</v>
      </c>
      <c r="B95" s="36">
        <v>0.48899999999999999</v>
      </c>
      <c r="C95" s="16">
        <v>96.566199999999995</v>
      </c>
      <c r="D95" s="16">
        <v>90.5107</v>
      </c>
      <c r="E95" s="16">
        <v>24.405899999999999</v>
      </c>
      <c r="F95" s="16">
        <v>24.728400000000001</v>
      </c>
      <c r="G95" s="16">
        <v>12.472300000000001</v>
      </c>
      <c r="H95" s="16">
        <v>2.9999999999999997E-4</v>
      </c>
      <c r="I95" s="16">
        <v>0.1326</v>
      </c>
    </row>
    <row r="96" spans="1:9" x14ac:dyDescent="0.2">
      <c r="A96" s="26">
        <v>2315</v>
      </c>
      <c r="B96" s="36">
        <v>0.6724</v>
      </c>
      <c r="C96" s="16">
        <v>96.662599999999998</v>
      </c>
      <c r="D96" s="16">
        <v>90.6374</v>
      </c>
      <c r="E96" s="16">
        <v>24.378799999999998</v>
      </c>
      <c r="F96" s="16">
        <v>24.7088</v>
      </c>
      <c r="G96" s="16">
        <v>12.436199999999999</v>
      </c>
      <c r="H96" s="16">
        <v>5.9999999999999995E-4</v>
      </c>
      <c r="I96" s="16">
        <v>0.1449</v>
      </c>
    </row>
    <row r="97" spans="1:17" x14ac:dyDescent="0.2">
      <c r="A97" s="26">
        <v>2330</v>
      </c>
      <c r="B97" s="36">
        <v>0.78439999999999999</v>
      </c>
      <c r="C97" s="16">
        <v>96.7303</v>
      </c>
      <c r="D97" s="16">
        <v>90.773099999999999</v>
      </c>
      <c r="E97" s="16">
        <v>24.3538</v>
      </c>
      <c r="F97" s="16">
        <v>24.684899999999999</v>
      </c>
      <c r="G97" s="16">
        <v>12.358599999999999</v>
      </c>
      <c r="H97" s="16">
        <v>1.6000000000000001E-3</v>
      </c>
      <c r="I97" s="16">
        <v>0.15190000000000001</v>
      </c>
    </row>
    <row r="98" spans="1:17" x14ac:dyDescent="0.2">
      <c r="A98" s="26">
        <v>2345</v>
      </c>
      <c r="B98" s="36">
        <v>0.39729999999999999</v>
      </c>
      <c r="C98" s="16">
        <v>96.808199999999999</v>
      </c>
      <c r="D98" s="16">
        <v>90.884</v>
      </c>
      <c r="E98" s="16">
        <v>24.3278</v>
      </c>
      <c r="F98" s="16">
        <v>24.6617</v>
      </c>
      <c r="G98" s="16">
        <v>12.341900000000001</v>
      </c>
      <c r="H98" s="16">
        <v>1.5E-3</v>
      </c>
      <c r="I98" s="16">
        <v>0.1492</v>
      </c>
    </row>
    <row r="112" spans="1:17" ht="21" x14ac:dyDescent="0.35">
      <c r="A112" s="160" t="s">
        <v>348</v>
      </c>
      <c r="B112" s="160"/>
      <c r="C112" s="160"/>
      <c r="D112" s="160"/>
      <c r="E112" s="160"/>
      <c r="F112" s="160"/>
      <c r="G112" s="160"/>
      <c r="H112" s="160"/>
      <c r="I112" s="160"/>
      <c r="J112" s="150"/>
      <c r="K112" s="150"/>
      <c r="L112" s="150"/>
      <c r="M112" s="150"/>
      <c r="N112" s="150"/>
      <c r="O112" s="150"/>
      <c r="P112" s="150"/>
      <c r="Q112" s="150"/>
    </row>
    <row r="113" spans="1:9" x14ac:dyDescent="0.2">
      <c r="A113" s="2" t="s">
        <v>49</v>
      </c>
      <c r="B113" s="148" t="s">
        <v>50</v>
      </c>
      <c r="C113" s="148" t="s">
        <v>155</v>
      </c>
      <c r="D113" s="148" t="s">
        <v>156</v>
      </c>
      <c r="E113" s="148" t="s">
        <v>153</v>
      </c>
      <c r="F113" s="148" t="s">
        <v>154</v>
      </c>
      <c r="G113" s="148" t="s">
        <v>52</v>
      </c>
      <c r="H113" s="148" t="s">
        <v>349</v>
      </c>
      <c r="I113" s="149" t="s">
        <v>350</v>
      </c>
    </row>
    <row r="114" spans="1:9" x14ac:dyDescent="0.2">
      <c r="A114" s="26">
        <v>0</v>
      </c>
      <c r="B114" s="36">
        <v>0.61929999999999996</v>
      </c>
      <c r="C114" s="16">
        <v>99.08</v>
      </c>
      <c r="D114" s="16">
        <v>97.078599999999994</v>
      </c>
      <c r="E114" s="16">
        <v>24.764299999999999</v>
      </c>
      <c r="F114" s="16">
        <v>24.771100000000001</v>
      </c>
      <c r="G114" s="16">
        <v>10.257099999999999</v>
      </c>
      <c r="H114" s="16">
        <v>4.0000000000000002E-4</v>
      </c>
      <c r="I114" s="16">
        <v>0.1101</v>
      </c>
    </row>
    <row r="115" spans="1:9" x14ac:dyDescent="0.2">
      <c r="A115" s="26">
        <v>15</v>
      </c>
      <c r="B115" s="36">
        <v>0.68110000000000004</v>
      </c>
      <c r="C115" s="16">
        <v>99.095500000000001</v>
      </c>
      <c r="D115" s="16">
        <v>97.163600000000002</v>
      </c>
      <c r="E115" s="16">
        <v>24.750499999999999</v>
      </c>
      <c r="F115" s="16">
        <v>24.7437</v>
      </c>
      <c r="G115" s="16">
        <v>10.184799999999999</v>
      </c>
      <c r="H115" s="16">
        <v>1.1000000000000001E-3</v>
      </c>
      <c r="I115" s="16">
        <v>0.1038</v>
      </c>
    </row>
    <row r="116" spans="1:9" x14ac:dyDescent="0.2">
      <c r="A116" s="26">
        <v>30</v>
      </c>
      <c r="B116" s="36">
        <v>0.69620000000000004</v>
      </c>
      <c r="C116" s="16">
        <v>99.109399999999994</v>
      </c>
      <c r="D116" s="16">
        <v>97.277799999999999</v>
      </c>
      <c r="E116" s="16">
        <v>24.7346</v>
      </c>
      <c r="F116" s="16">
        <v>24.7148</v>
      </c>
      <c r="G116" s="16">
        <v>10.1214</v>
      </c>
      <c r="H116" s="16">
        <v>8.0000000000000004E-4</v>
      </c>
      <c r="I116" s="16">
        <v>0.10249999999999999</v>
      </c>
    </row>
    <row r="117" spans="1:9" x14ac:dyDescent="0.2">
      <c r="A117" s="26">
        <v>45</v>
      </c>
      <c r="B117" s="36">
        <v>0.59030000000000005</v>
      </c>
      <c r="C117" s="16">
        <v>99.132300000000001</v>
      </c>
      <c r="D117" s="16">
        <v>97.344999999999999</v>
      </c>
      <c r="E117" s="16">
        <v>24.714700000000001</v>
      </c>
      <c r="F117" s="16">
        <v>24.6843</v>
      </c>
      <c r="G117" s="16">
        <v>10.0223</v>
      </c>
      <c r="H117" s="16">
        <v>2.9999999999999997E-4</v>
      </c>
      <c r="I117" s="16">
        <v>0.10299999999999999</v>
      </c>
    </row>
    <row r="118" spans="1:9" x14ac:dyDescent="0.2">
      <c r="A118" s="26">
        <v>100</v>
      </c>
      <c r="B118" s="36">
        <v>0.4773</v>
      </c>
      <c r="C118" s="16">
        <v>99.154899999999998</v>
      </c>
      <c r="D118" s="16">
        <v>97.417699999999996</v>
      </c>
      <c r="E118" s="16">
        <v>24.6995</v>
      </c>
      <c r="F118" s="16">
        <v>24.650700000000001</v>
      </c>
      <c r="G118" s="16">
        <v>10.058</v>
      </c>
      <c r="H118" s="16">
        <v>1E-3</v>
      </c>
      <c r="I118" s="16">
        <v>0.10780000000000001</v>
      </c>
    </row>
    <row r="119" spans="1:9" x14ac:dyDescent="0.2">
      <c r="A119" s="26">
        <v>115</v>
      </c>
      <c r="B119" s="36">
        <v>0.70430000000000004</v>
      </c>
      <c r="C119" s="16">
        <v>99.1648</v>
      </c>
      <c r="D119" s="16">
        <v>97.494500000000002</v>
      </c>
      <c r="E119" s="16">
        <v>24.678899999999999</v>
      </c>
      <c r="F119" s="16">
        <v>24.619499999999999</v>
      </c>
      <c r="G119" s="16">
        <v>9.9868000000000006</v>
      </c>
      <c r="H119" s="16">
        <v>4.0000000000000002E-4</v>
      </c>
      <c r="I119" s="16">
        <v>0.1065</v>
      </c>
    </row>
    <row r="120" spans="1:9" x14ac:dyDescent="0.2">
      <c r="A120" s="26">
        <v>130</v>
      </c>
      <c r="B120" s="36">
        <v>0.7137</v>
      </c>
      <c r="C120" s="16">
        <v>99.168599999999998</v>
      </c>
      <c r="D120" s="16">
        <v>97.534800000000004</v>
      </c>
      <c r="E120" s="16">
        <v>24.655899999999999</v>
      </c>
      <c r="F120" s="16">
        <v>24.602599999999999</v>
      </c>
      <c r="G120" s="16">
        <v>9.9186999999999994</v>
      </c>
      <c r="H120" s="16">
        <v>2.9999999999999997E-4</v>
      </c>
      <c r="I120" s="16">
        <v>0.1067</v>
      </c>
    </row>
    <row r="121" spans="1:9" x14ac:dyDescent="0.2">
      <c r="A121" s="26">
        <v>145</v>
      </c>
      <c r="B121" s="36">
        <v>0.68689999999999996</v>
      </c>
      <c r="C121" s="16">
        <v>99.174899999999994</v>
      </c>
      <c r="D121" s="16">
        <v>97.611699999999999</v>
      </c>
      <c r="E121" s="16">
        <v>24.633700000000001</v>
      </c>
      <c r="F121" s="16">
        <v>24.578399999999998</v>
      </c>
      <c r="G121" s="16">
        <v>9.9258000000000006</v>
      </c>
      <c r="H121" s="16">
        <v>5.0000000000000001E-4</v>
      </c>
      <c r="I121" s="16">
        <v>0.10970000000000001</v>
      </c>
    </row>
    <row r="122" spans="1:9" x14ac:dyDescent="0.2">
      <c r="A122" s="26">
        <v>200</v>
      </c>
      <c r="B122" s="36">
        <v>0.64259999999999995</v>
      </c>
      <c r="C122" s="16">
        <v>99.188199999999995</v>
      </c>
      <c r="D122" s="16">
        <v>97.691199999999995</v>
      </c>
      <c r="E122" s="16">
        <v>24.618400000000001</v>
      </c>
      <c r="F122" s="16">
        <v>24.546700000000001</v>
      </c>
      <c r="G122" s="16">
        <v>9.9306999999999999</v>
      </c>
      <c r="H122" s="16">
        <v>5.9999999999999995E-4</v>
      </c>
      <c r="I122" s="16">
        <v>0.1008</v>
      </c>
    </row>
    <row r="123" spans="1:9" x14ac:dyDescent="0.2">
      <c r="A123" s="26">
        <v>215</v>
      </c>
      <c r="B123" s="36">
        <v>0.8196</v>
      </c>
      <c r="C123" s="16">
        <v>99.196799999999996</v>
      </c>
      <c r="D123" s="16">
        <v>97.698300000000003</v>
      </c>
      <c r="E123" s="16">
        <v>24.604099999999999</v>
      </c>
      <c r="F123" s="16">
        <v>24.525600000000001</v>
      </c>
      <c r="G123" s="16">
        <v>9.9727999999999994</v>
      </c>
      <c r="H123" s="16">
        <v>1E-4</v>
      </c>
      <c r="I123" s="16">
        <v>0.1016</v>
      </c>
    </row>
    <row r="124" spans="1:9" x14ac:dyDescent="0.2">
      <c r="A124" s="26">
        <v>230</v>
      </c>
      <c r="B124" s="36">
        <v>0.68459999999999999</v>
      </c>
      <c r="C124" s="16">
        <v>99.208100000000002</v>
      </c>
      <c r="D124" s="16">
        <v>97.730599999999995</v>
      </c>
      <c r="E124" s="16">
        <v>24.586200000000002</v>
      </c>
      <c r="F124" s="16">
        <v>24.502700000000001</v>
      </c>
      <c r="G124" s="16">
        <v>9.9762000000000004</v>
      </c>
      <c r="H124" s="16">
        <v>1E-3</v>
      </c>
      <c r="I124" s="16">
        <v>9.98E-2</v>
      </c>
    </row>
    <row r="125" spans="1:9" x14ac:dyDescent="0.2">
      <c r="A125" s="26">
        <v>245</v>
      </c>
      <c r="B125" s="36">
        <v>0.55769999999999997</v>
      </c>
      <c r="C125" s="16">
        <v>99.215500000000006</v>
      </c>
      <c r="D125" s="16">
        <v>97.793800000000005</v>
      </c>
      <c r="E125" s="16">
        <v>24.575399999999998</v>
      </c>
      <c r="F125" s="16">
        <v>24.476500000000001</v>
      </c>
      <c r="G125" s="16">
        <v>9.9475999999999996</v>
      </c>
      <c r="H125" s="16">
        <v>1.1000000000000001E-3</v>
      </c>
      <c r="I125" s="16">
        <v>9.8599999999999993E-2</v>
      </c>
    </row>
    <row r="126" spans="1:9" x14ac:dyDescent="0.2">
      <c r="A126" s="26">
        <v>300</v>
      </c>
      <c r="B126" s="36">
        <v>0.624</v>
      </c>
      <c r="C126" s="16">
        <v>99.222099999999998</v>
      </c>
      <c r="D126" s="16">
        <v>97.857299999999995</v>
      </c>
      <c r="E126" s="16">
        <v>24.561399999999999</v>
      </c>
      <c r="F126" s="16">
        <v>24.451000000000001</v>
      </c>
      <c r="G126" s="16">
        <v>9.9457000000000004</v>
      </c>
      <c r="H126" s="16">
        <v>5.0000000000000001E-4</v>
      </c>
      <c r="I126" s="16">
        <v>0.1026</v>
      </c>
    </row>
    <row r="127" spans="1:9" x14ac:dyDescent="0.2">
      <c r="A127" s="26">
        <v>315</v>
      </c>
      <c r="B127" s="36">
        <v>1.0978000000000001</v>
      </c>
      <c r="C127" s="16">
        <v>99.226699999999994</v>
      </c>
      <c r="D127" s="16">
        <v>97.913899999999998</v>
      </c>
      <c r="E127" s="16">
        <v>24.5411</v>
      </c>
      <c r="F127" s="16">
        <v>24.425000000000001</v>
      </c>
      <c r="G127" s="16">
        <v>9.8928999999999991</v>
      </c>
      <c r="H127" s="16">
        <v>8.9999999999999998E-4</v>
      </c>
      <c r="I127" s="16">
        <v>9.8299999999999998E-2</v>
      </c>
    </row>
    <row r="128" spans="1:9" x14ac:dyDescent="0.2">
      <c r="A128" s="26">
        <v>330</v>
      </c>
      <c r="B128" s="36">
        <v>0.98370000000000002</v>
      </c>
      <c r="C128" s="16">
        <v>99.230500000000006</v>
      </c>
      <c r="D128" s="16">
        <v>97.974500000000006</v>
      </c>
      <c r="E128" s="16">
        <v>24.5229</v>
      </c>
      <c r="F128" s="16">
        <v>24.399000000000001</v>
      </c>
      <c r="G128" s="16">
        <v>9.9901</v>
      </c>
      <c r="H128" s="16">
        <v>2.2000000000000001E-3</v>
      </c>
      <c r="I128" s="16">
        <v>9.74E-2</v>
      </c>
    </row>
    <row r="129" spans="1:9" x14ac:dyDescent="0.2">
      <c r="A129" s="26">
        <v>345</v>
      </c>
      <c r="B129" s="36">
        <v>0.64259999999999995</v>
      </c>
      <c r="C129" s="16">
        <v>99.240499999999997</v>
      </c>
      <c r="D129" s="16">
        <v>97.991699999999994</v>
      </c>
      <c r="E129" s="16">
        <v>24.5</v>
      </c>
      <c r="F129" s="16">
        <v>24.3766</v>
      </c>
      <c r="G129" s="16">
        <v>10.0549</v>
      </c>
      <c r="H129" s="16">
        <v>3.3999999999999998E-3</v>
      </c>
      <c r="I129" s="16">
        <v>9.3899999999999997E-2</v>
      </c>
    </row>
    <row r="130" spans="1:9" x14ac:dyDescent="0.2">
      <c r="A130" s="26">
        <v>400</v>
      </c>
      <c r="B130" s="36">
        <v>0.55769999999999997</v>
      </c>
      <c r="C130" s="16">
        <v>99.246700000000004</v>
      </c>
      <c r="D130" s="16">
        <v>98.006399999999999</v>
      </c>
      <c r="E130" s="16">
        <v>24.4831</v>
      </c>
      <c r="F130" s="16">
        <v>24.361000000000001</v>
      </c>
      <c r="G130" s="16">
        <v>10.002800000000001</v>
      </c>
      <c r="H130" s="16">
        <v>3.0999999999999999E-3</v>
      </c>
      <c r="I130" s="16">
        <v>0.10440000000000001</v>
      </c>
    </row>
    <row r="131" spans="1:9" x14ac:dyDescent="0.2">
      <c r="A131" s="26">
        <v>415</v>
      </c>
      <c r="B131" s="36">
        <v>0.70550000000000002</v>
      </c>
      <c r="C131" s="16">
        <v>99.253200000000007</v>
      </c>
      <c r="D131" s="16">
        <v>98.017899999999997</v>
      </c>
      <c r="E131" s="16">
        <v>24.469899999999999</v>
      </c>
      <c r="F131" s="16">
        <v>24.3429</v>
      </c>
      <c r="G131" s="16">
        <v>9.9377999999999993</v>
      </c>
      <c r="H131" s="16">
        <v>3.8999999999999998E-3</v>
      </c>
      <c r="I131" s="16">
        <v>9.4100000000000003E-2</v>
      </c>
    </row>
    <row r="132" spans="1:9" x14ac:dyDescent="0.2">
      <c r="A132" s="26">
        <v>430</v>
      </c>
      <c r="B132" s="36">
        <v>0.69620000000000004</v>
      </c>
      <c r="C132" s="16">
        <v>99.260400000000004</v>
      </c>
      <c r="D132" s="16">
        <v>98.035300000000007</v>
      </c>
      <c r="E132" s="16">
        <v>24.455400000000001</v>
      </c>
      <c r="F132" s="16">
        <v>24.325800000000001</v>
      </c>
      <c r="G132" s="16">
        <v>9.9743999999999993</v>
      </c>
      <c r="H132" s="16">
        <v>4.5999999999999999E-3</v>
      </c>
      <c r="I132" s="16">
        <v>9.98E-2</v>
      </c>
    </row>
    <row r="133" spans="1:9" x14ac:dyDescent="0.2">
      <c r="A133" s="26">
        <v>445</v>
      </c>
      <c r="B133" s="36">
        <v>0.68110000000000004</v>
      </c>
      <c r="C133" s="16">
        <v>99.264600000000002</v>
      </c>
      <c r="D133" s="16">
        <v>98.0642</v>
      </c>
      <c r="E133" s="16">
        <v>24.439699999999998</v>
      </c>
      <c r="F133" s="16">
        <v>24.310500000000001</v>
      </c>
      <c r="G133" s="16">
        <v>9.9712999999999994</v>
      </c>
      <c r="H133" s="16">
        <v>1E-3</v>
      </c>
      <c r="I133" s="16">
        <v>9.5600000000000004E-2</v>
      </c>
    </row>
    <row r="134" spans="1:9" x14ac:dyDescent="0.2">
      <c r="A134" s="26">
        <v>500</v>
      </c>
      <c r="B134" s="36">
        <v>0.77070000000000005</v>
      </c>
      <c r="C134" s="16">
        <v>99.268100000000004</v>
      </c>
      <c r="D134" s="16">
        <v>98.083600000000004</v>
      </c>
      <c r="E134" s="16">
        <v>24.4208</v>
      </c>
      <c r="F134" s="16">
        <v>24.2942</v>
      </c>
      <c r="G134" s="16">
        <v>9.8742000000000001</v>
      </c>
      <c r="H134" s="16">
        <v>5.0000000000000001E-4</v>
      </c>
      <c r="I134" s="16">
        <v>9.8000000000000004E-2</v>
      </c>
    </row>
    <row r="135" spans="1:9" x14ac:dyDescent="0.2">
      <c r="A135" s="26">
        <v>515</v>
      </c>
      <c r="B135" s="36">
        <v>0.67759999999999998</v>
      </c>
      <c r="C135" s="16">
        <v>99.278199999999998</v>
      </c>
      <c r="D135" s="16">
        <v>98.086799999999997</v>
      </c>
      <c r="E135" s="16">
        <v>24.4114</v>
      </c>
      <c r="F135" s="16">
        <v>24.282900000000001</v>
      </c>
      <c r="G135" s="16">
        <v>9.8312000000000008</v>
      </c>
      <c r="H135" s="16">
        <v>2.9999999999999997E-4</v>
      </c>
      <c r="I135" s="16">
        <v>9.9299999999999999E-2</v>
      </c>
    </row>
    <row r="136" spans="1:9" x14ac:dyDescent="0.2">
      <c r="A136" s="26">
        <v>530</v>
      </c>
      <c r="B136" s="36">
        <v>0.68920000000000003</v>
      </c>
      <c r="C136" s="16">
        <v>99.286299999999997</v>
      </c>
      <c r="D136" s="16">
        <v>98.079800000000006</v>
      </c>
      <c r="E136" s="16">
        <v>24.398700000000002</v>
      </c>
      <c r="F136" s="16">
        <v>24.271899999999999</v>
      </c>
      <c r="G136" s="16">
        <v>9.8345000000000002</v>
      </c>
      <c r="H136" s="16">
        <v>1E-3</v>
      </c>
      <c r="I136" s="16">
        <v>0.1011</v>
      </c>
    </row>
    <row r="137" spans="1:9" x14ac:dyDescent="0.2">
      <c r="A137" s="26">
        <v>545</v>
      </c>
      <c r="B137" s="36">
        <v>0.91039999999999999</v>
      </c>
      <c r="C137" s="16">
        <v>99.292199999999994</v>
      </c>
      <c r="D137" s="16">
        <v>98.0625</v>
      </c>
      <c r="E137" s="16">
        <v>24.387899999999998</v>
      </c>
      <c r="F137" s="16">
        <v>24.2622</v>
      </c>
      <c r="G137" s="16">
        <v>9.7571999999999992</v>
      </c>
      <c r="H137" s="16">
        <v>8.8999999999999999E-3</v>
      </c>
      <c r="I137" s="16">
        <v>0.39389999999999997</v>
      </c>
    </row>
    <row r="138" spans="1:9" x14ac:dyDescent="0.2">
      <c r="A138" s="26">
        <v>600</v>
      </c>
      <c r="B138" s="36">
        <v>0.87670000000000003</v>
      </c>
      <c r="C138" s="16">
        <v>99.294600000000003</v>
      </c>
      <c r="D138" s="16">
        <v>98.050600000000003</v>
      </c>
      <c r="E138" s="16">
        <v>24.3706</v>
      </c>
      <c r="F138" s="16">
        <v>24.254899999999999</v>
      </c>
      <c r="G138" s="16">
        <v>9.7537000000000003</v>
      </c>
      <c r="H138" s="16">
        <v>1.6611</v>
      </c>
      <c r="I138" s="16">
        <v>4.3158000000000003</v>
      </c>
    </row>
    <row r="139" spans="1:9" x14ac:dyDescent="0.2">
      <c r="A139" s="26">
        <v>615</v>
      </c>
      <c r="B139" s="36">
        <v>0.90459999999999996</v>
      </c>
      <c r="C139" s="16">
        <v>99.298400000000001</v>
      </c>
      <c r="D139" s="16">
        <v>98.0548</v>
      </c>
      <c r="E139" s="16">
        <v>24.363800000000001</v>
      </c>
      <c r="F139" s="16">
        <v>24.2514</v>
      </c>
      <c r="G139" s="16">
        <v>9.7806999999999995</v>
      </c>
      <c r="H139" s="16">
        <v>10.2423</v>
      </c>
      <c r="I139" s="16">
        <v>21.104600000000001</v>
      </c>
    </row>
    <row r="140" spans="1:9" x14ac:dyDescent="0.2">
      <c r="A140" s="26">
        <v>630</v>
      </c>
      <c r="B140" s="36">
        <v>1.0036</v>
      </c>
      <c r="C140" s="16">
        <v>99.309700000000007</v>
      </c>
      <c r="D140" s="16">
        <v>98.011399999999995</v>
      </c>
      <c r="E140" s="16">
        <v>24.374300000000002</v>
      </c>
      <c r="F140" s="16">
        <v>24.268999999999998</v>
      </c>
      <c r="G140" s="16">
        <v>9.6963000000000008</v>
      </c>
      <c r="H140" s="16">
        <v>28.905100000000001</v>
      </c>
      <c r="I140" s="16">
        <v>58.075499999999998</v>
      </c>
    </row>
    <row r="141" spans="1:9" x14ac:dyDescent="0.2">
      <c r="A141" s="26">
        <v>645</v>
      </c>
      <c r="B141" s="36">
        <v>1.0967</v>
      </c>
      <c r="C141" s="16">
        <v>99.318700000000007</v>
      </c>
      <c r="D141" s="16">
        <v>97.852999999999994</v>
      </c>
      <c r="E141" s="16">
        <v>24.415600000000001</v>
      </c>
      <c r="F141" s="16">
        <v>24.3142</v>
      </c>
      <c r="G141" s="16">
        <v>9.4788999999999994</v>
      </c>
      <c r="H141" s="16">
        <v>54.003900000000002</v>
      </c>
      <c r="I141" s="16">
        <v>110.12309999999999</v>
      </c>
    </row>
    <row r="142" spans="1:9" x14ac:dyDescent="0.2">
      <c r="A142" s="26">
        <v>700</v>
      </c>
      <c r="B142" s="36">
        <v>0.86850000000000005</v>
      </c>
      <c r="C142" s="16">
        <v>99.326099999999997</v>
      </c>
      <c r="D142" s="16">
        <v>97.576800000000006</v>
      </c>
      <c r="E142" s="16">
        <v>24.475899999999999</v>
      </c>
      <c r="F142" s="16">
        <v>24.394400000000001</v>
      </c>
      <c r="G142" s="16">
        <v>9.2522000000000002</v>
      </c>
      <c r="H142" s="16">
        <v>84.974400000000003</v>
      </c>
      <c r="I142" s="16">
        <v>176.5</v>
      </c>
    </row>
    <row r="143" spans="1:9" x14ac:dyDescent="0.2">
      <c r="A143" s="26">
        <v>715</v>
      </c>
      <c r="B143" s="36">
        <v>0.77769999999999995</v>
      </c>
      <c r="C143" s="16">
        <v>99.326400000000007</v>
      </c>
      <c r="D143" s="16">
        <v>97.236699999999999</v>
      </c>
      <c r="E143" s="16">
        <v>24.558599999999998</v>
      </c>
      <c r="F143" s="16">
        <v>24.5076</v>
      </c>
      <c r="G143" s="16">
        <v>8.9558</v>
      </c>
      <c r="H143" s="16">
        <v>119.4419</v>
      </c>
      <c r="I143" s="16">
        <v>249.4443</v>
      </c>
    </row>
    <row r="144" spans="1:9" x14ac:dyDescent="0.2">
      <c r="A144" s="26">
        <v>730</v>
      </c>
      <c r="B144" s="36">
        <v>0.66239999999999999</v>
      </c>
      <c r="C144" s="16">
        <v>99.316599999999994</v>
      </c>
      <c r="D144" s="16">
        <v>96.767600000000002</v>
      </c>
      <c r="E144" s="16">
        <v>24.65</v>
      </c>
      <c r="F144" s="16">
        <v>24.645700000000001</v>
      </c>
      <c r="G144" s="16">
        <v>8.7653999999999996</v>
      </c>
      <c r="H144" s="16">
        <v>157.3133</v>
      </c>
      <c r="I144" s="16">
        <v>326.5822</v>
      </c>
    </row>
    <row r="145" spans="1:9" x14ac:dyDescent="0.2">
      <c r="A145" s="26">
        <v>745</v>
      </c>
      <c r="B145" s="36">
        <v>0.62170000000000003</v>
      </c>
      <c r="C145" s="16">
        <v>99.291700000000006</v>
      </c>
      <c r="D145" s="16">
        <v>96.181299999999993</v>
      </c>
      <c r="E145" s="16">
        <v>24.7561</v>
      </c>
      <c r="F145" s="16">
        <v>24.805199999999999</v>
      </c>
      <c r="G145" s="16">
        <v>8.6583000000000006</v>
      </c>
      <c r="H145" s="16">
        <v>196.3776</v>
      </c>
      <c r="I145" s="16">
        <v>400.37880000000001</v>
      </c>
    </row>
    <row r="146" spans="1:9" x14ac:dyDescent="0.2">
      <c r="A146" s="26">
        <v>800</v>
      </c>
      <c r="B146" s="36">
        <v>0.86970000000000003</v>
      </c>
      <c r="C146" s="16">
        <v>99.249899999999997</v>
      </c>
      <c r="D146" s="16">
        <v>95.465599999999995</v>
      </c>
      <c r="E146" s="16">
        <v>24.866299999999999</v>
      </c>
      <c r="F146" s="16">
        <v>24.978300000000001</v>
      </c>
      <c r="G146" s="16">
        <v>8.5669000000000004</v>
      </c>
      <c r="H146" s="16">
        <v>237.78030000000001</v>
      </c>
      <c r="I146" s="16">
        <v>483.19080000000002</v>
      </c>
    </row>
    <row r="147" spans="1:9" x14ac:dyDescent="0.2">
      <c r="A147" s="26">
        <v>815</v>
      </c>
      <c r="B147" s="36">
        <v>0.93840000000000001</v>
      </c>
      <c r="C147" s="16">
        <v>99.181899999999999</v>
      </c>
      <c r="D147" s="16">
        <v>94.664299999999997</v>
      </c>
      <c r="E147" s="16">
        <v>24.976600000000001</v>
      </c>
      <c r="F147" s="16">
        <v>25.167899999999999</v>
      </c>
      <c r="G147" s="16">
        <v>8.5385000000000009</v>
      </c>
      <c r="H147" s="16">
        <v>275.02280000000002</v>
      </c>
      <c r="I147" s="16">
        <v>563.1472</v>
      </c>
    </row>
    <row r="148" spans="1:9" x14ac:dyDescent="0.2">
      <c r="A148" s="26">
        <v>830</v>
      </c>
      <c r="B148" s="36">
        <v>0.85329999999999995</v>
      </c>
      <c r="C148" s="16">
        <v>99.091399999999993</v>
      </c>
      <c r="D148" s="16">
        <v>93.826499999999996</v>
      </c>
      <c r="E148" s="16">
        <v>25.087499999999999</v>
      </c>
      <c r="F148" s="16">
        <v>25.351900000000001</v>
      </c>
      <c r="G148" s="16">
        <v>8.6856000000000009</v>
      </c>
      <c r="H148" s="16">
        <v>312.04390000000001</v>
      </c>
      <c r="I148" s="16">
        <v>630.73889999999994</v>
      </c>
    </row>
    <row r="149" spans="1:9" x14ac:dyDescent="0.2">
      <c r="A149" s="26">
        <v>845</v>
      </c>
      <c r="B149" s="36">
        <v>0.69620000000000004</v>
      </c>
      <c r="C149" s="16">
        <v>98.955699999999993</v>
      </c>
      <c r="D149" s="16">
        <v>92.964500000000001</v>
      </c>
      <c r="E149" s="16">
        <v>25.2042</v>
      </c>
      <c r="F149" s="16">
        <v>25.548400000000001</v>
      </c>
      <c r="G149" s="16">
        <v>8.7202000000000002</v>
      </c>
      <c r="H149" s="16">
        <v>350.04840000000002</v>
      </c>
      <c r="I149" s="16">
        <v>705.88520000000005</v>
      </c>
    </row>
    <row r="150" spans="1:9" x14ac:dyDescent="0.2">
      <c r="A150" s="26">
        <v>900</v>
      </c>
      <c r="B150" s="36">
        <v>0.58330000000000004</v>
      </c>
      <c r="C150" s="16">
        <v>98.802599999999998</v>
      </c>
      <c r="D150" s="16">
        <v>92.057400000000001</v>
      </c>
      <c r="E150" s="16">
        <v>25.3443</v>
      </c>
      <c r="F150" s="16">
        <v>25.748200000000001</v>
      </c>
      <c r="G150" s="16">
        <v>8.7742000000000004</v>
      </c>
      <c r="H150" s="16">
        <v>381.60550000000001</v>
      </c>
      <c r="I150" s="16">
        <v>778.78570000000002</v>
      </c>
    </row>
    <row r="151" spans="1:9" x14ac:dyDescent="0.2">
      <c r="A151" s="26">
        <v>915</v>
      </c>
      <c r="B151" s="36">
        <v>0.50990000000000002</v>
      </c>
      <c r="C151" s="16">
        <v>98.620199999999997</v>
      </c>
      <c r="D151" s="16">
        <v>91.134100000000004</v>
      </c>
      <c r="E151" s="16">
        <v>25.486599999999999</v>
      </c>
      <c r="F151" s="16">
        <v>25.946000000000002</v>
      </c>
      <c r="G151" s="16">
        <v>8.8996999999999993</v>
      </c>
      <c r="H151" s="16">
        <v>421.51609999999999</v>
      </c>
      <c r="I151" s="16">
        <v>860.39679999999998</v>
      </c>
    </row>
    <row r="152" spans="1:9" x14ac:dyDescent="0.2">
      <c r="A152" s="26">
        <v>930</v>
      </c>
      <c r="B152" s="36">
        <v>0.4168</v>
      </c>
      <c r="C152" s="16">
        <v>98.386399999999995</v>
      </c>
      <c r="D152" s="16">
        <v>90.236099999999993</v>
      </c>
      <c r="E152" s="16">
        <v>25.631599999999999</v>
      </c>
      <c r="F152" s="16">
        <v>26.1326</v>
      </c>
      <c r="G152" s="16">
        <v>9.0414999999999992</v>
      </c>
      <c r="H152" s="16">
        <v>454.31470000000002</v>
      </c>
      <c r="I152" s="16">
        <v>928.89419999999996</v>
      </c>
    </row>
    <row r="153" spans="1:9" x14ac:dyDescent="0.2">
      <c r="A153" s="26">
        <v>945</v>
      </c>
      <c r="B153" s="36">
        <v>0.54139999999999999</v>
      </c>
      <c r="C153" s="16">
        <v>98.088700000000003</v>
      </c>
      <c r="D153" s="16">
        <v>89.371300000000005</v>
      </c>
      <c r="E153" s="16">
        <v>25.772400000000001</v>
      </c>
      <c r="F153" s="16">
        <v>26.313199999999998</v>
      </c>
      <c r="G153" s="16">
        <v>9.1210000000000004</v>
      </c>
      <c r="H153" s="16">
        <v>484.24540000000002</v>
      </c>
      <c r="I153" s="16">
        <v>996.58519999999999</v>
      </c>
    </row>
    <row r="154" spans="1:9" x14ac:dyDescent="0.2">
      <c r="A154" s="26">
        <v>1000</v>
      </c>
      <c r="B154" s="36">
        <v>0.55069999999999997</v>
      </c>
      <c r="C154" s="16">
        <v>97.828000000000003</v>
      </c>
      <c r="D154" s="16">
        <v>88.448899999999995</v>
      </c>
      <c r="E154" s="16">
        <v>25.901900000000001</v>
      </c>
      <c r="F154" s="16">
        <v>26.487400000000001</v>
      </c>
      <c r="G154" s="16">
        <v>9.2567000000000004</v>
      </c>
      <c r="H154" s="16">
        <v>512.00459999999998</v>
      </c>
      <c r="I154" s="16">
        <v>1055.8218999999999</v>
      </c>
    </row>
    <row r="155" spans="1:9" x14ac:dyDescent="0.2">
      <c r="A155" s="26">
        <v>1015</v>
      </c>
      <c r="B155" s="36">
        <v>0.66359999999999997</v>
      </c>
      <c r="C155" s="16">
        <v>97.496799999999993</v>
      </c>
      <c r="D155" s="16">
        <v>87.576999999999998</v>
      </c>
      <c r="E155" s="16">
        <v>26.0321</v>
      </c>
      <c r="F155" s="16">
        <v>26.654299999999999</v>
      </c>
      <c r="G155" s="16">
        <v>9.3472000000000008</v>
      </c>
      <c r="H155" s="16">
        <v>539.20159999999998</v>
      </c>
      <c r="I155" s="16">
        <v>1111.3382999999999</v>
      </c>
    </row>
    <row r="156" spans="1:9" x14ac:dyDescent="0.2">
      <c r="A156" s="26">
        <v>1030</v>
      </c>
      <c r="B156" s="36">
        <v>0.70779999999999998</v>
      </c>
      <c r="C156" s="16">
        <v>97.134699999999995</v>
      </c>
      <c r="D156" s="16">
        <v>86.773899999999998</v>
      </c>
      <c r="E156" s="16">
        <v>26.179400000000001</v>
      </c>
      <c r="F156" s="16">
        <v>26.805399999999999</v>
      </c>
      <c r="G156" s="16">
        <v>9.5790000000000006</v>
      </c>
      <c r="H156" s="16">
        <v>565.27750000000003</v>
      </c>
      <c r="I156" s="16">
        <v>1171.1469</v>
      </c>
    </row>
    <row r="157" spans="1:9" x14ac:dyDescent="0.2">
      <c r="A157" s="26">
        <v>1045</v>
      </c>
      <c r="B157" s="36">
        <v>0.77880000000000005</v>
      </c>
      <c r="C157" s="16">
        <v>96.789900000000003</v>
      </c>
      <c r="D157" s="16">
        <v>86.040599999999998</v>
      </c>
      <c r="E157" s="16">
        <v>26.3309</v>
      </c>
      <c r="F157" s="16">
        <v>26.948499999999999</v>
      </c>
      <c r="G157" s="16">
        <v>9.9087999999999994</v>
      </c>
      <c r="H157" s="16">
        <v>587.0009</v>
      </c>
      <c r="I157" s="16">
        <v>1211.8974000000001</v>
      </c>
    </row>
    <row r="158" spans="1:9" x14ac:dyDescent="0.2">
      <c r="A158" s="26">
        <v>1100</v>
      </c>
      <c r="B158" s="36">
        <v>0.96399999999999997</v>
      </c>
      <c r="C158" s="16">
        <v>96.368600000000001</v>
      </c>
      <c r="D158" s="16">
        <v>85.392099999999999</v>
      </c>
      <c r="E158" s="16">
        <v>26.460799999999999</v>
      </c>
      <c r="F158" s="16">
        <v>27.064699999999998</v>
      </c>
      <c r="G158" s="16">
        <v>10.178100000000001</v>
      </c>
      <c r="H158" s="16">
        <v>602.97730000000001</v>
      </c>
      <c r="I158" s="16">
        <v>1243.8427999999999</v>
      </c>
    </row>
    <row r="159" spans="1:9" x14ac:dyDescent="0.2">
      <c r="A159" s="26">
        <v>1115</v>
      </c>
      <c r="B159" s="36">
        <v>1.1072</v>
      </c>
      <c r="C159" s="16">
        <v>95.9773</v>
      </c>
      <c r="D159" s="16">
        <v>84.898499999999999</v>
      </c>
      <c r="E159" s="16">
        <v>26.585100000000001</v>
      </c>
      <c r="F159" s="16">
        <v>27.1554</v>
      </c>
      <c r="G159" s="16">
        <v>10.5679</v>
      </c>
      <c r="H159" s="16">
        <v>611.89549999999997</v>
      </c>
      <c r="I159" s="16">
        <v>1252.4122</v>
      </c>
    </row>
    <row r="160" spans="1:9" x14ac:dyDescent="0.2">
      <c r="A160" s="26">
        <v>1130</v>
      </c>
      <c r="B160" s="36">
        <v>0.89990000000000003</v>
      </c>
      <c r="C160" s="16">
        <v>95.631100000000004</v>
      </c>
      <c r="D160" s="16">
        <v>84.5535</v>
      </c>
      <c r="E160" s="16">
        <v>26.704499999999999</v>
      </c>
      <c r="F160" s="16">
        <v>27.222200000000001</v>
      </c>
      <c r="G160" s="16">
        <v>10.962400000000001</v>
      </c>
      <c r="H160" s="16">
        <v>619.64520000000005</v>
      </c>
      <c r="I160" s="16">
        <v>1273.2610999999999</v>
      </c>
    </row>
    <row r="161" spans="1:9" x14ac:dyDescent="0.2">
      <c r="A161" s="26">
        <v>1145</v>
      </c>
      <c r="B161" s="36">
        <v>0.9244</v>
      </c>
      <c r="C161" s="16">
        <v>95.245599999999996</v>
      </c>
      <c r="D161" s="16">
        <v>84.315100000000001</v>
      </c>
      <c r="E161" s="16">
        <v>26.839300000000001</v>
      </c>
      <c r="F161" s="16">
        <v>27.274000000000001</v>
      </c>
      <c r="G161" s="16">
        <v>11.3576</v>
      </c>
      <c r="H161" s="16">
        <v>624.43870000000004</v>
      </c>
      <c r="I161" s="16">
        <v>1274.5598</v>
      </c>
    </row>
    <row r="162" spans="1:9" x14ac:dyDescent="0.2">
      <c r="A162" s="26">
        <v>1200</v>
      </c>
      <c r="B162" s="36">
        <v>1.1083000000000001</v>
      </c>
      <c r="C162" s="16">
        <v>94.909000000000006</v>
      </c>
      <c r="D162" s="16">
        <v>84.245800000000003</v>
      </c>
      <c r="E162" s="16">
        <v>26.933</v>
      </c>
      <c r="F162" s="16">
        <v>27.2942</v>
      </c>
      <c r="G162" s="16">
        <v>11.7822</v>
      </c>
      <c r="H162" s="16">
        <v>622.24360000000001</v>
      </c>
      <c r="I162" s="16">
        <v>1291.9055000000001</v>
      </c>
    </row>
    <row r="163" spans="1:9" x14ac:dyDescent="0.2">
      <c r="A163" s="26">
        <v>1215</v>
      </c>
      <c r="B163" s="36">
        <v>1.3924000000000001</v>
      </c>
      <c r="C163" s="16">
        <v>94.627799999999993</v>
      </c>
      <c r="D163" s="16">
        <v>84.240300000000005</v>
      </c>
      <c r="E163" s="16">
        <v>26.988</v>
      </c>
      <c r="F163" s="16">
        <v>27.302099999999999</v>
      </c>
      <c r="G163" s="16">
        <v>12.127800000000001</v>
      </c>
      <c r="H163" s="16">
        <v>618.83920000000001</v>
      </c>
      <c r="I163" s="16">
        <v>1263.0907999999999</v>
      </c>
    </row>
    <row r="164" spans="1:9" x14ac:dyDescent="0.2">
      <c r="A164" s="26">
        <v>1230</v>
      </c>
      <c r="B164" s="36">
        <v>1.6625000000000001</v>
      </c>
      <c r="C164" s="16">
        <v>94.497900000000001</v>
      </c>
      <c r="D164" s="16">
        <v>84.2179</v>
      </c>
      <c r="E164" s="16">
        <v>27.029599999999999</v>
      </c>
      <c r="F164" s="16">
        <v>27.311499999999999</v>
      </c>
      <c r="G164" s="16">
        <v>12.446999999999999</v>
      </c>
      <c r="H164" s="16">
        <v>598.65150000000006</v>
      </c>
      <c r="I164" s="16">
        <v>1232.5417</v>
      </c>
    </row>
    <row r="165" spans="1:9" x14ac:dyDescent="0.2">
      <c r="A165" s="26">
        <v>1245</v>
      </c>
      <c r="B165" s="36">
        <v>1.6682999999999999</v>
      </c>
      <c r="C165" s="16">
        <v>94.487700000000004</v>
      </c>
      <c r="D165" s="16">
        <v>84.3035</v>
      </c>
      <c r="E165" s="16">
        <v>27.020299999999999</v>
      </c>
      <c r="F165" s="16">
        <v>27.2895</v>
      </c>
      <c r="G165" s="16">
        <v>12.869199999999999</v>
      </c>
      <c r="H165" s="16">
        <v>581.86180000000002</v>
      </c>
      <c r="I165" s="16">
        <v>1205.2591</v>
      </c>
    </row>
    <row r="166" spans="1:9" x14ac:dyDescent="0.2">
      <c r="A166" s="26">
        <v>1300</v>
      </c>
      <c r="B166" s="36">
        <v>1.9301999999999999</v>
      </c>
      <c r="C166" s="16">
        <v>94.454300000000003</v>
      </c>
      <c r="D166" s="16">
        <v>84.427400000000006</v>
      </c>
      <c r="E166" s="16">
        <v>27.012499999999999</v>
      </c>
      <c r="F166" s="16">
        <v>27.261800000000001</v>
      </c>
      <c r="G166" s="16">
        <v>13.2165</v>
      </c>
      <c r="H166" s="16">
        <v>571.68209999999999</v>
      </c>
      <c r="I166" s="16">
        <v>1170.3904</v>
      </c>
    </row>
    <row r="167" spans="1:9" x14ac:dyDescent="0.2">
      <c r="A167" s="26">
        <v>1315</v>
      </c>
      <c r="B167" s="36">
        <v>2.1899000000000002</v>
      </c>
      <c r="C167" s="16">
        <v>94.412499999999994</v>
      </c>
      <c r="D167" s="16">
        <v>84.647499999999994</v>
      </c>
      <c r="E167" s="16">
        <v>26.9846</v>
      </c>
      <c r="F167" s="16">
        <v>27.2178</v>
      </c>
      <c r="G167" s="16">
        <v>13.5122</v>
      </c>
      <c r="H167" s="16">
        <v>553.56899999999996</v>
      </c>
      <c r="I167" s="16">
        <v>1142.8986</v>
      </c>
    </row>
    <row r="168" spans="1:9" x14ac:dyDescent="0.2">
      <c r="A168" s="26">
        <v>1330</v>
      </c>
      <c r="B168" s="36">
        <v>1.8533999999999999</v>
      </c>
      <c r="C168" s="16">
        <v>94.5017</v>
      </c>
      <c r="D168" s="16">
        <v>84.929500000000004</v>
      </c>
      <c r="E168" s="16">
        <v>26.9391</v>
      </c>
      <c r="F168" s="16">
        <v>27.149100000000001</v>
      </c>
      <c r="G168" s="16">
        <v>13.802199999999999</v>
      </c>
      <c r="H168" s="16">
        <v>525.34439999999995</v>
      </c>
      <c r="I168" s="16">
        <v>1080.0181</v>
      </c>
    </row>
    <row r="169" spans="1:9" x14ac:dyDescent="0.2">
      <c r="A169" s="26">
        <v>1345</v>
      </c>
      <c r="B169" s="36">
        <v>2.2784</v>
      </c>
      <c r="C169" s="16">
        <v>94.639700000000005</v>
      </c>
      <c r="D169" s="16">
        <v>85.332700000000003</v>
      </c>
      <c r="E169" s="16">
        <v>26.864100000000001</v>
      </c>
      <c r="F169" s="16">
        <v>27.066500000000001</v>
      </c>
      <c r="G169" s="16">
        <v>13.862500000000001</v>
      </c>
      <c r="H169" s="16">
        <v>488.43020000000001</v>
      </c>
      <c r="I169" s="16">
        <v>1002.1769</v>
      </c>
    </row>
    <row r="170" spans="1:9" x14ac:dyDescent="0.2">
      <c r="A170" s="26">
        <v>1400</v>
      </c>
      <c r="B170" s="36">
        <v>2.4996</v>
      </c>
      <c r="C170" s="16">
        <v>94.843999999999994</v>
      </c>
      <c r="D170" s="16">
        <v>85.798900000000003</v>
      </c>
      <c r="E170" s="16">
        <v>26.781700000000001</v>
      </c>
      <c r="F170" s="16">
        <v>26.977799999999998</v>
      </c>
      <c r="G170" s="16">
        <v>13.9933</v>
      </c>
      <c r="H170" s="16">
        <v>462.12490000000003</v>
      </c>
      <c r="I170" s="16">
        <v>948.22709999999995</v>
      </c>
    </row>
    <row r="171" spans="1:9" x14ac:dyDescent="0.2">
      <c r="A171" s="26">
        <v>1415</v>
      </c>
      <c r="B171" s="36">
        <v>2.6044</v>
      </c>
      <c r="C171" s="16">
        <v>95.027100000000004</v>
      </c>
      <c r="D171" s="16">
        <v>86.248599999999996</v>
      </c>
      <c r="E171" s="16">
        <v>26.7181</v>
      </c>
      <c r="F171" s="16">
        <v>26.8874</v>
      </c>
      <c r="G171" s="16">
        <v>13.917999999999999</v>
      </c>
      <c r="H171" s="16">
        <v>429.4203</v>
      </c>
      <c r="I171" s="16">
        <v>868.99670000000003</v>
      </c>
    </row>
    <row r="172" spans="1:9" x14ac:dyDescent="0.2">
      <c r="A172" s="26">
        <v>1430</v>
      </c>
      <c r="B172" s="36">
        <v>3.1084999999999998</v>
      </c>
      <c r="C172" s="16">
        <v>95.235200000000006</v>
      </c>
      <c r="D172" s="16">
        <v>86.7102</v>
      </c>
      <c r="E172" s="16">
        <v>26.639600000000002</v>
      </c>
      <c r="F172" s="16">
        <v>26.779</v>
      </c>
      <c r="G172" s="16">
        <v>13.8497</v>
      </c>
      <c r="H172" s="16">
        <v>397.06330000000003</v>
      </c>
      <c r="I172" s="16">
        <v>799.7944</v>
      </c>
    </row>
    <row r="173" spans="1:9" x14ac:dyDescent="0.2">
      <c r="A173" s="26">
        <v>1445</v>
      </c>
      <c r="B173" s="36">
        <v>2.8873000000000002</v>
      </c>
      <c r="C173" s="16">
        <v>95.447299999999998</v>
      </c>
      <c r="D173" s="16">
        <v>87.134900000000002</v>
      </c>
      <c r="E173" s="16">
        <v>26.553000000000001</v>
      </c>
      <c r="F173" s="16">
        <v>26.6739</v>
      </c>
      <c r="G173" s="16">
        <v>13.7803</v>
      </c>
      <c r="H173" s="16">
        <v>363.33229999999998</v>
      </c>
      <c r="I173" s="16">
        <v>735.51130000000001</v>
      </c>
    </row>
    <row r="174" spans="1:9" x14ac:dyDescent="0.2">
      <c r="A174" s="26">
        <v>1500</v>
      </c>
      <c r="B174" s="36">
        <v>2.9</v>
      </c>
      <c r="C174" s="16">
        <v>95.677099999999996</v>
      </c>
      <c r="D174" s="16">
        <v>87.615899999999996</v>
      </c>
      <c r="E174" s="16">
        <v>26.450199999999999</v>
      </c>
      <c r="F174" s="16">
        <v>26.573499999999999</v>
      </c>
      <c r="G174" s="16">
        <v>13.7584</v>
      </c>
      <c r="H174" s="16">
        <v>329.55200000000002</v>
      </c>
      <c r="I174" s="16">
        <v>653.53719999999998</v>
      </c>
    </row>
    <row r="175" spans="1:9" x14ac:dyDescent="0.2">
      <c r="A175" s="26">
        <v>1515</v>
      </c>
      <c r="B175" s="36">
        <v>2.8313999999999999</v>
      </c>
      <c r="C175" s="16">
        <v>95.968999999999994</v>
      </c>
      <c r="D175" s="16">
        <v>88.126099999999994</v>
      </c>
      <c r="E175" s="16">
        <v>26.335699999999999</v>
      </c>
      <c r="F175" s="16">
        <v>26.465399999999999</v>
      </c>
      <c r="G175" s="16">
        <v>13.6646</v>
      </c>
      <c r="H175" s="16">
        <v>295.45310000000001</v>
      </c>
      <c r="I175" s="16">
        <v>584.65940000000001</v>
      </c>
    </row>
    <row r="176" spans="1:9" x14ac:dyDescent="0.2">
      <c r="A176" s="26">
        <v>1530</v>
      </c>
      <c r="B176" s="36">
        <v>2.6101999999999999</v>
      </c>
      <c r="C176" s="16">
        <v>96.271000000000001</v>
      </c>
      <c r="D176" s="16">
        <v>88.548299999999998</v>
      </c>
      <c r="E176" s="16">
        <v>26.229099999999999</v>
      </c>
      <c r="F176" s="16">
        <v>26.3611</v>
      </c>
      <c r="G176" s="16">
        <v>13.454700000000001</v>
      </c>
      <c r="H176" s="16">
        <v>266.08460000000002</v>
      </c>
      <c r="I176" s="16">
        <v>522.74080000000004</v>
      </c>
    </row>
    <row r="177" spans="1:9" x14ac:dyDescent="0.2">
      <c r="A177" s="26">
        <v>1545</v>
      </c>
      <c r="B177" s="36">
        <v>2.4413999999999998</v>
      </c>
      <c r="C177" s="16">
        <v>96.450900000000004</v>
      </c>
      <c r="D177" s="16">
        <v>88.96</v>
      </c>
      <c r="E177" s="16">
        <v>26.140799999999999</v>
      </c>
      <c r="F177" s="16">
        <v>26.264500000000002</v>
      </c>
      <c r="G177" s="16">
        <v>13.360200000000001</v>
      </c>
      <c r="H177" s="16">
        <v>236.96350000000001</v>
      </c>
      <c r="I177" s="16">
        <v>473.88720000000001</v>
      </c>
    </row>
    <row r="178" spans="1:9" x14ac:dyDescent="0.2">
      <c r="A178" s="26">
        <v>1600</v>
      </c>
      <c r="B178" s="36">
        <v>1.8942000000000001</v>
      </c>
      <c r="C178" s="16">
        <v>96.625399999999999</v>
      </c>
      <c r="D178" s="16">
        <v>89.452799999999996</v>
      </c>
      <c r="E178" s="16">
        <v>26.055399999999999</v>
      </c>
      <c r="F178" s="16">
        <v>26.167999999999999</v>
      </c>
      <c r="G178" s="16">
        <v>13.3201</v>
      </c>
      <c r="H178" s="16">
        <v>208.9648</v>
      </c>
      <c r="I178" s="16">
        <v>418.98700000000002</v>
      </c>
    </row>
    <row r="179" spans="1:9" x14ac:dyDescent="0.2">
      <c r="A179" s="26">
        <v>1615</v>
      </c>
      <c r="B179" s="36">
        <v>1.9105000000000001</v>
      </c>
      <c r="C179" s="16">
        <v>96.821799999999996</v>
      </c>
      <c r="D179" s="16">
        <v>89.917900000000003</v>
      </c>
      <c r="E179" s="16">
        <v>25.9833</v>
      </c>
      <c r="F179" s="16">
        <v>26.073499999999999</v>
      </c>
      <c r="G179" s="16">
        <v>13.1768</v>
      </c>
      <c r="H179" s="16">
        <v>179.77629999999999</v>
      </c>
      <c r="I179" s="16">
        <v>371.10180000000003</v>
      </c>
    </row>
    <row r="180" spans="1:9" x14ac:dyDescent="0.2">
      <c r="A180" s="26">
        <v>1630</v>
      </c>
      <c r="B180" s="36">
        <v>2.2214</v>
      </c>
      <c r="C180" s="16">
        <v>96.972800000000007</v>
      </c>
      <c r="D180" s="16">
        <v>90.325900000000004</v>
      </c>
      <c r="E180" s="16">
        <v>25.9055</v>
      </c>
      <c r="F180" s="16">
        <v>25.980399999999999</v>
      </c>
      <c r="G180" s="16">
        <v>13.005699999999999</v>
      </c>
      <c r="H180" s="16">
        <v>151.26589999999999</v>
      </c>
      <c r="I180" s="16">
        <v>314.35610000000003</v>
      </c>
    </row>
    <row r="181" spans="1:9" x14ac:dyDescent="0.2">
      <c r="A181" s="26">
        <v>1645</v>
      </c>
      <c r="B181" s="36">
        <v>1.6740999999999999</v>
      </c>
      <c r="C181" s="16">
        <v>97.135800000000003</v>
      </c>
      <c r="D181" s="16">
        <v>90.749200000000002</v>
      </c>
      <c r="E181" s="16">
        <v>25.8383</v>
      </c>
      <c r="F181" s="16">
        <v>25.891100000000002</v>
      </c>
      <c r="G181" s="16">
        <v>12.7538</v>
      </c>
      <c r="H181" s="16">
        <v>128.14949999999999</v>
      </c>
      <c r="I181" s="16">
        <v>267.39339999999999</v>
      </c>
    </row>
    <row r="182" spans="1:9" x14ac:dyDescent="0.2">
      <c r="A182" s="26">
        <v>1700</v>
      </c>
      <c r="B182" s="36">
        <v>1.4215</v>
      </c>
      <c r="C182" s="16">
        <v>97.262100000000004</v>
      </c>
      <c r="D182" s="16">
        <v>91.206599999999995</v>
      </c>
      <c r="E182" s="16">
        <v>25.769200000000001</v>
      </c>
      <c r="F182" s="16">
        <v>25.807500000000001</v>
      </c>
      <c r="G182" s="16">
        <v>12.5844</v>
      </c>
      <c r="H182" s="16">
        <v>102.83839999999999</v>
      </c>
      <c r="I182" s="16">
        <v>214.31120000000001</v>
      </c>
    </row>
    <row r="183" spans="1:9" x14ac:dyDescent="0.2">
      <c r="A183" s="26">
        <v>1715</v>
      </c>
      <c r="B183" s="36">
        <v>1.2236</v>
      </c>
      <c r="C183" s="16">
        <v>97.451899999999995</v>
      </c>
      <c r="D183" s="16">
        <v>91.649699999999996</v>
      </c>
      <c r="E183" s="16">
        <v>25.694400000000002</v>
      </c>
      <c r="F183" s="16">
        <v>25.72</v>
      </c>
      <c r="G183" s="16">
        <v>12.37</v>
      </c>
      <c r="H183" s="16">
        <v>79.424700000000001</v>
      </c>
      <c r="I183" s="16">
        <v>167.36170000000001</v>
      </c>
    </row>
    <row r="184" spans="1:9" x14ac:dyDescent="0.2">
      <c r="A184" s="26">
        <v>1730</v>
      </c>
      <c r="B184" s="36">
        <v>1.4645999999999999</v>
      </c>
      <c r="C184" s="16">
        <v>97.607500000000002</v>
      </c>
      <c r="D184" s="16">
        <v>92.0809</v>
      </c>
      <c r="E184" s="16">
        <v>25.620100000000001</v>
      </c>
      <c r="F184" s="16">
        <v>25.628399999999999</v>
      </c>
      <c r="G184" s="16">
        <v>12.1944</v>
      </c>
      <c r="H184" s="16">
        <v>57.062800000000003</v>
      </c>
      <c r="I184" s="16">
        <v>119.65900000000001</v>
      </c>
    </row>
    <row r="185" spans="1:9" x14ac:dyDescent="0.2">
      <c r="A185" s="26">
        <v>1745</v>
      </c>
      <c r="B185" s="36">
        <v>1.3540000000000001</v>
      </c>
      <c r="C185" s="16">
        <v>97.755499999999998</v>
      </c>
      <c r="D185" s="16">
        <v>92.512299999999996</v>
      </c>
      <c r="E185" s="16">
        <v>25.5426</v>
      </c>
      <c r="F185" s="16">
        <v>25.539899999999999</v>
      </c>
      <c r="G185" s="16">
        <v>12.1099</v>
      </c>
      <c r="H185" s="16">
        <v>37.878</v>
      </c>
      <c r="I185" s="16">
        <v>78.442800000000005</v>
      </c>
    </row>
    <row r="186" spans="1:9" x14ac:dyDescent="0.2">
      <c r="A186" s="26">
        <v>1800</v>
      </c>
      <c r="B186" s="36">
        <v>1.4297</v>
      </c>
      <c r="C186" s="16">
        <v>97.898099999999999</v>
      </c>
      <c r="D186" s="16">
        <v>92.995500000000007</v>
      </c>
      <c r="E186" s="16">
        <v>25.4572</v>
      </c>
      <c r="F186" s="16">
        <v>25.450600000000001</v>
      </c>
      <c r="G186" s="16">
        <v>12.0024</v>
      </c>
      <c r="H186" s="16">
        <v>22.12</v>
      </c>
      <c r="I186" s="16">
        <v>45.755800000000001</v>
      </c>
    </row>
    <row r="187" spans="1:9" x14ac:dyDescent="0.2">
      <c r="A187" s="26">
        <v>1815</v>
      </c>
      <c r="B187" s="36">
        <v>1.0327</v>
      </c>
      <c r="C187" s="16">
        <v>98.027600000000007</v>
      </c>
      <c r="D187" s="16">
        <v>93.428200000000004</v>
      </c>
      <c r="E187" s="16">
        <v>25.3718</v>
      </c>
      <c r="F187" s="16">
        <v>25.369900000000001</v>
      </c>
      <c r="G187" s="16">
        <v>11.9032</v>
      </c>
      <c r="H187" s="16">
        <v>10.4656</v>
      </c>
      <c r="I187" s="16">
        <v>22.101099999999999</v>
      </c>
    </row>
    <row r="188" spans="1:9" x14ac:dyDescent="0.2">
      <c r="A188" s="26">
        <v>1830</v>
      </c>
      <c r="B188" s="36">
        <v>0.9325</v>
      </c>
      <c r="C188" s="16">
        <v>98.148700000000005</v>
      </c>
      <c r="D188" s="16">
        <v>93.814499999999995</v>
      </c>
      <c r="E188" s="16">
        <v>25.294</v>
      </c>
      <c r="F188" s="16">
        <v>25.299900000000001</v>
      </c>
      <c r="G188" s="16">
        <v>11.829499999999999</v>
      </c>
      <c r="H188" s="16">
        <v>2.8557999999999999</v>
      </c>
      <c r="I188" s="16">
        <v>6.67</v>
      </c>
    </row>
    <row r="189" spans="1:9" x14ac:dyDescent="0.2">
      <c r="A189" s="26">
        <v>1845</v>
      </c>
      <c r="B189" s="36">
        <v>1.0583</v>
      </c>
      <c r="C189" s="16">
        <v>98.262699999999995</v>
      </c>
      <c r="D189" s="16">
        <v>94.156000000000006</v>
      </c>
      <c r="E189" s="16">
        <v>25.2225</v>
      </c>
      <c r="F189" s="16">
        <v>25.243400000000001</v>
      </c>
      <c r="G189" s="16">
        <v>11.7767</v>
      </c>
      <c r="H189" s="16">
        <v>0.36330000000000001</v>
      </c>
      <c r="I189" s="16">
        <v>0.93300000000000005</v>
      </c>
    </row>
    <row r="190" spans="1:9" x14ac:dyDescent="0.2">
      <c r="A190" s="26">
        <v>1900</v>
      </c>
      <c r="B190" s="36">
        <v>0.78469999999999995</v>
      </c>
      <c r="C190" s="16">
        <v>98.359399999999994</v>
      </c>
      <c r="D190" s="16">
        <v>94.456400000000002</v>
      </c>
      <c r="E190" s="16">
        <v>25.170200000000001</v>
      </c>
      <c r="F190" s="16">
        <v>25.1996</v>
      </c>
      <c r="G190" s="16">
        <v>11.671200000000001</v>
      </c>
      <c r="H190" s="16">
        <v>4.8999999999999998E-3</v>
      </c>
      <c r="I190" s="16">
        <v>0.1164</v>
      </c>
    </row>
    <row r="191" spans="1:9" x14ac:dyDescent="0.2">
      <c r="A191" s="26">
        <v>1915</v>
      </c>
      <c r="B191" s="36">
        <v>0.64259999999999995</v>
      </c>
      <c r="C191" s="16">
        <v>98.448099999999997</v>
      </c>
      <c r="D191" s="16">
        <v>94.703400000000002</v>
      </c>
      <c r="E191" s="16">
        <v>25.134</v>
      </c>
      <c r="F191" s="16">
        <v>25.163799999999998</v>
      </c>
      <c r="G191" s="16">
        <v>11.517899999999999</v>
      </c>
      <c r="H191" s="16">
        <v>6.6E-3</v>
      </c>
      <c r="I191" s="16">
        <v>0.107</v>
      </c>
    </row>
    <row r="192" spans="1:9" x14ac:dyDescent="0.2">
      <c r="A192" s="26">
        <v>1930</v>
      </c>
      <c r="B192" s="36">
        <v>0.48080000000000001</v>
      </c>
      <c r="C192" s="16">
        <v>98.523799999999994</v>
      </c>
      <c r="D192" s="16">
        <v>94.901399999999995</v>
      </c>
      <c r="E192" s="16">
        <v>25.098199999999999</v>
      </c>
      <c r="F192" s="16">
        <v>25.134599999999999</v>
      </c>
      <c r="G192" s="16">
        <v>11.3614</v>
      </c>
      <c r="H192" s="16">
        <v>5.3E-3</v>
      </c>
      <c r="I192" s="16">
        <v>0.1069</v>
      </c>
    </row>
    <row r="193" spans="1:9" x14ac:dyDescent="0.2">
      <c r="A193" s="26">
        <v>1945</v>
      </c>
      <c r="B193" s="36">
        <v>0.62980000000000003</v>
      </c>
      <c r="C193" s="16">
        <v>98.585899999999995</v>
      </c>
      <c r="D193" s="16">
        <v>95.095500000000001</v>
      </c>
      <c r="E193" s="16">
        <v>25.069199999999999</v>
      </c>
      <c r="F193" s="16">
        <v>25.109500000000001</v>
      </c>
      <c r="G193" s="16">
        <v>11.26</v>
      </c>
      <c r="H193" s="16">
        <v>3.5999999999999999E-3</v>
      </c>
      <c r="I193" s="16">
        <v>0.109</v>
      </c>
    </row>
    <row r="194" spans="1:9" x14ac:dyDescent="0.2">
      <c r="A194" s="26">
        <v>2000</v>
      </c>
      <c r="B194" s="36">
        <v>0.82189999999999996</v>
      </c>
      <c r="C194" s="16">
        <v>98.638599999999997</v>
      </c>
      <c r="D194" s="16">
        <v>95.296000000000006</v>
      </c>
      <c r="E194" s="16">
        <v>25.0351</v>
      </c>
      <c r="F194" s="16">
        <v>25.081199999999999</v>
      </c>
      <c r="G194" s="16">
        <v>11.1616</v>
      </c>
      <c r="H194" s="16">
        <v>1.6999999999999999E-3</v>
      </c>
      <c r="I194" s="16">
        <v>0.1079</v>
      </c>
    </row>
    <row r="195" spans="1:9" x14ac:dyDescent="0.2">
      <c r="A195" s="26">
        <v>2015</v>
      </c>
      <c r="B195" s="36">
        <v>0.93479999999999996</v>
      </c>
      <c r="C195" s="16">
        <v>98.691299999999998</v>
      </c>
      <c r="D195" s="16">
        <v>95.444500000000005</v>
      </c>
      <c r="E195" s="16">
        <v>25.013400000000001</v>
      </c>
      <c r="F195" s="16">
        <v>25.057700000000001</v>
      </c>
      <c r="G195" s="16">
        <v>11.097</v>
      </c>
      <c r="H195" s="16">
        <v>1.5E-3</v>
      </c>
      <c r="I195" s="16">
        <v>0.1048</v>
      </c>
    </row>
    <row r="196" spans="1:9" x14ac:dyDescent="0.2">
      <c r="A196" s="26">
        <v>2030</v>
      </c>
      <c r="B196" s="36">
        <v>0.7974</v>
      </c>
      <c r="C196" s="16">
        <v>98.736199999999997</v>
      </c>
      <c r="D196" s="16">
        <v>95.596699999999998</v>
      </c>
      <c r="E196" s="16">
        <v>24.988499999999998</v>
      </c>
      <c r="F196" s="16">
        <v>25.0366</v>
      </c>
      <c r="G196" s="16">
        <v>11.1097</v>
      </c>
      <c r="H196" s="16">
        <v>6.9999999999999999E-4</v>
      </c>
      <c r="I196" s="16">
        <v>0.1042</v>
      </c>
    </row>
    <row r="197" spans="1:9" x14ac:dyDescent="0.2">
      <c r="A197" s="26">
        <v>2045</v>
      </c>
      <c r="B197" s="36">
        <v>0.67290000000000005</v>
      </c>
      <c r="C197" s="16">
        <v>98.785300000000007</v>
      </c>
      <c r="D197" s="16">
        <v>95.738</v>
      </c>
      <c r="E197" s="16">
        <v>24.968299999999999</v>
      </c>
      <c r="F197" s="16">
        <v>25.021100000000001</v>
      </c>
      <c r="G197" s="16">
        <v>11.007199999999999</v>
      </c>
      <c r="H197" s="16">
        <v>3.8999999999999998E-3</v>
      </c>
      <c r="I197" s="16">
        <v>0.1045</v>
      </c>
    </row>
    <row r="198" spans="1:9" x14ac:dyDescent="0.2">
      <c r="A198" s="26">
        <v>2100</v>
      </c>
      <c r="B198" s="36">
        <v>0.45519999999999999</v>
      </c>
      <c r="C198" s="16">
        <v>98.830299999999994</v>
      </c>
      <c r="D198" s="16">
        <v>95.863900000000001</v>
      </c>
      <c r="E198" s="16">
        <v>24.9404</v>
      </c>
      <c r="F198" s="16">
        <v>25.0076</v>
      </c>
      <c r="G198" s="16">
        <v>10.784800000000001</v>
      </c>
      <c r="H198" s="16">
        <v>1E-3</v>
      </c>
      <c r="I198" s="16">
        <v>0.1012</v>
      </c>
    </row>
    <row r="199" spans="1:9" x14ac:dyDescent="0.2">
      <c r="A199" s="26">
        <v>2115</v>
      </c>
      <c r="B199" s="36">
        <v>0.376</v>
      </c>
      <c r="C199" s="16">
        <v>98.869100000000003</v>
      </c>
      <c r="D199" s="16">
        <v>96.003699999999995</v>
      </c>
      <c r="E199" s="16">
        <v>24.9252</v>
      </c>
      <c r="F199" s="16">
        <v>24.991299999999999</v>
      </c>
      <c r="G199" s="16">
        <v>10.691700000000001</v>
      </c>
      <c r="H199" s="16">
        <v>8.9999999999999998E-4</v>
      </c>
      <c r="I199" s="16">
        <v>0.1016</v>
      </c>
    </row>
    <row r="200" spans="1:9" x14ac:dyDescent="0.2">
      <c r="A200" s="26">
        <v>2130</v>
      </c>
      <c r="B200" s="36">
        <v>0.36559999999999998</v>
      </c>
      <c r="C200" s="16">
        <v>98.898099999999999</v>
      </c>
      <c r="D200" s="16">
        <v>96.123999999999995</v>
      </c>
      <c r="E200" s="16">
        <v>24.915199999999999</v>
      </c>
      <c r="F200" s="16">
        <v>24.9709</v>
      </c>
      <c r="G200" s="16">
        <v>10.6335</v>
      </c>
      <c r="H200" s="16">
        <v>2.2000000000000001E-3</v>
      </c>
      <c r="I200" s="16">
        <v>0.1008</v>
      </c>
    </row>
    <row r="201" spans="1:9" x14ac:dyDescent="0.2">
      <c r="A201" s="26">
        <v>2145</v>
      </c>
      <c r="B201" s="36">
        <v>0.53200000000000003</v>
      </c>
      <c r="C201" s="16">
        <v>98.933300000000003</v>
      </c>
      <c r="D201" s="16">
        <v>96.255600000000001</v>
      </c>
      <c r="E201" s="16">
        <v>24.892700000000001</v>
      </c>
      <c r="F201" s="16">
        <v>24.9542</v>
      </c>
      <c r="G201" s="16">
        <v>10.5379</v>
      </c>
      <c r="H201" s="16">
        <v>1.6000000000000001E-3</v>
      </c>
      <c r="I201" s="16">
        <v>0.1046</v>
      </c>
    </row>
    <row r="202" spans="1:9" x14ac:dyDescent="0.2">
      <c r="A202" s="26">
        <v>2200</v>
      </c>
      <c r="B202" s="36">
        <v>0.45290000000000002</v>
      </c>
      <c r="C202" s="16">
        <v>98.956100000000006</v>
      </c>
      <c r="D202" s="16">
        <v>96.3386</v>
      </c>
      <c r="E202" s="16">
        <v>24.8813</v>
      </c>
      <c r="F202" s="16">
        <v>24.9376</v>
      </c>
      <c r="G202" s="16">
        <v>10.5129</v>
      </c>
      <c r="H202" s="16">
        <v>3.8999999999999998E-3</v>
      </c>
      <c r="I202" s="16">
        <v>0.1037</v>
      </c>
    </row>
    <row r="203" spans="1:9" x14ac:dyDescent="0.2">
      <c r="A203" s="26">
        <v>2215</v>
      </c>
      <c r="B203" s="36">
        <v>0.35039999999999999</v>
      </c>
      <c r="C203" s="16">
        <v>98.977800000000002</v>
      </c>
      <c r="D203" s="16">
        <v>96.433599999999998</v>
      </c>
      <c r="E203" s="16">
        <v>24.8659</v>
      </c>
      <c r="F203" s="16">
        <v>24.920200000000001</v>
      </c>
      <c r="G203" s="16">
        <v>10.420400000000001</v>
      </c>
      <c r="H203" s="16">
        <v>5.1000000000000004E-3</v>
      </c>
      <c r="I203" s="16">
        <v>0.1038</v>
      </c>
    </row>
    <row r="204" spans="1:9" x14ac:dyDescent="0.2">
      <c r="A204" s="26">
        <v>2230</v>
      </c>
      <c r="B204" s="36">
        <v>0.376</v>
      </c>
      <c r="C204" s="16">
        <v>98.994600000000005</v>
      </c>
      <c r="D204" s="16">
        <v>96.520300000000006</v>
      </c>
      <c r="E204" s="16">
        <v>24.853300000000001</v>
      </c>
      <c r="F204" s="16">
        <v>24.9</v>
      </c>
      <c r="G204" s="16">
        <v>10.371600000000001</v>
      </c>
      <c r="H204" s="16">
        <v>4.3E-3</v>
      </c>
      <c r="I204" s="16">
        <v>0.1013</v>
      </c>
    </row>
    <row r="205" spans="1:9" x14ac:dyDescent="0.2">
      <c r="A205" s="26">
        <v>2245</v>
      </c>
      <c r="B205" s="36">
        <v>0.40279999999999999</v>
      </c>
      <c r="C205" s="16">
        <v>99.019099999999995</v>
      </c>
      <c r="D205" s="16">
        <v>96.599400000000003</v>
      </c>
      <c r="E205" s="16">
        <v>24.842199999999998</v>
      </c>
      <c r="F205" s="16">
        <v>24.880099999999999</v>
      </c>
      <c r="G205" s="16">
        <v>10.372299999999999</v>
      </c>
      <c r="H205" s="16">
        <v>2.5000000000000001E-3</v>
      </c>
      <c r="I205" s="16">
        <v>0.1048</v>
      </c>
    </row>
    <row r="206" spans="1:9" x14ac:dyDescent="0.2">
      <c r="A206" s="26">
        <v>2300</v>
      </c>
      <c r="B206" s="36">
        <v>0.46450000000000002</v>
      </c>
      <c r="C206" s="16">
        <v>99.035700000000006</v>
      </c>
      <c r="D206" s="16">
        <v>96.699700000000007</v>
      </c>
      <c r="E206" s="16">
        <v>24.8293</v>
      </c>
      <c r="F206" s="16">
        <v>24.8596</v>
      </c>
      <c r="G206" s="16">
        <v>10.430300000000001</v>
      </c>
      <c r="H206" s="16">
        <v>2.0000000000000001E-4</v>
      </c>
      <c r="I206" s="16">
        <v>0.10630000000000001</v>
      </c>
    </row>
    <row r="207" spans="1:9" x14ac:dyDescent="0.2">
      <c r="A207" s="26">
        <v>2315</v>
      </c>
      <c r="B207" s="36">
        <v>0.3795</v>
      </c>
      <c r="C207" s="16">
        <v>99.048299999999998</v>
      </c>
      <c r="D207" s="16">
        <v>96.767700000000005</v>
      </c>
      <c r="E207" s="16">
        <v>24.809799999999999</v>
      </c>
      <c r="F207" s="16">
        <v>24.840900000000001</v>
      </c>
      <c r="G207" s="16">
        <v>10.3438</v>
      </c>
      <c r="H207" s="16">
        <v>0</v>
      </c>
      <c r="I207" s="16">
        <v>0.107</v>
      </c>
    </row>
    <row r="208" spans="1:9" x14ac:dyDescent="0.2">
      <c r="A208" s="26">
        <v>2330</v>
      </c>
      <c r="B208" s="36">
        <v>0.33179999999999998</v>
      </c>
      <c r="C208" s="16">
        <v>99.057599999999994</v>
      </c>
      <c r="D208" s="16">
        <v>96.884399999999999</v>
      </c>
      <c r="E208" s="16">
        <v>24.797999999999998</v>
      </c>
      <c r="F208" s="16">
        <v>24.817</v>
      </c>
      <c r="G208" s="16">
        <v>10.2857</v>
      </c>
      <c r="H208" s="16">
        <v>2.0000000000000001E-4</v>
      </c>
      <c r="I208" s="16">
        <v>0.1048</v>
      </c>
    </row>
    <row r="209" spans="1:9" x14ac:dyDescent="0.2">
      <c r="A209" s="26">
        <v>2345</v>
      </c>
      <c r="B209" s="36">
        <v>0.43769999999999998</v>
      </c>
      <c r="C209" s="16">
        <v>99.069100000000006</v>
      </c>
      <c r="D209" s="16">
        <v>96.995500000000007</v>
      </c>
      <c r="E209" s="16">
        <v>24.778300000000002</v>
      </c>
      <c r="F209" s="16">
        <v>24.793199999999999</v>
      </c>
      <c r="G209" s="16">
        <v>10.321</v>
      </c>
      <c r="H209" s="16">
        <v>1E-4</v>
      </c>
      <c r="I209" s="16">
        <v>9.9199999999999997E-2</v>
      </c>
    </row>
  </sheetData>
  <mergeCells count="2">
    <mergeCell ref="A112:I112"/>
    <mergeCell ref="A1:I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FA167-C53F-4545-B326-A492053BFDD2}">
  <dimension ref="A1:Q1083"/>
  <sheetViews>
    <sheetView zoomScale="65" zoomScaleNormal="65" workbookViewId="0">
      <pane ySplit="3" topLeftCell="A731" activePane="bottomLeft" state="frozen"/>
      <selection pane="bottomLeft" activeCell="K739" sqref="K739"/>
    </sheetView>
  </sheetViews>
  <sheetFormatPr defaultRowHeight="15" x14ac:dyDescent="0.25"/>
  <cols>
    <col min="1" max="1" width="13.5703125" style="106" customWidth="1"/>
    <col min="2" max="2" width="9.140625" style="106"/>
    <col min="3" max="3" width="8.7109375" style="106" bestFit="1" customWidth="1"/>
    <col min="4" max="4" width="10" style="106" bestFit="1" customWidth="1"/>
    <col min="5" max="5" width="12.7109375" style="106" bestFit="1" customWidth="1"/>
    <col min="6" max="6" width="14" style="106" bestFit="1" customWidth="1"/>
    <col min="7" max="7" width="8.28515625" style="106" bestFit="1" customWidth="1"/>
    <col min="8" max="8" width="16.140625" style="106" bestFit="1" customWidth="1"/>
    <col min="9" max="9" width="9.140625" style="106"/>
    <col min="10" max="10" width="12" style="112" bestFit="1" customWidth="1"/>
    <col min="11" max="11" width="8.7109375" style="119" bestFit="1" customWidth="1"/>
    <col min="12" max="12" width="10" style="119" bestFit="1" customWidth="1"/>
    <col min="13" max="13" width="12.7109375" style="119" bestFit="1" customWidth="1"/>
    <col min="14" max="14" width="14" style="119" bestFit="1" customWidth="1"/>
    <col min="15" max="15" width="7.140625" style="120" bestFit="1" customWidth="1"/>
    <col min="16" max="16" width="16.140625" style="120" bestFit="1" customWidth="1"/>
    <col min="17" max="16384" width="9.140625" style="106"/>
  </cols>
  <sheetData>
    <row r="1" spans="1:17" ht="26.25" x14ac:dyDescent="0.4">
      <c r="B1" s="161" t="s">
        <v>166</v>
      </c>
      <c r="C1" s="161"/>
      <c r="D1" s="161"/>
      <c r="E1" s="161"/>
      <c r="F1" s="161"/>
      <c r="G1" s="161"/>
      <c r="H1" s="161"/>
      <c r="I1" s="107"/>
      <c r="J1" s="162" t="s">
        <v>167</v>
      </c>
      <c r="K1" s="162"/>
      <c r="L1" s="162"/>
      <c r="M1" s="162"/>
      <c r="N1" s="162"/>
      <c r="O1" s="162"/>
      <c r="P1" s="162"/>
    </row>
    <row r="2" spans="1:17" x14ac:dyDescent="0.25">
      <c r="A2" s="121" t="s">
        <v>170</v>
      </c>
      <c r="B2" s="108" t="s">
        <v>35</v>
      </c>
      <c r="C2" s="108" t="s">
        <v>148</v>
      </c>
      <c r="D2" s="108" t="s">
        <v>147</v>
      </c>
      <c r="E2" s="108" t="s">
        <v>143</v>
      </c>
      <c r="F2" s="108" t="s">
        <v>142</v>
      </c>
      <c r="G2" s="108" t="s">
        <v>14</v>
      </c>
      <c r="H2" s="108" t="s">
        <v>168</v>
      </c>
      <c r="I2" s="108"/>
      <c r="J2" s="108" t="s">
        <v>116</v>
      </c>
      <c r="K2" s="108" t="s">
        <v>148</v>
      </c>
      <c r="L2" s="108" t="s">
        <v>353</v>
      </c>
      <c r="M2" s="108" t="s">
        <v>143</v>
      </c>
      <c r="N2" s="108" t="s">
        <v>354</v>
      </c>
      <c r="O2" s="108" t="s">
        <v>14</v>
      </c>
      <c r="P2" s="108" t="s">
        <v>168</v>
      </c>
    </row>
    <row r="3" spans="1:17" x14ac:dyDescent="0.25">
      <c r="B3" s="108" t="s">
        <v>38</v>
      </c>
      <c r="C3" s="108" t="s">
        <v>39</v>
      </c>
      <c r="D3" s="108" t="s">
        <v>39</v>
      </c>
      <c r="E3" s="108" t="s">
        <v>40</v>
      </c>
      <c r="F3" s="108" t="s">
        <v>40</v>
      </c>
      <c r="G3" s="108" t="s">
        <v>41</v>
      </c>
      <c r="H3" s="108" t="s">
        <v>149</v>
      </c>
      <c r="I3" s="108"/>
      <c r="J3" s="109" t="s">
        <v>26</v>
      </c>
      <c r="K3" s="109" t="s">
        <v>1</v>
      </c>
      <c r="L3" s="109" t="s">
        <v>1</v>
      </c>
      <c r="M3" s="109" t="s">
        <v>1</v>
      </c>
      <c r="N3" s="109" t="s">
        <v>1</v>
      </c>
      <c r="O3" s="110" t="s">
        <v>1</v>
      </c>
      <c r="P3" s="110" t="s">
        <v>169</v>
      </c>
    </row>
    <row r="4" spans="1:17" customFormat="1" ht="12.75" x14ac:dyDescent="0.2">
      <c r="A4" s="37">
        <v>43497</v>
      </c>
      <c r="B4" s="16">
        <v>0</v>
      </c>
      <c r="C4" s="16"/>
      <c r="D4" s="16">
        <v>82.55</v>
      </c>
      <c r="E4" s="16"/>
      <c r="F4" s="16">
        <v>24.8</v>
      </c>
      <c r="G4" s="16">
        <v>11.57</v>
      </c>
      <c r="H4" s="16">
        <v>19.43</v>
      </c>
      <c r="I4" s="16"/>
      <c r="J4" s="16">
        <v>0</v>
      </c>
      <c r="K4" s="16">
        <v>88.47</v>
      </c>
      <c r="L4" s="16">
        <v>86.59</v>
      </c>
      <c r="M4" s="16">
        <v>25.26</v>
      </c>
      <c r="N4" s="16">
        <v>25.98</v>
      </c>
      <c r="O4" s="122">
        <v>9.24</v>
      </c>
      <c r="P4" s="122">
        <v>18.850000000000001</v>
      </c>
      <c r="Q4" s="62"/>
    </row>
    <row r="5" spans="1:17" customFormat="1" ht="12.75" x14ac:dyDescent="0.2">
      <c r="A5" s="37">
        <v>43498</v>
      </c>
      <c r="B5" s="16">
        <v>0</v>
      </c>
      <c r="C5" s="16"/>
      <c r="D5" s="16">
        <v>80.430000000000007</v>
      </c>
      <c r="E5" s="16"/>
      <c r="F5" s="16">
        <v>25.09</v>
      </c>
      <c r="G5" s="16">
        <v>12.41</v>
      </c>
      <c r="H5" s="16">
        <v>20.12</v>
      </c>
      <c r="I5" s="16"/>
      <c r="J5" s="16">
        <v>0</v>
      </c>
      <c r="K5" s="16">
        <v>86.81</v>
      </c>
      <c r="L5" s="16">
        <v>85.02</v>
      </c>
      <c r="M5" s="16">
        <v>25.55</v>
      </c>
      <c r="N5" s="16">
        <v>26.22</v>
      </c>
      <c r="O5" s="122">
        <v>9.94</v>
      </c>
      <c r="P5" s="122">
        <v>21.93</v>
      </c>
      <c r="Q5" s="62"/>
    </row>
    <row r="6" spans="1:17" customFormat="1" ht="12.75" x14ac:dyDescent="0.2">
      <c r="A6" s="37">
        <v>43499</v>
      </c>
      <c r="B6" s="16">
        <v>0</v>
      </c>
      <c r="C6" s="16"/>
      <c r="D6" s="16">
        <v>79.790000000000006</v>
      </c>
      <c r="E6" s="16"/>
      <c r="F6" s="16">
        <v>24.76</v>
      </c>
      <c r="G6" s="16">
        <v>13.2</v>
      </c>
      <c r="H6" s="16">
        <v>17.22</v>
      </c>
      <c r="I6" s="16"/>
      <c r="J6" s="16">
        <v>0</v>
      </c>
      <c r="K6" s="16">
        <v>86.39</v>
      </c>
      <c r="L6" s="16">
        <v>83.69</v>
      </c>
      <c r="M6" s="16">
        <v>25.25</v>
      </c>
      <c r="N6" s="16">
        <v>26</v>
      </c>
      <c r="O6" s="122">
        <v>10.72</v>
      </c>
      <c r="P6" s="122">
        <v>19.93</v>
      </c>
      <c r="Q6" s="62"/>
    </row>
    <row r="7" spans="1:17" customFormat="1" ht="12.75" x14ac:dyDescent="0.2">
      <c r="A7" s="37">
        <v>43500</v>
      </c>
      <c r="B7" s="16">
        <v>0</v>
      </c>
      <c r="C7" s="16"/>
      <c r="D7" s="16">
        <v>76.3</v>
      </c>
      <c r="E7" s="16"/>
      <c r="F7" s="16">
        <v>24.88</v>
      </c>
      <c r="G7" s="16">
        <v>12.02</v>
      </c>
      <c r="H7" s="16">
        <v>17.64</v>
      </c>
      <c r="I7" s="16"/>
      <c r="J7" s="16">
        <v>0</v>
      </c>
      <c r="K7" s="16">
        <v>85</v>
      </c>
      <c r="L7" s="16">
        <v>81.09</v>
      </c>
      <c r="M7" s="16">
        <v>25.04</v>
      </c>
      <c r="N7" s="16">
        <v>25.95</v>
      </c>
      <c r="O7" s="122">
        <v>9.23</v>
      </c>
      <c r="P7" s="88">
        <v>23.3</v>
      </c>
      <c r="Q7" s="62"/>
    </row>
    <row r="8" spans="1:17" customFormat="1" ht="12.75" x14ac:dyDescent="0.2">
      <c r="A8" s="37">
        <v>43501</v>
      </c>
      <c r="B8" s="16">
        <v>0</v>
      </c>
      <c r="C8" s="16"/>
      <c r="D8" s="16">
        <v>81.319999999999993</v>
      </c>
      <c r="E8" s="16"/>
      <c r="F8" s="16">
        <v>24.85</v>
      </c>
      <c r="G8" s="16">
        <v>13.7</v>
      </c>
      <c r="H8" s="16">
        <v>21.87</v>
      </c>
      <c r="I8" s="16"/>
      <c r="J8" s="16">
        <v>0</v>
      </c>
      <c r="K8" s="16">
        <v>86.83</v>
      </c>
      <c r="L8" s="16">
        <v>85.25</v>
      </c>
      <c r="M8" s="16">
        <v>25.47</v>
      </c>
      <c r="N8" s="16">
        <v>26.08</v>
      </c>
      <c r="O8" s="122">
        <v>11.87</v>
      </c>
      <c r="P8" s="88">
        <v>15.63</v>
      </c>
      <c r="Q8" s="62"/>
    </row>
    <row r="9" spans="1:17" customFormat="1" ht="12.75" x14ac:dyDescent="0.2">
      <c r="A9" s="37">
        <v>43502</v>
      </c>
      <c r="B9" s="16">
        <v>0</v>
      </c>
      <c r="C9" s="16"/>
      <c r="D9" s="16">
        <v>78.489999999999995</v>
      </c>
      <c r="E9" s="16"/>
      <c r="F9" s="16">
        <v>24.89</v>
      </c>
      <c r="G9" s="16">
        <v>13.59</v>
      </c>
      <c r="H9" s="16">
        <v>12.79</v>
      </c>
      <c r="I9" s="16"/>
      <c r="J9" s="16">
        <v>0</v>
      </c>
      <c r="K9" s="16">
        <v>84.52</v>
      </c>
      <c r="L9" s="16">
        <v>82.74</v>
      </c>
      <c r="M9" s="16">
        <v>25.57</v>
      </c>
      <c r="N9" s="16">
        <v>26.15</v>
      </c>
      <c r="O9" s="122">
        <v>11.92</v>
      </c>
      <c r="P9" s="88">
        <v>15.74</v>
      </c>
      <c r="Q9" s="62"/>
    </row>
    <row r="10" spans="1:17" customFormat="1" ht="12.75" x14ac:dyDescent="0.2">
      <c r="A10" s="37">
        <v>43503</v>
      </c>
      <c r="B10" s="16">
        <v>0</v>
      </c>
      <c r="C10" s="16"/>
      <c r="D10" s="16">
        <v>79.38</v>
      </c>
      <c r="E10" s="16"/>
      <c r="F10" s="16">
        <v>25.18</v>
      </c>
      <c r="G10" s="16">
        <v>14.03</v>
      </c>
      <c r="H10" s="16">
        <v>21.5</v>
      </c>
      <c r="I10" s="16"/>
      <c r="J10" s="16">
        <v>0</v>
      </c>
      <c r="K10" s="16">
        <v>84.14</v>
      </c>
      <c r="L10" s="16">
        <v>83.42</v>
      </c>
      <c r="M10" s="16">
        <v>25.88</v>
      </c>
      <c r="N10" s="16">
        <v>26.32</v>
      </c>
      <c r="O10" s="122">
        <v>11.41</v>
      </c>
      <c r="P10" s="88">
        <v>21.21</v>
      </c>
      <c r="Q10" s="62"/>
    </row>
    <row r="11" spans="1:17" customFormat="1" ht="12.75" x14ac:dyDescent="0.2">
      <c r="A11" s="37">
        <v>43504</v>
      </c>
      <c r="B11" s="16">
        <v>2.0299999999999998</v>
      </c>
      <c r="C11" s="16"/>
      <c r="D11" s="16">
        <v>83.19</v>
      </c>
      <c r="E11" s="16"/>
      <c r="F11" s="16">
        <v>24.97</v>
      </c>
      <c r="G11" s="16">
        <v>15.05</v>
      </c>
      <c r="H11" s="16">
        <v>19.28</v>
      </c>
      <c r="I11" s="16"/>
      <c r="J11" s="16">
        <v>0</v>
      </c>
      <c r="K11" s="16">
        <v>89.1</v>
      </c>
      <c r="L11" s="16">
        <v>87.25</v>
      </c>
      <c r="M11" s="16">
        <v>25.59</v>
      </c>
      <c r="N11" s="16">
        <v>26.2</v>
      </c>
      <c r="O11" s="122">
        <v>13.51</v>
      </c>
      <c r="P11" s="88">
        <v>13.72</v>
      </c>
      <c r="Q11" s="62"/>
    </row>
    <row r="12" spans="1:17" customFormat="1" ht="12.75" x14ac:dyDescent="0.2">
      <c r="A12" s="37">
        <v>43505</v>
      </c>
      <c r="B12" s="16">
        <v>6.35</v>
      </c>
      <c r="C12" s="16"/>
      <c r="D12" s="16">
        <v>85.73</v>
      </c>
      <c r="E12" s="16"/>
      <c r="F12" s="16">
        <v>24.18</v>
      </c>
      <c r="G12" s="16">
        <v>14.54</v>
      </c>
      <c r="H12" s="16">
        <v>23.67</v>
      </c>
      <c r="I12" s="16"/>
      <c r="J12" s="16">
        <v>11.228</v>
      </c>
      <c r="K12" s="16">
        <v>97.47</v>
      </c>
      <c r="L12" s="16">
        <v>89.1</v>
      </c>
      <c r="M12" s="16">
        <v>23.98</v>
      </c>
      <c r="N12" s="16">
        <v>25.42</v>
      </c>
      <c r="O12" s="122">
        <v>13.34</v>
      </c>
      <c r="P12" s="88">
        <v>15.9</v>
      </c>
      <c r="Q12" s="62"/>
    </row>
    <row r="13" spans="1:17" customFormat="1" ht="12.75" x14ac:dyDescent="0.2">
      <c r="A13" s="37">
        <v>43506</v>
      </c>
      <c r="B13" s="16">
        <v>0.25</v>
      </c>
      <c r="C13" s="16"/>
      <c r="D13" s="16">
        <v>77.569999999999993</v>
      </c>
      <c r="E13" s="16"/>
      <c r="F13" s="16">
        <v>25.06</v>
      </c>
      <c r="G13" s="16">
        <v>15.44</v>
      </c>
      <c r="H13" s="16">
        <v>17.5</v>
      </c>
      <c r="I13" s="16"/>
      <c r="J13" s="16">
        <v>5.2030000000000003</v>
      </c>
      <c r="K13" s="16">
        <v>87.8</v>
      </c>
      <c r="L13" s="16">
        <v>81.739999999999995</v>
      </c>
      <c r="M13" s="16">
        <v>25.22</v>
      </c>
      <c r="N13" s="16">
        <v>26.32</v>
      </c>
      <c r="O13" s="122">
        <v>14.1</v>
      </c>
      <c r="P13" s="88">
        <v>19.72</v>
      </c>
      <c r="Q13" s="62"/>
    </row>
    <row r="14" spans="1:17" customFormat="1" ht="12.75" x14ac:dyDescent="0.2">
      <c r="A14" s="37">
        <v>43507</v>
      </c>
      <c r="B14" s="16">
        <v>0.76</v>
      </c>
      <c r="C14" s="16"/>
      <c r="D14" s="16">
        <v>79.8</v>
      </c>
      <c r="E14" s="16"/>
      <c r="F14" s="16">
        <v>25.11</v>
      </c>
      <c r="G14" s="16">
        <v>15.39</v>
      </c>
      <c r="H14" s="16">
        <v>16.18</v>
      </c>
      <c r="I14" s="16"/>
      <c r="J14" s="16">
        <v>1.095</v>
      </c>
      <c r="K14" s="16">
        <v>88.53</v>
      </c>
      <c r="L14" s="16">
        <v>84.02</v>
      </c>
      <c r="M14" s="16">
        <v>25.33</v>
      </c>
      <c r="N14" s="16">
        <v>26.26</v>
      </c>
      <c r="O14" s="122">
        <v>11.36</v>
      </c>
      <c r="P14" s="88">
        <v>20.38</v>
      </c>
      <c r="Q14" s="62"/>
    </row>
    <row r="15" spans="1:17" customFormat="1" ht="12.75" x14ac:dyDescent="0.2">
      <c r="A15" s="37">
        <v>43508</v>
      </c>
      <c r="B15" s="16">
        <v>1.27</v>
      </c>
      <c r="C15" s="16"/>
      <c r="D15" s="16">
        <v>83.15</v>
      </c>
      <c r="E15" s="16"/>
      <c r="F15" s="16">
        <v>25.28</v>
      </c>
      <c r="G15" s="16">
        <v>12.95</v>
      </c>
      <c r="H15" s="16">
        <v>24.54</v>
      </c>
      <c r="I15" s="16"/>
      <c r="J15" s="16">
        <v>0</v>
      </c>
      <c r="K15" s="16">
        <v>87.52</v>
      </c>
      <c r="L15" s="16">
        <v>86.61</v>
      </c>
      <c r="M15" s="16">
        <v>26.07</v>
      </c>
      <c r="N15" s="16">
        <v>26.48</v>
      </c>
      <c r="O15" s="122">
        <v>7.34</v>
      </c>
      <c r="P15" s="88">
        <v>20.78</v>
      </c>
      <c r="Q15" s="62"/>
    </row>
    <row r="16" spans="1:17" customFormat="1" ht="12.75" x14ac:dyDescent="0.2">
      <c r="A16" s="37">
        <v>43509</v>
      </c>
      <c r="B16" s="16">
        <v>0</v>
      </c>
      <c r="C16" s="16"/>
      <c r="D16" s="16">
        <v>84.28</v>
      </c>
      <c r="E16" s="16"/>
      <c r="F16" s="16">
        <v>25.29</v>
      </c>
      <c r="G16" s="16">
        <v>12.12</v>
      </c>
      <c r="H16" s="16">
        <v>22.13</v>
      </c>
      <c r="I16" s="16"/>
      <c r="J16" s="16">
        <v>0</v>
      </c>
      <c r="K16" s="16">
        <v>89.89</v>
      </c>
      <c r="L16" s="16">
        <v>88.44</v>
      </c>
      <c r="M16" s="16">
        <v>25.82</v>
      </c>
      <c r="N16" s="16">
        <v>26.37</v>
      </c>
      <c r="O16" s="122">
        <v>6.04</v>
      </c>
      <c r="P16" s="88">
        <v>21.38</v>
      </c>
      <c r="Q16" s="62"/>
    </row>
    <row r="17" spans="1:17" customFormat="1" ht="12.75" x14ac:dyDescent="0.2">
      <c r="A17" s="37">
        <v>43510</v>
      </c>
      <c r="B17" s="16">
        <v>0</v>
      </c>
      <c r="C17" s="16"/>
      <c r="D17" s="16">
        <v>86.31</v>
      </c>
      <c r="E17" s="16"/>
      <c r="F17" s="16">
        <v>25.4</v>
      </c>
      <c r="G17" s="16">
        <v>14.02</v>
      </c>
      <c r="H17" s="16">
        <v>17.7</v>
      </c>
      <c r="I17" s="16"/>
      <c r="J17" s="16">
        <v>2.032</v>
      </c>
      <c r="K17" s="16">
        <v>91.34</v>
      </c>
      <c r="L17" s="16">
        <v>88.29</v>
      </c>
      <c r="M17" s="16">
        <v>25.89</v>
      </c>
      <c r="N17" s="16">
        <v>26.61</v>
      </c>
      <c r="O17" s="122">
        <v>7.82</v>
      </c>
      <c r="P17" s="88">
        <v>21.15</v>
      </c>
      <c r="Q17" s="62"/>
    </row>
    <row r="18" spans="1:17" customFormat="1" ht="12.75" x14ac:dyDescent="0.2">
      <c r="A18" s="37">
        <v>43511</v>
      </c>
      <c r="B18" s="16">
        <v>0.76</v>
      </c>
      <c r="C18" s="16"/>
      <c r="D18" s="16">
        <v>85.06</v>
      </c>
      <c r="E18" s="16"/>
      <c r="F18" s="16">
        <v>25.28</v>
      </c>
      <c r="G18" s="16">
        <v>13.16</v>
      </c>
      <c r="H18" s="16">
        <v>22.13</v>
      </c>
      <c r="I18" s="16"/>
      <c r="J18" s="16">
        <v>0</v>
      </c>
      <c r="K18" s="16">
        <v>89.47</v>
      </c>
      <c r="L18" s="16">
        <v>88.04</v>
      </c>
      <c r="M18" s="16">
        <v>26.05</v>
      </c>
      <c r="N18" s="16">
        <v>26.5</v>
      </c>
      <c r="O18" s="122">
        <v>7.85</v>
      </c>
      <c r="P18" s="88">
        <v>14.94</v>
      </c>
      <c r="Q18" s="62"/>
    </row>
    <row r="19" spans="1:17" customFormat="1" ht="12.75" x14ac:dyDescent="0.2">
      <c r="A19" s="37">
        <v>43512</v>
      </c>
      <c r="B19" s="16">
        <v>0</v>
      </c>
      <c r="C19" s="16"/>
      <c r="D19" s="16">
        <v>87.36</v>
      </c>
      <c r="E19" s="16"/>
      <c r="F19" s="16">
        <v>25.35</v>
      </c>
      <c r="G19" s="16">
        <v>10.97</v>
      </c>
      <c r="H19" s="16">
        <v>20.89</v>
      </c>
      <c r="I19" s="16"/>
      <c r="J19" s="16">
        <v>0</v>
      </c>
      <c r="K19" s="16">
        <v>90.66</v>
      </c>
      <c r="L19" s="16">
        <v>89.66</v>
      </c>
      <c r="M19" s="16">
        <v>26.19</v>
      </c>
      <c r="N19" s="16">
        <v>26.68</v>
      </c>
      <c r="O19" s="122">
        <v>6.98</v>
      </c>
      <c r="P19" s="88">
        <v>19.100000000000001</v>
      </c>
      <c r="Q19" s="62"/>
    </row>
    <row r="20" spans="1:17" customFormat="1" ht="12.75" x14ac:dyDescent="0.2">
      <c r="A20" s="37">
        <v>43513</v>
      </c>
      <c r="B20" s="16">
        <v>0</v>
      </c>
      <c r="C20" s="16"/>
      <c r="D20" s="16">
        <v>84.11</v>
      </c>
      <c r="E20" s="16"/>
      <c r="F20" s="16">
        <v>25.65</v>
      </c>
      <c r="G20" s="16">
        <v>10.66</v>
      </c>
      <c r="H20" s="16">
        <v>24.03</v>
      </c>
      <c r="I20" s="16"/>
      <c r="J20" s="16">
        <v>0</v>
      </c>
      <c r="K20" s="16">
        <v>88.74</v>
      </c>
      <c r="L20" s="16">
        <v>87.06</v>
      </c>
      <c r="M20" s="16">
        <v>26.18</v>
      </c>
      <c r="N20" s="16">
        <v>26.82</v>
      </c>
      <c r="O20" s="122">
        <v>6.71</v>
      </c>
      <c r="P20" s="88">
        <v>23.21</v>
      </c>
      <c r="Q20" s="62"/>
    </row>
    <row r="21" spans="1:17" customFormat="1" ht="12.75" x14ac:dyDescent="0.2">
      <c r="A21" s="37">
        <v>43514</v>
      </c>
      <c r="B21" s="16">
        <v>0</v>
      </c>
      <c r="C21" s="16"/>
      <c r="D21" s="16">
        <v>83.49</v>
      </c>
      <c r="E21" s="16"/>
      <c r="F21" s="16">
        <v>25.7</v>
      </c>
      <c r="G21" s="16">
        <v>13.63</v>
      </c>
      <c r="H21" s="16">
        <v>15.08</v>
      </c>
      <c r="I21" s="16"/>
      <c r="J21" s="16">
        <v>0</v>
      </c>
      <c r="K21" s="16">
        <v>87.16</v>
      </c>
      <c r="L21" s="16">
        <v>86.73</v>
      </c>
      <c r="M21" s="16">
        <v>26.59</v>
      </c>
      <c r="N21" s="16">
        <v>26.91</v>
      </c>
      <c r="O21" s="122">
        <v>10.33</v>
      </c>
      <c r="P21" s="88">
        <v>19.72</v>
      </c>
      <c r="Q21" s="62"/>
    </row>
    <row r="22" spans="1:17" customFormat="1" ht="12.75" x14ac:dyDescent="0.2">
      <c r="A22" s="37">
        <v>43515</v>
      </c>
      <c r="B22" s="16">
        <v>1.02</v>
      </c>
      <c r="C22" s="16"/>
      <c r="D22" s="16">
        <v>77.98</v>
      </c>
      <c r="E22" s="16"/>
      <c r="F22" s="16">
        <v>25.43</v>
      </c>
      <c r="G22" s="16">
        <v>13.16</v>
      </c>
      <c r="H22" s="16">
        <v>16.350000000000001</v>
      </c>
      <c r="I22" s="16"/>
      <c r="J22" s="16">
        <v>0</v>
      </c>
      <c r="K22" s="16">
        <v>82.73</v>
      </c>
      <c r="L22" s="16">
        <v>81.09</v>
      </c>
      <c r="M22" s="16">
        <v>26.11</v>
      </c>
      <c r="N22" s="16">
        <v>26.57</v>
      </c>
      <c r="O22" s="122">
        <v>10.75</v>
      </c>
      <c r="P22" s="88">
        <v>24.36</v>
      </c>
      <c r="Q22" s="62"/>
    </row>
    <row r="23" spans="1:17" customFormat="1" ht="12.75" x14ac:dyDescent="0.2">
      <c r="A23" s="37">
        <v>43516</v>
      </c>
      <c r="B23" s="16">
        <v>0</v>
      </c>
      <c r="C23" s="16"/>
      <c r="D23" s="16">
        <v>82.48</v>
      </c>
      <c r="E23" s="16"/>
      <c r="F23" s="16">
        <v>25.29</v>
      </c>
      <c r="G23" s="16">
        <v>11.41</v>
      </c>
      <c r="H23" s="16">
        <v>20.92</v>
      </c>
      <c r="I23" s="16"/>
      <c r="J23" s="16">
        <v>0</v>
      </c>
      <c r="K23" s="16">
        <v>86.55</v>
      </c>
      <c r="L23" s="16">
        <v>85.47</v>
      </c>
      <c r="M23" s="16">
        <v>25.96</v>
      </c>
      <c r="N23" s="16">
        <v>26.57</v>
      </c>
      <c r="O23" s="122">
        <v>5.91</v>
      </c>
      <c r="P23" s="88">
        <v>23.54</v>
      </c>
      <c r="Q23" s="62"/>
    </row>
    <row r="24" spans="1:17" customFormat="1" ht="12.75" x14ac:dyDescent="0.2">
      <c r="A24" s="37">
        <v>43517</v>
      </c>
      <c r="B24" s="16">
        <v>0</v>
      </c>
      <c r="C24" s="16"/>
      <c r="D24" s="16">
        <v>85.9</v>
      </c>
      <c r="E24" s="16"/>
      <c r="F24" s="16">
        <v>25.5</v>
      </c>
      <c r="G24" s="16">
        <v>11.59</v>
      </c>
      <c r="H24" s="16">
        <v>12.97</v>
      </c>
      <c r="I24" s="16"/>
      <c r="J24" s="16">
        <v>0</v>
      </c>
      <c r="K24" s="16">
        <v>89.51</v>
      </c>
      <c r="L24" s="16">
        <v>88.54</v>
      </c>
      <c r="M24" s="16">
        <v>26.25</v>
      </c>
      <c r="N24" s="16">
        <v>26.76</v>
      </c>
      <c r="O24" s="122">
        <v>7.65</v>
      </c>
      <c r="P24" s="88">
        <v>17.25</v>
      </c>
      <c r="Q24" s="62"/>
    </row>
    <row r="25" spans="1:17" customFormat="1" ht="12.75" x14ac:dyDescent="0.2">
      <c r="A25" s="37">
        <v>43518</v>
      </c>
      <c r="B25" s="16">
        <v>0</v>
      </c>
      <c r="C25" s="16"/>
      <c r="D25" s="16">
        <v>83.63</v>
      </c>
      <c r="E25" s="16"/>
      <c r="F25" s="16">
        <v>25.61</v>
      </c>
      <c r="G25" s="16">
        <v>11.81</v>
      </c>
      <c r="H25" s="16">
        <v>15.19</v>
      </c>
      <c r="I25" s="16"/>
      <c r="J25" s="16">
        <v>0</v>
      </c>
      <c r="K25" s="16">
        <v>87.62</v>
      </c>
      <c r="L25" s="16">
        <v>86.94</v>
      </c>
      <c r="M25" s="16">
        <v>26.5</v>
      </c>
      <c r="N25" s="16">
        <v>26.86</v>
      </c>
      <c r="O25" s="122">
        <v>9.76</v>
      </c>
      <c r="P25" s="88">
        <v>17.62</v>
      </c>
      <c r="Q25" s="62"/>
    </row>
    <row r="26" spans="1:17" customFormat="1" ht="12.75" x14ac:dyDescent="0.2">
      <c r="A26" s="37">
        <v>43519</v>
      </c>
      <c r="B26" s="16">
        <v>0</v>
      </c>
      <c r="C26" s="16"/>
      <c r="D26" s="16">
        <v>85.59</v>
      </c>
      <c r="E26" s="16"/>
      <c r="F26" s="16">
        <v>25.48</v>
      </c>
      <c r="G26" s="16">
        <v>12.81</v>
      </c>
      <c r="H26" s="16">
        <v>21.04</v>
      </c>
      <c r="I26" s="16"/>
      <c r="J26" s="16">
        <v>0</v>
      </c>
      <c r="K26" s="16">
        <v>88.56</v>
      </c>
      <c r="L26" s="16">
        <v>88.77</v>
      </c>
      <c r="M26" s="16">
        <v>26.4</v>
      </c>
      <c r="N26" s="16">
        <v>26.64</v>
      </c>
      <c r="O26" s="122">
        <v>9.56</v>
      </c>
      <c r="P26" s="88">
        <v>17.899999999999999</v>
      </c>
      <c r="Q26" s="62"/>
    </row>
    <row r="27" spans="1:17" customFormat="1" ht="12.75" x14ac:dyDescent="0.2">
      <c r="A27" s="37">
        <v>43520</v>
      </c>
      <c r="B27" s="16">
        <v>0</v>
      </c>
      <c r="C27" s="16"/>
      <c r="D27" s="16">
        <v>84.06</v>
      </c>
      <c r="E27" s="16"/>
      <c r="F27" s="16">
        <v>25.5</v>
      </c>
      <c r="G27" s="16">
        <v>13.03</v>
      </c>
      <c r="H27" s="16">
        <v>21.1</v>
      </c>
      <c r="I27" s="16"/>
      <c r="J27" s="16">
        <v>0</v>
      </c>
      <c r="K27" s="16">
        <v>86.72</v>
      </c>
      <c r="L27" s="16">
        <v>87.4</v>
      </c>
      <c r="M27" s="16">
        <v>26.47</v>
      </c>
      <c r="N27" s="16">
        <v>26.64</v>
      </c>
      <c r="O27" s="122">
        <v>9.81</v>
      </c>
      <c r="P27" s="88">
        <v>21.96</v>
      </c>
      <c r="Q27" s="62"/>
    </row>
    <row r="28" spans="1:17" customFormat="1" ht="12.75" x14ac:dyDescent="0.2">
      <c r="A28" s="37">
        <v>43521</v>
      </c>
      <c r="B28" s="16">
        <v>0</v>
      </c>
      <c r="C28" s="16"/>
      <c r="D28" s="16">
        <v>80.540000000000006</v>
      </c>
      <c r="E28" s="16"/>
      <c r="F28" s="16">
        <v>25.68</v>
      </c>
      <c r="G28" s="16">
        <v>12.98</v>
      </c>
      <c r="H28" s="16">
        <v>20.329999999999998</v>
      </c>
      <c r="I28" s="16"/>
      <c r="J28" s="16">
        <v>0</v>
      </c>
      <c r="K28" s="16">
        <v>85.06</v>
      </c>
      <c r="L28" s="16">
        <v>84.25</v>
      </c>
      <c r="M28" s="16">
        <v>26.49</v>
      </c>
      <c r="N28" s="16">
        <v>26.85</v>
      </c>
      <c r="O28" s="122">
        <v>10.96</v>
      </c>
      <c r="P28" s="88">
        <v>23.05</v>
      </c>
      <c r="Q28" s="62"/>
    </row>
    <row r="29" spans="1:17" customFormat="1" ht="12.75" x14ac:dyDescent="0.2">
      <c r="A29" s="37">
        <v>43522</v>
      </c>
      <c r="B29" s="16">
        <v>0</v>
      </c>
      <c r="C29" s="16"/>
      <c r="D29" s="16">
        <v>79.02</v>
      </c>
      <c r="E29" s="16"/>
      <c r="F29" s="16">
        <v>25.53</v>
      </c>
      <c r="G29" s="16">
        <v>14.42</v>
      </c>
      <c r="H29" s="16">
        <v>22.5</v>
      </c>
      <c r="I29" s="16"/>
      <c r="J29" s="16">
        <v>0</v>
      </c>
      <c r="K29" s="16">
        <v>81.98</v>
      </c>
      <c r="L29" s="16">
        <v>82.38</v>
      </c>
      <c r="M29" s="16">
        <v>26.51</v>
      </c>
      <c r="N29" s="16">
        <v>26.71</v>
      </c>
      <c r="O29" s="122">
        <v>12.87</v>
      </c>
      <c r="P29" s="88">
        <v>24.08</v>
      </c>
      <c r="Q29" s="62"/>
    </row>
    <row r="30" spans="1:17" customFormat="1" ht="12.75" x14ac:dyDescent="0.2">
      <c r="A30" s="37">
        <v>43523</v>
      </c>
      <c r="B30" s="16">
        <v>0</v>
      </c>
      <c r="C30" s="16"/>
      <c r="D30" s="16">
        <v>80.569999999999993</v>
      </c>
      <c r="E30" s="16"/>
      <c r="F30" s="16">
        <v>25.24</v>
      </c>
      <c r="G30" s="16">
        <v>13.66</v>
      </c>
      <c r="H30" s="16">
        <v>16.29</v>
      </c>
      <c r="I30" s="16"/>
      <c r="J30" s="16">
        <v>0</v>
      </c>
      <c r="K30" s="16">
        <v>83.96</v>
      </c>
      <c r="L30" s="16">
        <v>83.98</v>
      </c>
      <c r="M30" s="16">
        <v>26.07</v>
      </c>
      <c r="N30" s="16">
        <v>26.39</v>
      </c>
      <c r="O30" s="122">
        <v>10.57</v>
      </c>
      <c r="P30" s="88">
        <v>22.99</v>
      </c>
      <c r="Q30" s="62"/>
    </row>
    <row r="31" spans="1:17" customFormat="1" ht="12.75" x14ac:dyDescent="0.2">
      <c r="A31" s="37">
        <v>43524</v>
      </c>
      <c r="B31" s="16">
        <v>0</v>
      </c>
      <c r="C31" s="16"/>
      <c r="D31" s="16">
        <v>80.61</v>
      </c>
      <c r="E31" s="16"/>
      <c r="F31" s="16">
        <v>25.7</v>
      </c>
      <c r="G31" s="16">
        <v>12.82</v>
      </c>
      <c r="H31" s="16">
        <v>13.81</v>
      </c>
      <c r="I31" s="16"/>
      <c r="J31" s="16">
        <v>0</v>
      </c>
      <c r="K31" s="16">
        <v>84.24</v>
      </c>
      <c r="L31" s="16">
        <v>84.12</v>
      </c>
      <c r="M31" s="16">
        <v>26.5</v>
      </c>
      <c r="N31" s="16">
        <v>26.82</v>
      </c>
      <c r="O31" s="122">
        <v>9.41</v>
      </c>
      <c r="P31" s="88">
        <v>24.21</v>
      </c>
      <c r="Q31" s="62"/>
    </row>
    <row r="32" spans="1:17" customFormat="1" ht="12.75" x14ac:dyDescent="0.2">
      <c r="A32" s="37">
        <v>43525</v>
      </c>
      <c r="B32" s="16">
        <v>0</v>
      </c>
      <c r="C32" s="16"/>
      <c r="D32" s="16">
        <v>84.91</v>
      </c>
      <c r="E32" s="16"/>
      <c r="F32" s="16">
        <v>25.15</v>
      </c>
      <c r="G32" s="16">
        <v>13.94</v>
      </c>
      <c r="H32" s="16">
        <v>19.7</v>
      </c>
      <c r="I32" s="16"/>
      <c r="J32" s="16">
        <v>0</v>
      </c>
      <c r="K32" s="16">
        <v>86.66</v>
      </c>
      <c r="L32" s="16">
        <v>87.61</v>
      </c>
      <c r="M32" s="16">
        <v>26.18</v>
      </c>
      <c r="N32" s="16">
        <v>26.41</v>
      </c>
      <c r="O32" s="88">
        <v>7.5</v>
      </c>
      <c r="P32" s="88">
        <v>18.68</v>
      </c>
      <c r="Q32" s="62"/>
    </row>
    <row r="33" spans="1:17" customFormat="1" ht="12.75" x14ac:dyDescent="0.2">
      <c r="A33" s="37">
        <v>43526</v>
      </c>
      <c r="B33" s="16">
        <v>0</v>
      </c>
      <c r="C33" s="16"/>
      <c r="D33" s="16">
        <v>83.33</v>
      </c>
      <c r="E33" s="16"/>
      <c r="F33" s="16">
        <v>25.37</v>
      </c>
      <c r="G33" s="16">
        <v>12.47</v>
      </c>
      <c r="H33" s="16">
        <v>24.11</v>
      </c>
      <c r="I33" s="16"/>
      <c r="J33" s="16">
        <v>0</v>
      </c>
      <c r="K33" s="16">
        <v>85.72</v>
      </c>
      <c r="L33" s="16">
        <v>85.92</v>
      </c>
      <c r="M33" s="16">
        <v>26.38</v>
      </c>
      <c r="N33" s="16">
        <v>26.66</v>
      </c>
      <c r="O33" s="88">
        <v>9.3800000000000008</v>
      </c>
      <c r="P33" s="88">
        <v>22.8</v>
      </c>
      <c r="Q33" s="62"/>
    </row>
    <row r="34" spans="1:17" customFormat="1" ht="12.75" x14ac:dyDescent="0.2">
      <c r="A34" s="37">
        <v>43527</v>
      </c>
      <c r="B34" s="16">
        <v>0</v>
      </c>
      <c r="C34" s="16"/>
      <c r="D34" s="16">
        <v>84.31</v>
      </c>
      <c r="E34" s="16"/>
      <c r="F34" s="16">
        <v>25.17</v>
      </c>
      <c r="G34" s="16">
        <v>12.56</v>
      </c>
      <c r="H34" s="16">
        <v>17.37</v>
      </c>
      <c r="I34" s="16"/>
      <c r="J34" s="16">
        <v>0</v>
      </c>
      <c r="K34" s="16">
        <v>85.99</v>
      </c>
      <c r="L34" s="16">
        <v>86.57</v>
      </c>
      <c r="M34" s="16">
        <v>26.25</v>
      </c>
      <c r="N34" s="16">
        <v>26.5</v>
      </c>
      <c r="O34" s="88">
        <v>9.07</v>
      </c>
      <c r="P34" s="88">
        <v>19.489999999999998</v>
      </c>
      <c r="Q34" s="62"/>
    </row>
    <row r="35" spans="1:17" customFormat="1" ht="12.75" x14ac:dyDescent="0.2">
      <c r="A35" s="37">
        <v>43528</v>
      </c>
      <c r="B35" s="16">
        <v>0</v>
      </c>
      <c r="C35" s="16"/>
      <c r="D35" s="16">
        <v>83.44</v>
      </c>
      <c r="E35" s="16"/>
      <c r="F35" s="16">
        <v>25.12</v>
      </c>
      <c r="G35" s="16">
        <v>12.42</v>
      </c>
      <c r="H35" s="16">
        <v>23.77</v>
      </c>
      <c r="I35" s="16"/>
      <c r="J35" s="16">
        <v>0</v>
      </c>
      <c r="K35" s="16">
        <v>85.63</v>
      </c>
      <c r="L35" s="16">
        <v>85.9</v>
      </c>
      <c r="M35" s="16">
        <v>26.14</v>
      </c>
      <c r="N35" s="16">
        <v>26.42</v>
      </c>
      <c r="O35" s="88">
        <v>9.7100000000000009</v>
      </c>
      <c r="P35" s="88">
        <v>23.68</v>
      </c>
      <c r="Q35" s="62"/>
    </row>
    <row r="36" spans="1:17" customFormat="1" ht="12.75" x14ac:dyDescent="0.2">
      <c r="A36" s="37">
        <v>43529</v>
      </c>
      <c r="B36" s="16">
        <v>0.51</v>
      </c>
      <c r="C36" s="16"/>
      <c r="D36" s="16">
        <v>82.32</v>
      </c>
      <c r="E36" s="16"/>
      <c r="F36" s="16">
        <v>25.35</v>
      </c>
      <c r="G36" s="16">
        <v>13.98</v>
      </c>
      <c r="H36" s="16">
        <v>23.91</v>
      </c>
      <c r="I36" s="16"/>
      <c r="J36" s="16">
        <v>0</v>
      </c>
      <c r="K36" s="16">
        <v>84.59</v>
      </c>
      <c r="L36" s="16">
        <v>85.58</v>
      </c>
      <c r="M36" s="16">
        <v>26.41</v>
      </c>
      <c r="N36" s="16">
        <v>26.57</v>
      </c>
      <c r="O36" s="88">
        <v>12.56</v>
      </c>
      <c r="P36" s="88">
        <v>24.49</v>
      </c>
      <c r="Q36" s="62"/>
    </row>
    <row r="37" spans="1:17" customFormat="1" ht="12.75" x14ac:dyDescent="0.2">
      <c r="A37" s="37">
        <v>43530</v>
      </c>
      <c r="B37" s="16">
        <v>0.76</v>
      </c>
      <c r="C37" s="16"/>
      <c r="D37" s="16">
        <v>81.17</v>
      </c>
      <c r="E37" s="16"/>
      <c r="F37" s="16">
        <v>25.13</v>
      </c>
      <c r="G37" s="16">
        <v>16.010000000000002</v>
      </c>
      <c r="H37" s="16">
        <v>22.51</v>
      </c>
      <c r="I37" s="16"/>
      <c r="J37" s="16">
        <v>1.27</v>
      </c>
      <c r="K37" s="16">
        <v>85.45</v>
      </c>
      <c r="L37" s="16">
        <v>84.71</v>
      </c>
      <c r="M37" s="16">
        <v>26.01</v>
      </c>
      <c r="N37" s="16">
        <v>26.38</v>
      </c>
      <c r="O37" s="88">
        <v>13.8</v>
      </c>
      <c r="P37" s="88">
        <v>23.14</v>
      </c>
      <c r="Q37" s="62"/>
    </row>
    <row r="38" spans="1:17" customFormat="1" ht="12.75" x14ac:dyDescent="0.2">
      <c r="A38" s="37">
        <v>43531</v>
      </c>
      <c r="B38" s="16">
        <v>0</v>
      </c>
      <c r="C38" s="16"/>
      <c r="D38" s="16"/>
      <c r="E38" s="16"/>
      <c r="F38" s="16"/>
      <c r="G38" s="16">
        <v>15.32</v>
      </c>
      <c r="H38" s="16">
        <v>17.13</v>
      </c>
      <c r="I38" s="16"/>
      <c r="J38" s="16">
        <v>3.05</v>
      </c>
      <c r="K38" s="16">
        <v>87.75</v>
      </c>
      <c r="L38" s="16">
        <v>84.67</v>
      </c>
      <c r="M38" s="16">
        <v>25.56</v>
      </c>
      <c r="N38" s="16">
        <v>26.29</v>
      </c>
      <c r="O38" s="88">
        <v>14.59</v>
      </c>
      <c r="P38" s="88">
        <v>23.74</v>
      </c>
      <c r="Q38" s="62"/>
    </row>
    <row r="39" spans="1:17" customFormat="1" ht="12.75" x14ac:dyDescent="0.2">
      <c r="A39" s="37">
        <v>43532</v>
      </c>
      <c r="B39" s="16">
        <v>1.78</v>
      </c>
      <c r="C39" s="16"/>
      <c r="D39" s="16"/>
      <c r="E39" s="16"/>
      <c r="F39" s="16"/>
      <c r="G39" s="16">
        <v>16.940000000000001</v>
      </c>
      <c r="H39" s="16">
        <v>17.61</v>
      </c>
      <c r="I39" s="16"/>
      <c r="J39" s="16">
        <v>3.56</v>
      </c>
      <c r="K39" s="16">
        <v>89.1</v>
      </c>
      <c r="L39" s="16">
        <v>84.83</v>
      </c>
      <c r="M39" s="16">
        <v>25.07</v>
      </c>
      <c r="N39" s="16">
        <v>25.96</v>
      </c>
      <c r="O39" s="88">
        <v>12.7</v>
      </c>
      <c r="P39" s="88">
        <v>23.14</v>
      </c>
      <c r="Q39" s="62"/>
    </row>
    <row r="40" spans="1:17" customFormat="1" ht="12.75" x14ac:dyDescent="0.2">
      <c r="A40" s="37">
        <v>43533</v>
      </c>
      <c r="B40" s="16">
        <v>0.76</v>
      </c>
      <c r="C40" s="16"/>
      <c r="D40" s="16"/>
      <c r="E40" s="16"/>
      <c r="F40" s="16"/>
      <c r="G40" s="16">
        <v>16.920000000000002</v>
      </c>
      <c r="H40" s="16">
        <v>22.88</v>
      </c>
      <c r="I40" s="16"/>
      <c r="J40" s="16">
        <v>0.76</v>
      </c>
      <c r="K40" s="16">
        <v>88.62</v>
      </c>
      <c r="L40" s="16">
        <v>86.32</v>
      </c>
      <c r="M40" s="16">
        <v>25.92</v>
      </c>
      <c r="N40" s="16">
        <v>26.51</v>
      </c>
      <c r="O40" s="88">
        <v>13.32</v>
      </c>
      <c r="P40" s="88">
        <v>22.74</v>
      </c>
      <c r="Q40" s="62"/>
    </row>
    <row r="41" spans="1:17" customFormat="1" ht="12.75" x14ac:dyDescent="0.2">
      <c r="A41" s="37">
        <v>43534</v>
      </c>
      <c r="B41" s="16">
        <v>1.52</v>
      </c>
      <c r="C41" s="16"/>
      <c r="D41" s="16"/>
      <c r="E41" s="16"/>
      <c r="F41" s="16"/>
      <c r="G41" s="16"/>
      <c r="H41" s="16">
        <v>24.46</v>
      </c>
      <c r="I41" s="16"/>
      <c r="J41" s="16">
        <v>1.52</v>
      </c>
      <c r="K41" s="16">
        <v>90.46</v>
      </c>
      <c r="L41" s="16">
        <v>88.9</v>
      </c>
      <c r="M41" s="16">
        <v>25.99</v>
      </c>
      <c r="N41" s="16">
        <v>26.49</v>
      </c>
      <c r="O41" s="88">
        <v>12.31</v>
      </c>
      <c r="P41" s="88">
        <v>14.77</v>
      </c>
      <c r="Q41" s="62"/>
    </row>
    <row r="42" spans="1:17" customFormat="1" ht="12.75" x14ac:dyDescent="0.2">
      <c r="A42" s="37">
        <v>43535</v>
      </c>
      <c r="B42" s="16">
        <v>0.76200000000000001</v>
      </c>
      <c r="C42" s="16"/>
      <c r="D42" s="16"/>
      <c r="E42" s="16"/>
      <c r="F42" s="16"/>
      <c r="G42" s="16"/>
      <c r="H42" s="16">
        <v>25.73</v>
      </c>
      <c r="I42" s="16"/>
      <c r="J42" s="16">
        <v>0.76</v>
      </c>
      <c r="K42" s="16">
        <v>89.52</v>
      </c>
      <c r="L42" s="16">
        <v>89.7</v>
      </c>
      <c r="M42" s="16">
        <v>26.1</v>
      </c>
      <c r="N42" s="16">
        <v>26.37</v>
      </c>
      <c r="O42" s="88">
        <v>12.68</v>
      </c>
      <c r="P42" s="88">
        <v>15.92</v>
      </c>
      <c r="Q42" s="62"/>
    </row>
    <row r="43" spans="1:17" customFormat="1" ht="12.75" x14ac:dyDescent="0.2">
      <c r="A43" s="37">
        <v>43536</v>
      </c>
      <c r="B43" s="16">
        <v>0</v>
      </c>
      <c r="C43" s="16"/>
      <c r="D43" s="16">
        <v>81.12</v>
      </c>
      <c r="E43" s="16"/>
      <c r="F43" s="16">
        <v>25.73</v>
      </c>
      <c r="G43" s="16">
        <v>16.05</v>
      </c>
      <c r="H43" s="16">
        <v>23.06</v>
      </c>
      <c r="I43" s="16"/>
      <c r="J43" s="16">
        <v>0</v>
      </c>
      <c r="K43" s="16">
        <v>82.38</v>
      </c>
      <c r="L43" s="16">
        <v>83.39</v>
      </c>
      <c r="M43" s="16">
        <v>26.65</v>
      </c>
      <c r="N43" s="16">
        <v>26.81</v>
      </c>
      <c r="O43" s="88">
        <v>14.62</v>
      </c>
      <c r="P43" s="88">
        <v>25.96</v>
      </c>
      <c r="Q43" s="62"/>
    </row>
    <row r="44" spans="1:17" customFormat="1" ht="12.75" x14ac:dyDescent="0.2">
      <c r="A44" s="37">
        <v>43537</v>
      </c>
      <c r="B44" s="16">
        <v>0</v>
      </c>
      <c r="C44" s="16"/>
      <c r="D44" s="16">
        <v>78.47</v>
      </c>
      <c r="E44" s="16"/>
      <c r="F44" s="16">
        <v>25.44</v>
      </c>
      <c r="G44" s="16">
        <v>14.74</v>
      </c>
      <c r="H44" s="16">
        <v>25.29</v>
      </c>
      <c r="I44" s="16"/>
      <c r="J44" s="16">
        <v>0</v>
      </c>
      <c r="K44" s="16">
        <v>80.510000000000005</v>
      </c>
      <c r="L44" s="16">
        <v>80.73</v>
      </c>
      <c r="M44" s="16">
        <v>26.2</v>
      </c>
      <c r="N44" s="16">
        <v>26.49</v>
      </c>
      <c r="O44" s="88">
        <v>12</v>
      </c>
      <c r="P44" s="88">
        <v>25.97</v>
      </c>
      <c r="Q44" s="62"/>
    </row>
    <row r="45" spans="1:17" customFormat="1" ht="12.75" x14ac:dyDescent="0.2">
      <c r="A45" s="37">
        <v>43538</v>
      </c>
      <c r="B45" s="16">
        <v>0.51</v>
      </c>
      <c r="C45" s="16"/>
      <c r="D45" s="16">
        <v>85.31</v>
      </c>
      <c r="E45" s="16"/>
      <c r="F45" s="16">
        <v>25.02</v>
      </c>
      <c r="G45" s="16">
        <v>14.13</v>
      </c>
      <c r="H45" s="16">
        <v>19.55</v>
      </c>
      <c r="I45" s="16"/>
      <c r="J45" s="16">
        <v>0</v>
      </c>
      <c r="K45" s="16">
        <v>86.36</v>
      </c>
      <c r="L45" s="16">
        <v>86.15</v>
      </c>
      <c r="M45" s="16">
        <v>25.77</v>
      </c>
      <c r="N45" s="16">
        <v>26.23</v>
      </c>
      <c r="O45" s="88">
        <v>8.9600000000000009</v>
      </c>
      <c r="P45" s="88">
        <v>14.93</v>
      </c>
      <c r="Q45" s="62"/>
    </row>
    <row r="46" spans="1:17" customFormat="1" ht="12.75" x14ac:dyDescent="0.2">
      <c r="A46" s="37">
        <v>43539</v>
      </c>
      <c r="B46" s="16">
        <v>0</v>
      </c>
      <c r="C46" s="16"/>
      <c r="D46" s="16">
        <v>84.04</v>
      </c>
      <c r="E46" s="16"/>
      <c r="F46" s="16">
        <v>26.12</v>
      </c>
      <c r="G46" s="16">
        <v>14.39</v>
      </c>
      <c r="H46" s="16">
        <v>24.98</v>
      </c>
      <c r="I46" s="16"/>
      <c r="J46" s="16">
        <v>0</v>
      </c>
      <c r="K46" s="16">
        <v>84.29</v>
      </c>
      <c r="L46" s="16">
        <v>85.05</v>
      </c>
      <c r="M46" s="16">
        <v>27.06</v>
      </c>
      <c r="N46" s="16">
        <v>27.35</v>
      </c>
      <c r="O46" s="88">
        <v>11.44</v>
      </c>
      <c r="P46" s="88">
        <v>24.88</v>
      </c>
      <c r="Q46" s="62"/>
    </row>
    <row r="47" spans="1:17" customFormat="1" ht="12.75" x14ac:dyDescent="0.2">
      <c r="A47" s="37">
        <v>43540</v>
      </c>
      <c r="B47" s="16">
        <v>0</v>
      </c>
      <c r="C47" s="16"/>
      <c r="D47" s="16">
        <v>81.16</v>
      </c>
      <c r="E47" s="16"/>
      <c r="F47" s="16">
        <v>26.19</v>
      </c>
      <c r="G47" s="16">
        <v>15.07</v>
      </c>
      <c r="H47" s="16">
        <v>20.66</v>
      </c>
      <c r="I47" s="16"/>
      <c r="J47" s="16">
        <v>0</v>
      </c>
      <c r="K47" s="16">
        <v>82.35</v>
      </c>
      <c r="L47" s="16">
        <v>82.58</v>
      </c>
      <c r="M47" s="16">
        <v>26.95</v>
      </c>
      <c r="N47" s="16">
        <v>27.29</v>
      </c>
      <c r="O47" s="88">
        <v>12.51</v>
      </c>
      <c r="P47" s="88">
        <v>24.57</v>
      </c>
      <c r="Q47" s="62"/>
    </row>
    <row r="48" spans="1:17" customFormat="1" ht="12.75" x14ac:dyDescent="0.2">
      <c r="A48" s="37">
        <v>43541</v>
      </c>
      <c r="B48" s="16">
        <v>0</v>
      </c>
      <c r="C48" s="16"/>
      <c r="D48" s="16">
        <v>79.42</v>
      </c>
      <c r="E48" s="16"/>
      <c r="F48" s="16">
        <v>25.99</v>
      </c>
      <c r="G48" s="16">
        <v>17.38</v>
      </c>
      <c r="H48" s="16">
        <v>21.76</v>
      </c>
      <c r="I48" s="16"/>
      <c r="J48" s="16">
        <v>0</v>
      </c>
      <c r="K48" s="16">
        <v>79.680000000000007</v>
      </c>
      <c r="L48" s="16">
        <v>81.27</v>
      </c>
      <c r="M48" s="16">
        <v>27.06</v>
      </c>
      <c r="N48" s="16">
        <v>27.11</v>
      </c>
      <c r="O48" s="88">
        <v>15.14</v>
      </c>
      <c r="P48" s="88">
        <v>25.64</v>
      </c>
      <c r="Q48" s="62"/>
    </row>
    <row r="49" spans="1:17" customFormat="1" ht="12.75" x14ac:dyDescent="0.2">
      <c r="A49" s="37">
        <v>43542</v>
      </c>
      <c r="B49" s="16">
        <v>0.76</v>
      </c>
      <c r="C49" s="16"/>
      <c r="D49" s="16">
        <v>88.79</v>
      </c>
      <c r="E49" s="16"/>
      <c r="F49" s="16">
        <v>25.13</v>
      </c>
      <c r="G49" s="16">
        <v>15.99</v>
      </c>
      <c r="H49" s="16">
        <v>23.45</v>
      </c>
      <c r="I49" s="16"/>
      <c r="J49" s="16">
        <v>0</v>
      </c>
      <c r="K49" s="16">
        <v>86.72</v>
      </c>
      <c r="L49" s="16">
        <v>88.48</v>
      </c>
      <c r="M49" s="16">
        <v>26.41</v>
      </c>
      <c r="N49" s="16">
        <v>26.52</v>
      </c>
      <c r="O49" s="88">
        <v>11.44</v>
      </c>
      <c r="P49" s="88">
        <v>15.37</v>
      </c>
      <c r="Q49" s="62"/>
    </row>
    <row r="50" spans="1:17" customFormat="1" ht="12.75" x14ac:dyDescent="0.2">
      <c r="A50" s="37">
        <v>43543</v>
      </c>
      <c r="B50" s="16">
        <v>0</v>
      </c>
      <c r="C50" s="16"/>
      <c r="D50" s="16">
        <v>86.41</v>
      </c>
      <c r="E50" s="16"/>
      <c r="F50" s="16">
        <v>25.75</v>
      </c>
      <c r="G50" s="16">
        <v>13.61</v>
      </c>
      <c r="H50" s="16">
        <v>23.6</v>
      </c>
      <c r="I50" s="16"/>
      <c r="J50" s="16">
        <v>0</v>
      </c>
      <c r="K50" s="16">
        <v>84.96</v>
      </c>
      <c r="L50" s="16">
        <v>86.35</v>
      </c>
      <c r="M50" s="16">
        <v>26.87</v>
      </c>
      <c r="N50" s="16">
        <v>27.02</v>
      </c>
      <c r="O50" s="88">
        <v>10.19</v>
      </c>
      <c r="P50" s="88">
        <v>20.010000000000002</v>
      </c>
      <c r="Q50" s="62"/>
    </row>
    <row r="51" spans="1:17" customFormat="1" ht="12.75" x14ac:dyDescent="0.2">
      <c r="A51" s="37">
        <v>43544</v>
      </c>
      <c r="B51" s="16">
        <v>0</v>
      </c>
      <c r="C51" s="16"/>
      <c r="D51" s="16">
        <v>85.98</v>
      </c>
      <c r="E51" s="16"/>
      <c r="F51" s="16">
        <v>26.05</v>
      </c>
      <c r="G51" s="16">
        <v>12.75</v>
      </c>
      <c r="H51" s="16"/>
      <c r="I51" s="16"/>
      <c r="J51" s="16">
        <v>0</v>
      </c>
      <c r="K51" s="16">
        <v>85.27</v>
      </c>
      <c r="L51" s="16">
        <v>86.82</v>
      </c>
      <c r="M51" s="16">
        <v>27.01</v>
      </c>
      <c r="N51" s="16">
        <v>27.12</v>
      </c>
      <c r="O51" s="88">
        <v>10.62</v>
      </c>
      <c r="P51" s="88">
        <v>22.77</v>
      </c>
      <c r="Q51" s="62"/>
    </row>
    <row r="52" spans="1:17" customFormat="1" ht="12.75" x14ac:dyDescent="0.2">
      <c r="A52" s="37">
        <v>43545</v>
      </c>
      <c r="B52" s="16">
        <v>0</v>
      </c>
      <c r="C52" s="16"/>
      <c r="D52" s="16">
        <v>81.239999999999995</v>
      </c>
      <c r="E52" s="16"/>
      <c r="F52" s="16">
        <v>25.81</v>
      </c>
      <c r="G52" s="16">
        <v>14.76</v>
      </c>
      <c r="H52" s="16">
        <v>26.13</v>
      </c>
      <c r="I52" s="16"/>
      <c r="J52" s="16">
        <v>0</v>
      </c>
      <c r="K52" s="16">
        <v>80.959999999999994</v>
      </c>
      <c r="L52" s="16">
        <v>82.81</v>
      </c>
      <c r="M52" s="16">
        <v>26.85</v>
      </c>
      <c r="N52" s="16">
        <v>26.89</v>
      </c>
      <c r="O52" s="88">
        <v>13.05</v>
      </c>
      <c r="P52" s="88">
        <v>25.14</v>
      </c>
      <c r="Q52" s="62"/>
    </row>
    <row r="53" spans="1:17" customFormat="1" ht="12.75" x14ac:dyDescent="0.2">
      <c r="A53" s="37">
        <v>43546</v>
      </c>
      <c r="B53" s="16">
        <v>0</v>
      </c>
      <c r="C53" s="16"/>
      <c r="D53" s="16">
        <v>76.83</v>
      </c>
      <c r="E53" s="16"/>
      <c r="F53" s="16">
        <v>25.35</v>
      </c>
      <c r="G53" s="16">
        <v>14.58</v>
      </c>
      <c r="H53" s="16">
        <v>23.43</v>
      </c>
      <c r="I53" s="16"/>
      <c r="J53" s="16">
        <v>0</v>
      </c>
      <c r="K53" s="16">
        <v>79.23</v>
      </c>
      <c r="L53" s="16">
        <v>79.14</v>
      </c>
      <c r="M53" s="16">
        <v>26</v>
      </c>
      <c r="N53" s="16">
        <v>26.35</v>
      </c>
      <c r="O53" s="88">
        <v>11.49</v>
      </c>
      <c r="P53" s="88">
        <v>24.36</v>
      </c>
      <c r="Q53" s="62"/>
    </row>
    <row r="54" spans="1:17" customFormat="1" ht="12.75" x14ac:dyDescent="0.2">
      <c r="A54" s="37">
        <v>43547</v>
      </c>
      <c r="B54" s="16">
        <v>0</v>
      </c>
      <c r="C54" s="16"/>
      <c r="D54" s="16">
        <v>75.069999999999993</v>
      </c>
      <c r="E54" s="16"/>
      <c r="F54" s="16">
        <v>25.49</v>
      </c>
      <c r="G54" s="16">
        <v>14.56</v>
      </c>
      <c r="H54" s="16"/>
      <c r="I54" s="16"/>
      <c r="J54" s="16">
        <v>0</v>
      </c>
      <c r="K54" s="16">
        <v>77.849999999999994</v>
      </c>
      <c r="L54" s="16">
        <v>77.239999999999995</v>
      </c>
      <c r="M54" s="16">
        <v>26.05</v>
      </c>
      <c r="N54" s="16">
        <v>26.5</v>
      </c>
      <c r="O54" s="88">
        <v>11.07</v>
      </c>
      <c r="P54" s="88">
        <v>24.91</v>
      </c>
      <c r="Q54" s="62"/>
    </row>
    <row r="55" spans="1:17" customFormat="1" ht="12.75" x14ac:dyDescent="0.2">
      <c r="A55" s="37">
        <v>43548</v>
      </c>
      <c r="B55" s="16">
        <v>4.32</v>
      </c>
      <c r="C55" s="16"/>
      <c r="D55" s="16">
        <v>89.34</v>
      </c>
      <c r="E55" s="16"/>
      <c r="F55" s="16">
        <v>24.88</v>
      </c>
      <c r="G55" s="16">
        <v>13.43</v>
      </c>
      <c r="H55" s="16"/>
      <c r="I55" s="16"/>
      <c r="J55" s="16">
        <v>3.56</v>
      </c>
      <c r="K55" s="16">
        <v>93.52</v>
      </c>
      <c r="L55" s="16">
        <v>90.11</v>
      </c>
      <c r="M55" s="16">
        <v>25.08</v>
      </c>
      <c r="N55" s="16">
        <v>25.96</v>
      </c>
      <c r="O55" s="88">
        <v>9.56</v>
      </c>
      <c r="P55" s="88">
        <v>11.44</v>
      </c>
      <c r="Q55" s="62"/>
    </row>
    <row r="56" spans="1:17" customFormat="1" ht="12.75" x14ac:dyDescent="0.2">
      <c r="A56" s="37">
        <v>43549</v>
      </c>
      <c r="B56" s="16">
        <v>0</v>
      </c>
      <c r="C56" s="16"/>
      <c r="D56" s="16">
        <v>84.61</v>
      </c>
      <c r="E56" s="16"/>
      <c r="F56" s="16">
        <v>25.96</v>
      </c>
      <c r="G56" s="16">
        <v>13.34</v>
      </c>
      <c r="H56" s="16">
        <v>27.22</v>
      </c>
      <c r="I56" s="16"/>
      <c r="J56" s="16">
        <v>0</v>
      </c>
      <c r="K56" s="16">
        <v>87.15</v>
      </c>
      <c r="L56" s="16">
        <v>85.4</v>
      </c>
      <c r="M56" s="16">
        <v>26.51</v>
      </c>
      <c r="N56" s="16">
        <v>27.04</v>
      </c>
      <c r="O56" s="88">
        <v>11.76</v>
      </c>
      <c r="P56" s="88">
        <v>21.01</v>
      </c>
      <c r="Q56" s="62"/>
    </row>
    <row r="57" spans="1:17" customFormat="1" ht="12.75" x14ac:dyDescent="0.2">
      <c r="A57" s="37">
        <v>43550</v>
      </c>
      <c r="B57" s="16">
        <v>0</v>
      </c>
      <c r="C57" s="16"/>
      <c r="D57" s="16">
        <v>83.6</v>
      </c>
      <c r="E57" s="16"/>
      <c r="F57" s="16">
        <v>25.56</v>
      </c>
      <c r="G57" s="16">
        <v>15.09</v>
      </c>
      <c r="H57" s="16">
        <v>27.7</v>
      </c>
      <c r="I57" s="16"/>
      <c r="J57" s="16">
        <v>0.25</v>
      </c>
      <c r="K57" s="16">
        <v>83.42</v>
      </c>
      <c r="L57" s="16">
        <v>83.88</v>
      </c>
      <c r="M57" s="16">
        <v>26.57</v>
      </c>
      <c r="N57" s="16">
        <v>26.75</v>
      </c>
      <c r="O57" s="88">
        <v>11.83</v>
      </c>
      <c r="P57" s="88">
        <v>18.87</v>
      </c>
      <c r="Q57" s="62"/>
    </row>
    <row r="58" spans="1:17" customFormat="1" ht="12.75" x14ac:dyDescent="0.2">
      <c r="A58" s="37">
        <v>43551</v>
      </c>
      <c r="B58" s="16">
        <v>0</v>
      </c>
      <c r="C58" s="16"/>
      <c r="D58" s="16">
        <v>81.64</v>
      </c>
      <c r="E58" s="16"/>
      <c r="F58" s="16">
        <v>25.68</v>
      </c>
      <c r="G58" s="16">
        <v>16.260000000000002</v>
      </c>
      <c r="H58" s="16">
        <v>14.85</v>
      </c>
      <c r="I58" s="16"/>
      <c r="J58" s="16">
        <v>0</v>
      </c>
      <c r="K58" s="16">
        <v>81.540000000000006</v>
      </c>
      <c r="L58" s="16">
        <v>83.06</v>
      </c>
      <c r="M58" s="16">
        <v>26.69</v>
      </c>
      <c r="N58" s="16">
        <v>26.66</v>
      </c>
      <c r="O58" s="88">
        <v>12.62</v>
      </c>
      <c r="P58" s="88">
        <v>23.03</v>
      </c>
      <c r="Q58" s="62"/>
    </row>
    <row r="59" spans="1:17" customFormat="1" ht="12.75" x14ac:dyDescent="0.2">
      <c r="A59" s="37">
        <v>43552</v>
      </c>
      <c r="B59" s="16">
        <v>0.76</v>
      </c>
      <c r="C59" s="16"/>
      <c r="D59" s="16">
        <v>83.03</v>
      </c>
      <c r="E59" s="16"/>
      <c r="F59" s="16">
        <v>25.32</v>
      </c>
      <c r="G59" s="16">
        <v>15.86</v>
      </c>
      <c r="H59" s="16">
        <v>27.48</v>
      </c>
      <c r="I59" s="16"/>
      <c r="J59" s="16">
        <v>1.27</v>
      </c>
      <c r="K59" s="16">
        <v>82.64</v>
      </c>
      <c r="L59" s="16">
        <v>82.89</v>
      </c>
      <c r="M59" s="16">
        <v>26.25</v>
      </c>
      <c r="N59" s="16">
        <v>26.46</v>
      </c>
      <c r="O59" s="88">
        <v>10.16</v>
      </c>
      <c r="P59" s="88">
        <v>21.33</v>
      </c>
      <c r="Q59" s="62"/>
    </row>
    <row r="60" spans="1:17" customFormat="1" ht="12.75" x14ac:dyDescent="0.2">
      <c r="A60" s="37">
        <v>43553</v>
      </c>
      <c r="B60" s="16">
        <v>0.51</v>
      </c>
      <c r="C60" s="16"/>
      <c r="D60" s="16">
        <v>80.67</v>
      </c>
      <c r="E60" s="16"/>
      <c r="F60" s="16">
        <v>25.39</v>
      </c>
      <c r="G60" s="16">
        <v>12.1</v>
      </c>
      <c r="H60" s="16">
        <v>26.78</v>
      </c>
      <c r="I60" s="16"/>
      <c r="J60" s="16">
        <v>0.51</v>
      </c>
      <c r="K60" s="16">
        <v>85.59</v>
      </c>
      <c r="L60" s="16">
        <v>81.86</v>
      </c>
      <c r="M60" s="16">
        <v>25.55</v>
      </c>
      <c r="N60" s="16">
        <v>26.36</v>
      </c>
      <c r="O60" s="88">
        <v>8.89</v>
      </c>
      <c r="P60" s="88">
        <v>26.58</v>
      </c>
      <c r="Q60" s="62"/>
    </row>
    <row r="61" spans="1:17" customFormat="1" ht="12.75" x14ac:dyDescent="0.2">
      <c r="A61" s="37">
        <v>43554</v>
      </c>
      <c r="B61" s="16">
        <v>0</v>
      </c>
      <c r="C61" s="16"/>
      <c r="D61" s="16">
        <v>82.63</v>
      </c>
      <c r="E61" s="16"/>
      <c r="F61" s="16">
        <v>25.21</v>
      </c>
      <c r="G61" s="16">
        <v>13.5</v>
      </c>
      <c r="H61" s="16">
        <v>27.13</v>
      </c>
      <c r="I61" s="16"/>
      <c r="J61" s="16">
        <v>0</v>
      </c>
      <c r="K61" s="16">
        <v>83.99</v>
      </c>
      <c r="L61" s="16">
        <v>83.16</v>
      </c>
      <c r="M61" s="16">
        <v>25.78</v>
      </c>
      <c r="N61" s="16">
        <v>26.29</v>
      </c>
      <c r="O61" s="88">
        <v>8.3800000000000008</v>
      </c>
      <c r="P61" s="88">
        <v>24.32</v>
      </c>
      <c r="Q61" s="62"/>
    </row>
    <row r="62" spans="1:17" customFormat="1" ht="12.75" x14ac:dyDescent="0.2">
      <c r="A62" s="37">
        <v>43555</v>
      </c>
      <c r="B62" s="16">
        <v>0</v>
      </c>
      <c r="C62" s="16"/>
      <c r="D62" s="16">
        <v>87.08</v>
      </c>
      <c r="E62" s="16"/>
      <c r="F62" s="16">
        <v>25.8</v>
      </c>
      <c r="G62" s="16">
        <v>14.25</v>
      </c>
      <c r="H62" s="16">
        <v>13.58</v>
      </c>
      <c r="I62" s="16"/>
      <c r="J62" s="16">
        <v>0</v>
      </c>
      <c r="K62" s="16">
        <v>85.36</v>
      </c>
      <c r="L62" s="16">
        <v>86.65</v>
      </c>
      <c r="M62" s="16">
        <v>26.83</v>
      </c>
      <c r="N62" s="16">
        <v>26.94</v>
      </c>
      <c r="O62" s="88">
        <v>8.51</v>
      </c>
      <c r="P62" s="88">
        <v>21.83</v>
      </c>
      <c r="Q62" s="62"/>
    </row>
    <row r="63" spans="1:17" customFormat="1" ht="12.75" x14ac:dyDescent="0.2">
      <c r="A63" s="37">
        <v>43556</v>
      </c>
      <c r="B63" s="16">
        <v>0.51</v>
      </c>
      <c r="C63" s="16"/>
      <c r="D63" s="16">
        <v>88.33</v>
      </c>
      <c r="E63" s="16"/>
      <c r="F63" s="16">
        <v>26.17</v>
      </c>
      <c r="G63" s="16">
        <v>14.34</v>
      </c>
      <c r="H63" s="16">
        <v>22.08</v>
      </c>
      <c r="I63" s="16"/>
      <c r="J63" s="16">
        <v>0</v>
      </c>
      <c r="K63" s="16">
        <v>85.47</v>
      </c>
      <c r="L63" s="16">
        <v>87.32</v>
      </c>
      <c r="M63" s="16">
        <v>27.37</v>
      </c>
      <c r="N63" s="16">
        <v>27.42</v>
      </c>
      <c r="O63" s="88">
        <v>8.0299999999999994</v>
      </c>
      <c r="P63" s="88">
        <v>22.95</v>
      </c>
      <c r="Q63" s="62"/>
    </row>
    <row r="64" spans="1:17" customFormat="1" ht="12.75" x14ac:dyDescent="0.2">
      <c r="A64" s="37">
        <v>43557</v>
      </c>
      <c r="B64" s="16">
        <v>0</v>
      </c>
      <c r="C64" s="16"/>
      <c r="D64" s="16">
        <v>86.32</v>
      </c>
      <c r="E64" s="16"/>
      <c r="F64" s="16">
        <v>26.11</v>
      </c>
      <c r="G64" s="16">
        <v>13.89</v>
      </c>
      <c r="H64" s="16">
        <v>23.71</v>
      </c>
      <c r="I64" s="16"/>
      <c r="J64" s="16">
        <v>0</v>
      </c>
      <c r="K64" s="16">
        <v>85.52</v>
      </c>
      <c r="L64" s="16">
        <v>86.91</v>
      </c>
      <c r="M64" s="16">
        <v>27.1</v>
      </c>
      <c r="N64" s="16">
        <v>27.18</v>
      </c>
      <c r="O64" s="88">
        <v>11.06</v>
      </c>
      <c r="P64" s="88">
        <v>19.079999999999998</v>
      </c>
      <c r="Q64" s="62"/>
    </row>
    <row r="65" spans="1:17" customFormat="1" ht="12.75" x14ac:dyDescent="0.2">
      <c r="A65" s="37">
        <v>43558</v>
      </c>
      <c r="B65" s="16">
        <v>1.02</v>
      </c>
      <c r="C65" s="16"/>
      <c r="D65" s="16">
        <v>81.38</v>
      </c>
      <c r="E65" s="16"/>
      <c r="F65" s="16">
        <v>26.09</v>
      </c>
      <c r="G65" s="16">
        <v>14.47</v>
      </c>
      <c r="H65" s="16">
        <v>25.81</v>
      </c>
      <c r="I65" s="16"/>
      <c r="J65" s="16">
        <v>0</v>
      </c>
      <c r="K65" s="16">
        <v>81.61</v>
      </c>
      <c r="L65" s="16">
        <v>82.61</v>
      </c>
      <c r="M65" s="16">
        <v>26.98</v>
      </c>
      <c r="N65" s="16">
        <v>27.09</v>
      </c>
      <c r="O65" s="88">
        <v>11.25</v>
      </c>
      <c r="P65" s="88">
        <v>26.79</v>
      </c>
      <c r="Q65" s="62"/>
    </row>
    <row r="66" spans="1:17" customFormat="1" ht="12.75" x14ac:dyDescent="0.2">
      <c r="A66" s="37">
        <v>43559</v>
      </c>
      <c r="B66" s="16">
        <v>0.76</v>
      </c>
      <c r="C66" s="16"/>
      <c r="D66" s="16">
        <v>82.43</v>
      </c>
      <c r="E66" s="16"/>
      <c r="F66" s="16">
        <v>25.78</v>
      </c>
      <c r="G66" s="16">
        <v>13.9</v>
      </c>
      <c r="H66" s="16">
        <v>26.13</v>
      </c>
      <c r="I66" s="16"/>
      <c r="J66" s="16">
        <v>1.27</v>
      </c>
      <c r="K66" s="16">
        <v>85.8</v>
      </c>
      <c r="L66" s="16">
        <v>83.76</v>
      </c>
      <c r="M66" s="16">
        <v>26.13</v>
      </c>
      <c r="N66" s="16">
        <v>26.68</v>
      </c>
      <c r="O66" s="88">
        <v>10.48</v>
      </c>
      <c r="P66" s="88">
        <v>25.07</v>
      </c>
      <c r="Q66" s="62"/>
    </row>
    <row r="67" spans="1:17" customFormat="1" ht="12.75" x14ac:dyDescent="0.2">
      <c r="A67" s="37">
        <v>43560</v>
      </c>
      <c r="B67" s="16">
        <v>0</v>
      </c>
      <c r="C67" s="16"/>
      <c r="D67" s="16">
        <v>84.45</v>
      </c>
      <c r="E67" s="16"/>
      <c r="F67" s="16">
        <v>26.02</v>
      </c>
      <c r="G67" s="16">
        <v>10.53</v>
      </c>
      <c r="H67" s="16">
        <v>27.01</v>
      </c>
      <c r="I67" s="16"/>
      <c r="J67" s="16">
        <v>0</v>
      </c>
      <c r="K67" s="16">
        <v>85.09</v>
      </c>
      <c r="L67" s="16">
        <v>85.32</v>
      </c>
      <c r="M67" s="16">
        <v>26.76</v>
      </c>
      <c r="N67" s="16">
        <v>26.98</v>
      </c>
      <c r="O67" s="88">
        <v>8.5500000000000007</v>
      </c>
      <c r="P67" s="88">
        <v>21.11</v>
      </c>
      <c r="Q67" s="62"/>
    </row>
    <row r="68" spans="1:17" customFormat="1" ht="12.75" x14ac:dyDescent="0.2">
      <c r="A68" s="37">
        <v>43561</v>
      </c>
      <c r="B68" s="16">
        <v>13.21</v>
      </c>
      <c r="C68" s="16"/>
      <c r="D68" s="16">
        <v>92.28</v>
      </c>
      <c r="E68" s="16"/>
      <c r="F68" s="16">
        <v>24.83</v>
      </c>
      <c r="G68" s="16">
        <v>10.48</v>
      </c>
      <c r="H68" s="16">
        <v>10.94</v>
      </c>
      <c r="I68" s="16"/>
      <c r="J68" s="16">
        <v>3.3</v>
      </c>
      <c r="K68" s="16">
        <v>90.61</v>
      </c>
      <c r="L68" s="16">
        <v>91.83</v>
      </c>
      <c r="M68" s="16">
        <v>25.79</v>
      </c>
      <c r="N68" s="16">
        <v>26</v>
      </c>
      <c r="O68" s="88">
        <v>4.6900000000000004</v>
      </c>
      <c r="P68" s="88">
        <v>19.47</v>
      </c>
      <c r="Q68" s="62"/>
    </row>
    <row r="69" spans="1:17" customFormat="1" ht="12.75" x14ac:dyDescent="0.2">
      <c r="A69" s="37">
        <v>43562</v>
      </c>
      <c r="B69" s="16">
        <v>0</v>
      </c>
      <c r="C69" s="16"/>
      <c r="D69" s="16">
        <v>87.31</v>
      </c>
      <c r="E69" s="16"/>
      <c r="F69" s="16">
        <v>25.82</v>
      </c>
      <c r="G69" s="16">
        <v>12.19</v>
      </c>
      <c r="H69" s="16">
        <v>22.46</v>
      </c>
      <c r="I69" s="16"/>
      <c r="J69" s="16">
        <v>0</v>
      </c>
      <c r="K69" s="16">
        <v>89.63</v>
      </c>
      <c r="L69" s="16">
        <v>86.77</v>
      </c>
      <c r="M69" s="16">
        <v>26.25</v>
      </c>
      <c r="N69" s="16">
        <v>27.02</v>
      </c>
      <c r="O69" s="88">
        <v>6.79</v>
      </c>
      <c r="P69" s="88">
        <v>23.54</v>
      </c>
      <c r="Q69" s="62"/>
    </row>
    <row r="70" spans="1:17" customFormat="1" ht="12.75" x14ac:dyDescent="0.2">
      <c r="A70" s="37">
        <v>43563</v>
      </c>
      <c r="B70" s="16">
        <v>0</v>
      </c>
      <c r="C70" s="16"/>
      <c r="D70" s="16">
        <v>86.21</v>
      </c>
      <c r="E70" s="16"/>
      <c r="F70" s="16">
        <v>25.98</v>
      </c>
      <c r="G70" s="16">
        <v>11.76</v>
      </c>
      <c r="H70" s="16">
        <v>18.309999999999999</v>
      </c>
      <c r="I70" s="16"/>
      <c r="J70" s="16">
        <v>0</v>
      </c>
      <c r="K70" s="16">
        <v>86.15</v>
      </c>
      <c r="L70" s="16">
        <v>86.65</v>
      </c>
      <c r="M70" s="16">
        <v>26.73</v>
      </c>
      <c r="N70" s="16">
        <v>27.08</v>
      </c>
      <c r="O70" s="88">
        <v>5.69</v>
      </c>
      <c r="P70" s="88">
        <v>21.77</v>
      </c>
      <c r="Q70" s="62"/>
    </row>
    <row r="71" spans="1:17" customFormat="1" ht="12.75" x14ac:dyDescent="0.2">
      <c r="A71" s="37">
        <v>43564</v>
      </c>
      <c r="B71" s="16">
        <v>0</v>
      </c>
      <c r="C71" s="16"/>
      <c r="D71" s="16">
        <v>84.15</v>
      </c>
      <c r="E71" s="16"/>
      <c r="F71" s="16">
        <v>26.36</v>
      </c>
      <c r="G71" s="16">
        <v>10.33</v>
      </c>
      <c r="H71" s="16">
        <v>25.05</v>
      </c>
      <c r="I71" s="16"/>
      <c r="J71" s="16">
        <v>0</v>
      </c>
      <c r="K71" s="16">
        <v>83.41</v>
      </c>
      <c r="L71" s="16">
        <v>83.73</v>
      </c>
      <c r="M71" s="16">
        <v>27.26</v>
      </c>
      <c r="N71" s="16">
        <v>27.63</v>
      </c>
      <c r="O71" s="88">
        <v>5.57</v>
      </c>
      <c r="P71" s="88">
        <v>24.44</v>
      </c>
      <c r="Q71" s="62"/>
    </row>
    <row r="72" spans="1:17" customFormat="1" ht="12.75" x14ac:dyDescent="0.2">
      <c r="A72" s="37">
        <v>43565</v>
      </c>
      <c r="B72" s="16">
        <v>0</v>
      </c>
      <c r="C72" s="16"/>
      <c r="D72" s="16">
        <v>84.2</v>
      </c>
      <c r="E72" s="16"/>
      <c r="F72" s="16">
        <v>26.4</v>
      </c>
      <c r="G72" s="16">
        <v>7.35</v>
      </c>
      <c r="H72" s="16">
        <v>23.86</v>
      </c>
      <c r="I72" s="16"/>
      <c r="J72" s="16">
        <v>0</v>
      </c>
      <c r="K72" s="16">
        <v>83.89</v>
      </c>
      <c r="L72" s="16">
        <v>84.69</v>
      </c>
      <c r="M72" s="16">
        <v>27.21</v>
      </c>
      <c r="N72" s="16">
        <v>27.52</v>
      </c>
      <c r="O72" s="88">
        <v>4.04</v>
      </c>
      <c r="P72" s="88">
        <v>25.31</v>
      </c>
      <c r="Q72" s="62"/>
    </row>
    <row r="73" spans="1:17" customFormat="1" ht="12.75" x14ac:dyDescent="0.2">
      <c r="A73" s="37">
        <v>43566</v>
      </c>
      <c r="B73" s="16">
        <v>0</v>
      </c>
      <c r="C73" s="16"/>
      <c r="D73" s="16">
        <v>83.25</v>
      </c>
      <c r="E73" s="16"/>
      <c r="F73" s="16">
        <v>26.07</v>
      </c>
      <c r="G73" s="16">
        <v>9.7200000000000006</v>
      </c>
      <c r="H73" s="16">
        <v>26.7</v>
      </c>
      <c r="I73" s="16"/>
      <c r="J73" s="16">
        <v>0</v>
      </c>
      <c r="K73" s="16">
        <v>83.31</v>
      </c>
      <c r="L73" s="16">
        <v>84.04</v>
      </c>
      <c r="M73" s="16">
        <v>26.79</v>
      </c>
      <c r="N73" s="16">
        <v>27.19</v>
      </c>
      <c r="O73" s="88">
        <v>5.89</v>
      </c>
      <c r="P73" s="88">
        <v>25.84</v>
      </c>
      <c r="Q73" s="62"/>
    </row>
    <row r="74" spans="1:17" customFormat="1" ht="12.75" x14ac:dyDescent="0.2">
      <c r="A74" s="37">
        <v>43567</v>
      </c>
      <c r="B74" s="16">
        <v>0</v>
      </c>
      <c r="C74" s="16"/>
      <c r="D74" s="16">
        <v>84.54</v>
      </c>
      <c r="E74" s="16"/>
      <c r="F74" s="16">
        <v>26.54</v>
      </c>
      <c r="G74" s="16">
        <v>11.15</v>
      </c>
      <c r="H74" s="16">
        <v>25.63</v>
      </c>
      <c r="I74" s="16"/>
      <c r="J74" s="16">
        <v>0</v>
      </c>
      <c r="K74" s="16">
        <v>85.21</v>
      </c>
      <c r="L74" s="16">
        <v>85.67</v>
      </c>
      <c r="M74" s="16">
        <v>27.21</v>
      </c>
      <c r="N74" s="16">
        <v>27.67</v>
      </c>
      <c r="O74" s="88">
        <v>6.81</v>
      </c>
      <c r="P74" s="88">
        <v>23.86</v>
      </c>
      <c r="Q74" s="62"/>
    </row>
    <row r="75" spans="1:17" customFormat="1" ht="12.75" x14ac:dyDescent="0.2">
      <c r="A75" s="37">
        <v>43568</v>
      </c>
      <c r="B75" s="16">
        <v>0</v>
      </c>
      <c r="C75" s="16"/>
      <c r="D75" s="16">
        <v>87.17</v>
      </c>
      <c r="E75" s="16"/>
      <c r="F75" s="16">
        <v>26.24</v>
      </c>
      <c r="G75" s="16">
        <v>11.18</v>
      </c>
      <c r="H75" s="16">
        <v>22.79</v>
      </c>
      <c r="I75" s="16"/>
      <c r="J75" s="16">
        <v>0</v>
      </c>
      <c r="K75" s="16">
        <v>86.64</v>
      </c>
      <c r="L75" s="16">
        <v>87.53</v>
      </c>
      <c r="M75" s="16">
        <v>27.07</v>
      </c>
      <c r="N75" s="16">
        <v>27.31</v>
      </c>
      <c r="O75" s="88">
        <v>8.5299999999999994</v>
      </c>
      <c r="P75" s="88">
        <v>13.14</v>
      </c>
      <c r="Q75" s="62"/>
    </row>
    <row r="76" spans="1:17" customFormat="1" ht="12.75" x14ac:dyDescent="0.2">
      <c r="A76" s="37">
        <v>43569</v>
      </c>
      <c r="B76" s="16">
        <v>0</v>
      </c>
      <c r="C76" s="16"/>
      <c r="D76" s="16">
        <v>86.05</v>
      </c>
      <c r="E76" s="16"/>
      <c r="F76" s="16">
        <v>26.75</v>
      </c>
      <c r="G76" s="16">
        <v>12.37</v>
      </c>
      <c r="H76" s="16">
        <v>22.29</v>
      </c>
      <c r="I76" s="16"/>
      <c r="J76" s="16">
        <v>0</v>
      </c>
      <c r="K76" s="16">
        <v>84.71</v>
      </c>
      <c r="L76" s="16">
        <v>86.3</v>
      </c>
      <c r="M76" s="16">
        <v>27.77</v>
      </c>
      <c r="N76" s="16">
        <v>27.86</v>
      </c>
      <c r="O76" s="88">
        <v>8.08</v>
      </c>
      <c r="P76" s="88">
        <v>17.98</v>
      </c>
      <c r="Q76" s="62"/>
    </row>
    <row r="77" spans="1:17" customFormat="1" ht="12.75" x14ac:dyDescent="0.2">
      <c r="A77" s="37">
        <v>43570</v>
      </c>
      <c r="B77" s="16">
        <v>0</v>
      </c>
      <c r="C77" s="16"/>
      <c r="D77" s="16">
        <v>84.85</v>
      </c>
      <c r="E77" s="16"/>
      <c r="F77" s="16">
        <v>26.77</v>
      </c>
      <c r="G77" s="16">
        <v>12.56</v>
      </c>
      <c r="H77" s="16">
        <v>19.32</v>
      </c>
      <c r="I77" s="16"/>
      <c r="J77" s="16">
        <v>0</v>
      </c>
      <c r="K77" s="16">
        <v>82.47</v>
      </c>
      <c r="L77" s="16">
        <v>84.81</v>
      </c>
      <c r="M77" s="16">
        <v>28.01</v>
      </c>
      <c r="N77" s="16">
        <v>27.96</v>
      </c>
      <c r="O77" s="88">
        <v>8.5</v>
      </c>
      <c r="P77" s="88">
        <v>24.94</v>
      </c>
      <c r="Q77" s="62"/>
    </row>
    <row r="78" spans="1:17" customFormat="1" ht="12.75" x14ac:dyDescent="0.2">
      <c r="A78" s="37">
        <v>43571</v>
      </c>
      <c r="B78" s="16">
        <v>0</v>
      </c>
      <c r="C78" s="16"/>
      <c r="D78" s="16">
        <v>83.65</v>
      </c>
      <c r="E78" s="16"/>
      <c r="F78" s="16">
        <v>26.87</v>
      </c>
      <c r="G78" s="16">
        <v>14.79</v>
      </c>
      <c r="H78" s="16">
        <v>25.63</v>
      </c>
      <c r="I78" s="16"/>
      <c r="J78" s="16">
        <v>0</v>
      </c>
      <c r="K78" s="16">
        <v>82.29</v>
      </c>
      <c r="L78" s="16">
        <v>84.63</v>
      </c>
      <c r="M78" s="16">
        <v>28</v>
      </c>
      <c r="N78" s="16">
        <v>27.94</v>
      </c>
      <c r="O78" s="88">
        <v>12.68</v>
      </c>
      <c r="P78" s="88">
        <v>24.25</v>
      </c>
      <c r="Q78" s="62"/>
    </row>
    <row r="79" spans="1:17" customFormat="1" ht="12.75" x14ac:dyDescent="0.2">
      <c r="A79" s="37">
        <v>43572</v>
      </c>
      <c r="B79" s="16">
        <v>1.27</v>
      </c>
      <c r="C79" s="16"/>
      <c r="D79" s="16">
        <v>84.98</v>
      </c>
      <c r="E79" s="16"/>
      <c r="F79" s="16">
        <v>26.18</v>
      </c>
      <c r="G79" s="16">
        <v>12.95</v>
      </c>
      <c r="H79" s="16">
        <v>25.2</v>
      </c>
      <c r="I79" s="16"/>
      <c r="J79" s="16">
        <v>4.57</v>
      </c>
      <c r="K79" s="16">
        <v>87.2</v>
      </c>
      <c r="L79" s="16">
        <v>85.75</v>
      </c>
      <c r="M79" s="16">
        <v>26.8</v>
      </c>
      <c r="N79" s="16">
        <v>27.25</v>
      </c>
      <c r="O79" s="88">
        <v>10.37</v>
      </c>
      <c r="P79" s="88">
        <v>24.66</v>
      </c>
      <c r="Q79" s="62"/>
    </row>
    <row r="80" spans="1:17" customFormat="1" ht="12.75" x14ac:dyDescent="0.2">
      <c r="A80" s="37">
        <v>43573</v>
      </c>
      <c r="B80" s="16">
        <v>0</v>
      </c>
      <c r="C80" s="16"/>
      <c r="D80" s="16">
        <v>83.96</v>
      </c>
      <c r="E80" s="16"/>
      <c r="F80" s="16">
        <v>26.52</v>
      </c>
      <c r="G80" s="16">
        <v>11.01</v>
      </c>
      <c r="H80" s="16">
        <v>22.27</v>
      </c>
      <c r="I80" s="16"/>
      <c r="J80" s="16">
        <v>0</v>
      </c>
      <c r="K80" s="16">
        <v>84.49</v>
      </c>
      <c r="L80" s="16">
        <v>83.76</v>
      </c>
      <c r="M80" s="16">
        <v>27.2</v>
      </c>
      <c r="N80" s="16">
        <v>27.77</v>
      </c>
      <c r="O80" s="88">
        <v>7.41</v>
      </c>
      <c r="P80" s="88">
        <v>24.78</v>
      </c>
      <c r="Q80" s="62"/>
    </row>
    <row r="81" spans="1:17" customFormat="1" ht="12.75" x14ac:dyDescent="0.2">
      <c r="A81" s="37">
        <v>43574</v>
      </c>
      <c r="B81" s="16">
        <v>0</v>
      </c>
      <c r="C81" s="16"/>
      <c r="D81" s="16">
        <v>86.47</v>
      </c>
      <c r="E81" s="16"/>
      <c r="F81" s="16">
        <v>26.55</v>
      </c>
      <c r="G81" s="16">
        <v>11.76</v>
      </c>
      <c r="H81" s="16">
        <v>20.22</v>
      </c>
      <c r="I81" s="16"/>
      <c r="J81" s="16">
        <v>0</v>
      </c>
      <c r="K81" s="16">
        <v>85.07</v>
      </c>
      <c r="L81" s="16">
        <v>86.35</v>
      </c>
      <c r="M81" s="16">
        <v>27.4</v>
      </c>
      <c r="N81" s="16">
        <v>27.66</v>
      </c>
      <c r="O81" s="88">
        <v>7.42</v>
      </c>
      <c r="P81" s="88">
        <v>21.53</v>
      </c>
      <c r="Q81" s="62"/>
    </row>
    <row r="82" spans="1:17" customFormat="1" ht="12.75" x14ac:dyDescent="0.2">
      <c r="A82" s="37">
        <v>43575</v>
      </c>
      <c r="B82" s="16">
        <v>0.25</v>
      </c>
      <c r="C82" s="16"/>
      <c r="D82" s="16">
        <v>90.67</v>
      </c>
      <c r="E82" s="16"/>
      <c r="F82" s="16">
        <v>25.83</v>
      </c>
      <c r="G82" s="16">
        <v>11.6</v>
      </c>
      <c r="H82" s="16">
        <v>25</v>
      </c>
      <c r="I82" s="16"/>
      <c r="J82" s="16">
        <v>0</v>
      </c>
      <c r="K82" s="16">
        <v>88.08</v>
      </c>
      <c r="L82" s="16">
        <v>90.04</v>
      </c>
      <c r="M82" s="16">
        <v>26.89</v>
      </c>
      <c r="N82" s="16">
        <v>27.05</v>
      </c>
      <c r="O82" s="88">
        <v>5.77</v>
      </c>
      <c r="P82" s="88">
        <v>18.489999999999998</v>
      </c>
      <c r="Q82" s="62"/>
    </row>
    <row r="83" spans="1:17" customFormat="1" ht="12.75" x14ac:dyDescent="0.2">
      <c r="A83" s="37">
        <v>43576</v>
      </c>
      <c r="B83" s="16">
        <v>39.119999999999997</v>
      </c>
      <c r="C83" s="16"/>
      <c r="D83" s="16">
        <v>94.78</v>
      </c>
      <c r="E83" s="16"/>
      <c r="F83" s="16">
        <v>24.86</v>
      </c>
      <c r="G83" s="16">
        <v>11.75</v>
      </c>
      <c r="H83" s="16">
        <v>24.21</v>
      </c>
      <c r="I83" s="16"/>
      <c r="J83" s="16">
        <v>43.94</v>
      </c>
      <c r="K83" s="16">
        <v>93.66</v>
      </c>
      <c r="L83" s="16">
        <v>93.42</v>
      </c>
      <c r="M83" s="16">
        <v>25.71</v>
      </c>
      <c r="N83" s="16">
        <v>26.17</v>
      </c>
      <c r="O83" s="88">
        <v>5.05</v>
      </c>
      <c r="P83" s="88">
        <v>20.71</v>
      </c>
      <c r="Q83" s="62"/>
    </row>
    <row r="84" spans="1:17" customFormat="1" ht="12.75" x14ac:dyDescent="0.2">
      <c r="A84" s="37">
        <v>43577</v>
      </c>
      <c r="B84" s="16">
        <v>16</v>
      </c>
      <c r="C84" s="16"/>
      <c r="D84" s="16">
        <v>91.18</v>
      </c>
      <c r="E84" s="16"/>
      <c r="F84" s="16">
        <v>25.35</v>
      </c>
      <c r="G84" s="16">
        <v>10.25</v>
      </c>
      <c r="H84" s="16">
        <v>24.81</v>
      </c>
      <c r="I84" s="16"/>
      <c r="J84" s="16">
        <v>15.24</v>
      </c>
      <c r="K84" s="16">
        <v>97.54</v>
      </c>
      <c r="L84" s="16">
        <v>90.53</v>
      </c>
      <c r="M84" s="16">
        <v>25.2</v>
      </c>
      <c r="N84" s="16">
        <v>26.51</v>
      </c>
      <c r="O84" s="88">
        <v>8.01</v>
      </c>
      <c r="P84" s="88">
        <v>13.62</v>
      </c>
      <c r="Q84" s="62"/>
    </row>
    <row r="85" spans="1:17" customFormat="1" ht="12.75" x14ac:dyDescent="0.2">
      <c r="A85" s="37">
        <v>43578</v>
      </c>
      <c r="B85" s="16">
        <v>0.25</v>
      </c>
      <c r="C85" s="16"/>
      <c r="D85" s="16">
        <v>85.08</v>
      </c>
      <c r="E85" s="16"/>
      <c r="F85" s="16">
        <v>25.95</v>
      </c>
      <c r="G85" s="16">
        <v>11.85</v>
      </c>
      <c r="H85" s="16">
        <v>24.44</v>
      </c>
      <c r="I85" s="16"/>
      <c r="J85" s="16">
        <v>0.25</v>
      </c>
      <c r="K85" s="16">
        <v>88.48</v>
      </c>
      <c r="L85" s="16">
        <v>84.68</v>
      </c>
      <c r="M85" s="16">
        <v>26.32</v>
      </c>
      <c r="N85" s="16">
        <v>27.11</v>
      </c>
      <c r="O85" s="88">
        <v>9.24</v>
      </c>
      <c r="P85" s="88">
        <v>23.63</v>
      </c>
      <c r="Q85" s="62"/>
    </row>
    <row r="86" spans="1:17" customFormat="1" ht="12.75" x14ac:dyDescent="0.2">
      <c r="A86" s="37">
        <v>43579</v>
      </c>
      <c r="B86" s="16">
        <v>0</v>
      </c>
      <c r="C86" s="16"/>
      <c r="D86" s="16">
        <v>82.02</v>
      </c>
      <c r="E86" s="16"/>
      <c r="F86" s="16">
        <v>25.89</v>
      </c>
      <c r="G86" s="16">
        <v>11.28</v>
      </c>
      <c r="H86" s="16">
        <v>25.07</v>
      </c>
      <c r="I86" s="16"/>
      <c r="J86" s="16">
        <v>0</v>
      </c>
      <c r="K86" s="16">
        <v>84.99</v>
      </c>
      <c r="L86" s="16">
        <v>81.95</v>
      </c>
      <c r="M86" s="16">
        <v>26.12</v>
      </c>
      <c r="N86" s="16">
        <v>26.98</v>
      </c>
      <c r="O86" s="88">
        <v>7.75</v>
      </c>
      <c r="P86" s="88">
        <v>26.01</v>
      </c>
      <c r="Q86" s="62"/>
    </row>
    <row r="87" spans="1:17" customFormat="1" ht="12.75" x14ac:dyDescent="0.2">
      <c r="A87" s="37">
        <v>43580</v>
      </c>
      <c r="B87" s="16">
        <v>0</v>
      </c>
      <c r="C87" s="16"/>
      <c r="D87" s="16">
        <v>84.39</v>
      </c>
      <c r="E87" s="16"/>
      <c r="F87" s="16">
        <v>25.95</v>
      </c>
      <c r="G87" s="16">
        <v>12.1</v>
      </c>
      <c r="H87" s="16">
        <v>26.31</v>
      </c>
      <c r="I87" s="16"/>
      <c r="J87" s="16">
        <v>0</v>
      </c>
      <c r="K87" s="16">
        <v>85.87</v>
      </c>
      <c r="L87" s="16">
        <v>84.26</v>
      </c>
      <c r="M87" s="16">
        <v>26.45</v>
      </c>
      <c r="N87" s="16">
        <v>27.15</v>
      </c>
      <c r="O87" s="88">
        <v>7.03</v>
      </c>
      <c r="P87" s="88">
        <v>26.51</v>
      </c>
      <c r="Q87" s="62"/>
    </row>
    <row r="88" spans="1:17" customFormat="1" ht="12.75" x14ac:dyDescent="0.2">
      <c r="A88" s="37">
        <v>43581</v>
      </c>
      <c r="B88" s="16">
        <v>0</v>
      </c>
      <c r="C88" s="16"/>
      <c r="D88" s="16">
        <v>88.18</v>
      </c>
      <c r="E88" s="16"/>
      <c r="F88" s="16">
        <v>26.48</v>
      </c>
      <c r="G88" s="16">
        <v>12.72</v>
      </c>
      <c r="H88" s="16">
        <v>13.14</v>
      </c>
      <c r="I88" s="16"/>
      <c r="J88" s="16">
        <v>0</v>
      </c>
      <c r="K88" s="16">
        <v>87.75</v>
      </c>
      <c r="L88" s="16">
        <v>87.55</v>
      </c>
      <c r="M88" s="16">
        <v>27.3</v>
      </c>
      <c r="N88" s="16">
        <v>27.73</v>
      </c>
      <c r="O88" s="88">
        <v>7.04</v>
      </c>
      <c r="P88" s="88">
        <v>22.39</v>
      </c>
      <c r="Q88" s="62"/>
    </row>
    <row r="89" spans="1:17" customFormat="1" ht="12.75" x14ac:dyDescent="0.2">
      <c r="A89" s="37">
        <v>43582</v>
      </c>
      <c r="B89" s="16">
        <v>1.02</v>
      </c>
      <c r="C89" s="16"/>
      <c r="D89" s="16">
        <v>89.72</v>
      </c>
      <c r="E89" s="16"/>
      <c r="F89" s="16">
        <v>26.65</v>
      </c>
      <c r="G89" s="16">
        <v>14.04</v>
      </c>
      <c r="H89" s="16">
        <v>18.84</v>
      </c>
      <c r="I89" s="16"/>
      <c r="J89" s="16">
        <v>1.52</v>
      </c>
      <c r="K89" s="16">
        <v>87.47</v>
      </c>
      <c r="L89" s="16">
        <v>88.57</v>
      </c>
      <c r="M89" s="16">
        <v>27.73</v>
      </c>
      <c r="N89" s="16">
        <v>27.92</v>
      </c>
      <c r="O89" s="88">
        <v>7.81</v>
      </c>
      <c r="P89" s="88">
        <v>19.420000000000002</v>
      </c>
      <c r="Q89" s="62"/>
    </row>
    <row r="90" spans="1:17" customFormat="1" ht="12.75" x14ac:dyDescent="0.2">
      <c r="A90" s="37">
        <v>43583</v>
      </c>
      <c r="B90" s="16">
        <v>0.76</v>
      </c>
      <c r="C90" s="16"/>
      <c r="D90" s="16">
        <v>91.42</v>
      </c>
      <c r="E90" s="16"/>
      <c r="F90" s="16">
        <v>26.86</v>
      </c>
      <c r="G90" s="16">
        <v>11.75</v>
      </c>
      <c r="H90" s="16">
        <v>25.13</v>
      </c>
      <c r="I90" s="16"/>
      <c r="J90" s="16">
        <v>0.25</v>
      </c>
      <c r="K90" s="16">
        <v>92.22</v>
      </c>
      <c r="L90" s="16">
        <v>90.55</v>
      </c>
      <c r="M90" s="16">
        <v>27.44</v>
      </c>
      <c r="N90" s="16">
        <v>27.95</v>
      </c>
      <c r="O90" s="88">
        <v>8.49</v>
      </c>
      <c r="P90" s="88">
        <v>19.29</v>
      </c>
      <c r="Q90" s="62"/>
    </row>
    <row r="91" spans="1:17" customFormat="1" ht="12.75" x14ac:dyDescent="0.2">
      <c r="A91" s="37">
        <v>43584</v>
      </c>
      <c r="B91" s="16">
        <v>0</v>
      </c>
      <c r="C91" s="16"/>
      <c r="D91" s="16">
        <v>88.71</v>
      </c>
      <c r="E91" s="16"/>
      <c r="F91" s="16">
        <v>27.22</v>
      </c>
      <c r="G91" s="16">
        <v>12.07</v>
      </c>
      <c r="H91" s="16">
        <v>24.94</v>
      </c>
      <c r="I91" s="16"/>
      <c r="J91" s="16">
        <v>0</v>
      </c>
      <c r="K91" s="16">
        <v>87.98</v>
      </c>
      <c r="L91" s="16">
        <v>88.22</v>
      </c>
      <c r="M91" s="16">
        <v>28.08</v>
      </c>
      <c r="N91" s="16">
        <v>28.33</v>
      </c>
      <c r="O91" s="88">
        <v>9.5</v>
      </c>
      <c r="P91" s="88">
        <v>22.17</v>
      </c>
      <c r="Q91" s="62"/>
    </row>
    <row r="92" spans="1:17" customFormat="1" ht="12.75" x14ac:dyDescent="0.2">
      <c r="A92" s="37">
        <v>43585</v>
      </c>
      <c r="B92" s="16">
        <v>2.29</v>
      </c>
      <c r="C92" s="16"/>
      <c r="D92" s="16">
        <v>91.06</v>
      </c>
      <c r="E92" s="16"/>
      <c r="F92" s="16">
        <v>26.83</v>
      </c>
      <c r="G92" s="16">
        <v>10.68</v>
      </c>
      <c r="H92" s="16">
        <v>22.76</v>
      </c>
      <c r="I92" s="16"/>
      <c r="J92" s="16">
        <v>0</v>
      </c>
      <c r="K92" s="16">
        <v>90.14</v>
      </c>
      <c r="L92" s="16">
        <v>90.12</v>
      </c>
      <c r="M92" s="16">
        <v>27.7</v>
      </c>
      <c r="N92" s="16">
        <v>27.97</v>
      </c>
      <c r="O92" s="88">
        <v>8.3800000000000008</v>
      </c>
      <c r="P92" s="88">
        <v>14.25</v>
      </c>
      <c r="Q92" s="62"/>
    </row>
    <row r="93" spans="1:17" customFormat="1" ht="12.75" x14ac:dyDescent="0.2">
      <c r="A93" s="37">
        <v>43586</v>
      </c>
      <c r="B93" s="16">
        <v>0</v>
      </c>
      <c r="C93" s="16"/>
      <c r="D93" s="16">
        <v>89.227999999999994</v>
      </c>
      <c r="E93" s="16"/>
      <c r="F93" s="16">
        <v>27.149000000000001</v>
      </c>
      <c r="G93" s="16">
        <v>12.198</v>
      </c>
      <c r="H93" s="16">
        <v>24.15</v>
      </c>
      <c r="I93" s="16"/>
      <c r="J93" s="16">
        <v>0</v>
      </c>
      <c r="K93" s="16">
        <v>87.278999999999996</v>
      </c>
      <c r="L93" s="16">
        <v>88.198999999999998</v>
      </c>
      <c r="M93" s="16">
        <v>28.106999999999999</v>
      </c>
      <c r="N93" s="16">
        <v>28.274000000000001</v>
      </c>
      <c r="O93" s="88">
        <v>8.8390000000000004</v>
      </c>
      <c r="P93" s="88">
        <v>20.852</v>
      </c>
      <c r="Q93" s="62"/>
    </row>
    <row r="94" spans="1:17" customFormat="1" ht="12.75" x14ac:dyDescent="0.2">
      <c r="A94" s="37">
        <v>43587</v>
      </c>
      <c r="B94" s="16">
        <v>0</v>
      </c>
      <c r="C94" s="16"/>
      <c r="D94" s="16">
        <v>88.230999999999995</v>
      </c>
      <c r="E94" s="16"/>
      <c r="F94" s="16">
        <v>27.108000000000001</v>
      </c>
      <c r="G94" s="16">
        <v>11.865</v>
      </c>
      <c r="H94" s="16">
        <v>25.59</v>
      </c>
      <c r="I94" s="16"/>
      <c r="J94" s="16">
        <v>0</v>
      </c>
      <c r="K94" s="16">
        <v>86.573999999999998</v>
      </c>
      <c r="L94" s="16">
        <v>87.453000000000003</v>
      </c>
      <c r="M94" s="16">
        <v>28.077999999999999</v>
      </c>
      <c r="N94" s="16">
        <v>28.242000000000001</v>
      </c>
      <c r="O94" s="88">
        <v>8.9879999999999995</v>
      </c>
      <c r="P94" s="88">
        <v>22.655000000000001</v>
      </c>
      <c r="Q94" s="62"/>
    </row>
    <row r="95" spans="1:17" customFormat="1" ht="12.75" x14ac:dyDescent="0.2">
      <c r="A95" s="37">
        <v>43588</v>
      </c>
      <c r="B95" s="16">
        <v>0</v>
      </c>
      <c r="C95" s="16"/>
      <c r="D95" s="16">
        <v>90.233000000000004</v>
      </c>
      <c r="E95" s="16"/>
      <c r="F95" s="16">
        <v>26.914000000000001</v>
      </c>
      <c r="G95" s="16">
        <v>11.141</v>
      </c>
      <c r="H95" s="16">
        <v>16.579999999999998</v>
      </c>
      <c r="I95" s="16"/>
      <c r="J95" s="16">
        <v>0</v>
      </c>
      <c r="K95" s="16">
        <v>87.436000000000007</v>
      </c>
      <c r="L95" s="16">
        <v>88.286000000000001</v>
      </c>
      <c r="M95" s="16">
        <v>27.952999999999999</v>
      </c>
      <c r="N95" s="16">
        <v>28.196999999999999</v>
      </c>
      <c r="O95" s="88">
        <v>6.7359999999999998</v>
      </c>
      <c r="P95" s="88">
        <v>19.317</v>
      </c>
      <c r="Q95" s="62"/>
    </row>
    <row r="96" spans="1:17" customFormat="1" ht="12.75" x14ac:dyDescent="0.2">
      <c r="A96" s="37">
        <v>43589</v>
      </c>
      <c r="B96" s="16">
        <v>0</v>
      </c>
      <c r="C96" s="16"/>
      <c r="D96" s="16">
        <v>89.262</v>
      </c>
      <c r="E96" s="16"/>
      <c r="F96" s="16">
        <v>27.16</v>
      </c>
      <c r="G96" s="16">
        <v>11.143000000000001</v>
      </c>
      <c r="H96" s="16">
        <v>18.53</v>
      </c>
      <c r="I96" s="16"/>
      <c r="J96" s="16">
        <v>0</v>
      </c>
      <c r="K96" s="16">
        <v>87.543000000000006</v>
      </c>
      <c r="L96" s="16">
        <v>88.132999999999996</v>
      </c>
      <c r="M96" s="16">
        <v>28.157</v>
      </c>
      <c r="N96" s="16">
        <v>28.420999999999999</v>
      </c>
      <c r="O96" s="88">
        <v>6.9210000000000003</v>
      </c>
      <c r="P96" s="88">
        <v>20.187000000000001</v>
      </c>
      <c r="Q96" s="62"/>
    </row>
    <row r="97" spans="1:17" customFormat="1" ht="12.75" x14ac:dyDescent="0.2">
      <c r="A97" s="37">
        <v>43590</v>
      </c>
      <c r="B97" s="16">
        <v>2.286</v>
      </c>
      <c r="C97" s="16"/>
      <c r="D97" s="16">
        <v>93.156999999999996</v>
      </c>
      <c r="E97" s="16"/>
      <c r="F97" s="16">
        <v>26.847000000000001</v>
      </c>
      <c r="G97" s="16">
        <v>10.367000000000001</v>
      </c>
      <c r="H97" s="16">
        <v>12.97</v>
      </c>
      <c r="I97" s="16"/>
      <c r="J97" s="16">
        <v>0</v>
      </c>
      <c r="K97" s="16">
        <v>90.03</v>
      </c>
      <c r="L97" s="16">
        <v>91.263000000000005</v>
      </c>
      <c r="M97" s="16">
        <v>27.896999999999998</v>
      </c>
      <c r="N97" s="16">
        <v>28.146000000000001</v>
      </c>
      <c r="O97" s="88">
        <v>5.8159999999999998</v>
      </c>
      <c r="P97" s="88">
        <v>18.818000000000001</v>
      </c>
      <c r="Q97" s="62"/>
    </row>
    <row r="98" spans="1:17" customFormat="1" ht="12.75" x14ac:dyDescent="0.2">
      <c r="A98" s="37">
        <v>43591</v>
      </c>
      <c r="B98" s="16">
        <v>0</v>
      </c>
      <c r="C98" s="16"/>
      <c r="D98" s="16">
        <v>89.525000000000006</v>
      </c>
      <c r="E98" s="16"/>
      <c r="F98" s="16">
        <v>27.18</v>
      </c>
      <c r="G98" s="16">
        <v>10.769</v>
      </c>
      <c r="H98" s="16">
        <v>23.04</v>
      </c>
      <c r="I98" s="16"/>
      <c r="J98" s="16">
        <v>0.254</v>
      </c>
      <c r="K98" s="16">
        <v>90.747</v>
      </c>
      <c r="L98" s="16">
        <v>88.866</v>
      </c>
      <c r="M98" s="16">
        <v>27.707000000000001</v>
      </c>
      <c r="N98" s="16">
        <v>28.303000000000001</v>
      </c>
      <c r="O98" s="88">
        <v>7.4370000000000003</v>
      </c>
      <c r="P98" s="88">
        <v>16.86</v>
      </c>
      <c r="Q98" s="62"/>
    </row>
    <row r="99" spans="1:17" customFormat="1" ht="12.75" x14ac:dyDescent="0.2">
      <c r="A99" s="37">
        <v>43592</v>
      </c>
      <c r="B99" s="16">
        <v>0</v>
      </c>
      <c r="C99" s="16"/>
      <c r="D99" s="16">
        <v>88.97</v>
      </c>
      <c r="E99" s="16"/>
      <c r="F99" s="16">
        <v>27.463999999999999</v>
      </c>
      <c r="G99" s="16">
        <v>10.946</v>
      </c>
      <c r="H99" s="16">
        <v>26.14</v>
      </c>
      <c r="I99" s="16"/>
      <c r="J99" s="16">
        <v>1.016</v>
      </c>
      <c r="K99" s="16">
        <v>88.135000000000005</v>
      </c>
      <c r="L99" s="16">
        <v>88.069000000000003</v>
      </c>
      <c r="M99" s="16">
        <v>28.266999999999999</v>
      </c>
      <c r="N99" s="16">
        <v>28.617999999999999</v>
      </c>
      <c r="O99" s="88">
        <v>7.4340000000000002</v>
      </c>
      <c r="P99" s="88">
        <v>22.097999999999999</v>
      </c>
      <c r="Q99" s="62"/>
    </row>
    <row r="100" spans="1:17" customFormat="1" ht="12.75" x14ac:dyDescent="0.2">
      <c r="A100" s="37">
        <v>43593</v>
      </c>
      <c r="B100" s="16">
        <v>10.667999999999999</v>
      </c>
      <c r="C100" s="16"/>
      <c r="D100" s="16">
        <v>93.198999999999998</v>
      </c>
      <c r="E100" s="16"/>
      <c r="F100" s="16">
        <v>26.298999999999999</v>
      </c>
      <c r="G100" s="16">
        <v>7.173</v>
      </c>
      <c r="H100" s="16">
        <v>27.91</v>
      </c>
      <c r="I100" s="16"/>
      <c r="J100" s="16">
        <v>0.76200000000000001</v>
      </c>
      <c r="K100" s="16">
        <v>96.966999999999999</v>
      </c>
      <c r="L100" s="16">
        <v>92.754000000000005</v>
      </c>
      <c r="M100" s="16">
        <v>26.422999999999998</v>
      </c>
      <c r="N100" s="16">
        <v>27.332000000000001</v>
      </c>
      <c r="O100" s="88">
        <v>4.3319999999999999</v>
      </c>
      <c r="P100" s="88">
        <v>10.69</v>
      </c>
      <c r="Q100" s="62"/>
    </row>
    <row r="101" spans="1:17" customFormat="1" ht="12.75" x14ac:dyDescent="0.2">
      <c r="A101" s="37">
        <v>43594</v>
      </c>
      <c r="B101" s="16">
        <v>5.08</v>
      </c>
      <c r="C101" s="16"/>
      <c r="D101" s="16">
        <v>98.56</v>
      </c>
      <c r="E101" s="16"/>
      <c r="F101" s="16">
        <v>25.202000000000002</v>
      </c>
      <c r="G101" s="16">
        <v>5.577</v>
      </c>
      <c r="H101" s="16">
        <v>24.66</v>
      </c>
      <c r="I101" s="16"/>
      <c r="J101" s="16">
        <v>3.9369999999999998</v>
      </c>
      <c r="K101" s="16">
        <v>99.364999999999995</v>
      </c>
      <c r="L101" s="16">
        <v>95.653999999999996</v>
      </c>
      <c r="M101" s="16">
        <v>25.623999999999999</v>
      </c>
      <c r="N101" s="16">
        <v>26.052</v>
      </c>
      <c r="O101" s="88">
        <v>2.5089999999999999</v>
      </c>
      <c r="P101" s="88">
        <v>5.7489999999999997</v>
      </c>
      <c r="Q101" s="62"/>
    </row>
    <row r="102" spans="1:17" customFormat="1" ht="12.75" x14ac:dyDescent="0.2">
      <c r="A102" s="37">
        <v>43595</v>
      </c>
      <c r="B102" s="16">
        <v>0.76200000000000001</v>
      </c>
      <c r="C102" s="16"/>
      <c r="D102" s="16">
        <v>94.605000000000004</v>
      </c>
      <c r="E102" s="16"/>
      <c r="F102" s="16">
        <v>25.433</v>
      </c>
      <c r="G102" s="16">
        <v>6.0579999999999998</v>
      </c>
      <c r="H102" s="16">
        <v>19.649999999999999</v>
      </c>
      <c r="I102" s="16"/>
      <c r="J102" s="16">
        <v>2.1589999999999998</v>
      </c>
      <c r="K102" s="16">
        <v>97.007999999999996</v>
      </c>
      <c r="L102" s="16">
        <v>91.085999999999999</v>
      </c>
      <c r="M102" s="16">
        <v>25.722999999999999</v>
      </c>
      <c r="N102" s="16">
        <v>26.274999999999999</v>
      </c>
      <c r="O102" s="88">
        <v>2.67</v>
      </c>
      <c r="P102" s="88">
        <v>13.491</v>
      </c>
      <c r="Q102" s="62"/>
    </row>
    <row r="103" spans="1:17" customFormat="1" ht="12.75" x14ac:dyDescent="0.2">
      <c r="A103" s="37">
        <v>43596</v>
      </c>
      <c r="B103" s="16">
        <v>2.286</v>
      </c>
      <c r="C103" s="16"/>
      <c r="D103" s="16">
        <v>95.766999999999996</v>
      </c>
      <c r="E103" s="16"/>
      <c r="F103" s="16">
        <v>25.321999999999999</v>
      </c>
      <c r="G103" s="16">
        <v>5.5049999999999999</v>
      </c>
      <c r="H103" s="16">
        <v>19.899999999999999</v>
      </c>
      <c r="I103" s="16"/>
      <c r="J103" s="16">
        <v>3.3580000000000001</v>
      </c>
      <c r="K103" s="16">
        <v>99.209000000000003</v>
      </c>
      <c r="L103" s="16">
        <v>92.676000000000002</v>
      </c>
      <c r="M103" s="16">
        <v>25.318000000000001</v>
      </c>
      <c r="N103" s="16">
        <v>26.023</v>
      </c>
      <c r="O103" s="88">
        <v>2.7450000000000001</v>
      </c>
      <c r="P103" s="88">
        <v>11.432</v>
      </c>
      <c r="Q103" s="62"/>
    </row>
    <row r="104" spans="1:17" customFormat="1" ht="12.75" x14ac:dyDescent="0.2">
      <c r="A104" s="37">
        <v>43597</v>
      </c>
      <c r="B104" s="16">
        <v>0</v>
      </c>
      <c r="C104" s="16"/>
      <c r="D104" s="16">
        <v>89.626000000000005</v>
      </c>
      <c r="E104" s="16"/>
      <c r="F104" s="16">
        <v>26.74</v>
      </c>
      <c r="G104" s="16">
        <v>8.2430000000000003</v>
      </c>
      <c r="H104" s="16">
        <v>21.55</v>
      </c>
      <c r="I104" s="16"/>
      <c r="J104" s="16">
        <v>3.1190000000000002</v>
      </c>
      <c r="K104" s="16">
        <v>92.587000000000003</v>
      </c>
      <c r="L104" s="16">
        <v>85.855000000000004</v>
      </c>
      <c r="M104" s="16">
        <v>26.844000000000001</v>
      </c>
      <c r="N104" s="16">
        <v>27.62</v>
      </c>
      <c r="O104" s="88">
        <v>4.298</v>
      </c>
      <c r="P104" s="88">
        <v>26.414000000000001</v>
      </c>
      <c r="Q104" s="62"/>
    </row>
    <row r="105" spans="1:17" customFormat="1" ht="12.75" x14ac:dyDescent="0.2">
      <c r="A105" s="37">
        <v>43598</v>
      </c>
      <c r="B105" s="16">
        <v>0.254</v>
      </c>
      <c r="C105" s="16"/>
      <c r="D105" s="16">
        <v>90.534000000000006</v>
      </c>
      <c r="E105" s="16"/>
      <c r="F105" s="16">
        <v>26.876999999999999</v>
      </c>
      <c r="G105" s="16">
        <v>7.0679999999999996</v>
      </c>
      <c r="H105" s="16">
        <v>14.47</v>
      </c>
      <c r="I105" s="16"/>
      <c r="J105" s="16">
        <v>0</v>
      </c>
      <c r="K105" s="16">
        <v>92.018000000000001</v>
      </c>
      <c r="L105" s="16">
        <v>87.094999999999999</v>
      </c>
      <c r="M105" s="16">
        <v>27.213999999999999</v>
      </c>
      <c r="N105" s="16">
        <v>27.646999999999998</v>
      </c>
      <c r="O105" s="88">
        <v>3.302</v>
      </c>
      <c r="P105" s="88">
        <v>17.568999999999999</v>
      </c>
      <c r="Q105" s="62"/>
    </row>
    <row r="106" spans="1:17" customFormat="1" ht="12.75" x14ac:dyDescent="0.2">
      <c r="A106" s="37">
        <v>43599</v>
      </c>
      <c r="B106" s="16">
        <v>0.254</v>
      </c>
      <c r="C106" s="16"/>
      <c r="D106" s="16">
        <v>92.277000000000001</v>
      </c>
      <c r="E106" s="16"/>
      <c r="F106" s="16">
        <v>26.367000000000001</v>
      </c>
      <c r="G106" s="16">
        <v>5.9489999999999998</v>
      </c>
      <c r="H106" s="16">
        <v>21.588999999999999</v>
      </c>
      <c r="I106" s="16"/>
      <c r="J106" s="16">
        <v>0</v>
      </c>
      <c r="K106" s="16">
        <v>93.212999999999994</v>
      </c>
      <c r="L106" s="16">
        <v>89.010999999999996</v>
      </c>
      <c r="M106" s="16">
        <v>26.797000000000001</v>
      </c>
      <c r="N106" s="16">
        <v>27.204999999999998</v>
      </c>
      <c r="O106" s="88">
        <v>3.4870000000000001</v>
      </c>
      <c r="P106" s="88">
        <v>20.855</v>
      </c>
      <c r="Q106" s="62"/>
    </row>
    <row r="107" spans="1:17" customFormat="1" ht="12.75" x14ac:dyDescent="0.2">
      <c r="A107" s="37">
        <v>43600</v>
      </c>
      <c r="B107" s="16">
        <v>30.99</v>
      </c>
      <c r="C107" s="16"/>
      <c r="D107" s="16">
        <v>96.974999999999994</v>
      </c>
      <c r="E107" s="16"/>
      <c r="F107" s="16">
        <v>24.936</v>
      </c>
      <c r="G107" s="16">
        <v>4.8899999999999997</v>
      </c>
      <c r="H107" s="16">
        <v>22.375</v>
      </c>
      <c r="I107" s="16"/>
      <c r="J107" s="16">
        <v>0.76200000000000001</v>
      </c>
      <c r="K107" s="16">
        <v>98.894000000000005</v>
      </c>
      <c r="L107" s="16">
        <v>96.409000000000006</v>
      </c>
      <c r="M107" s="16">
        <v>25.001999999999999</v>
      </c>
      <c r="N107" s="16">
        <v>25.315999999999999</v>
      </c>
      <c r="O107" s="88">
        <v>2.64</v>
      </c>
      <c r="P107" s="88">
        <v>6.61</v>
      </c>
      <c r="Q107" s="62"/>
    </row>
    <row r="108" spans="1:17" customFormat="1" ht="12.75" x14ac:dyDescent="0.2">
      <c r="A108" s="37">
        <v>43601</v>
      </c>
      <c r="B108" s="16">
        <v>0.76200000000000001</v>
      </c>
      <c r="C108" s="16"/>
      <c r="D108" s="16">
        <v>91.147000000000006</v>
      </c>
      <c r="E108" s="16"/>
      <c r="F108" s="16">
        <v>26.524999999999999</v>
      </c>
      <c r="G108" s="16">
        <v>5.2069999999999999</v>
      </c>
      <c r="H108" s="16">
        <v>19.154</v>
      </c>
      <c r="I108" s="16"/>
      <c r="J108" s="16">
        <v>23.367999999999999</v>
      </c>
      <c r="K108" s="16">
        <v>96.93</v>
      </c>
      <c r="L108" s="16">
        <v>89.33</v>
      </c>
      <c r="M108" s="16">
        <v>26.1</v>
      </c>
      <c r="N108" s="16">
        <v>27.155999999999999</v>
      </c>
      <c r="O108" s="88">
        <v>3.64</v>
      </c>
      <c r="P108" s="88">
        <v>20.116</v>
      </c>
      <c r="Q108" s="62"/>
    </row>
    <row r="109" spans="1:17" customFormat="1" ht="12.75" x14ac:dyDescent="0.2">
      <c r="A109" s="37">
        <v>43602</v>
      </c>
      <c r="B109" s="16">
        <v>7.3659999999999997</v>
      </c>
      <c r="C109" s="16"/>
      <c r="D109" s="16">
        <v>96.86</v>
      </c>
      <c r="E109" s="16"/>
      <c r="F109" s="16">
        <v>25.518999999999998</v>
      </c>
      <c r="G109" s="16">
        <v>5.8639999999999999</v>
      </c>
      <c r="H109" s="16">
        <v>20.821999999999999</v>
      </c>
      <c r="I109" s="16"/>
      <c r="J109" s="16">
        <v>0.254</v>
      </c>
      <c r="K109" s="16">
        <v>98.816000000000003</v>
      </c>
      <c r="L109" s="16">
        <v>93.450999999999993</v>
      </c>
      <c r="M109" s="16">
        <v>25.722000000000001</v>
      </c>
      <c r="N109" s="16">
        <v>26.382999999999999</v>
      </c>
      <c r="O109" s="88">
        <v>3.24</v>
      </c>
      <c r="P109" s="88">
        <v>12.569000000000001</v>
      </c>
      <c r="Q109" s="62"/>
    </row>
    <row r="110" spans="1:17" customFormat="1" ht="12.75" x14ac:dyDescent="0.2">
      <c r="A110" s="37">
        <v>43603</v>
      </c>
      <c r="B110" s="16">
        <v>10.414</v>
      </c>
      <c r="C110" s="16"/>
      <c r="D110" s="16">
        <v>97.507000000000005</v>
      </c>
      <c r="E110" s="16"/>
      <c r="F110" s="16">
        <v>24.984999999999999</v>
      </c>
      <c r="G110" s="16">
        <v>6.7859999999999996</v>
      </c>
      <c r="H110" s="16">
        <v>18.998999999999999</v>
      </c>
      <c r="I110" s="16"/>
      <c r="J110" s="16">
        <v>5.8620000000000001</v>
      </c>
      <c r="K110" s="16">
        <v>99.805999999999997</v>
      </c>
      <c r="L110" s="16">
        <v>95.317999999999998</v>
      </c>
      <c r="M110" s="16">
        <v>25.152999999999999</v>
      </c>
      <c r="N110" s="16">
        <v>25.757999999999999</v>
      </c>
      <c r="O110" s="88">
        <v>3.3519999999999999</v>
      </c>
      <c r="P110" s="88">
        <v>9.64</v>
      </c>
      <c r="Q110" s="62"/>
    </row>
    <row r="111" spans="1:17" customFormat="1" ht="12.75" x14ac:dyDescent="0.2">
      <c r="A111" s="37">
        <v>43604</v>
      </c>
      <c r="B111" s="16">
        <v>52.578000000000003</v>
      </c>
      <c r="C111" s="16"/>
      <c r="D111" s="16">
        <v>94.498000000000005</v>
      </c>
      <c r="E111" s="16"/>
      <c r="F111" s="16">
        <v>25.100999999999999</v>
      </c>
      <c r="G111" s="16">
        <v>6.4530000000000003</v>
      </c>
      <c r="H111" s="16">
        <v>17.375</v>
      </c>
      <c r="I111" s="16"/>
      <c r="J111" s="16">
        <v>11.723000000000001</v>
      </c>
      <c r="K111" s="16">
        <v>99.498999999999995</v>
      </c>
      <c r="L111" s="16">
        <v>93.512</v>
      </c>
      <c r="M111" s="16">
        <v>24.74</v>
      </c>
      <c r="N111" s="16">
        <v>25.759</v>
      </c>
      <c r="O111" s="88">
        <v>2.194</v>
      </c>
      <c r="P111" s="88">
        <v>12.896000000000001</v>
      </c>
      <c r="Q111" s="62"/>
    </row>
    <row r="112" spans="1:17" customFormat="1" ht="12.75" x14ac:dyDescent="0.2">
      <c r="A112" s="37">
        <v>43605</v>
      </c>
      <c r="B112" s="16">
        <v>5.8419999999999996</v>
      </c>
      <c r="C112" s="16"/>
      <c r="D112" s="16">
        <v>98.662999999999997</v>
      </c>
      <c r="E112" s="16"/>
      <c r="F112" s="16">
        <v>24.870999999999999</v>
      </c>
      <c r="G112" s="16">
        <v>5.9649999999999999</v>
      </c>
      <c r="H112" s="16">
        <v>22.745000000000001</v>
      </c>
      <c r="I112" s="16"/>
      <c r="J112" s="16">
        <v>53.027000000000001</v>
      </c>
      <c r="K112" s="16">
        <v>99.96</v>
      </c>
      <c r="L112" s="16">
        <v>96.382000000000005</v>
      </c>
      <c r="M112" s="16">
        <v>24.943999999999999</v>
      </c>
      <c r="N112" s="16">
        <v>25.687999999999999</v>
      </c>
      <c r="O112" s="88">
        <v>1.974</v>
      </c>
      <c r="P112" s="88">
        <v>9.1709999999999994</v>
      </c>
      <c r="Q112" s="62"/>
    </row>
    <row r="113" spans="1:17" customFormat="1" ht="12.75" x14ac:dyDescent="0.2">
      <c r="A113" s="37">
        <v>43606</v>
      </c>
      <c r="B113" s="16">
        <v>5.5880000000000001</v>
      </c>
      <c r="C113" s="16"/>
      <c r="D113" s="16">
        <v>92.028000000000006</v>
      </c>
      <c r="E113" s="16"/>
      <c r="F113" s="16">
        <v>25.817</v>
      </c>
      <c r="G113" s="16">
        <v>12.393000000000001</v>
      </c>
      <c r="H113" s="16">
        <v>10.372999999999999</v>
      </c>
      <c r="I113" s="16"/>
      <c r="J113" s="16">
        <v>6.7309999999999999</v>
      </c>
      <c r="K113" s="16">
        <v>97.822999999999993</v>
      </c>
      <c r="L113" s="16">
        <v>89.129000000000005</v>
      </c>
      <c r="M113" s="16">
        <v>25.689</v>
      </c>
      <c r="N113" s="16">
        <v>26.817</v>
      </c>
      <c r="O113" s="88">
        <v>3.3519999999999999</v>
      </c>
      <c r="P113" s="88">
        <v>18.042000000000002</v>
      </c>
      <c r="Q113" s="62"/>
    </row>
    <row r="114" spans="1:17" customFormat="1" ht="12.75" x14ac:dyDescent="0.2">
      <c r="A114" s="37">
        <v>43607</v>
      </c>
      <c r="B114" s="16">
        <v>7.3659999999999997</v>
      </c>
      <c r="C114" s="16"/>
      <c r="D114" s="16">
        <v>95.18</v>
      </c>
      <c r="E114" s="16"/>
      <c r="F114" s="16">
        <v>25.742000000000001</v>
      </c>
      <c r="G114" s="16">
        <v>8.3109999999999999</v>
      </c>
      <c r="H114" s="16">
        <v>5.4480000000000004</v>
      </c>
      <c r="I114" s="16"/>
      <c r="J114" s="16">
        <v>0</v>
      </c>
      <c r="K114" s="16">
        <v>98.715000000000003</v>
      </c>
      <c r="L114" s="16">
        <v>93.156000000000006</v>
      </c>
      <c r="M114" s="16">
        <v>25.678999999999998</v>
      </c>
      <c r="N114" s="16">
        <v>26.344000000000001</v>
      </c>
      <c r="O114" s="88">
        <v>2.6970000000000001</v>
      </c>
      <c r="P114" s="88">
        <v>10.781000000000001</v>
      </c>
      <c r="Q114" s="62"/>
    </row>
    <row r="115" spans="1:17" customFormat="1" ht="12.75" x14ac:dyDescent="0.2">
      <c r="A115" s="37">
        <v>43608</v>
      </c>
      <c r="B115" s="16">
        <v>0</v>
      </c>
      <c r="C115" s="16"/>
      <c r="D115" s="16">
        <v>91.826999999999998</v>
      </c>
      <c r="E115" s="16"/>
      <c r="F115" s="16">
        <v>26.346</v>
      </c>
      <c r="G115" s="16">
        <v>5.92</v>
      </c>
      <c r="H115" s="16">
        <v>13.691000000000001</v>
      </c>
      <c r="I115" s="16"/>
      <c r="J115" s="16">
        <v>8.7629999999999999</v>
      </c>
      <c r="K115" s="16">
        <v>97.599000000000004</v>
      </c>
      <c r="L115" s="16">
        <v>90.844999999999999</v>
      </c>
      <c r="M115" s="16">
        <v>25.884</v>
      </c>
      <c r="N115" s="16">
        <v>26.863</v>
      </c>
      <c r="O115" s="88">
        <v>2.778</v>
      </c>
      <c r="P115" s="88">
        <v>18.815000000000001</v>
      </c>
      <c r="Q115" s="62"/>
    </row>
    <row r="116" spans="1:17" customFormat="1" ht="12.75" x14ac:dyDescent="0.2">
      <c r="A116" s="37">
        <v>43609</v>
      </c>
      <c r="B116" s="16">
        <v>2.286</v>
      </c>
      <c r="C116" s="16"/>
      <c r="D116" s="16">
        <v>93.275000000000006</v>
      </c>
      <c r="E116" s="16"/>
      <c r="F116" s="16">
        <v>25.98</v>
      </c>
      <c r="G116" s="16">
        <v>9.8819999999999997</v>
      </c>
      <c r="H116" s="16">
        <v>11.106999999999999</v>
      </c>
      <c r="I116" s="16"/>
      <c r="J116" s="16">
        <v>0.33</v>
      </c>
      <c r="K116" s="16">
        <v>96.713999999999999</v>
      </c>
      <c r="L116" s="16">
        <v>89.748000000000005</v>
      </c>
      <c r="M116" s="16">
        <v>26.231000000000002</v>
      </c>
      <c r="N116" s="16">
        <v>27.068000000000001</v>
      </c>
      <c r="O116" s="88">
        <v>3.0270000000000001</v>
      </c>
      <c r="P116" s="88">
        <v>17.245000000000001</v>
      </c>
      <c r="Q116" s="62"/>
    </row>
    <row r="117" spans="1:17" customFormat="1" ht="12.75" x14ac:dyDescent="0.2">
      <c r="A117" s="37">
        <v>43610</v>
      </c>
      <c r="B117" s="16">
        <v>0</v>
      </c>
      <c r="C117" s="16"/>
      <c r="D117" s="16">
        <v>87.834999999999994</v>
      </c>
      <c r="E117" s="16"/>
      <c r="F117" s="16">
        <v>26.504000000000001</v>
      </c>
      <c r="G117" s="16">
        <v>7.3780000000000001</v>
      </c>
      <c r="H117" s="16">
        <v>25.555</v>
      </c>
      <c r="I117" s="16"/>
      <c r="J117" s="16">
        <v>2.6419999999999999</v>
      </c>
      <c r="K117" s="16">
        <v>95.388000000000005</v>
      </c>
      <c r="L117" s="16">
        <v>84.731999999999999</v>
      </c>
      <c r="M117" s="16">
        <v>26.187000000000001</v>
      </c>
      <c r="N117" s="16">
        <v>27.539000000000001</v>
      </c>
      <c r="O117" s="88">
        <v>2.956</v>
      </c>
      <c r="P117" s="88">
        <v>22.994</v>
      </c>
      <c r="Q117" s="62"/>
    </row>
    <row r="118" spans="1:17" customFormat="1" ht="12.75" x14ac:dyDescent="0.2">
      <c r="A118" s="37">
        <v>43611</v>
      </c>
      <c r="B118" s="16">
        <v>0.254</v>
      </c>
      <c r="C118" s="16"/>
      <c r="D118" s="16">
        <v>92.025000000000006</v>
      </c>
      <c r="E118" s="16"/>
      <c r="F118" s="16">
        <v>26.187000000000001</v>
      </c>
      <c r="G118" s="16">
        <v>7.5270000000000001</v>
      </c>
      <c r="H118" s="16">
        <v>17.684000000000001</v>
      </c>
      <c r="I118" s="16"/>
      <c r="J118" s="16">
        <v>0</v>
      </c>
      <c r="K118" s="16">
        <v>96.018000000000001</v>
      </c>
      <c r="L118" s="16">
        <v>89.388000000000005</v>
      </c>
      <c r="M118" s="16">
        <v>26.358000000000001</v>
      </c>
      <c r="N118" s="16">
        <v>27.117000000000001</v>
      </c>
      <c r="O118" s="88">
        <v>2.4129999999999998</v>
      </c>
      <c r="P118" s="88">
        <v>16.879000000000001</v>
      </c>
      <c r="Q118" s="62"/>
    </row>
    <row r="119" spans="1:17" customFormat="1" ht="12.75" x14ac:dyDescent="0.2">
      <c r="A119" s="37">
        <v>43612</v>
      </c>
      <c r="B119" s="16">
        <v>0</v>
      </c>
      <c r="C119" s="16"/>
      <c r="D119" s="16">
        <v>91.28</v>
      </c>
      <c r="E119" s="16"/>
      <c r="F119" s="16">
        <v>26.132000000000001</v>
      </c>
      <c r="G119" s="16">
        <v>10.7</v>
      </c>
      <c r="H119" s="16">
        <v>20.234000000000002</v>
      </c>
      <c r="I119" s="16"/>
      <c r="J119" s="16">
        <v>0.33</v>
      </c>
      <c r="K119" s="16">
        <v>93.858999999999995</v>
      </c>
      <c r="L119" s="16">
        <v>87.495000000000005</v>
      </c>
      <c r="M119" s="16">
        <v>26.591000000000001</v>
      </c>
      <c r="N119" s="16">
        <v>27.262</v>
      </c>
      <c r="O119" s="88">
        <v>3.109</v>
      </c>
      <c r="P119" s="88">
        <v>20.266999999999999</v>
      </c>
      <c r="Q119" s="62"/>
    </row>
    <row r="120" spans="1:17" customFormat="1" ht="12.75" x14ac:dyDescent="0.2">
      <c r="A120" s="37">
        <v>43613</v>
      </c>
      <c r="B120" s="16">
        <v>0</v>
      </c>
      <c r="C120" s="16"/>
      <c r="D120" s="16">
        <v>85.988</v>
      </c>
      <c r="E120" s="16"/>
      <c r="F120" s="16">
        <v>26.390999999999998</v>
      </c>
      <c r="G120" s="16">
        <v>9.9610000000000003</v>
      </c>
      <c r="H120" s="16">
        <v>5.6050000000000004</v>
      </c>
      <c r="I120" s="16"/>
      <c r="J120" s="16">
        <v>0</v>
      </c>
      <c r="K120" s="16">
        <v>89.897999999999996</v>
      </c>
      <c r="L120" s="16">
        <v>82.331000000000003</v>
      </c>
      <c r="M120" s="16">
        <v>26.635999999999999</v>
      </c>
      <c r="N120" s="16">
        <v>27.547000000000001</v>
      </c>
      <c r="O120" s="88">
        <v>3.6930000000000001</v>
      </c>
      <c r="P120" s="88">
        <v>26.597999999999999</v>
      </c>
      <c r="Q120" s="62"/>
    </row>
    <row r="121" spans="1:17" customFormat="1" ht="12.75" x14ac:dyDescent="0.2">
      <c r="A121" s="37">
        <v>43614</v>
      </c>
      <c r="B121" s="16">
        <v>0</v>
      </c>
      <c r="C121" s="16"/>
      <c r="D121" s="16">
        <v>86.248000000000005</v>
      </c>
      <c r="E121" s="16"/>
      <c r="F121" s="16">
        <v>26.138000000000002</v>
      </c>
      <c r="G121" s="16">
        <v>8.4030000000000005</v>
      </c>
      <c r="H121" s="16">
        <v>21.277999999999999</v>
      </c>
      <c r="I121" s="16"/>
      <c r="J121" s="16">
        <v>0</v>
      </c>
      <c r="K121" s="16">
        <v>93.183000000000007</v>
      </c>
      <c r="L121" s="16">
        <v>82.802000000000007</v>
      </c>
      <c r="M121" s="16">
        <v>25.960999999999999</v>
      </c>
      <c r="N121" s="16">
        <v>27.170999999999999</v>
      </c>
      <c r="O121" s="88">
        <v>3.343</v>
      </c>
      <c r="P121" s="88">
        <v>16.899999999999999</v>
      </c>
      <c r="Q121" s="62"/>
    </row>
    <row r="122" spans="1:17" customFormat="1" ht="12.75" x14ac:dyDescent="0.2">
      <c r="A122" s="37">
        <v>43615</v>
      </c>
      <c r="B122" s="16">
        <v>3.81</v>
      </c>
      <c r="C122" s="16"/>
      <c r="D122" s="16">
        <v>94.28</v>
      </c>
      <c r="E122" s="16"/>
      <c r="F122" s="16">
        <v>26.015000000000001</v>
      </c>
      <c r="G122" s="16">
        <v>6.3840000000000003</v>
      </c>
      <c r="H122" s="16">
        <v>8.8689999999999998</v>
      </c>
      <c r="I122" s="16"/>
      <c r="J122" s="16">
        <v>0</v>
      </c>
      <c r="K122" s="16">
        <v>97.536000000000001</v>
      </c>
      <c r="L122" s="16">
        <v>91.138999999999996</v>
      </c>
      <c r="M122" s="16">
        <v>26.058</v>
      </c>
      <c r="N122" s="16">
        <v>26.9</v>
      </c>
      <c r="O122" s="88">
        <v>2.9980000000000002</v>
      </c>
      <c r="P122" s="88">
        <v>14.406000000000001</v>
      </c>
      <c r="Q122" s="62"/>
    </row>
    <row r="123" spans="1:17" customFormat="1" ht="12.75" x14ac:dyDescent="0.2">
      <c r="A123" s="37">
        <v>43616</v>
      </c>
      <c r="B123" s="16">
        <v>0.254</v>
      </c>
      <c r="C123" s="16"/>
      <c r="D123" s="16">
        <v>94.528000000000006</v>
      </c>
      <c r="E123" s="16"/>
      <c r="F123" s="16">
        <v>26.120999999999999</v>
      </c>
      <c r="G123" s="16">
        <v>4.835</v>
      </c>
      <c r="H123" s="16">
        <v>9.9280000000000008</v>
      </c>
      <c r="I123" s="16"/>
      <c r="J123" s="16">
        <v>3.81</v>
      </c>
      <c r="K123" s="16">
        <v>99.149000000000001</v>
      </c>
      <c r="L123" s="16">
        <v>92.566000000000003</v>
      </c>
      <c r="M123" s="16">
        <v>25.995999999999999</v>
      </c>
      <c r="N123" s="16">
        <v>26.809000000000001</v>
      </c>
      <c r="O123" s="88">
        <v>2.4780000000000002</v>
      </c>
      <c r="P123" s="88">
        <v>11.635999999999999</v>
      </c>
      <c r="Q123" s="62"/>
    </row>
    <row r="124" spans="1:17" customFormat="1" ht="12.75" x14ac:dyDescent="0.2">
      <c r="A124" s="37">
        <v>43617</v>
      </c>
      <c r="B124" s="16">
        <v>21.844000000000001</v>
      </c>
      <c r="C124" s="16"/>
      <c r="D124" s="16">
        <v>97.66</v>
      </c>
      <c r="E124" s="16"/>
      <c r="F124" s="16">
        <v>24.869</v>
      </c>
      <c r="G124" s="16">
        <v>6.1580000000000004</v>
      </c>
      <c r="H124" s="16">
        <v>13.503</v>
      </c>
      <c r="I124" s="16"/>
      <c r="J124" s="16">
        <v>1.038</v>
      </c>
      <c r="K124" s="16">
        <v>99.106999999999999</v>
      </c>
      <c r="L124" s="16">
        <v>95.311000000000007</v>
      </c>
      <c r="M124" s="16">
        <v>25.048999999999999</v>
      </c>
      <c r="N124" s="16">
        <v>25.622</v>
      </c>
      <c r="O124" s="88">
        <v>2.6520000000000001</v>
      </c>
      <c r="P124" s="88">
        <v>13.045999999999999</v>
      </c>
      <c r="Q124" s="62"/>
    </row>
    <row r="125" spans="1:17" customFormat="1" ht="12.75" x14ac:dyDescent="0.2">
      <c r="A125" s="37">
        <v>43618</v>
      </c>
      <c r="B125" s="16">
        <v>0</v>
      </c>
      <c r="C125" s="16"/>
      <c r="D125" s="16">
        <v>88.561999999999998</v>
      </c>
      <c r="E125" s="16"/>
      <c r="F125" s="16">
        <v>26.419</v>
      </c>
      <c r="G125" s="16">
        <v>7.665</v>
      </c>
      <c r="H125" s="16">
        <v>9.2799999999999994</v>
      </c>
      <c r="I125" s="16"/>
      <c r="J125" s="16">
        <v>34.521999999999998</v>
      </c>
      <c r="K125" s="16">
        <v>95.551000000000002</v>
      </c>
      <c r="L125" s="16">
        <v>85.903000000000006</v>
      </c>
      <c r="M125" s="16">
        <v>25.905000000000001</v>
      </c>
      <c r="N125" s="16">
        <v>27.28</v>
      </c>
      <c r="O125" s="88">
        <v>4.7850000000000001</v>
      </c>
      <c r="P125" s="88">
        <v>26.434000000000001</v>
      </c>
      <c r="Q125" s="62"/>
    </row>
    <row r="126" spans="1:17" customFormat="1" ht="12.75" x14ac:dyDescent="0.2">
      <c r="A126" s="37">
        <v>43619</v>
      </c>
      <c r="B126" s="16">
        <v>17.271999999999998</v>
      </c>
      <c r="C126" s="16"/>
      <c r="D126" s="16">
        <v>91.180999999999997</v>
      </c>
      <c r="E126" s="16"/>
      <c r="F126" s="16">
        <v>26.77</v>
      </c>
      <c r="G126" s="16">
        <v>6.2789999999999999</v>
      </c>
      <c r="H126" s="16">
        <v>17.88</v>
      </c>
      <c r="I126" s="16"/>
      <c r="J126" s="16">
        <v>0</v>
      </c>
      <c r="K126" s="16">
        <v>94.926000000000002</v>
      </c>
      <c r="L126" s="16">
        <v>90</v>
      </c>
      <c r="M126" s="16">
        <v>26.768999999999998</v>
      </c>
      <c r="N126" s="16">
        <v>27.494</v>
      </c>
      <c r="O126" s="88">
        <v>3.802</v>
      </c>
      <c r="P126" s="88">
        <v>23.69</v>
      </c>
      <c r="Q126" s="62"/>
    </row>
    <row r="127" spans="1:17" customFormat="1" ht="12.75" x14ac:dyDescent="0.2">
      <c r="A127" s="37">
        <v>43620</v>
      </c>
      <c r="B127" s="16">
        <v>9.9060000000000006</v>
      </c>
      <c r="C127" s="16"/>
      <c r="D127" s="16">
        <v>94.977999999999994</v>
      </c>
      <c r="E127" s="16"/>
      <c r="F127" s="16">
        <v>26.504000000000001</v>
      </c>
      <c r="G127" s="16">
        <v>6.3929999999999998</v>
      </c>
      <c r="H127" s="16">
        <v>10.974</v>
      </c>
      <c r="I127" s="16"/>
      <c r="J127" s="16">
        <v>15.494</v>
      </c>
      <c r="K127" s="16">
        <v>99.55</v>
      </c>
      <c r="L127" s="16">
        <v>93.774000000000001</v>
      </c>
      <c r="M127" s="16">
        <v>25.923999999999999</v>
      </c>
      <c r="N127" s="16">
        <v>27.111000000000001</v>
      </c>
      <c r="O127" s="88">
        <v>2.9809999999999999</v>
      </c>
      <c r="P127" s="88">
        <v>12.007</v>
      </c>
      <c r="Q127" s="62"/>
    </row>
    <row r="128" spans="1:17" customFormat="1" ht="12.75" x14ac:dyDescent="0.2">
      <c r="A128" s="37">
        <v>43621</v>
      </c>
      <c r="B128" s="16">
        <v>3.81</v>
      </c>
      <c r="C128" s="16"/>
      <c r="D128" s="16">
        <v>97.45</v>
      </c>
      <c r="E128" s="16"/>
      <c r="F128" s="16">
        <v>25.614999999999998</v>
      </c>
      <c r="G128" s="16">
        <v>6.2779999999999996</v>
      </c>
      <c r="H128" s="16">
        <v>18.114000000000001</v>
      </c>
      <c r="I128" s="16"/>
      <c r="J128" s="16">
        <v>21.716999999999999</v>
      </c>
      <c r="K128" s="16">
        <v>99.78</v>
      </c>
      <c r="L128" s="16">
        <v>93.555000000000007</v>
      </c>
      <c r="M128" s="16">
        <v>25.675000000000001</v>
      </c>
      <c r="N128" s="16">
        <v>26.8</v>
      </c>
      <c r="O128" s="122">
        <v>2.819</v>
      </c>
      <c r="P128" s="88">
        <v>10.327999999999999</v>
      </c>
      <c r="Q128" s="62"/>
    </row>
    <row r="129" spans="1:17" customFormat="1" ht="12.75" x14ac:dyDescent="0.2">
      <c r="A129" s="37">
        <v>43622</v>
      </c>
      <c r="B129" s="16">
        <v>4.5720000000000001</v>
      </c>
      <c r="C129" s="16"/>
      <c r="D129" s="16">
        <v>94.986999999999995</v>
      </c>
      <c r="E129" s="16"/>
      <c r="F129" s="16">
        <v>24.954999999999998</v>
      </c>
      <c r="G129" s="16">
        <v>7.1929999999999996</v>
      </c>
      <c r="H129" s="16">
        <v>15.997</v>
      </c>
      <c r="I129" s="16"/>
      <c r="J129" s="16">
        <v>0</v>
      </c>
      <c r="K129" s="16">
        <v>99.716999999999999</v>
      </c>
      <c r="L129" s="16">
        <v>92.292000000000002</v>
      </c>
      <c r="M129" s="16">
        <v>25.029</v>
      </c>
      <c r="N129" s="16">
        <v>26.015000000000001</v>
      </c>
      <c r="O129" s="122">
        <v>3.504</v>
      </c>
      <c r="P129" s="88">
        <v>13.441000000000001</v>
      </c>
      <c r="Q129" s="62"/>
    </row>
    <row r="130" spans="1:17" customFormat="1" ht="12.75" x14ac:dyDescent="0.2">
      <c r="A130" s="37">
        <v>43623</v>
      </c>
      <c r="B130" s="16">
        <v>0.254</v>
      </c>
      <c r="C130" s="16"/>
      <c r="D130" s="16">
        <v>92.557000000000002</v>
      </c>
      <c r="E130" s="16"/>
      <c r="F130" s="16">
        <v>25.648</v>
      </c>
      <c r="G130" s="16">
        <v>9.8330000000000002</v>
      </c>
      <c r="H130" s="16">
        <v>23.047000000000001</v>
      </c>
      <c r="I130" s="16"/>
      <c r="J130" s="16">
        <v>10.795</v>
      </c>
      <c r="K130" s="16">
        <v>97.617000000000004</v>
      </c>
      <c r="L130" s="16">
        <v>89.852999999999994</v>
      </c>
      <c r="M130" s="16">
        <v>25.628</v>
      </c>
      <c r="N130" s="16">
        <v>26.72</v>
      </c>
      <c r="O130" s="122">
        <v>3.2639999999999998</v>
      </c>
      <c r="P130" s="88">
        <v>18.161000000000001</v>
      </c>
      <c r="Q130" s="62"/>
    </row>
    <row r="131" spans="1:17" customFormat="1" ht="12.75" x14ac:dyDescent="0.2">
      <c r="A131" s="37">
        <v>43624</v>
      </c>
      <c r="B131" s="16">
        <v>4.0640000000000001</v>
      </c>
      <c r="C131" s="16"/>
      <c r="D131" s="16">
        <v>93.179000000000002</v>
      </c>
      <c r="E131" s="16"/>
      <c r="F131" s="16">
        <v>26.006</v>
      </c>
      <c r="G131" s="16">
        <v>6.3780000000000001</v>
      </c>
      <c r="H131" s="16">
        <v>16.577000000000002</v>
      </c>
      <c r="I131" s="16"/>
      <c r="J131" s="16">
        <v>0</v>
      </c>
      <c r="K131" s="16">
        <v>97.159000000000006</v>
      </c>
      <c r="L131" s="16">
        <v>91.665999999999997</v>
      </c>
      <c r="M131" s="16">
        <v>25.939</v>
      </c>
      <c r="N131" s="16">
        <v>26.777000000000001</v>
      </c>
      <c r="O131" s="122">
        <v>3.1749999999999998</v>
      </c>
      <c r="P131" s="88">
        <v>18.283999999999999</v>
      </c>
      <c r="Q131" s="62"/>
    </row>
    <row r="132" spans="1:17" customFormat="1" ht="12.75" x14ac:dyDescent="0.2">
      <c r="A132" s="37">
        <v>43625</v>
      </c>
      <c r="B132" s="16">
        <v>29.463999999999999</v>
      </c>
      <c r="C132" s="16"/>
      <c r="D132" s="16">
        <v>94.096999999999994</v>
      </c>
      <c r="E132" s="16"/>
      <c r="F132" s="16">
        <v>26.298999999999999</v>
      </c>
      <c r="G132" s="16">
        <v>8.5220000000000002</v>
      </c>
      <c r="H132" s="16">
        <v>19.242999999999999</v>
      </c>
      <c r="I132" s="16"/>
      <c r="J132" s="16">
        <v>0</v>
      </c>
      <c r="K132" s="16">
        <v>97.113</v>
      </c>
      <c r="L132" s="16">
        <v>92.575000000000003</v>
      </c>
      <c r="M132" s="16">
        <v>26.154</v>
      </c>
      <c r="N132" s="16">
        <v>27.013000000000002</v>
      </c>
      <c r="O132" s="122">
        <v>3.9039999999999999</v>
      </c>
      <c r="P132" s="88">
        <v>20.960999999999999</v>
      </c>
      <c r="Q132" s="62"/>
    </row>
    <row r="133" spans="1:17" customFormat="1" ht="12.75" x14ac:dyDescent="0.2">
      <c r="A133" s="37">
        <v>43626</v>
      </c>
      <c r="B133" s="16">
        <v>2.794</v>
      </c>
      <c r="C133" s="16"/>
      <c r="D133" s="16">
        <v>98.608999999999995</v>
      </c>
      <c r="E133" s="16"/>
      <c r="F133" s="16">
        <v>25.295999999999999</v>
      </c>
      <c r="G133" s="16">
        <v>7.0119999999999996</v>
      </c>
      <c r="H133" s="16">
        <v>26.821999999999999</v>
      </c>
      <c r="I133" s="16"/>
      <c r="J133" s="16">
        <v>39.878</v>
      </c>
      <c r="K133" s="16">
        <v>100</v>
      </c>
      <c r="L133" s="16">
        <v>96.33</v>
      </c>
      <c r="M133" s="16">
        <v>25.367000000000001</v>
      </c>
      <c r="N133" s="16">
        <v>26.155999999999999</v>
      </c>
      <c r="O133" s="122">
        <v>3.0779999999999998</v>
      </c>
      <c r="P133" s="88">
        <v>7.0030000000000001</v>
      </c>
      <c r="Q133" s="62"/>
    </row>
    <row r="134" spans="1:17" customFormat="1" ht="12.75" x14ac:dyDescent="0.2">
      <c r="A134" s="37">
        <v>43627</v>
      </c>
      <c r="B134" s="16">
        <v>1.778</v>
      </c>
      <c r="C134" s="16"/>
      <c r="D134" s="16">
        <v>98.191999999999993</v>
      </c>
      <c r="E134" s="16"/>
      <c r="F134" s="16">
        <v>25.847000000000001</v>
      </c>
      <c r="G134" s="16">
        <v>7.1609999999999996</v>
      </c>
      <c r="H134" s="16">
        <v>16.245000000000001</v>
      </c>
      <c r="I134" s="16"/>
      <c r="J134" s="16">
        <v>0.254</v>
      </c>
      <c r="K134" s="16">
        <v>99.557000000000002</v>
      </c>
      <c r="L134" s="16">
        <v>95.322999999999993</v>
      </c>
      <c r="M134" s="16">
        <v>26.018000000000001</v>
      </c>
      <c r="N134" s="16">
        <v>26.885999999999999</v>
      </c>
      <c r="O134" s="122">
        <v>3.331</v>
      </c>
      <c r="P134" s="88">
        <v>12.417999999999999</v>
      </c>
      <c r="Q134" s="62"/>
    </row>
    <row r="135" spans="1:17" customFormat="1" ht="12.75" x14ac:dyDescent="0.2">
      <c r="A135" s="37">
        <v>43628</v>
      </c>
      <c r="B135" s="16">
        <v>19.558</v>
      </c>
      <c r="C135" s="16"/>
      <c r="D135" s="16">
        <v>95.643000000000001</v>
      </c>
      <c r="E135" s="16"/>
      <c r="F135" s="16">
        <v>25.818999999999999</v>
      </c>
      <c r="G135" s="16">
        <v>6.0140000000000002</v>
      </c>
      <c r="H135" s="16">
        <v>14.742000000000001</v>
      </c>
      <c r="I135" s="16"/>
      <c r="J135" s="16">
        <v>2.794</v>
      </c>
      <c r="K135" s="16">
        <v>99.176000000000002</v>
      </c>
      <c r="L135" s="16">
        <v>93.221999999999994</v>
      </c>
      <c r="M135" s="16">
        <v>25.864999999999998</v>
      </c>
      <c r="N135" s="16">
        <v>26.805</v>
      </c>
      <c r="O135" s="122">
        <v>2.7730000000000001</v>
      </c>
      <c r="P135" s="88">
        <v>14.94</v>
      </c>
      <c r="Q135" s="62"/>
    </row>
    <row r="136" spans="1:17" customFormat="1" ht="12.75" x14ac:dyDescent="0.2">
      <c r="A136" s="37">
        <v>43629</v>
      </c>
      <c r="B136" s="16">
        <v>1.27</v>
      </c>
      <c r="C136" s="16"/>
      <c r="D136" s="16">
        <v>95.584000000000003</v>
      </c>
      <c r="E136" s="16"/>
      <c r="F136" s="16">
        <v>25.76</v>
      </c>
      <c r="G136" s="16">
        <v>7.6580000000000004</v>
      </c>
      <c r="H136" s="16">
        <v>13.324999999999999</v>
      </c>
      <c r="I136" s="16"/>
      <c r="J136" s="16">
        <v>7.2389999999999999</v>
      </c>
      <c r="K136" s="16">
        <v>99.049000000000007</v>
      </c>
      <c r="L136" s="16">
        <v>92.48</v>
      </c>
      <c r="M136" s="16">
        <v>25.765999999999998</v>
      </c>
      <c r="N136" s="16">
        <v>26.809000000000001</v>
      </c>
      <c r="O136" s="122">
        <v>3.94</v>
      </c>
      <c r="P136" s="88">
        <v>17.213000000000001</v>
      </c>
      <c r="Q136" s="62"/>
    </row>
    <row r="137" spans="1:17" customFormat="1" ht="12.75" x14ac:dyDescent="0.2">
      <c r="A137" s="37">
        <v>43630</v>
      </c>
      <c r="B137" s="16">
        <v>0.254</v>
      </c>
      <c r="C137" s="16"/>
      <c r="D137" s="16">
        <v>92.346999999999994</v>
      </c>
      <c r="E137" s="16"/>
      <c r="F137" s="16">
        <v>26.800999999999998</v>
      </c>
      <c r="G137" s="16">
        <v>9.1509999999999998</v>
      </c>
      <c r="H137" s="16">
        <v>9.548</v>
      </c>
      <c r="I137" s="16"/>
      <c r="J137" s="16">
        <v>2.54</v>
      </c>
      <c r="K137" s="16">
        <v>96.07</v>
      </c>
      <c r="L137" s="16">
        <v>89.099000000000004</v>
      </c>
      <c r="M137" s="16">
        <v>26.856999999999999</v>
      </c>
      <c r="N137" s="16">
        <v>27.911999999999999</v>
      </c>
      <c r="O137" s="122">
        <v>5.5010000000000003</v>
      </c>
      <c r="P137" s="88">
        <v>23.646999999999998</v>
      </c>
      <c r="Q137" s="62"/>
    </row>
    <row r="138" spans="1:17" customFormat="1" ht="12.75" x14ac:dyDescent="0.2">
      <c r="A138" s="37">
        <v>43631</v>
      </c>
      <c r="B138" s="16">
        <v>1.778</v>
      </c>
      <c r="C138" s="16"/>
      <c r="D138" s="16">
        <v>93.524000000000001</v>
      </c>
      <c r="E138" s="16"/>
      <c r="F138" s="16">
        <v>26.719000000000001</v>
      </c>
      <c r="G138" s="16">
        <v>6.8220000000000001</v>
      </c>
      <c r="H138" s="16">
        <v>25.071000000000002</v>
      </c>
      <c r="I138" s="16"/>
      <c r="J138" s="16">
        <v>0</v>
      </c>
      <c r="K138" s="16">
        <v>99.048000000000002</v>
      </c>
      <c r="L138" s="16">
        <v>91.224999999999994</v>
      </c>
      <c r="M138" s="16">
        <v>26.382999999999999</v>
      </c>
      <c r="N138" s="16">
        <v>27.617000000000001</v>
      </c>
      <c r="O138" s="122">
        <v>3.7690000000000001</v>
      </c>
      <c r="P138" s="88">
        <v>15.407999999999999</v>
      </c>
      <c r="Q138" s="62"/>
    </row>
    <row r="139" spans="1:17" customFormat="1" ht="12.75" x14ac:dyDescent="0.2">
      <c r="A139" s="37">
        <v>43632</v>
      </c>
      <c r="B139" s="16">
        <v>0</v>
      </c>
      <c r="C139" s="16"/>
      <c r="D139" s="16">
        <v>91.954999999999998</v>
      </c>
      <c r="E139" s="16"/>
      <c r="F139" s="16">
        <v>27.042999999999999</v>
      </c>
      <c r="G139" s="16">
        <v>8.5960000000000001</v>
      </c>
      <c r="H139" s="16">
        <v>24.646000000000001</v>
      </c>
      <c r="I139" s="16"/>
      <c r="J139" s="16">
        <v>0</v>
      </c>
      <c r="K139" s="16">
        <v>98.843000000000004</v>
      </c>
      <c r="L139" s="16">
        <v>89.263999999999996</v>
      </c>
      <c r="M139" s="16">
        <v>26.533999999999999</v>
      </c>
      <c r="N139" s="16">
        <v>27.942</v>
      </c>
      <c r="O139" s="122">
        <v>5.218</v>
      </c>
      <c r="P139" s="88">
        <v>18.425000000000001</v>
      </c>
      <c r="Q139" s="62"/>
    </row>
    <row r="140" spans="1:17" customFormat="1" ht="12.75" x14ac:dyDescent="0.2">
      <c r="A140" s="37">
        <v>43633</v>
      </c>
      <c r="B140" s="16">
        <v>0</v>
      </c>
      <c r="C140" s="16"/>
      <c r="D140" s="16">
        <v>91.025000000000006</v>
      </c>
      <c r="E140" s="16"/>
      <c r="F140" s="16">
        <v>27.518999999999998</v>
      </c>
      <c r="G140" s="16">
        <v>11.603</v>
      </c>
      <c r="H140" s="16">
        <v>11.624000000000001</v>
      </c>
      <c r="I140" s="16"/>
      <c r="J140" s="16">
        <v>5.7149999999999999</v>
      </c>
      <c r="K140" s="16">
        <v>95.391000000000005</v>
      </c>
      <c r="L140" s="16">
        <v>87.295000000000002</v>
      </c>
      <c r="M140" s="16">
        <v>27.478999999999999</v>
      </c>
      <c r="N140" s="16">
        <v>28.599</v>
      </c>
      <c r="O140" s="122">
        <v>7.6040000000000001</v>
      </c>
      <c r="P140" s="88">
        <v>23.283000000000001</v>
      </c>
      <c r="Q140" s="62"/>
    </row>
    <row r="141" spans="1:17" customFormat="1" ht="12.75" x14ac:dyDescent="0.2">
      <c r="A141" s="37">
        <v>43634</v>
      </c>
      <c r="B141" s="16">
        <v>1.016</v>
      </c>
      <c r="C141" s="16"/>
      <c r="D141" s="16">
        <v>90.525999999999996</v>
      </c>
      <c r="E141" s="16"/>
      <c r="F141" s="16">
        <v>27.873000000000001</v>
      </c>
      <c r="G141" s="16">
        <v>11.584</v>
      </c>
      <c r="H141" s="16">
        <v>9.9600000000000009</v>
      </c>
      <c r="I141" s="16"/>
      <c r="J141" s="16">
        <v>0</v>
      </c>
      <c r="K141" s="16">
        <v>93.789000000000001</v>
      </c>
      <c r="L141" s="16">
        <v>86.441999999999993</v>
      </c>
      <c r="M141" s="16">
        <v>28.157</v>
      </c>
      <c r="N141" s="16">
        <v>29.006</v>
      </c>
      <c r="O141" s="122">
        <v>7.5529999999999999</v>
      </c>
      <c r="P141" s="88">
        <v>24.056999999999999</v>
      </c>
      <c r="Q141" s="62"/>
    </row>
    <row r="142" spans="1:17" customFormat="1" ht="12.75" x14ac:dyDescent="0.2">
      <c r="A142" s="37">
        <v>43635</v>
      </c>
      <c r="B142" s="16">
        <v>12.954000000000001</v>
      </c>
      <c r="C142" s="16"/>
      <c r="D142" s="16">
        <v>93.668000000000006</v>
      </c>
      <c r="E142" s="16"/>
      <c r="F142" s="16">
        <v>27.283000000000001</v>
      </c>
      <c r="G142" s="16">
        <v>10.218999999999999</v>
      </c>
      <c r="H142" s="16">
        <v>13.099</v>
      </c>
      <c r="I142" s="16"/>
      <c r="J142" s="16">
        <v>0</v>
      </c>
      <c r="K142" s="16">
        <v>97.314999999999998</v>
      </c>
      <c r="L142" s="16">
        <v>90.344999999999999</v>
      </c>
      <c r="M142" s="16">
        <v>27.297000000000001</v>
      </c>
      <c r="N142" s="16">
        <v>28.24</v>
      </c>
      <c r="O142" s="122">
        <v>6.0789999999999997</v>
      </c>
      <c r="P142" s="88">
        <v>15.093</v>
      </c>
      <c r="Q142" s="62"/>
    </row>
    <row r="143" spans="1:17" customFormat="1" ht="12.75" x14ac:dyDescent="0.2">
      <c r="A143" s="37">
        <v>43636</v>
      </c>
      <c r="B143" s="16">
        <v>9.3979999999999997</v>
      </c>
      <c r="C143" s="16"/>
      <c r="D143" s="16">
        <v>96.147000000000006</v>
      </c>
      <c r="E143" s="16"/>
      <c r="F143" s="16">
        <v>26.885999999999999</v>
      </c>
      <c r="G143" s="16">
        <v>6.7770000000000001</v>
      </c>
      <c r="H143" s="16">
        <v>17.812999999999999</v>
      </c>
      <c r="I143" s="16"/>
      <c r="J143" s="16">
        <v>15.494</v>
      </c>
      <c r="K143" s="16">
        <v>99.623000000000005</v>
      </c>
      <c r="L143" s="16">
        <v>93.308000000000007</v>
      </c>
      <c r="M143" s="16">
        <v>26.707000000000001</v>
      </c>
      <c r="N143" s="16">
        <v>27.827000000000002</v>
      </c>
      <c r="O143" s="122">
        <v>3.7589999999999999</v>
      </c>
      <c r="P143" s="88">
        <v>12.618</v>
      </c>
      <c r="Q143" s="62"/>
    </row>
    <row r="144" spans="1:17" customFormat="1" ht="12.75" x14ac:dyDescent="0.2">
      <c r="A144" s="37">
        <v>43637</v>
      </c>
      <c r="B144" s="16">
        <v>3.048</v>
      </c>
      <c r="C144" s="16"/>
      <c r="D144" s="16">
        <v>100.08499999999999</v>
      </c>
      <c r="E144" s="16"/>
      <c r="F144" s="16">
        <v>26.111999999999998</v>
      </c>
      <c r="G144" s="16">
        <v>7.2690000000000001</v>
      </c>
      <c r="H144" s="16">
        <v>15.621</v>
      </c>
      <c r="I144" s="16"/>
      <c r="J144" s="16">
        <v>8.7629999999999999</v>
      </c>
      <c r="K144" s="16">
        <v>99.96</v>
      </c>
      <c r="L144" s="16">
        <v>98.084000000000003</v>
      </c>
      <c r="M144" s="16">
        <v>26.47</v>
      </c>
      <c r="N144" s="16">
        <v>26.963999999999999</v>
      </c>
      <c r="O144" s="122">
        <v>3.1520000000000001</v>
      </c>
      <c r="P144" s="88">
        <v>6.0279999999999996</v>
      </c>
      <c r="Q144" s="62"/>
    </row>
    <row r="145" spans="1:17" customFormat="1" ht="12.75" x14ac:dyDescent="0.2">
      <c r="A145" s="37">
        <v>43638</v>
      </c>
      <c r="B145" s="16">
        <v>1.016</v>
      </c>
      <c r="C145" s="16"/>
      <c r="D145" s="16">
        <v>95.772999999999996</v>
      </c>
      <c r="E145" s="16"/>
      <c r="F145" s="16">
        <v>27.035</v>
      </c>
      <c r="G145" s="16">
        <v>9.3439999999999994</v>
      </c>
      <c r="H145" s="16">
        <v>21.068000000000001</v>
      </c>
      <c r="I145" s="16"/>
      <c r="J145" s="16">
        <v>0</v>
      </c>
      <c r="K145" s="16">
        <v>99.040999999999997</v>
      </c>
      <c r="L145" s="16">
        <v>92.409000000000006</v>
      </c>
      <c r="M145" s="16">
        <v>26.957000000000001</v>
      </c>
      <c r="N145" s="16">
        <v>28.071000000000002</v>
      </c>
      <c r="O145" s="122">
        <v>5.6639999999999997</v>
      </c>
      <c r="P145" s="88">
        <v>15.397</v>
      </c>
      <c r="Q145" s="62"/>
    </row>
    <row r="146" spans="1:17" customFormat="1" ht="12.75" x14ac:dyDescent="0.2">
      <c r="A146" s="37">
        <v>43639</v>
      </c>
      <c r="B146" s="16">
        <v>2.54</v>
      </c>
      <c r="C146" s="16"/>
      <c r="D146" s="16">
        <v>94.465000000000003</v>
      </c>
      <c r="E146" s="16"/>
      <c r="F146" s="16">
        <v>26.86</v>
      </c>
      <c r="G146" s="16">
        <v>9.6989999999999998</v>
      </c>
      <c r="H146" s="16">
        <v>6.72</v>
      </c>
      <c r="I146" s="16"/>
      <c r="J146" s="16">
        <v>0</v>
      </c>
      <c r="K146" s="16">
        <v>99.378</v>
      </c>
      <c r="L146" s="16">
        <v>91.52</v>
      </c>
      <c r="M146" s="16">
        <v>26.623000000000001</v>
      </c>
      <c r="N146" s="16">
        <v>27.812999999999999</v>
      </c>
      <c r="O146" s="122">
        <v>6.1079999999999997</v>
      </c>
      <c r="P146" s="88">
        <v>12.221</v>
      </c>
      <c r="Q146" s="62"/>
    </row>
    <row r="147" spans="1:17" customFormat="1" ht="12.75" x14ac:dyDescent="0.2">
      <c r="A147" s="37">
        <v>43640</v>
      </c>
      <c r="B147" s="16">
        <v>5.08</v>
      </c>
      <c r="C147" s="16"/>
      <c r="D147" s="16">
        <v>93.997</v>
      </c>
      <c r="E147" s="16"/>
      <c r="F147" s="16">
        <v>26.503</v>
      </c>
      <c r="G147" s="16">
        <v>8.6150000000000002</v>
      </c>
      <c r="H147" s="16">
        <v>12.351000000000001</v>
      </c>
      <c r="I147" s="16"/>
      <c r="J147" s="16">
        <v>9.2710000000000008</v>
      </c>
      <c r="K147" s="16">
        <v>98.125</v>
      </c>
      <c r="L147" s="16">
        <v>90.47</v>
      </c>
      <c r="M147" s="16">
        <v>26.402000000000001</v>
      </c>
      <c r="N147" s="16">
        <v>27.587</v>
      </c>
      <c r="O147" s="122">
        <v>4.3339999999999996</v>
      </c>
      <c r="P147" s="88">
        <v>16.71</v>
      </c>
      <c r="Q147" s="62"/>
    </row>
    <row r="148" spans="1:17" customFormat="1" ht="12.75" x14ac:dyDescent="0.2">
      <c r="A148" s="37">
        <v>43641</v>
      </c>
      <c r="B148" s="16">
        <v>13.208</v>
      </c>
      <c r="C148" s="16"/>
      <c r="D148" s="16">
        <v>96.88</v>
      </c>
      <c r="E148" s="16"/>
      <c r="F148" s="16">
        <v>24.581</v>
      </c>
      <c r="G148" s="16">
        <v>8.2409999999999997</v>
      </c>
      <c r="H148" s="16">
        <v>16.13</v>
      </c>
      <c r="I148" s="16"/>
      <c r="J148" s="16">
        <v>7.7469999999999999</v>
      </c>
      <c r="K148" s="16">
        <v>99.956000000000003</v>
      </c>
      <c r="L148" s="16">
        <v>95.278999999999996</v>
      </c>
      <c r="M148" s="16">
        <v>24.431000000000001</v>
      </c>
      <c r="N148" s="16">
        <v>25.381</v>
      </c>
      <c r="O148" s="122">
        <v>4.1509999999999998</v>
      </c>
      <c r="P148" s="88">
        <v>6.899</v>
      </c>
      <c r="Q148" s="62"/>
    </row>
    <row r="149" spans="1:17" customFormat="1" ht="12.75" x14ac:dyDescent="0.2">
      <c r="A149" s="37">
        <v>43642</v>
      </c>
      <c r="B149" s="16">
        <v>7.8739999999999997</v>
      </c>
      <c r="C149" s="16"/>
      <c r="D149" s="16">
        <v>96.144999999999996</v>
      </c>
      <c r="E149" s="16"/>
      <c r="F149" s="16">
        <v>26.1</v>
      </c>
      <c r="G149" s="16">
        <v>9.1180000000000003</v>
      </c>
      <c r="H149" s="16">
        <v>17.05</v>
      </c>
      <c r="I149" s="16"/>
      <c r="J149" s="16">
        <v>0</v>
      </c>
      <c r="K149" s="16">
        <v>99.647999999999996</v>
      </c>
      <c r="L149" s="16">
        <v>93.116</v>
      </c>
      <c r="M149" s="16">
        <v>25.94</v>
      </c>
      <c r="N149" s="16">
        <v>27.091999999999999</v>
      </c>
      <c r="O149" s="122">
        <v>5.9909999999999997</v>
      </c>
      <c r="P149" s="88">
        <v>13.297000000000001</v>
      </c>
      <c r="Q149" s="62"/>
    </row>
    <row r="150" spans="1:17" customFormat="1" ht="12.75" x14ac:dyDescent="0.2">
      <c r="A150" s="37">
        <v>43643</v>
      </c>
      <c r="B150" s="16">
        <v>27.178000000000001</v>
      </c>
      <c r="C150" s="16"/>
      <c r="D150" s="16">
        <v>97.147999999999996</v>
      </c>
      <c r="E150" s="16"/>
      <c r="F150" s="16">
        <v>24.863</v>
      </c>
      <c r="G150" s="16">
        <v>9.2509999999999994</v>
      </c>
      <c r="H150" s="16">
        <v>24.045999999999999</v>
      </c>
      <c r="I150" s="16"/>
      <c r="J150" s="16">
        <v>18.414999999999999</v>
      </c>
      <c r="K150" s="16">
        <v>99.757000000000005</v>
      </c>
      <c r="L150" s="16">
        <v>94.599000000000004</v>
      </c>
      <c r="M150" s="16">
        <v>25.047999999999998</v>
      </c>
      <c r="N150" s="16">
        <v>25.852</v>
      </c>
      <c r="O150" s="122">
        <v>5.41</v>
      </c>
      <c r="P150" s="88">
        <v>5.391</v>
      </c>
      <c r="Q150" s="62"/>
    </row>
    <row r="151" spans="1:17" customFormat="1" ht="12.75" x14ac:dyDescent="0.2">
      <c r="A151" s="37">
        <v>43644</v>
      </c>
      <c r="B151" s="16">
        <v>4.5720000000000001</v>
      </c>
      <c r="C151" s="16"/>
      <c r="D151" s="16">
        <v>96.385000000000005</v>
      </c>
      <c r="E151" s="16"/>
      <c r="F151" s="16">
        <v>26.091999999999999</v>
      </c>
      <c r="G151" s="16">
        <v>8.9390000000000001</v>
      </c>
      <c r="H151" s="16">
        <v>14.843999999999999</v>
      </c>
      <c r="I151" s="16"/>
      <c r="J151" s="16">
        <v>27.559000000000001</v>
      </c>
      <c r="K151" s="16">
        <v>99.646000000000001</v>
      </c>
      <c r="L151" s="16">
        <v>92.992000000000004</v>
      </c>
      <c r="M151" s="16">
        <v>25.811</v>
      </c>
      <c r="N151" s="16">
        <v>27.073</v>
      </c>
      <c r="O151" s="122">
        <v>5.1669999999999998</v>
      </c>
      <c r="P151" s="88">
        <v>13.66</v>
      </c>
      <c r="Q151" s="62"/>
    </row>
    <row r="152" spans="1:17" customFormat="1" ht="12.75" x14ac:dyDescent="0.2">
      <c r="A152" s="37">
        <v>43645</v>
      </c>
      <c r="B152" s="16">
        <v>0.254</v>
      </c>
      <c r="C152" s="16"/>
      <c r="D152" s="16">
        <v>95.433999999999997</v>
      </c>
      <c r="E152" s="16"/>
      <c r="F152" s="16">
        <v>25.98</v>
      </c>
      <c r="G152" s="16">
        <v>9.8219999999999992</v>
      </c>
      <c r="H152" s="16">
        <v>19.843</v>
      </c>
      <c r="I152" s="16"/>
      <c r="J152" s="16">
        <v>0</v>
      </c>
      <c r="K152" s="16">
        <v>96.471000000000004</v>
      </c>
      <c r="L152" s="16">
        <v>91.278999999999996</v>
      </c>
      <c r="M152" s="16">
        <v>26.456</v>
      </c>
      <c r="N152" s="16">
        <v>27.259</v>
      </c>
      <c r="O152" s="122">
        <v>5.0739999999999998</v>
      </c>
      <c r="P152" s="88">
        <v>20.666</v>
      </c>
      <c r="Q152" s="62"/>
    </row>
    <row r="153" spans="1:17" customFormat="1" ht="12.75" x14ac:dyDescent="0.2">
      <c r="A153" s="37">
        <v>43646</v>
      </c>
      <c r="B153" s="16">
        <v>9.3979999999999997</v>
      </c>
      <c r="C153" s="16"/>
      <c r="D153" s="16">
        <v>97.798000000000002</v>
      </c>
      <c r="E153" s="16"/>
      <c r="F153" s="16">
        <v>25.323</v>
      </c>
      <c r="G153" s="16">
        <v>7.8179999999999996</v>
      </c>
      <c r="H153" s="16">
        <v>22.224</v>
      </c>
      <c r="I153" s="16"/>
      <c r="J153" s="16">
        <v>0</v>
      </c>
      <c r="K153" s="16">
        <v>99.933000000000007</v>
      </c>
      <c r="L153" s="16">
        <v>94.768000000000001</v>
      </c>
      <c r="M153" s="16">
        <v>25.46</v>
      </c>
      <c r="N153" s="16">
        <v>26.262</v>
      </c>
      <c r="O153" s="122">
        <v>3.38</v>
      </c>
      <c r="P153" s="88">
        <v>9.85</v>
      </c>
      <c r="Q153" s="62"/>
    </row>
    <row r="154" spans="1:17" customFormat="1" ht="12.75" x14ac:dyDescent="0.2">
      <c r="A154" s="37">
        <v>43647</v>
      </c>
      <c r="B154" s="16">
        <v>16.001999999999999</v>
      </c>
      <c r="C154" s="16"/>
      <c r="D154" s="16">
        <v>97.712999999999994</v>
      </c>
      <c r="E154" s="16"/>
      <c r="F154" s="16">
        <v>25.414999999999999</v>
      </c>
      <c r="G154" s="16">
        <v>6.069</v>
      </c>
      <c r="H154" s="16">
        <v>24.367000000000001</v>
      </c>
      <c r="I154" s="16"/>
      <c r="J154" s="16">
        <v>0</v>
      </c>
      <c r="K154" s="16">
        <v>99.454999999999998</v>
      </c>
      <c r="L154" s="16">
        <v>95.494</v>
      </c>
      <c r="M154" s="16">
        <v>25.559000000000001</v>
      </c>
      <c r="N154" s="16">
        <v>26.332000000000001</v>
      </c>
      <c r="O154" s="122">
        <v>2.6190000000000002</v>
      </c>
      <c r="P154" s="88">
        <v>11.17</v>
      </c>
      <c r="Q154" s="62"/>
    </row>
    <row r="155" spans="1:17" customFormat="1" ht="12.75" x14ac:dyDescent="0.2">
      <c r="A155" s="37">
        <v>43648</v>
      </c>
      <c r="B155" s="16">
        <v>0</v>
      </c>
      <c r="C155" s="16"/>
      <c r="D155" s="16">
        <v>97.403999999999996</v>
      </c>
      <c r="E155" s="16"/>
      <c r="F155" s="16">
        <v>25.721</v>
      </c>
      <c r="G155" s="16">
        <v>6.1849999999999996</v>
      </c>
      <c r="H155" s="16">
        <v>15.195</v>
      </c>
      <c r="I155" s="16"/>
      <c r="J155" s="16">
        <v>44.195999999999998</v>
      </c>
      <c r="K155" s="16">
        <v>99.900999999999996</v>
      </c>
      <c r="L155" s="16">
        <v>94.400999999999996</v>
      </c>
      <c r="M155" s="16">
        <v>25.562000000000001</v>
      </c>
      <c r="N155" s="16">
        <v>26.614999999999998</v>
      </c>
      <c r="O155" s="122">
        <v>2.7229999999999999</v>
      </c>
      <c r="P155" s="88">
        <v>10.294</v>
      </c>
      <c r="Q155" s="62"/>
    </row>
    <row r="156" spans="1:17" customFormat="1" ht="12.75" x14ac:dyDescent="0.2">
      <c r="A156" s="37">
        <v>43649</v>
      </c>
      <c r="B156" s="16">
        <v>2.286</v>
      </c>
      <c r="C156" s="16"/>
      <c r="D156" s="16">
        <v>97.817999999999998</v>
      </c>
      <c r="E156" s="16"/>
      <c r="F156" s="16">
        <v>25.710999999999999</v>
      </c>
      <c r="G156" s="16">
        <v>7.3780000000000001</v>
      </c>
      <c r="H156" s="16">
        <v>13.199</v>
      </c>
      <c r="I156" s="16"/>
      <c r="J156" s="16">
        <v>0.254</v>
      </c>
      <c r="K156" s="16">
        <v>99.713999999999999</v>
      </c>
      <c r="L156" s="16">
        <v>94.471999999999994</v>
      </c>
      <c r="M156" s="16">
        <v>25.718</v>
      </c>
      <c r="N156" s="16">
        <v>26.693000000000001</v>
      </c>
      <c r="O156" s="122">
        <v>4.476</v>
      </c>
      <c r="P156" s="88">
        <v>11.917999999999999</v>
      </c>
      <c r="Q156" s="62"/>
    </row>
    <row r="157" spans="1:17" customFormat="1" ht="12.75" x14ac:dyDescent="0.2">
      <c r="A157" s="37">
        <v>43650</v>
      </c>
      <c r="B157" s="16">
        <v>0.254</v>
      </c>
      <c r="C157" s="16"/>
      <c r="D157" s="16">
        <v>88.582999999999998</v>
      </c>
      <c r="E157" s="16"/>
      <c r="F157" s="16">
        <v>26.675999999999998</v>
      </c>
      <c r="G157" s="16">
        <v>12.500999999999999</v>
      </c>
      <c r="H157" s="16">
        <v>5.01</v>
      </c>
      <c r="I157" s="16"/>
      <c r="J157" s="16">
        <v>4.6989999999999998</v>
      </c>
      <c r="K157" s="16">
        <v>95.094999999999999</v>
      </c>
      <c r="L157" s="16">
        <v>85.433999999999997</v>
      </c>
      <c r="M157" s="16">
        <v>26.503</v>
      </c>
      <c r="N157" s="16">
        <v>27.693000000000001</v>
      </c>
      <c r="O157" s="122">
        <v>9.1620000000000008</v>
      </c>
      <c r="P157" s="88">
        <v>21.940999999999999</v>
      </c>
      <c r="Q157" s="62"/>
    </row>
    <row r="158" spans="1:17" customFormat="1" ht="12.75" x14ac:dyDescent="0.2">
      <c r="A158" s="37">
        <v>43651</v>
      </c>
      <c r="B158" s="16">
        <v>0</v>
      </c>
      <c r="C158" s="16"/>
      <c r="D158" s="16">
        <v>87.805000000000007</v>
      </c>
      <c r="E158" s="16"/>
      <c r="F158" s="16">
        <v>26.210999999999999</v>
      </c>
      <c r="G158" s="16">
        <v>13.005000000000001</v>
      </c>
      <c r="H158" s="16">
        <v>14.744999999999999</v>
      </c>
      <c r="I158" s="16"/>
      <c r="J158" s="16">
        <v>0.254</v>
      </c>
      <c r="K158" s="16">
        <v>93.046000000000006</v>
      </c>
      <c r="L158" s="16">
        <v>84.436000000000007</v>
      </c>
      <c r="M158" s="16">
        <v>26.361999999999998</v>
      </c>
      <c r="N158" s="16">
        <v>27.372</v>
      </c>
      <c r="O158" s="122">
        <v>6.6029999999999998</v>
      </c>
      <c r="P158" s="88">
        <v>21.113</v>
      </c>
      <c r="Q158" s="62"/>
    </row>
    <row r="159" spans="1:17" customFormat="1" ht="12.75" x14ac:dyDescent="0.2">
      <c r="A159" s="37">
        <v>43652</v>
      </c>
      <c r="B159" s="16">
        <v>0</v>
      </c>
      <c r="C159" s="16"/>
      <c r="D159" s="16">
        <v>94.793000000000006</v>
      </c>
      <c r="E159" s="16"/>
      <c r="F159" s="16">
        <v>25.777000000000001</v>
      </c>
      <c r="G159" s="16">
        <v>9.9619999999999997</v>
      </c>
      <c r="H159" s="16">
        <v>11.772</v>
      </c>
      <c r="I159" s="16"/>
      <c r="J159" s="16">
        <v>0</v>
      </c>
      <c r="K159" s="16">
        <v>95.447000000000003</v>
      </c>
      <c r="L159" s="16">
        <v>90.688000000000002</v>
      </c>
      <c r="M159" s="16">
        <v>26.356000000000002</v>
      </c>
      <c r="N159" s="16">
        <v>26.954999999999998</v>
      </c>
      <c r="O159" s="122">
        <v>3.8319999999999999</v>
      </c>
      <c r="P159" s="88">
        <v>15.988</v>
      </c>
      <c r="Q159" s="62"/>
    </row>
    <row r="160" spans="1:17" customFormat="1" ht="12.75" x14ac:dyDescent="0.2">
      <c r="A160" s="37">
        <v>43653</v>
      </c>
      <c r="B160" s="16">
        <v>7.1120000000000001</v>
      </c>
      <c r="C160" s="16"/>
      <c r="D160" s="16">
        <v>97.155000000000001</v>
      </c>
      <c r="E160" s="16"/>
      <c r="F160" s="16">
        <v>26.114999999999998</v>
      </c>
      <c r="G160" s="16">
        <v>8.7780000000000005</v>
      </c>
      <c r="H160" s="16">
        <v>17.353999999999999</v>
      </c>
      <c r="I160" s="16"/>
      <c r="J160" s="16">
        <v>0</v>
      </c>
      <c r="K160" s="16">
        <v>97.837999999999994</v>
      </c>
      <c r="L160" s="16">
        <v>93.813000000000002</v>
      </c>
      <c r="M160" s="16">
        <v>26.405999999999999</v>
      </c>
      <c r="N160" s="16">
        <v>27.047999999999998</v>
      </c>
      <c r="O160" s="122">
        <v>4.9189999999999996</v>
      </c>
      <c r="P160" s="88">
        <v>15.379</v>
      </c>
      <c r="Q160" s="62"/>
    </row>
    <row r="161" spans="1:17" customFormat="1" ht="12.75" x14ac:dyDescent="0.2">
      <c r="A161" s="37">
        <v>43654</v>
      </c>
      <c r="B161" s="16">
        <v>4.5720000000000001</v>
      </c>
      <c r="C161" s="16"/>
      <c r="D161" s="16">
        <v>91.944999999999993</v>
      </c>
      <c r="E161" s="16"/>
      <c r="F161" s="16">
        <v>25.297000000000001</v>
      </c>
      <c r="G161" s="16">
        <v>6.625</v>
      </c>
      <c r="H161" s="16">
        <v>6.6989999999999998</v>
      </c>
      <c r="I161" s="16"/>
      <c r="J161" s="16">
        <v>8.2550000000000008</v>
      </c>
      <c r="K161" s="16">
        <v>99.06</v>
      </c>
      <c r="L161" s="16">
        <v>92.287000000000006</v>
      </c>
      <c r="M161" s="16">
        <v>24.739000000000001</v>
      </c>
      <c r="N161" s="16">
        <v>25.864999999999998</v>
      </c>
      <c r="O161" s="122">
        <v>3.6230000000000002</v>
      </c>
      <c r="P161" s="88">
        <v>17.100999999999999</v>
      </c>
      <c r="Q161" s="62"/>
    </row>
    <row r="162" spans="1:17" customFormat="1" ht="12.75" x14ac:dyDescent="0.2">
      <c r="A162" s="37">
        <v>43655</v>
      </c>
      <c r="B162" s="16">
        <v>14.986000000000001</v>
      </c>
      <c r="C162" s="16"/>
      <c r="D162" s="16">
        <v>98.588999999999999</v>
      </c>
      <c r="E162" s="16"/>
      <c r="F162" s="16">
        <v>24.835999999999999</v>
      </c>
      <c r="G162" s="16">
        <v>4.74</v>
      </c>
      <c r="H162" s="16">
        <v>12.603999999999999</v>
      </c>
      <c r="I162" s="16"/>
      <c r="J162" s="16">
        <v>7.4930000000000003</v>
      </c>
      <c r="K162" s="16">
        <v>99.971000000000004</v>
      </c>
      <c r="L162" s="16">
        <v>97.281999999999996</v>
      </c>
      <c r="M162" s="16">
        <v>24.792000000000002</v>
      </c>
      <c r="N162" s="16">
        <v>25.475999999999999</v>
      </c>
      <c r="O162" s="122">
        <v>2.5649999999999999</v>
      </c>
      <c r="P162" s="88">
        <v>8.3640000000000008</v>
      </c>
      <c r="Q162" s="62"/>
    </row>
    <row r="163" spans="1:17" customFormat="1" ht="12.75" x14ac:dyDescent="0.2">
      <c r="A163" s="37">
        <v>43656</v>
      </c>
      <c r="B163" s="16">
        <v>21.332000000000001</v>
      </c>
      <c r="C163" s="16"/>
      <c r="D163" s="16">
        <v>99.093999999999994</v>
      </c>
      <c r="E163" s="16"/>
      <c r="F163" s="16">
        <v>24.797000000000001</v>
      </c>
      <c r="G163" s="16">
        <v>8.4350000000000005</v>
      </c>
      <c r="H163" s="16">
        <v>5.2990000000000004</v>
      </c>
      <c r="I163" s="16"/>
      <c r="J163" s="16">
        <v>13.97</v>
      </c>
      <c r="K163" s="16">
        <v>99.843999999999994</v>
      </c>
      <c r="L163" s="16">
        <v>96.543999999999997</v>
      </c>
      <c r="M163" s="16">
        <v>24.908000000000001</v>
      </c>
      <c r="N163" s="16">
        <v>25.678999999999998</v>
      </c>
      <c r="O163" s="122">
        <v>2.927</v>
      </c>
      <c r="P163" s="88">
        <v>9.4700000000000006</v>
      </c>
      <c r="Q163" s="62"/>
    </row>
    <row r="164" spans="1:17" customFormat="1" ht="12.75" x14ac:dyDescent="0.2">
      <c r="A164" s="37">
        <v>43657</v>
      </c>
      <c r="B164" s="16">
        <v>0.76200000000000001</v>
      </c>
      <c r="C164" s="16"/>
      <c r="D164" s="16">
        <v>95.001999999999995</v>
      </c>
      <c r="E164" s="16"/>
      <c r="F164" s="16">
        <v>25.527000000000001</v>
      </c>
      <c r="G164" s="16">
        <v>8.9550000000000001</v>
      </c>
      <c r="H164" s="16">
        <v>13.266</v>
      </c>
      <c r="I164" s="16"/>
      <c r="J164" s="16">
        <v>22.225000000000001</v>
      </c>
      <c r="K164" s="16">
        <v>99.18</v>
      </c>
      <c r="L164" s="16">
        <v>91.671000000000006</v>
      </c>
      <c r="M164" s="16">
        <v>25.457999999999998</v>
      </c>
      <c r="N164" s="16">
        <v>26.54</v>
      </c>
      <c r="O164" s="122">
        <v>3.5350000000000001</v>
      </c>
      <c r="P164" s="88">
        <v>18.18</v>
      </c>
      <c r="Q164" s="62"/>
    </row>
    <row r="165" spans="1:17" customFormat="1" ht="12.75" x14ac:dyDescent="0.2">
      <c r="A165" s="37">
        <v>43658</v>
      </c>
      <c r="B165" s="16">
        <v>4.8259999999999996</v>
      </c>
      <c r="C165" s="16"/>
      <c r="D165" s="16">
        <v>97.480999999999995</v>
      </c>
      <c r="E165" s="16"/>
      <c r="F165" s="16">
        <v>25.547000000000001</v>
      </c>
      <c r="G165" s="16">
        <v>7.3230000000000004</v>
      </c>
      <c r="H165" s="16">
        <v>20.774000000000001</v>
      </c>
      <c r="I165" s="16"/>
      <c r="J165" s="16">
        <v>0</v>
      </c>
      <c r="K165" s="16">
        <v>99.926000000000002</v>
      </c>
      <c r="L165" s="16">
        <v>93.957999999999998</v>
      </c>
      <c r="M165" s="16">
        <v>25.617000000000001</v>
      </c>
      <c r="N165" s="16">
        <v>26.571000000000002</v>
      </c>
      <c r="O165" s="122">
        <v>3.2189999999999999</v>
      </c>
      <c r="P165" s="88">
        <v>13.704000000000001</v>
      </c>
      <c r="Q165" s="62"/>
    </row>
    <row r="166" spans="1:17" customFormat="1" ht="12.75" x14ac:dyDescent="0.2">
      <c r="A166" s="37">
        <v>43659</v>
      </c>
      <c r="B166" s="16">
        <v>2.54</v>
      </c>
      <c r="C166" s="16"/>
      <c r="D166" s="16">
        <v>98.096999999999994</v>
      </c>
      <c r="E166" s="16"/>
      <c r="F166" s="16">
        <v>25.486000000000001</v>
      </c>
      <c r="G166" s="16">
        <v>6.7770000000000001</v>
      </c>
      <c r="H166" s="16">
        <v>9.157</v>
      </c>
      <c r="I166" s="16"/>
      <c r="J166" s="16">
        <v>0</v>
      </c>
      <c r="K166" s="16">
        <v>99.814999999999998</v>
      </c>
      <c r="L166" s="16">
        <v>96.176000000000002</v>
      </c>
      <c r="M166" s="16">
        <v>25.431999999999999</v>
      </c>
      <c r="N166" s="16">
        <v>26.225000000000001</v>
      </c>
      <c r="O166" s="122">
        <v>2.419</v>
      </c>
      <c r="P166" s="88">
        <v>9.8740000000000006</v>
      </c>
      <c r="Q166" s="62"/>
    </row>
    <row r="167" spans="1:17" customFormat="1" ht="12.75" x14ac:dyDescent="0.2">
      <c r="A167" s="37">
        <v>43660</v>
      </c>
      <c r="B167" s="16">
        <v>73.403999999999996</v>
      </c>
      <c r="C167" s="16"/>
      <c r="D167" s="16">
        <v>98.358999999999995</v>
      </c>
      <c r="E167" s="16"/>
      <c r="F167" s="16">
        <v>24.047999999999998</v>
      </c>
      <c r="G167" s="16">
        <v>6.2519999999999998</v>
      </c>
      <c r="H167" s="16">
        <v>11.266999999999999</v>
      </c>
      <c r="I167" s="16"/>
      <c r="J167" s="16">
        <v>0</v>
      </c>
      <c r="K167" s="16">
        <v>100</v>
      </c>
      <c r="L167" s="16">
        <v>97.411000000000001</v>
      </c>
      <c r="M167" s="16">
        <v>24.25</v>
      </c>
      <c r="N167" s="16">
        <v>24.637</v>
      </c>
      <c r="O167" s="122">
        <v>2.625</v>
      </c>
      <c r="P167" s="88">
        <v>8.7520000000000007</v>
      </c>
      <c r="Q167" s="62"/>
    </row>
    <row r="168" spans="1:17" customFormat="1" ht="12.75" x14ac:dyDescent="0.2">
      <c r="A168" s="37">
        <v>43661</v>
      </c>
      <c r="B168" s="16">
        <v>52.326000000000001</v>
      </c>
      <c r="C168" s="16"/>
      <c r="D168" s="16">
        <v>95.632999999999996</v>
      </c>
      <c r="E168" s="16"/>
      <c r="F168" s="16">
        <v>24.027000000000001</v>
      </c>
      <c r="G168" s="16">
        <v>6.33</v>
      </c>
      <c r="H168" s="16">
        <v>10.349</v>
      </c>
      <c r="I168" s="16"/>
      <c r="J168" s="16">
        <v>80.391000000000005</v>
      </c>
      <c r="K168" s="16">
        <v>99.671999999999997</v>
      </c>
      <c r="L168" s="16">
        <v>94.212999999999994</v>
      </c>
      <c r="M168" s="16">
        <v>23.664999999999999</v>
      </c>
      <c r="N168" s="16">
        <v>24.707000000000001</v>
      </c>
      <c r="O168" s="122">
        <v>2.5299999999999998</v>
      </c>
      <c r="P168" s="88">
        <v>16.821000000000002</v>
      </c>
      <c r="Q168" s="62"/>
    </row>
    <row r="169" spans="1:17" customFormat="1" ht="12.75" x14ac:dyDescent="0.2">
      <c r="A169" s="37">
        <v>43662</v>
      </c>
      <c r="B169" s="16">
        <v>0</v>
      </c>
      <c r="C169" s="16"/>
      <c r="D169" s="16">
        <v>94.102000000000004</v>
      </c>
      <c r="E169" s="16"/>
      <c r="F169" s="16">
        <v>24.905000000000001</v>
      </c>
      <c r="G169" s="16">
        <v>7.6289999999999996</v>
      </c>
      <c r="H169" s="16">
        <v>11.291</v>
      </c>
      <c r="I169" s="16"/>
      <c r="J169" s="16">
        <v>39.369999999999997</v>
      </c>
      <c r="K169" s="16">
        <v>98.474999999999994</v>
      </c>
      <c r="L169" s="16">
        <v>92.078999999999994</v>
      </c>
      <c r="M169" s="16">
        <v>24.687999999999999</v>
      </c>
      <c r="N169" s="16">
        <v>25.742000000000001</v>
      </c>
      <c r="O169" s="122">
        <v>3.431</v>
      </c>
      <c r="P169" s="88">
        <v>18.338999999999999</v>
      </c>
      <c r="Q169" s="62"/>
    </row>
    <row r="170" spans="1:17" customFormat="1" ht="12.75" x14ac:dyDescent="0.2">
      <c r="A170" s="37">
        <v>43663</v>
      </c>
      <c r="B170" s="16">
        <v>7.62</v>
      </c>
      <c r="C170" s="16"/>
      <c r="D170" s="16">
        <v>93.772999999999996</v>
      </c>
      <c r="E170" s="16"/>
      <c r="F170" s="16">
        <v>26.617999999999999</v>
      </c>
      <c r="G170" s="16">
        <v>9.7889999999999997</v>
      </c>
      <c r="H170" s="16">
        <v>21.433</v>
      </c>
      <c r="I170" s="16"/>
      <c r="J170" s="16">
        <v>0.254</v>
      </c>
      <c r="K170" s="16">
        <v>96.835999999999999</v>
      </c>
      <c r="L170" s="16">
        <v>89.997</v>
      </c>
      <c r="M170" s="16">
        <v>26.600999999999999</v>
      </c>
      <c r="N170" s="16">
        <v>27.683</v>
      </c>
      <c r="O170" s="122">
        <v>4.6630000000000003</v>
      </c>
      <c r="P170" s="88">
        <v>22.568000000000001</v>
      </c>
      <c r="Q170" s="62"/>
    </row>
    <row r="171" spans="1:17" customFormat="1" ht="12.75" x14ac:dyDescent="0.2">
      <c r="A171" s="37">
        <v>43664</v>
      </c>
      <c r="B171" s="16">
        <v>0.254</v>
      </c>
      <c r="C171" s="16"/>
      <c r="D171" s="16">
        <v>93.665000000000006</v>
      </c>
      <c r="E171" s="16"/>
      <c r="F171" s="16">
        <v>26.478999999999999</v>
      </c>
      <c r="G171" s="16">
        <v>8.0340000000000007</v>
      </c>
      <c r="H171" s="16">
        <v>20.533999999999999</v>
      </c>
      <c r="I171" s="16"/>
      <c r="J171" s="16">
        <v>4.0640000000000001</v>
      </c>
      <c r="K171" s="16">
        <v>99.120999999999995</v>
      </c>
      <c r="L171" s="16">
        <v>92.064999999999998</v>
      </c>
      <c r="M171" s="16">
        <v>26.172000000000001</v>
      </c>
      <c r="N171" s="16">
        <v>27.257999999999999</v>
      </c>
      <c r="O171" s="122">
        <v>4.9119999999999999</v>
      </c>
      <c r="P171" s="88">
        <v>16.817</v>
      </c>
      <c r="Q171" s="62"/>
    </row>
    <row r="172" spans="1:17" customFormat="1" ht="12.75" x14ac:dyDescent="0.2">
      <c r="A172" s="37">
        <v>43665</v>
      </c>
      <c r="B172" s="16">
        <v>1.778</v>
      </c>
      <c r="C172" s="16"/>
      <c r="D172" s="16">
        <v>93.594999999999999</v>
      </c>
      <c r="E172" s="16"/>
      <c r="F172" s="16">
        <v>26.748000000000001</v>
      </c>
      <c r="G172" s="16">
        <v>9.3620000000000001</v>
      </c>
      <c r="H172" s="16">
        <v>14.772</v>
      </c>
      <c r="I172" s="16"/>
      <c r="J172" s="16">
        <v>0</v>
      </c>
      <c r="K172" s="16">
        <v>98.346000000000004</v>
      </c>
      <c r="L172" s="16">
        <v>91.24</v>
      </c>
      <c r="M172" s="16">
        <v>26.497</v>
      </c>
      <c r="N172" s="16">
        <v>27.568000000000001</v>
      </c>
      <c r="O172" s="122">
        <v>4.766</v>
      </c>
      <c r="P172" s="88">
        <v>16.032</v>
      </c>
      <c r="Q172" s="62"/>
    </row>
    <row r="173" spans="1:17" customFormat="1" ht="12.75" x14ac:dyDescent="0.2">
      <c r="A173" s="37">
        <v>43666</v>
      </c>
      <c r="B173" s="16">
        <v>0</v>
      </c>
      <c r="C173" s="16"/>
      <c r="D173" s="16">
        <v>93.811000000000007</v>
      </c>
      <c r="E173" s="16"/>
      <c r="F173" s="16">
        <v>27.2</v>
      </c>
      <c r="G173" s="16">
        <v>12.212999999999999</v>
      </c>
      <c r="H173" s="16">
        <v>14.542</v>
      </c>
      <c r="I173" s="16"/>
      <c r="J173" s="16">
        <v>0</v>
      </c>
      <c r="K173" s="16">
        <v>96.826999999999998</v>
      </c>
      <c r="L173" s="16">
        <v>89.427000000000007</v>
      </c>
      <c r="M173" s="16">
        <v>27.341999999999999</v>
      </c>
      <c r="N173" s="16">
        <v>28.292000000000002</v>
      </c>
      <c r="O173" s="122">
        <v>7.569</v>
      </c>
      <c r="P173" s="88">
        <v>22.295999999999999</v>
      </c>
      <c r="Q173" s="62"/>
    </row>
    <row r="174" spans="1:17" customFormat="1" ht="12.75" x14ac:dyDescent="0.2">
      <c r="A174" s="37">
        <v>43667</v>
      </c>
      <c r="B174" s="16">
        <v>0</v>
      </c>
      <c r="C174" s="16"/>
      <c r="D174" s="16">
        <v>94.064999999999998</v>
      </c>
      <c r="E174" s="16"/>
      <c r="F174" s="16">
        <v>27.068000000000001</v>
      </c>
      <c r="G174" s="16">
        <v>11.009</v>
      </c>
      <c r="H174" s="16">
        <v>16.515000000000001</v>
      </c>
      <c r="I174" s="16"/>
      <c r="J174" s="16">
        <v>0</v>
      </c>
      <c r="K174" s="16">
        <v>96.813000000000002</v>
      </c>
      <c r="L174" s="16">
        <v>89.757999999999996</v>
      </c>
      <c r="M174" s="16">
        <v>27.344000000000001</v>
      </c>
      <c r="N174" s="16">
        <v>28.071999999999999</v>
      </c>
      <c r="O174" s="122">
        <v>6.6970000000000001</v>
      </c>
      <c r="P174" s="88">
        <v>17.052</v>
      </c>
      <c r="Q174" s="62"/>
    </row>
    <row r="175" spans="1:17" customFormat="1" ht="12.75" x14ac:dyDescent="0.2">
      <c r="A175" s="37">
        <v>43668</v>
      </c>
      <c r="B175" s="16">
        <v>5.08</v>
      </c>
      <c r="C175" s="16"/>
      <c r="D175" s="16">
        <v>93.483000000000004</v>
      </c>
      <c r="E175" s="16"/>
      <c r="F175" s="16">
        <v>26.321999999999999</v>
      </c>
      <c r="G175" s="16">
        <v>10.388999999999999</v>
      </c>
      <c r="H175" s="16">
        <v>8.5180000000000007</v>
      </c>
      <c r="I175" s="16"/>
      <c r="J175" s="16">
        <v>1.905</v>
      </c>
      <c r="K175" s="16">
        <v>96.195999999999998</v>
      </c>
      <c r="L175" s="16">
        <v>90.171999999999997</v>
      </c>
      <c r="M175" s="16">
        <v>26.760999999999999</v>
      </c>
      <c r="N175" s="16">
        <v>27.271999999999998</v>
      </c>
      <c r="O175" s="122">
        <v>6.3360000000000003</v>
      </c>
      <c r="P175" s="88">
        <v>18.684999999999999</v>
      </c>
      <c r="Q175" s="62"/>
    </row>
    <row r="176" spans="1:17" customFormat="1" ht="12.75" x14ac:dyDescent="0.2">
      <c r="A176" s="37">
        <v>43669</v>
      </c>
      <c r="B176" s="16">
        <v>8.6359999999999992</v>
      </c>
      <c r="C176" s="16"/>
      <c r="D176" s="16">
        <v>98.632000000000005</v>
      </c>
      <c r="E176" s="16"/>
      <c r="F176" s="16">
        <v>24.055</v>
      </c>
      <c r="G176" s="16">
        <v>6.9690000000000003</v>
      </c>
      <c r="H176" s="16">
        <v>8.7140000000000004</v>
      </c>
      <c r="I176" s="16"/>
      <c r="J176" s="16">
        <v>4.4450000000000003</v>
      </c>
      <c r="K176" s="16">
        <v>99.819000000000003</v>
      </c>
      <c r="L176" s="16">
        <v>96.491</v>
      </c>
      <c r="M176" s="16">
        <v>24.292999999999999</v>
      </c>
      <c r="N176" s="16">
        <v>24.82</v>
      </c>
      <c r="O176" s="122">
        <v>3.266</v>
      </c>
      <c r="P176" s="88">
        <v>8.3130000000000006</v>
      </c>
      <c r="Q176" s="62"/>
    </row>
    <row r="177" spans="1:17" customFormat="1" ht="12.75" x14ac:dyDescent="0.2">
      <c r="A177" s="37">
        <v>43670</v>
      </c>
      <c r="B177" s="16">
        <v>2.794</v>
      </c>
      <c r="C177" s="16"/>
      <c r="D177" s="16">
        <v>96.647999999999996</v>
      </c>
      <c r="E177" s="16"/>
      <c r="F177" s="16">
        <v>25.018999999999998</v>
      </c>
      <c r="G177" s="16">
        <v>6.2850000000000001</v>
      </c>
      <c r="H177" s="16">
        <v>18.283999999999999</v>
      </c>
      <c r="I177" s="16"/>
      <c r="J177" s="16">
        <v>6.6040000000000001</v>
      </c>
      <c r="K177" s="16">
        <v>99.063000000000002</v>
      </c>
      <c r="L177" s="16">
        <v>94.058999999999997</v>
      </c>
      <c r="M177" s="16">
        <v>24.99</v>
      </c>
      <c r="N177" s="16">
        <v>25.812000000000001</v>
      </c>
      <c r="O177" s="122">
        <v>2.7709999999999999</v>
      </c>
      <c r="P177" s="88">
        <v>15.519</v>
      </c>
      <c r="Q177" s="62"/>
    </row>
    <row r="178" spans="1:17" customFormat="1" ht="12.75" x14ac:dyDescent="0.2">
      <c r="A178" s="37">
        <v>43671</v>
      </c>
      <c r="B178" s="16">
        <v>0.76200000000000001</v>
      </c>
      <c r="C178" s="16"/>
      <c r="D178" s="16">
        <v>97.385999999999996</v>
      </c>
      <c r="E178" s="16"/>
      <c r="F178" s="16">
        <v>24.445</v>
      </c>
      <c r="G178" s="16">
        <v>8.6820000000000004</v>
      </c>
      <c r="H178" s="16">
        <v>13.228999999999999</v>
      </c>
      <c r="I178" s="16"/>
      <c r="J178" s="16">
        <v>2.032</v>
      </c>
      <c r="K178" s="16">
        <v>99.239000000000004</v>
      </c>
      <c r="L178" s="16">
        <v>94.632999999999996</v>
      </c>
      <c r="M178" s="16">
        <v>24.802</v>
      </c>
      <c r="N178" s="16">
        <v>25.280999999999999</v>
      </c>
      <c r="O178" s="122">
        <v>3.6459999999999999</v>
      </c>
      <c r="P178" s="88">
        <v>10.005000000000001</v>
      </c>
      <c r="Q178" s="62"/>
    </row>
    <row r="179" spans="1:17" customFormat="1" ht="12.75" x14ac:dyDescent="0.2">
      <c r="A179" s="37">
        <v>43672</v>
      </c>
      <c r="B179" s="16">
        <v>5.3339999999999996</v>
      </c>
      <c r="C179" s="16"/>
      <c r="D179" s="16">
        <v>98.983000000000004</v>
      </c>
      <c r="E179" s="16"/>
      <c r="F179" s="16">
        <v>24.294</v>
      </c>
      <c r="G179" s="16">
        <v>8.7010000000000005</v>
      </c>
      <c r="H179" s="16">
        <v>9.0589999999999993</v>
      </c>
      <c r="I179" s="16"/>
      <c r="J179" s="16">
        <v>2.286</v>
      </c>
      <c r="K179" s="16">
        <v>100</v>
      </c>
      <c r="L179" s="16">
        <v>96.155000000000001</v>
      </c>
      <c r="M179" s="16">
        <v>24.491</v>
      </c>
      <c r="N179" s="16">
        <v>25.058</v>
      </c>
      <c r="O179" s="122">
        <v>3.2440000000000002</v>
      </c>
      <c r="P179" s="88">
        <v>5.9619999999999997</v>
      </c>
      <c r="Q179" s="62"/>
    </row>
    <row r="180" spans="1:17" customFormat="1" ht="12.75" x14ac:dyDescent="0.2">
      <c r="A180" s="37">
        <v>43673</v>
      </c>
      <c r="B180" s="16">
        <v>1.778</v>
      </c>
      <c r="C180" s="16"/>
      <c r="D180" s="16">
        <v>97.391999999999996</v>
      </c>
      <c r="E180" s="16"/>
      <c r="F180" s="16">
        <v>24.849</v>
      </c>
      <c r="G180" s="16">
        <v>11.041</v>
      </c>
      <c r="H180" s="16">
        <v>8.8239999999999998</v>
      </c>
      <c r="I180" s="16"/>
      <c r="J180" s="16">
        <v>0</v>
      </c>
      <c r="K180" s="16">
        <v>97.025999999999996</v>
      </c>
      <c r="L180" s="16">
        <v>93.058000000000007</v>
      </c>
      <c r="M180" s="16">
        <v>25.445</v>
      </c>
      <c r="N180" s="16">
        <v>25.9</v>
      </c>
      <c r="O180" s="122">
        <v>4.5739999999999998</v>
      </c>
      <c r="P180" s="88">
        <v>17.166</v>
      </c>
      <c r="Q180" s="62"/>
    </row>
    <row r="181" spans="1:17" customFormat="1" ht="12.75" x14ac:dyDescent="0.2">
      <c r="A181" s="37">
        <v>43674</v>
      </c>
      <c r="B181" s="16">
        <v>0.50800000000000001</v>
      </c>
      <c r="C181" s="16"/>
      <c r="D181" s="16">
        <v>95.126000000000005</v>
      </c>
      <c r="E181" s="16"/>
      <c r="F181" s="16">
        <v>26.474</v>
      </c>
      <c r="G181" s="16">
        <v>11.509</v>
      </c>
      <c r="H181" s="16">
        <v>15.920999999999999</v>
      </c>
      <c r="I181" s="16"/>
      <c r="J181" s="16">
        <v>0</v>
      </c>
      <c r="K181" s="16">
        <v>98.153999999999996</v>
      </c>
      <c r="L181" s="16">
        <v>91.197999999999993</v>
      </c>
      <c r="M181" s="16">
        <v>26.628</v>
      </c>
      <c r="N181" s="16">
        <v>27.425999999999998</v>
      </c>
      <c r="O181" s="122">
        <v>6.4269999999999996</v>
      </c>
      <c r="P181" s="88">
        <v>18.068999999999999</v>
      </c>
      <c r="Q181" s="62"/>
    </row>
    <row r="182" spans="1:17" customFormat="1" ht="12.75" x14ac:dyDescent="0.2">
      <c r="A182" s="37">
        <v>43675</v>
      </c>
      <c r="B182" s="16">
        <v>0</v>
      </c>
      <c r="C182" s="16"/>
      <c r="D182" s="16">
        <v>92.09</v>
      </c>
      <c r="E182" s="16"/>
      <c r="F182" s="16">
        <v>26.504000000000001</v>
      </c>
      <c r="G182" s="16">
        <v>12.914</v>
      </c>
      <c r="H182" s="16">
        <v>18.738</v>
      </c>
      <c r="I182" s="16"/>
      <c r="J182" s="16">
        <v>4.1909999999999998</v>
      </c>
      <c r="K182" s="16">
        <v>95.731999999999999</v>
      </c>
      <c r="L182" s="16">
        <v>88.408000000000001</v>
      </c>
      <c r="M182" s="16">
        <v>26.739000000000001</v>
      </c>
      <c r="N182" s="16">
        <v>27.439</v>
      </c>
      <c r="O182" s="122">
        <v>9.8559999999999999</v>
      </c>
      <c r="P182" s="88">
        <v>21.341999999999999</v>
      </c>
      <c r="Q182" s="62"/>
    </row>
    <row r="183" spans="1:17" customFormat="1" ht="12.75" x14ac:dyDescent="0.2">
      <c r="A183" s="37">
        <v>43676</v>
      </c>
      <c r="B183" s="16">
        <v>2.54</v>
      </c>
      <c r="C183" s="16"/>
      <c r="D183" s="16">
        <v>92.698999999999998</v>
      </c>
      <c r="E183" s="16"/>
      <c r="F183" s="16">
        <v>26.116</v>
      </c>
      <c r="G183" s="16">
        <v>12.148</v>
      </c>
      <c r="H183" s="16">
        <v>23.835000000000001</v>
      </c>
      <c r="I183" s="16"/>
      <c r="J183" s="16">
        <v>0.254</v>
      </c>
      <c r="K183" s="16">
        <v>95.483000000000004</v>
      </c>
      <c r="L183" s="16">
        <v>88.463999999999999</v>
      </c>
      <c r="M183" s="16">
        <v>26.492999999999999</v>
      </c>
      <c r="N183" s="16">
        <v>27.137</v>
      </c>
      <c r="O183" s="122">
        <v>7.5869999999999997</v>
      </c>
      <c r="P183" s="88">
        <v>20.321000000000002</v>
      </c>
      <c r="Q183" s="62"/>
    </row>
    <row r="184" spans="1:17" customFormat="1" ht="12.75" x14ac:dyDescent="0.2">
      <c r="A184" s="37">
        <v>43677</v>
      </c>
      <c r="B184" s="16">
        <v>5.8419999999999996</v>
      </c>
      <c r="C184" s="16"/>
      <c r="D184" s="16">
        <v>96.483000000000004</v>
      </c>
      <c r="E184" s="16"/>
      <c r="F184" s="16">
        <v>25.797999999999998</v>
      </c>
      <c r="G184" s="16">
        <v>10.673999999999999</v>
      </c>
      <c r="H184" s="16">
        <v>17.838000000000001</v>
      </c>
      <c r="I184" s="16"/>
      <c r="J184" s="16">
        <v>5.4610000000000003</v>
      </c>
      <c r="K184" s="16">
        <v>98.033000000000001</v>
      </c>
      <c r="L184" s="16">
        <v>93.113</v>
      </c>
      <c r="M184" s="16">
        <v>26.116</v>
      </c>
      <c r="N184" s="16">
        <v>26.658999999999999</v>
      </c>
      <c r="O184" s="122">
        <v>4.4870000000000001</v>
      </c>
      <c r="P184" s="88">
        <v>15.718</v>
      </c>
      <c r="Q184" s="62"/>
    </row>
    <row r="185" spans="1:17" customFormat="1" ht="12.75" x14ac:dyDescent="0.2">
      <c r="A185" s="37">
        <v>43678</v>
      </c>
      <c r="B185" s="16">
        <v>10.414</v>
      </c>
      <c r="C185" s="16"/>
      <c r="D185" s="16">
        <v>98.088999999999999</v>
      </c>
      <c r="E185" s="16"/>
      <c r="F185" s="16">
        <v>25.928000000000001</v>
      </c>
      <c r="G185" s="16">
        <v>10.353999999999999</v>
      </c>
      <c r="H185" s="16">
        <v>17.2</v>
      </c>
      <c r="I185" s="16"/>
      <c r="J185" s="16">
        <v>1.905</v>
      </c>
      <c r="K185" s="16">
        <v>99.287999999999997</v>
      </c>
      <c r="L185" s="16">
        <v>94.704999999999998</v>
      </c>
      <c r="M185" s="16">
        <v>26.193999999999999</v>
      </c>
      <c r="N185" s="16">
        <v>26.797999999999998</v>
      </c>
      <c r="O185" s="122">
        <v>3.74</v>
      </c>
      <c r="P185" s="88">
        <v>12.925000000000001</v>
      </c>
      <c r="Q185" s="62"/>
    </row>
    <row r="186" spans="1:17" customFormat="1" ht="12.75" x14ac:dyDescent="0.2">
      <c r="A186" s="37">
        <v>43679</v>
      </c>
      <c r="B186" s="16">
        <v>14.224</v>
      </c>
      <c r="C186" s="16"/>
      <c r="D186" s="16">
        <v>96.501999999999995</v>
      </c>
      <c r="E186" s="16"/>
      <c r="F186" s="16">
        <v>26.204999999999998</v>
      </c>
      <c r="G186" s="16">
        <v>8.5530000000000008</v>
      </c>
      <c r="H186" s="16">
        <v>22.542000000000002</v>
      </c>
      <c r="I186" s="16"/>
      <c r="J186" s="16">
        <v>20.954999999999998</v>
      </c>
      <c r="K186" s="16">
        <v>98.554000000000002</v>
      </c>
      <c r="L186" s="16">
        <v>93.358000000000004</v>
      </c>
      <c r="M186" s="16">
        <v>26.29</v>
      </c>
      <c r="N186" s="16">
        <v>27.065000000000001</v>
      </c>
      <c r="O186" s="122">
        <v>3.2320000000000002</v>
      </c>
      <c r="P186" s="88">
        <v>19.14</v>
      </c>
      <c r="Q186" s="62"/>
    </row>
    <row r="187" spans="1:17" customFormat="1" ht="12.75" x14ac:dyDescent="0.2">
      <c r="A187" s="37">
        <v>43680</v>
      </c>
      <c r="B187" s="16">
        <v>4.8259999999999996</v>
      </c>
      <c r="C187" s="16"/>
      <c r="D187" s="16">
        <v>99.884</v>
      </c>
      <c r="E187" s="16"/>
      <c r="F187" s="16">
        <v>24.808</v>
      </c>
      <c r="G187" s="16">
        <v>8.0429999999999993</v>
      </c>
      <c r="H187" s="16">
        <v>18.62</v>
      </c>
      <c r="I187" s="16"/>
      <c r="J187" s="16">
        <v>3.2559999999999998</v>
      </c>
      <c r="K187" s="16">
        <v>100</v>
      </c>
      <c r="L187" s="16">
        <v>97.853999999999999</v>
      </c>
      <c r="M187" s="16">
        <v>25.123000000000001</v>
      </c>
      <c r="N187" s="16">
        <v>25.55</v>
      </c>
      <c r="O187" s="122">
        <v>2.9409999999999998</v>
      </c>
      <c r="P187" s="88">
        <v>5.4980000000000002</v>
      </c>
      <c r="Q187" s="62"/>
    </row>
    <row r="188" spans="1:17" customFormat="1" ht="12.75" x14ac:dyDescent="0.2">
      <c r="A188" s="37">
        <v>43681</v>
      </c>
      <c r="B188" s="16">
        <v>1.524</v>
      </c>
      <c r="C188" s="16"/>
      <c r="D188" s="16">
        <v>96.921000000000006</v>
      </c>
      <c r="E188" s="16"/>
      <c r="F188" s="16">
        <v>25.974</v>
      </c>
      <c r="G188" s="16">
        <v>7.2789999999999999</v>
      </c>
      <c r="H188" s="16">
        <v>19.404</v>
      </c>
      <c r="I188" s="16"/>
      <c r="J188" s="16">
        <v>4.008</v>
      </c>
      <c r="K188" s="16">
        <v>99.210999999999999</v>
      </c>
      <c r="L188" s="16">
        <v>94.236000000000004</v>
      </c>
      <c r="M188" s="16">
        <v>25.928999999999998</v>
      </c>
      <c r="N188" s="16">
        <v>26.818000000000001</v>
      </c>
      <c r="O188" s="122">
        <v>3.4060000000000001</v>
      </c>
      <c r="P188" s="88">
        <v>15.911</v>
      </c>
      <c r="Q188" s="62"/>
    </row>
    <row r="189" spans="1:17" customFormat="1" ht="12.75" x14ac:dyDescent="0.2">
      <c r="A189" s="37">
        <v>43682</v>
      </c>
      <c r="B189" s="16">
        <v>0</v>
      </c>
      <c r="C189" s="16"/>
      <c r="D189" s="16">
        <v>97.448999999999998</v>
      </c>
      <c r="E189" s="16"/>
      <c r="F189" s="16">
        <v>25.986999999999998</v>
      </c>
      <c r="G189" s="16">
        <v>8.8780000000000001</v>
      </c>
      <c r="H189" s="16">
        <v>8.798</v>
      </c>
      <c r="I189" s="16"/>
      <c r="J189" s="16">
        <v>1.7529999999999999</v>
      </c>
      <c r="K189" s="16">
        <v>97.394999999999996</v>
      </c>
      <c r="L189" s="16">
        <v>93.778000000000006</v>
      </c>
      <c r="M189" s="16">
        <v>26.5</v>
      </c>
      <c r="N189" s="16">
        <v>27.018000000000001</v>
      </c>
      <c r="O189" s="122">
        <v>3.4689999999999999</v>
      </c>
      <c r="P189" s="88">
        <v>18.285</v>
      </c>
      <c r="Q189" s="62"/>
    </row>
    <row r="190" spans="1:17" customFormat="1" ht="12.75" x14ac:dyDescent="0.2">
      <c r="A190" s="37">
        <v>43683</v>
      </c>
      <c r="B190" s="16">
        <v>38.353999999999999</v>
      </c>
      <c r="C190" s="16"/>
      <c r="D190" s="16">
        <v>100.11</v>
      </c>
      <c r="E190" s="16"/>
      <c r="F190" s="16">
        <v>24.891999999999999</v>
      </c>
      <c r="G190" s="16">
        <v>5.5750000000000002</v>
      </c>
      <c r="H190" s="16">
        <v>15.829000000000001</v>
      </c>
      <c r="I190" s="16"/>
      <c r="J190" s="16">
        <v>0</v>
      </c>
      <c r="K190" s="16">
        <v>99.983000000000004</v>
      </c>
      <c r="L190" s="16">
        <v>98.816999999999993</v>
      </c>
      <c r="M190" s="16">
        <v>25.192</v>
      </c>
      <c r="N190" s="16">
        <v>25.491</v>
      </c>
      <c r="O190" s="122">
        <v>2.5760000000000001</v>
      </c>
      <c r="P190" s="88">
        <v>5.5439999999999996</v>
      </c>
      <c r="Q190" s="62"/>
    </row>
    <row r="191" spans="1:17" customFormat="1" ht="12.75" x14ac:dyDescent="0.2">
      <c r="A191" s="37">
        <v>43684</v>
      </c>
      <c r="B191" s="16">
        <v>0.254</v>
      </c>
      <c r="C191" s="16"/>
      <c r="D191" s="16">
        <v>90.153000000000006</v>
      </c>
      <c r="E191" s="16"/>
      <c r="F191" s="16">
        <v>25.831</v>
      </c>
      <c r="G191" s="16">
        <v>10.151</v>
      </c>
      <c r="H191" s="16">
        <v>9.9809999999999999</v>
      </c>
      <c r="I191" s="16"/>
      <c r="J191" s="16">
        <v>36.448999999999998</v>
      </c>
      <c r="K191" s="16">
        <v>98.32</v>
      </c>
      <c r="L191" s="16">
        <v>87.602000000000004</v>
      </c>
      <c r="M191" s="16">
        <v>25.289000000000001</v>
      </c>
      <c r="N191" s="16">
        <v>26.771000000000001</v>
      </c>
      <c r="O191" s="122">
        <v>3.016</v>
      </c>
      <c r="P191" s="88">
        <v>22.741</v>
      </c>
      <c r="Q191" s="62"/>
    </row>
    <row r="192" spans="1:17" customFormat="1" ht="12.75" x14ac:dyDescent="0.2">
      <c r="A192" s="37">
        <v>43685</v>
      </c>
      <c r="B192" s="16">
        <v>0</v>
      </c>
      <c r="C192" s="16"/>
      <c r="D192" s="16">
        <v>90.361000000000004</v>
      </c>
      <c r="E192" s="16"/>
      <c r="F192" s="16">
        <v>26.146000000000001</v>
      </c>
      <c r="G192" s="16">
        <v>8.1039999999999992</v>
      </c>
      <c r="H192" s="16">
        <v>6.0780000000000003</v>
      </c>
      <c r="I192" s="16"/>
      <c r="J192" s="16">
        <v>0</v>
      </c>
      <c r="K192" s="16">
        <v>96.790999999999997</v>
      </c>
      <c r="L192" s="16">
        <v>87.370999999999995</v>
      </c>
      <c r="M192" s="16">
        <v>25.861999999999998</v>
      </c>
      <c r="N192" s="16">
        <v>26.991</v>
      </c>
      <c r="O192" s="122">
        <v>5.1360000000000001</v>
      </c>
      <c r="P192" s="88">
        <v>22.675000000000001</v>
      </c>
      <c r="Q192" s="62"/>
    </row>
    <row r="193" spans="1:17" customFormat="1" ht="12.75" x14ac:dyDescent="0.2">
      <c r="A193" s="37">
        <v>43686</v>
      </c>
      <c r="B193" s="16">
        <v>11.938000000000001</v>
      </c>
      <c r="C193" s="16"/>
      <c r="D193" s="16">
        <v>95.164000000000001</v>
      </c>
      <c r="E193" s="16"/>
      <c r="F193" s="16">
        <v>26.475999999999999</v>
      </c>
      <c r="G193" s="16">
        <v>8.4130000000000003</v>
      </c>
      <c r="H193" s="16">
        <v>14.775</v>
      </c>
      <c r="I193" s="16"/>
      <c r="J193" s="16">
        <v>0</v>
      </c>
      <c r="K193" s="16">
        <v>98.254999999999995</v>
      </c>
      <c r="L193" s="16">
        <v>91.983999999999995</v>
      </c>
      <c r="M193" s="16">
        <v>26.38</v>
      </c>
      <c r="N193" s="16">
        <v>27.253</v>
      </c>
      <c r="O193" s="122">
        <v>4.0830000000000002</v>
      </c>
      <c r="P193" s="88">
        <v>18.516999999999999</v>
      </c>
      <c r="Q193" s="62"/>
    </row>
    <row r="194" spans="1:17" customFormat="1" ht="12.75" x14ac:dyDescent="0.2">
      <c r="A194" s="37">
        <v>43687</v>
      </c>
      <c r="B194" s="16">
        <v>2.54</v>
      </c>
      <c r="C194" s="16"/>
      <c r="D194" s="16">
        <v>94.71</v>
      </c>
      <c r="E194" s="16"/>
      <c r="F194" s="16">
        <v>27.158000000000001</v>
      </c>
      <c r="G194" s="16">
        <v>8.7910000000000004</v>
      </c>
      <c r="H194" s="16">
        <v>16.097000000000001</v>
      </c>
      <c r="I194" s="16"/>
      <c r="J194" s="16">
        <v>17.038</v>
      </c>
      <c r="K194" s="16">
        <v>98.980999999999995</v>
      </c>
      <c r="L194" s="16">
        <v>91.07</v>
      </c>
      <c r="M194" s="16">
        <v>26.783999999999999</v>
      </c>
      <c r="N194" s="16">
        <v>28.065000000000001</v>
      </c>
      <c r="O194" s="122">
        <v>4.7430000000000003</v>
      </c>
      <c r="P194" s="88">
        <v>19.742000000000001</v>
      </c>
      <c r="Q194" s="62"/>
    </row>
    <row r="195" spans="1:17" customFormat="1" ht="12.75" x14ac:dyDescent="0.2">
      <c r="A195" s="37">
        <v>43688</v>
      </c>
      <c r="B195" s="16">
        <v>5.3339999999999996</v>
      </c>
      <c r="C195" s="16"/>
      <c r="D195" s="16">
        <v>96.525999999999996</v>
      </c>
      <c r="E195" s="16"/>
      <c r="F195" s="16">
        <v>26.824000000000002</v>
      </c>
      <c r="G195" s="16">
        <v>9.4039999999999999</v>
      </c>
      <c r="H195" s="16">
        <v>20.68</v>
      </c>
      <c r="I195" s="16"/>
      <c r="J195" s="16">
        <v>3.1949999999999998</v>
      </c>
      <c r="K195" s="16">
        <v>98.778000000000006</v>
      </c>
      <c r="L195" s="16">
        <v>93.123999999999995</v>
      </c>
      <c r="M195" s="16">
        <v>26.701000000000001</v>
      </c>
      <c r="N195" s="16">
        <v>27.579000000000001</v>
      </c>
      <c r="O195" s="122">
        <v>5.4779999999999998</v>
      </c>
      <c r="P195" s="88">
        <v>15.975</v>
      </c>
      <c r="Q195" s="62"/>
    </row>
    <row r="196" spans="1:17" customFormat="1" ht="12.75" x14ac:dyDescent="0.2">
      <c r="A196" s="37">
        <v>43689</v>
      </c>
      <c r="B196" s="16">
        <v>6.35</v>
      </c>
      <c r="C196" s="16"/>
      <c r="D196" s="16">
        <v>98.51</v>
      </c>
      <c r="E196" s="16"/>
      <c r="F196" s="16">
        <v>25.32</v>
      </c>
      <c r="G196" s="16">
        <v>7.5579999999999998</v>
      </c>
      <c r="H196" s="16">
        <v>20.881</v>
      </c>
      <c r="I196" s="16"/>
      <c r="J196" s="16">
        <v>7.4539999999999997</v>
      </c>
      <c r="K196" s="16">
        <v>99.971999999999994</v>
      </c>
      <c r="L196" s="16">
        <v>97.600999999999999</v>
      </c>
      <c r="M196" s="16">
        <v>25.196999999999999</v>
      </c>
      <c r="N196" s="16">
        <v>25.725999999999999</v>
      </c>
      <c r="O196" s="122">
        <v>4.3860000000000001</v>
      </c>
      <c r="P196" s="88">
        <v>7.33</v>
      </c>
      <c r="Q196" s="62"/>
    </row>
    <row r="197" spans="1:17" customFormat="1" ht="12.75" x14ac:dyDescent="0.2">
      <c r="A197" s="37">
        <v>43690</v>
      </c>
      <c r="B197" s="16">
        <v>11.683999999999999</v>
      </c>
      <c r="C197" s="16"/>
      <c r="D197" s="16">
        <v>98.8</v>
      </c>
      <c r="E197" s="16"/>
      <c r="F197" s="16">
        <v>26.062000000000001</v>
      </c>
      <c r="G197" s="16">
        <v>7.8639999999999999</v>
      </c>
      <c r="H197" s="16">
        <v>14.662000000000001</v>
      </c>
      <c r="I197" s="16"/>
      <c r="J197" s="16">
        <v>4.5720000000000001</v>
      </c>
      <c r="K197" s="16">
        <v>100</v>
      </c>
      <c r="L197" s="16">
        <v>95.879000000000005</v>
      </c>
      <c r="M197" s="16">
        <v>26.062000000000001</v>
      </c>
      <c r="N197" s="16">
        <v>26.891999999999999</v>
      </c>
      <c r="O197" s="122">
        <v>3.891</v>
      </c>
      <c r="P197" s="88">
        <v>10.151999999999999</v>
      </c>
      <c r="Q197" s="62"/>
    </row>
    <row r="198" spans="1:17" customFormat="1" ht="12.75" x14ac:dyDescent="0.2">
      <c r="A198" s="37">
        <v>43691</v>
      </c>
      <c r="B198" s="16">
        <v>27.437999999999999</v>
      </c>
      <c r="C198" s="16"/>
      <c r="D198" s="16">
        <v>97.847999999999999</v>
      </c>
      <c r="E198" s="16"/>
      <c r="F198" s="16">
        <v>24.869</v>
      </c>
      <c r="G198" s="16">
        <v>7.89</v>
      </c>
      <c r="H198" s="16">
        <v>12.755000000000001</v>
      </c>
      <c r="I198" s="16"/>
      <c r="J198" s="16">
        <v>28.448</v>
      </c>
      <c r="K198" s="16">
        <v>100</v>
      </c>
      <c r="L198" s="16">
        <v>96.128</v>
      </c>
      <c r="M198" s="16">
        <v>24.809000000000001</v>
      </c>
      <c r="N198" s="16">
        <v>25.477</v>
      </c>
      <c r="O198" s="122">
        <v>3.4409999999999998</v>
      </c>
      <c r="P198" s="88">
        <v>7.4080000000000004</v>
      </c>
      <c r="Q198" s="62"/>
    </row>
    <row r="199" spans="1:17" customFormat="1" ht="12.75" x14ac:dyDescent="0.2">
      <c r="A199" s="37">
        <v>43692</v>
      </c>
      <c r="B199" s="16">
        <v>16.001999999999999</v>
      </c>
      <c r="C199" s="16"/>
      <c r="D199" s="16">
        <v>99.575999999999993</v>
      </c>
      <c r="E199" s="16"/>
      <c r="F199" s="16">
        <v>23.925000000000001</v>
      </c>
      <c r="G199" s="16">
        <v>5.6779999999999999</v>
      </c>
      <c r="H199" s="16">
        <v>18.913</v>
      </c>
      <c r="I199" s="16"/>
      <c r="J199" s="16">
        <v>3.4289999999999998</v>
      </c>
      <c r="K199" s="16">
        <v>100</v>
      </c>
      <c r="L199" s="16">
        <v>98.483000000000004</v>
      </c>
      <c r="M199" s="16">
        <v>24.198</v>
      </c>
      <c r="N199" s="16">
        <v>24.483000000000001</v>
      </c>
      <c r="O199" s="122">
        <v>2.351</v>
      </c>
      <c r="P199" s="88">
        <v>5.8449999999999998</v>
      </c>
      <c r="Q199" s="62"/>
    </row>
    <row r="200" spans="1:17" customFormat="1" ht="12.75" x14ac:dyDescent="0.2">
      <c r="A200" s="37">
        <v>43693</v>
      </c>
      <c r="B200" s="16">
        <v>0</v>
      </c>
      <c r="C200" s="16"/>
      <c r="D200" s="16">
        <v>96.231999999999999</v>
      </c>
      <c r="E200" s="16"/>
      <c r="F200" s="16">
        <v>24.103999999999999</v>
      </c>
      <c r="G200" s="16">
        <v>9.8520000000000003</v>
      </c>
      <c r="H200" s="16">
        <v>5.3170000000000002</v>
      </c>
      <c r="I200" s="16"/>
      <c r="J200" s="16">
        <v>25.780999999999999</v>
      </c>
      <c r="K200" s="16">
        <v>99.808000000000007</v>
      </c>
      <c r="L200" s="16">
        <v>93.296000000000006</v>
      </c>
      <c r="M200" s="16">
        <v>24.173999999999999</v>
      </c>
      <c r="N200" s="16">
        <v>24.960999999999999</v>
      </c>
      <c r="O200" s="122">
        <v>3.403</v>
      </c>
      <c r="P200" s="88">
        <v>14.000999999999999</v>
      </c>
      <c r="Q200" s="62"/>
    </row>
    <row r="201" spans="1:17" customFormat="1" ht="12.75" x14ac:dyDescent="0.2">
      <c r="A201" s="37">
        <v>43694</v>
      </c>
      <c r="B201" s="16">
        <v>1.27</v>
      </c>
      <c r="C201" s="16"/>
      <c r="D201" s="16">
        <v>92.95</v>
      </c>
      <c r="E201" s="16"/>
      <c r="F201" s="16">
        <v>25.224</v>
      </c>
      <c r="G201" s="16">
        <v>6.9749999999999996</v>
      </c>
      <c r="H201" s="16">
        <v>17.283000000000001</v>
      </c>
      <c r="I201" s="16"/>
      <c r="J201" s="16">
        <v>0</v>
      </c>
      <c r="K201" s="16">
        <v>97.873999999999995</v>
      </c>
      <c r="L201" s="16">
        <v>90.483999999999995</v>
      </c>
      <c r="M201" s="16">
        <v>24.998000000000001</v>
      </c>
      <c r="N201" s="16">
        <v>25.902999999999999</v>
      </c>
      <c r="O201" s="122">
        <v>3.5779999999999998</v>
      </c>
      <c r="P201" s="88">
        <v>20.861000000000001</v>
      </c>
      <c r="Q201" s="62"/>
    </row>
    <row r="202" spans="1:17" customFormat="1" ht="12.75" x14ac:dyDescent="0.2">
      <c r="A202" s="37">
        <v>43695</v>
      </c>
      <c r="B202" s="16">
        <v>0</v>
      </c>
      <c r="C202" s="16"/>
      <c r="D202" s="16">
        <v>92.006</v>
      </c>
      <c r="E202" s="16"/>
      <c r="F202" s="16">
        <v>26.312000000000001</v>
      </c>
      <c r="G202" s="16">
        <v>7.6790000000000003</v>
      </c>
      <c r="H202" s="16">
        <v>17.010000000000002</v>
      </c>
      <c r="I202" s="16"/>
      <c r="J202" s="16">
        <v>1.2470000000000001</v>
      </c>
      <c r="K202" s="16">
        <v>98.141999999999996</v>
      </c>
      <c r="L202" s="16">
        <v>89.745000000000005</v>
      </c>
      <c r="M202" s="16">
        <v>25.914000000000001</v>
      </c>
      <c r="N202" s="16">
        <v>27.059000000000001</v>
      </c>
      <c r="O202" s="122">
        <v>3.044</v>
      </c>
      <c r="P202" s="88">
        <v>21.664000000000001</v>
      </c>
      <c r="Q202" s="62"/>
    </row>
    <row r="203" spans="1:17" customFormat="1" ht="12.75" x14ac:dyDescent="0.2">
      <c r="A203" s="37">
        <v>43696</v>
      </c>
      <c r="B203" s="16">
        <v>8.6359999999999992</v>
      </c>
      <c r="C203" s="16"/>
      <c r="D203" s="16">
        <v>97.802000000000007</v>
      </c>
      <c r="E203" s="16"/>
      <c r="F203" s="16">
        <v>25.472000000000001</v>
      </c>
      <c r="G203" s="16">
        <v>7.1459999999999999</v>
      </c>
      <c r="H203" s="16">
        <v>5.4109999999999996</v>
      </c>
      <c r="I203" s="16"/>
      <c r="J203" s="16">
        <v>0</v>
      </c>
      <c r="K203" s="16">
        <v>99.643000000000001</v>
      </c>
      <c r="L203" s="16">
        <v>94.82</v>
      </c>
      <c r="M203" s="16">
        <v>25.527000000000001</v>
      </c>
      <c r="N203" s="16">
        <v>26.257999999999999</v>
      </c>
      <c r="O203" s="122">
        <v>3.21</v>
      </c>
      <c r="P203" s="88">
        <v>8.0980000000000008</v>
      </c>
      <c r="Q203" s="62"/>
    </row>
    <row r="204" spans="1:17" customFormat="1" ht="12.75" x14ac:dyDescent="0.2">
      <c r="A204" s="37">
        <v>43697</v>
      </c>
      <c r="B204" s="16">
        <v>13.715999999999999</v>
      </c>
      <c r="C204" s="16"/>
      <c r="D204" s="16">
        <v>94.433999999999997</v>
      </c>
      <c r="E204" s="16"/>
      <c r="F204" s="16">
        <v>26.219000000000001</v>
      </c>
      <c r="G204" s="16">
        <v>4.9859999999999998</v>
      </c>
      <c r="H204" s="16">
        <v>22.652999999999999</v>
      </c>
      <c r="I204" s="16"/>
      <c r="J204" s="16">
        <v>5.7380000000000004</v>
      </c>
      <c r="K204" s="16">
        <v>98.768000000000001</v>
      </c>
      <c r="L204" s="16">
        <v>92.209000000000003</v>
      </c>
      <c r="M204" s="16">
        <v>25.995999999999999</v>
      </c>
      <c r="N204" s="16">
        <v>26.965</v>
      </c>
      <c r="O204" s="122">
        <v>3.0489999999999999</v>
      </c>
      <c r="P204" s="88">
        <v>19.966999999999999</v>
      </c>
      <c r="Q204" s="62"/>
    </row>
    <row r="205" spans="1:17" customFormat="1" ht="12.75" x14ac:dyDescent="0.2">
      <c r="A205" s="37">
        <v>43698</v>
      </c>
      <c r="B205" s="16">
        <v>33.53</v>
      </c>
      <c r="C205" s="16"/>
      <c r="D205" s="16">
        <v>96.921999999999997</v>
      </c>
      <c r="E205" s="16"/>
      <c r="F205" s="16">
        <v>24.966999999999999</v>
      </c>
      <c r="G205" s="16">
        <v>6.8369999999999997</v>
      </c>
      <c r="H205" s="16">
        <v>17.425999999999998</v>
      </c>
      <c r="I205" s="16"/>
      <c r="J205" s="16">
        <v>4.3179999999999996</v>
      </c>
      <c r="K205" s="16">
        <v>99.548000000000002</v>
      </c>
      <c r="L205" s="16">
        <v>96.001000000000005</v>
      </c>
      <c r="M205" s="16">
        <v>24.846</v>
      </c>
      <c r="N205" s="16">
        <v>25.478000000000002</v>
      </c>
      <c r="O205" s="122">
        <v>3.863</v>
      </c>
      <c r="P205" s="88">
        <v>13.28</v>
      </c>
      <c r="Q205" s="62"/>
    </row>
    <row r="206" spans="1:17" customFormat="1" ht="12.75" x14ac:dyDescent="0.2">
      <c r="A206" s="37">
        <v>43699</v>
      </c>
      <c r="B206" s="16">
        <v>0</v>
      </c>
      <c r="C206" s="16"/>
      <c r="D206" s="16">
        <v>91.581000000000003</v>
      </c>
      <c r="E206" s="16"/>
      <c r="F206" s="16">
        <v>26.376000000000001</v>
      </c>
      <c r="G206" s="16">
        <v>8.0609999999999999</v>
      </c>
      <c r="H206" s="16">
        <v>18.059000000000001</v>
      </c>
      <c r="I206" s="16"/>
      <c r="J206" s="16">
        <v>38.862000000000002</v>
      </c>
      <c r="K206" s="16">
        <v>98.507999999999996</v>
      </c>
      <c r="L206" s="16">
        <v>89.302000000000007</v>
      </c>
      <c r="M206" s="16">
        <v>25.683</v>
      </c>
      <c r="N206" s="16">
        <v>27.084</v>
      </c>
      <c r="O206" s="122">
        <v>4.0860000000000003</v>
      </c>
      <c r="P206" s="88">
        <v>19.524000000000001</v>
      </c>
      <c r="Q206" s="62"/>
    </row>
    <row r="207" spans="1:17" customFormat="1" ht="12.75" x14ac:dyDescent="0.2">
      <c r="A207" s="37">
        <v>43700</v>
      </c>
      <c r="B207" s="16">
        <v>0</v>
      </c>
      <c r="C207" s="16"/>
      <c r="D207" s="16">
        <v>92.917000000000002</v>
      </c>
      <c r="E207" s="16"/>
      <c r="F207" s="16">
        <v>26.861999999999998</v>
      </c>
      <c r="G207" s="16">
        <v>10.087999999999999</v>
      </c>
      <c r="H207" s="16">
        <v>20.451000000000001</v>
      </c>
      <c r="I207" s="16"/>
      <c r="J207" s="16">
        <v>0.254</v>
      </c>
      <c r="K207" s="16">
        <v>96.983000000000004</v>
      </c>
      <c r="L207" s="16">
        <v>88.712000000000003</v>
      </c>
      <c r="M207" s="16">
        <v>26.721</v>
      </c>
      <c r="N207" s="16">
        <v>27.832999999999998</v>
      </c>
      <c r="O207" s="122">
        <v>6.2240000000000002</v>
      </c>
      <c r="P207" s="88">
        <v>21.998999999999999</v>
      </c>
      <c r="Q207" s="62"/>
    </row>
    <row r="208" spans="1:17" customFormat="1" ht="12.75" x14ac:dyDescent="0.2">
      <c r="A208" s="37">
        <v>43701</v>
      </c>
      <c r="B208" s="16">
        <v>24.13</v>
      </c>
      <c r="C208" s="16"/>
      <c r="D208" s="16">
        <v>99.694999999999993</v>
      </c>
      <c r="E208" s="16"/>
      <c r="F208" s="16">
        <v>24.760999999999999</v>
      </c>
      <c r="G208" s="16">
        <v>8.0329999999999995</v>
      </c>
      <c r="H208" s="16">
        <v>16.420000000000002</v>
      </c>
      <c r="I208" s="16"/>
      <c r="J208" s="16">
        <v>15.816000000000001</v>
      </c>
      <c r="K208" s="16">
        <v>100</v>
      </c>
      <c r="L208" s="16">
        <v>98.516999999999996</v>
      </c>
      <c r="M208" s="16">
        <v>24.920999999999999</v>
      </c>
      <c r="N208" s="16">
        <v>25.396000000000001</v>
      </c>
      <c r="O208" s="122">
        <v>2.891</v>
      </c>
      <c r="P208" s="88">
        <v>1.92</v>
      </c>
      <c r="Q208" s="62"/>
    </row>
    <row r="209" spans="1:17" customFormat="1" ht="12.75" x14ac:dyDescent="0.2">
      <c r="A209" s="37">
        <v>43702</v>
      </c>
      <c r="B209" s="16">
        <v>12.7</v>
      </c>
      <c r="C209" s="16"/>
      <c r="D209" s="16">
        <v>96.558000000000007</v>
      </c>
      <c r="E209" s="16"/>
      <c r="F209" s="16">
        <v>25.236000000000001</v>
      </c>
      <c r="G209" s="16">
        <v>6.14</v>
      </c>
      <c r="H209" s="16">
        <v>7.1760000000000002</v>
      </c>
      <c r="I209" s="16"/>
      <c r="J209" s="16">
        <v>24.937000000000001</v>
      </c>
      <c r="K209" s="16">
        <v>99.998999999999995</v>
      </c>
      <c r="L209" s="16">
        <v>94.25</v>
      </c>
      <c r="M209" s="16">
        <v>25.184999999999999</v>
      </c>
      <c r="N209" s="16">
        <v>26.108000000000001</v>
      </c>
      <c r="O209" s="122">
        <v>2.4660000000000002</v>
      </c>
      <c r="P209" s="88">
        <v>11.893000000000001</v>
      </c>
      <c r="Q209" s="62"/>
    </row>
    <row r="210" spans="1:17" customFormat="1" ht="12.75" x14ac:dyDescent="0.2">
      <c r="A210" s="37">
        <v>43703</v>
      </c>
      <c r="B210" s="16">
        <v>0</v>
      </c>
      <c r="C210" s="16"/>
      <c r="D210" s="16">
        <v>94.929000000000002</v>
      </c>
      <c r="E210" s="16"/>
      <c r="F210" s="16">
        <v>26.111000000000001</v>
      </c>
      <c r="G210" s="16">
        <v>9.7469999999999999</v>
      </c>
      <c r="H210" s="16">
        <v>10.076000000000001</v>
      </c>
      <c r="I210" s="16"/>
      <c r="J210" s="16">
        <v>0.26800000000000002</v>
      </c>
      <c r="K210" s="16">
        <v>97.54</v>
      </c>
      <c r="L210" s="16">
        <v>90.707999999999998</v>
      </c>
      <c r="M210" s="16">
        <v>26.158000000000001</v>
      </c>
      <c r="N210" s="16">
        <v>27.131</v>
      </c>
      <c r="O210" s="122">
        <v>3.9180000000000001</v>
      </c>
      <c r="P210" s="88">
        <v>20.109000000000002</v>
      </c>
      <c r="Q210" s="62"/>
    </row>
    <row r="211" spans="1:17" customFormat="1" ht="12.75" x14ac:dyDescent="0.2">
      <c r="A211" s="37">
        <v>43704</v>
      </c>
      <c r="B211" s="16">
        <v>5.8419999999999996</v>
      </c>
      <c r="C211" s="16"/>
      <c r="D211" s="16">
        <v>94.537000000000006</v>
      </c>
      <c r="E211" s="16"/>
      <c r="F211" s="16">
        <v>27.355</v>
      </c>
      <c r="G211" s="16">
        <v>10.41</v>
      </c>
      <c r="H211" s="16">
        <v>7.3250000000000002</v>
      </c>
      <c r="I211" s="16"/>
      <c r="J211" s="16">
        <v>8.9480000000000004</v>
      </c>
      <c r="K211" s="16">
        <v>99.055000000000007</v>
      </c>
      <c r="L211" s="16">
        <v>90.763000000000005</v>
      </c>
      <c r="M211" s="16">
        <v>27.140999999999998</v>
      </c>
      <c r="N211" s="16">
        <v>28.251000000000001</v>
      </c>
      <c r="O211" s="122">
        <v>7.0540000000000003</v>
      </c>
      <c r="P211" s="88">
        <v>21.847999999999999</v>
      </c>
      <c r="Q211" s="62"/>
    </row>
    <row r="212" spans="1:17" customFormat="1" ht="12.75" x14ac:dyDescent="0.2">
      <c r="A212" s="37">
        <v>43705</v>
      </c>
      <c r="B212" s="16">
        <v>58.421999999999997</v>
      </c>
      <c r="C212" s="16"/>
      <c r="D212" s="16">
        <v>96.287000000000006</v>
      </c>
      <c r="E212" s="16"/>
      <c r="F212" s="16">
        <v>24.858000000000001</v>
      </c>
      <c r="G212" s="16">
        <v>9.4740000000000002</v>
      </c>
      <c r="H212" s="16">
        <v>5.4470000000000001</v>
      </c>
      <c r="I212" s="16"/>
      <c r="J212" s="16">
        <v>1.085</v>
      </c>
      <c r="K212" s="16">
        <v>99.272999999999996</v>
      </c>
      <c r="L212" s="16">
        <v>94.945999999999998</v>
      </c>
      <c r="M212" s="16">
        <v>24.797000000000001</v>
      </c>
      <c r="N212" s="16">
        <v>25.367999999999999</v>
      </c>
      <c r="O212" s="122">
        <v>5.9370000000000003</v>
      </c>
      <c r="P212" s="88">
        <v>9.9779999999999998</v>
      </c>
      <c r="Q212" s="62"/>
    </row>
    <row r="213" spans="1:17" customFormat="1" ht="12.75" x14ac:dyDescent="0.2">
      <c r="A213" s="37">
        <v>43706</v>
      </c>
      <c r="B213" s="16">
        <v>0.254</v>
      </c>
      <c r="C213" s="16"/>
      <c r="D213" s="16">
        <v>93.031000000000006</v>
      </c>
      <c r="E213" s="16"/>
      <c r="F213" s="16">
        <v>25.260999999999999</v>
      </c>
      <c r="G213" s="16">
        <v>8.0340000000000007</v>
      </c>
      <c r="H213" s="16">
        <v>13.273999999999999</v>
      </c>
      <c r="I213" s="16"/>
      <c r="J213" s="16">
        <v>49.276000000000003</v>
      </c>
      <c r="K213" s="16">
        <v>98.741</v>
      </c>
      <c r="L213" s="16">
        <v>91.808000000000007</v>
      </c>
      <c r="M213" s="16">
        <v>25.016999999999999</v>
      </c>
      <c r="N213" s="16">
        <v>26.021000000000001</v>
      </c>
      <c r="O213" s="122">
        <v>4.59</v>
      </c>
      <c r="P213" s="88">
        <v>18.827999999999999</v>
      </c>
      <c r="Q213" s="62"/>
    </row>
    <row r="214" spans="1:17" customFormat="1" ht="12.75" x14ac:dyDescent="0.2">
      <c r="A214" s="37">
        <v>43707</v>
      </c>
      <c r="B214" s="16">
        <v>0</v>
      </c>
      <c r="C214" s="16"/>
      <c r="D214" s="16">
        <v>99.004000000000005</v>
      </c>
      <c r="E214" s="16"/>
      <c r="F214" s="16">
        <v>24.748000000000001</v>
      </c>
      <c r="G214" s="16">
        <v>8.34</v>
      </c>
      <c r="H214" s="16">
        <v>22.760999999999999</v>
      </c>
      <c r="I214" s="16"/>
      <c r="J214" s="16">
        <v>0.254</v>
      </c>
      <c r="K214" s="16">
        <v>99.623000000000005</v>
      </c>
      <c r="L214" s="16">
        <v>95.626999999999995</v>
      </c>
      <c r="M214" s="16">
        <v>25.004000000000001</v>
      </c>
      <c r="N214" s="16">
        <v>25.596</v>
      </c>
      <c r="O214" s="122">
        <v>3.4180000000000001</v>
      </c>
      <c r="P214" s="88">
        <v>6.8339999999999996</v>
      </c>
      <c r="Q214" s="62"/>
    </row>
    <row r="215" spans="1:17" customFormat="1" ht="12.75" x14ac:dyDescent="0.2">
      <c r="A215" s="37">
        <v>43708</v>
      </c>
      <c r="B215" s="16">
        <v>0</v>
      </c>
      <c r="C215" s="16"/>
      <c r="D215" s="16">
        <v>96.650999999999996</v>
      </c>
      <c r="E215" s="16"/>
      <c r="F215" s="16">
        <v>26.224</v>
      </c>
      <c r="G215" s="16">
        <v>8.5559999999999992</v>
      </c>
      <c r="H215" s="16">
        <v>22.535</v>
      </c>
      <c r="I215" s="16"/>
      <c r="J215" s="16">
        <v>0</v>
      </c>
      <c r="K215" s="16">
        <v>98.022999999999996</v>
      </c>
      <c r="L215" s="16">
        <v>93.168999999999997</v>
      </c>
      <c r="M215" s="16">
        <v>26.248000000000001</v>
      </c>
      <c r="N215" s="16">
        <v>27.077999999999999</v>
      </c>
      <c r="O215" s="122">
        <v>3.1219999999999999</v>
      </c>
      <c r="P215" s="88">
        <v>16.343</v>
      </c>
      <c r="Q215" s="62"/>
    </row>
    <row r="216" spans="1:17" customFormat="1" ht="12.75" x14ac:dyDescent="0.2">
      <c r="A216" s="37">
        <v>43709</v>
      </c>
      <c r="B216" s="16">
        <v>3.048</v>
      </c>
      <c r="C216" s="16"/>
      <c r="D216" s="16">
        <v>98.451999999999998</v>
      </c>
      <c r="E216" s="16"/>
      <c r="F216" s="16">
        <v>25.913</v>
      </c>
      <c r="G216" s="16">
        <v>7.875</v>
      </c>
      <c r="H216" s="16">
        <v>8.1859999999999999</v>
      </c>
      <c r="I216" s="16"/>
      <c r="J216" s="16">
        <v>0</v>
      </c>
      <c r="K216" s="16">
        <v>99.567999999999998</v>
      </c>
      <c r="L216" s="16">
        <v>94.936000000000007</v>
      </c>
      <c r="M216" s="16">
        <v>26.204999999999998</v>
      </c>
      <c r="N216" s="16">
        <v>26.835999999999999</v>
      </c>
      <c r="O216" s="122">
        <v>3.7109999999999999</v>
      </c>
      <c r="P216" s="88">
        <v>12.579000000000001</v>
      </c>
      <c r="Q216" s="62"/>
    </row>
    <row r="217" spans="1:17" customFormat="1" ht="12.75" x14ac:dyDescent="0.2">
      <c r="A217" s="37">
        <v>43710</v>
      </c>
      <c r="B217" s="16">
        <v>0</v>
      </c>
      <c r="C217" s="16"/>
      <c r="D217" s="16">
        <v>97.576999999999998</v>
      </c>
      <c r="E217" s="16"/>
      <c r="F217" s="16">
        <v>25.789000000000001</v>
      </c>
      <c r="G217" s="16">
        <v>6.4349999999999996</v>
      </c>
      <c r="H217" s="16">
        <v>19.93</v>
      </c>
      <c r="I217" s="16"/>
      <c r="J217" s="16">
        <v>1.524</v>
      </c>
      <c r="K217" s="16">
        <v>98.99</v>
      </c>
      <c r="L217" s="16">
        <v>94.599000000000004</v>
      </c>
      <c r="M217" s="16">
        <v>25.841000000000001</v>
      </c>
      <c r="N217" s="16">
        <v>26.574000000000002</v>
      </c>
      <c r="O217" s="122">
        <v>2.839</v>
      </c>
      <c r="P217" s="88">
        <v>13.461</v>
      </c>
      <c r="Q217" s="62"/>
    </row>
    <row r="218" spans="1:17" customFormat="1" ht="12.75" x14ac:dyDescent="0.2">
      <c r="A218" s="37">
        <v>43711</v>
      </c>
      <c r="B218" s="16">
        <v>0</v>
      </c>
      <c r="C218" s="16"/>
      <c r="D218" s="16">
        <v>97.492000000000004</v>
      </c>
      <c r="E218" s="16"/>
      <c r="F218" s="16">
        <v>25.5</v>
      </c>
      <c r="G218" s="16">
        <v>7.1379999999999999</v>
      </c>
      <c r="H218" s="16">
        <v>12.388</v>
      </c>
      <c r="I218" s="16"/>
      <c r="J218" s="16">
        <v>0.50800000000000001</v>
      </c>
      <c r="K218" s="16">
        <v>97.926000000000002</v>
      </c>
      <c r="L218" s="16">
        <v>94.513000000000005</v>
      </c>
      <c r="M218" s="16">
        <v>25.806000000000001</v>
      </c>
      <c r="N218" s="16">
        <v>26.268000000000001</v>
      </c>
      <c r="O218" s="122">
        <v>2.9020000000000001</v>
      </c>
      <c r="P218" s="88">
        <v>13.311</v>
      </c>
      <c r="Q218" s="62"/>
    </row>
    <row r="219" spans="1:17" customFormat="1" ht="12.75" x14ac:dyDescent="0.2">
      <c r="A219" s="37">
        <v>43712</v>
      </c>
      <c r="B219" s="16">
        <v>23.367999999999999</v>
      </c>
      <c r="C219" s="16"/>
      <c r="D219" s="16">
        <v>95.581999999999994</v>
      </c>
      <c r="E219" s="16"/>
      <c r="F219" s="16">
        <v>25.117000000000001</v>
      </c>
      <c r="G219" s="16">
        <v>8.0969999999999995</v>
      </c>
      <c r="H219" s="16">
        <v>21.405000000000001</v>
      </c>
      <c r="I219" s="16"/>
      <c r="J219" s="16">
        <v>0.254</v>
      </c>
      <c r="K219" s="16">
        <v>96.834000000000003</v>
      </c>
      <c r="L219" s="16">
        <v>93.432000000000002</v>
      </c>
      <c r="M219" s="16">
        <v>25.276</v>
      </c>
      <c r="N219" s="16">
        <v>25.78</v>
      </c>
      <c r="O219" s="122">
        <v>3.1469999999999998</v>
      </c>
      <c r="P219" s="88">
        <v>17.367999999999999</v>
      </c>
      <c r="Q219" s="62"/>
    </row>
    <row r="220" spans="1:17" customFormat="1" ht="12.75" x14ac:dyDescent="0.2">
      <c r="A220" s="37">
        <v>43713</v>
      </c>
      <c r="B220" s="16">
        <v>10.16</v>
      </c>
      <c r="C220" s="16"/>
      <c r="D220" s="16">
        <v>95.834000000000003</v>
      </c>
      <c r="E220" s="16"/>
      <c r="F220" s="16">
        <v>25.236999999999998</v>
      </c>
      <c r="G220" s="16">
        <v>7.27</v>
      </c>
      <c r="H220" s="16">
        <v>21.754999999999999</v>
      </c>
      <c r="I220" s="16"/>
      <c r="J220" s="16">
        <v>24.384</v>
      </c>
      <c r="K220" s="16">
        <v>98.995000000000005</v>
      </c>
      <c r="L220" s="16">
        <v>93.111000000000004</v>
      </c>
      <c r="M220" s="16">
        <v>25.262</v>
      </c>
      <c r="N220" s="16">
        <v>26.094000000000001</v>
      </c>
      <c r="O220" s="122">
        <v>3.512</v>
      </c>
      <c r="P220" s="88">
        <v>16.440000000000001</v>
      </c>
      <c r="Q220" s="62"/>
    </row>
    <row r="221" spans="1:17" customFormat="1" ht="12.75" x14ac:dyDescent="0.2">
      <c r="A221" s="37">
        <v>43714</v>
      </c>
      <c r="B221" s="16">
        <v>5.5880000000000001</v>
      </c>
      <c r="C221" s="16"/>
      <c r="D221" s="16">
        <v>96.789000000000001</v>
      </c>
      <c r="E221" s="16"/>
      <c r="F221" s="16">
        <v>25.597999999999999</v>
      </c>
      <c r="G221" s="16">
        <v>8.0129999999999999</v>
      </c>
      <c r="H221" s="16">
        <v>1.7609999999999999</v>
      </c>
      <c r="I221" s="16"/>
      <c r="J221" s="16">
        <v>14.224</v>
      </c>
      <c r="K221" s="16">
        <v>98.957999999999998</v>
      </c>
      <c r="L221" s="16">
        <v>93.506</v>
      </c>
      <c r="M221" s="16">
        <v>25.773</v>
      </c>
      <c r="N221" s="16">
        <v>26.504000000000001</v>
      </c>
      <c r="O221" s="122">
        <v>3.21</v>
      </c>
      <c r="P221" s="88">
        <v>16.675000000000001</v>
      </c>
      <c r="Q221" s="62"/>
    </row>
    <row r="222" spans="1:17" customFormat="1" ht="12.75" x14ac:dyDescent="0.2">
      <c r="A222" s="37">
        <v>43715</v>
      </c>
      <c r="B222" s="16">
        <v>17.271999999999998</v>
      </c>
      <c r="C222" s="16"/>
      <c r="D222" s="16">
        <v>98.323999999999998</v>
      </c>
      <c r="E222" s="16"/>
      <c r="F222" s="16">
        <v>25.282</v>
      </c>
      <c r="G222" s="16">
        <v>6.9420000000000002</v>
      </c>
      <c r="H222" s="16">
        <v>11.766</v>
      </c>
      <c r="I222" s="16"/>
      <c r="J222" s="16">
        <v>6.0960000000000001</v>
      </c>
      <c r="K222" s="16">
        <v>99.429000000000002</v>
      </c>
      <c r="L222" s="16">
        <v>96.012</v>
      </c>
      <c r="M222" s="16">
        <v>25.509</v>
      </c>
      <c r="N222" s="16">
        <v>26.068000000000001</v>
      </c>
      <c r="O222" s="122">
        <v>2.6419999999999999</v>
      </c>
      <c r="P222" s="88">
        <v>11.911</v>
      </c>
      <c r="Q222" s="62"/>
    </row>
    <row r="223" spans="1:17" customFormat="1" ht="12.75" x14ac:dyDescent="0.2">
      <c r="A223" s="37">
        <v>43716</v>
      </c>
      <c r="B223" s="16">
        <v>3.302</v>
      </c>
      <c r="C223" s="16"/>
      <c r="D223" s="16">
        <v>99.01</v>
      </c>
      <c r="E223" s="16"/>
      <c r="F223" s="16">
        <v>25.033999999999999</v>
      </c>
      <c r="G223" s="16">
        <v>7.3460000000000001</v>
      </c>
      <c r="H223" s="16">
        <v>20.009</v>
      </c>
      <c r="I223" s="16"/>
      <c r="J223" s="16">
        <v>9.1440000000000001</v>
      </c>
      <c r="K223" s="16">
        <v>99.558999999999997</v>
      </c>
      <c r="L223" s="16">
        <v>96.873999999999995</v>
      </c>
      <c r="M223" s="16">
        <v>25.306000000000001</v>
      </c>
      <c r="N223" s="16">
        <v>25.824000000000002</v>
      </c>
      <c r="O223" s="122">
        <v>3.2949999999999999</v>
      </c>
      <c r="P223" s="88">
        <v>11.068</v>
      </c>
      <c r="Q223" s="62"/>
    </row>
    <row r="224" spans="1:17" customFormat="1" ht="12.75" x14ac:dyDescent="0.2">
      <c r="A224" s="37">
        <v>43717</v>
      </c>
      <c r="B224" s="16">
        <v>0</v>
      </c>
      <c r="C224" s="16"/>
      <c r="D224" s="16">
        <v>95.981999999999999</v>
      </c>
      <c r="E224" s="16"/>
      <c r="F224" s="16">
        <v>26.091000000000001</v>
      </c>
      <c r="G224" s="16">
        <v>8.4960000000000004</v>
      </c>
      <c r="H224" s="16">
        <v>22.027999999999999</v>
      </c>
      <c r="I224" s="16"/>
      <c r="J224" s="16">
        <v>2.54</v>
      </c>
      <c r="K224" s="16">
        <v>98.167000000000002</v>
      </c>
      <c r="L224" s="16">
        <v>92.707999999999998</v>
      </c>
      <c r="M224" s="16">
        <v>26.222999999999999</v>
      </c>
      <c r="N224" s="16">
        <v>27.024000000000001</v>
      </c>
      <c r="O224" s="122">
        <v>2.859</v>
      </c>
      <c r="P224" s="88">
        <v>18.085999999999999</v>
      </c>
      <c r="Q224" s="62"/>
    </row>
    <row r="225" spans="1:17" customFormat="1" ht="12.75" x14ac:dyDescent="0.2">
      <c r="A225" s="37">
        <v>43718</v>
      </c>
      <c r="B225" s="16">
        <v>0.50800000000000001</v>
      </c>
      <c r="C225" s="16"/>
      <c r="D225" s="16">
        <v>97.491</v>
      </c>
      <c r="E225" s="16"/>
      <c r="F225" s="16">
        <v>26.364999999999998</v>
      </c>
      <c r="G225" s="16">
        <v>9.734</v>
      </c>
      <c r="H225" s="16">
        <v>10.068</v>
      </c>
      <c r="I225" s="16"/>
      <c r="J225" s="16">
        <v>0</v>
      </c>
      <c r="K225" s="16">
        <v>97.903000000000006</v>
      </c>
      <c r="L225" s="16">
        <v>93.884</v>
      </c>
      <c r="M225" s="16">
        <v>26.766999999999999</v>
      </c>
      <c r="N225" s="16">
        <v>27.346</v>
      </c>
      <c r="O225" s="122">
        <v>3.8759999999999999</v>
      </c>
      <c r="P225" s="88">
        <v>17.009</v>
      </c>
      <c r="Q225" s="62"/>
    </row>
    <row r="226" spans="1:17" customFormat="1" ht="12.75" x14ac:dyDescent="0.2">
      <c r="A226" s="37">
        <v>43719</v>
      </c>
      <c r="B226" s="16">
        <v>3.556</v>
      </c>
      <c r="C226" s="16"/>
      <c r="D226" s="16">
        <v>99.075999999999993</v>
      </c>
      <c r="E226" s="16"/>
      <c r="F226" s="16">
        <v>25.748999999999999</v>
      </c>
      <c r="G226" s="16">
        <v>9.218</v>
      </c>
      <c r="H226" s="16">
        <v>18.956</v>
      </c>
      <c r="I226" s="16"/>
      <c r="J226" s="16">
        <v>0.76200000000000001</v>
      </c>
      <c r="K226" s="16">
        <v>99.215000000000003</v>
      </c>
      <c r="L226" s="16">
        <v>95.988</v>
      </c>
      <c r="M226" s="16">
        <v>26.117000000000001</v>
      </c>
      <c r="N226" s="16">
        <v>26.67</v>
      </c>
      <c r="O226" s="122">
        <v>3.427</v>
      </c>
      <c r="P226" s="88">
        <v>11.308999999999999</v>
      </c>
      <c r="Q226" s="62"/>
    </row>
    <row r="227" spans="1:17" customFormat="1" ht="12.75" x14ac:dyDescent="0.2">
      <c r="A227" s="37">
        <v>43720</v>
      </c>
      <c r="B227" s="16">
        <v>24.13</v>
      </c>
      <c r="C227" s="16"/>
      <c r="D227" s="16">
        <v>99.834999999999994</v>
      </c>
      <c r="E227" s="16"/>
      <c r="F227" s="16">
        <v>25.256</v>
      </c>
      <c r="G227" s="16">
        <v>7.3120000000000003</v>
      </c>
      <c r="H227" s="16">
        <v>6.61</v>
      </c>
      <c r="I227" s="16"/>
      <c r="J227" s="16">
        <v>5.5880000000000001</v>
      </c>
      <c r="K227" s="16">
        <v>100</v>
      </c>
      <c r="L227" s="16">
        <v>98.126999999999995</v>
      </c>
      <c r="M227" s="16">
        <v>25.465</v>
      </c>
      <c r="N227" s="16">
        <v>26.007999999999999</v>
      </c>
      <c r="O227" s="122">
        <v>2.9569999999999999</v>
      </c>
      <c r="P227" s="88">
        <v>6.6719999999999997</v>
      </c>
      <c r="Q227" s="62"/>
    </row>
    <row r="228" spans="1:17" customFormat="1" ht="12.75" x14ac:dyDescent="0.2">
      <c r="A228" s="37">
        <v>43721</v>
      </c>
      <c r="B228" s="16">
        <v>2.286</v>
      </c>
      <c r="C228" s="16"/>
      <c r="D228" s="16">
        <v>98.478999999999999</v>
      </c>
      <c r="E228" s="16"/>
      <c r="F228" s="16">
        <v>24.762</v>
      </c>
      <c r="G228" s="16">
        <v>8.3109999999999999</v>
      </c>
      <c r="H228" s="16">
        <v>16.553000000000001</v>
      </c>
      <c r="I228" s="16"/>
      <c r="J228" s="16">
        <v>18.542000000000002</v>
      </c>
      <c r="K228" s="16">
        <v>99.998999999999995</v>
      </c>
      <c r="L228" s="16">
        <v>95.63</v>
      </c>
      <c r="M228" s="16">
        <v>24.952999999999999</v>
      </c>
      <c r="N228" s="16">
        <v>25.648</v>
      </c>
      <c r="O228" s="122">
        <v>3.1480000000000001</v>
      </c>
      <c r="P228" s="88">
        <v>8.7539999999999996</v>
      </c>
      <c r="Q228" s="62"/>
    </row>
    <row r="229" spans="1:17" customFormat="1" ht="12.75" x14ac:dyDescent="0.2">
      <c r="A229" s="37">
        <v>43722</v>
      </c>
      <c r="B229" s="16">
        <v>0</v>
      </c>
      <c r="C229" s="16"/>
      <c r="D229" s="16">
        <v>95.471000000000004</v>
      </c>
      <c r="E229" s="16"/>
      <c r="F229" s="16">
        <v>25.966000000000001</v>
      </c>
      <c r="G229" s="16">
        <v>8.7829999999999995</v>
      </c>
      <c r="H229" s="16">
        <v>12.754</v>
      </c>
      <c r="I229" s="16"/>
      <c r="J229" s="16">
        <v>2.54</v>
      </c>
      <c r="K229" s="16">
        <v>98.34</v>
      </c>
      <c r="L229" s="16">
        <v>91.617999999999995</v>
      </c>
      <c r="M229" s="16">
        <v>26.074000000000002</v>
      </c>
      <c r="N229" s="16">
        <v>26.966000000000001</v>
      </c>
      <c r="O229" s="122">
        <v>3.6190000000000002</v>
      </c>
      <c r="P229" s="88">
        <v>17.599</v>
      </c>
      <c r="Q229" s="14"/>
    </row>
    <row r="230" spans="1:17" customFormat="1" ht="12.75" x14ac:dyDescent="0.2">
      <c r="A230" s="37">
        <v>43723</v>
      </c>
      <c r="B230" s="16">
        <v>16.763999999999999</v>
      </c>
      <c r="C230" s="16"/>
      <c r="D230" s="16">
        <v>100.093</v>
      </c>
      <c r="E230" s="16"/>
      <c r="F230" s="16">
        <v>24.716000000000001</v>
      </c>
      <c r="G230" s="16">
        <v>7.6779999999999999</v>
      </c>
      <c r="H230" s="16">
        <v>13.297000000000001</v>
      </c>
      <c r="I230" s="16"/>
      <c r="J230" s="16">
        <v>0</v>
      </c>
      <c r="K230" s="16">
        <v>99.957999999999998</v>
      </c>
      <c r="L230" s="16">
        <v>98.28</v>
      </c>
      <c r="M230" s="16">
        <v>25.19</v>
      </c>
      <c r="N230" s="16">
        <v>25.53</v>
      </c>
      <c r="O230" s="122">
        <v>2.7240000000000002</v>
      </c>
      <c r="P230" s="88">
        <v>6.0209999999999999</v>
      </c>
      <c r="Q230" s="14"/>
    </row>
    <row r="231" spans="1:17" customFormat="1" ht="12.75" x14ac:dyDescent="0.2">
      <c r="A231" s="37">
        <v>43724</v>
      </c>
      <c r="B231" s="16">
        <v>0.254</v>
      </c>
      <c r="C231" s="16"/>
      <c r="D231" s="16">
        <v>94.093000000000004</v>
      </c>
      <c r="E231" s="16"/>
      <c r="F231" s="16">
        <v>25.132999999999999</v>
      </c>
      <c r="G231" s="16">
        <v>10.183</v>
      </c>
      <c r="H231" s="16">
        <v>13.147</v>
      </c>
      <c r="I231" s="16"/>
      <c r="J231" s="16">
        <v>13.208</v>
      </c>
      <c r="K231" s="16">
        <v>98.944999999999993</v>
      </c>
      <c r="L231" s="16">
        <v>91.069000000000003</v>
      </c>
      <c r="M231" s="16">
        <v>24.902000000000001</v>
      </c>
      <c r="N231" s="16">
        <v>25.998000000000001</v>
      </c>
      <c r="O231" s="122">
        <v>2.9670000000000001</v>
      </c>
      <c r="P231" s="88">
        <v>18.417999999999999</v>
      </c>
      <c r="Q231" s="14"/>
    </row>
    <row r="232" spans="1:17" customFormat="1" ht="12.75" x14ac:dyDescent="0.2">
      <c r="A232" s="37">
        <v>43725</v>
      </c>
      <c r="B232" s="16">
        <v>1.016</v>
      </c>
      <c r="C232" s="16"/>
      <c r="D232" s="16">
        <v>97.063000000000002</v>
      </c>
      <c r="E232" s="16"/>
      <c r="F232" s="16">
        <v>25.722000000000001</v>
      </c>
      <c r="G232" s="16">
        <v>6.1760000000000002</v>
      </c>
      <c r="H232" s="16">
        <v>17.536999999999999</v>
      </c>
      <c r="I232" s="16"/>
      <c r="J232" s="16">
        <v>0</v>
      </c>
      <c r="K232" s="16">
        <v>99.054000000000002</v>
      </c>
      <c r="L232" s="16">
        <v>94.763000000000005</v>
      </c>
      <c r="M232" s="16">
        <v>25.69</v>
      </c>
      <c r="N232" s="16">
        <v>26.433</v>
      </c>
      <c r="O232" s="122">
        <v>2.6819999999999999</v>
      </c>
      <c r="P232" s="88">
        <v>15.645</v>
      </c>
      <c r="Q232" s="14"/>
    </row>
    <row r="233" spans="1:17" customFormat="1" ht="12.75" x14ac:dyDescent="0.2">
      <c r="A233" s="37">
        <v>43726</v>
      </c>
      <c r="B233" s="16">
        <v>1.524</v>
      </c>
      <c r="C233" s="16"/>
      <c r="D233" s="16">
        <v>97.135000000000005</v>
      </c>
      <c r="E233" s="16"/>
      <c r="F233" s="16">
        <v>25.465</v>
      </c>
      <c r="G233" s="16">
        <v>7.17</v>
      </c>
      <c r="H233" s="16">
        <v>16.562000000000001</v>
      </c>
      <c r="I233" s="16"/>
      <c r="J233" s="16">
        <v>2.794</v>
      </c>
      <c r="K233" s="16">
        <v>99.802999999999997</v>
      </c>
      <c r="L233" s="16">
        <v>94.198999999999998</v>
      </c>
      <c r="M233" s="16">
        <v>25.46</v>
      </c>
      <c r="N233" s="16">
        <v>26.286999999999999</v>
      </c>
      <c r="O233" s="122">
        <v>2.448</v>
      </c>
      <c r="P233" s="88">
        <v>14.476000000000001</v>
      </c>
      <c r="Q233" s="14"/>
    </row>
    <row r="234" spans="1:17" customFormat="1" ht="12.75" x14ac:dyDescent="0.2">
      <c r="A234" s="37">
        <v>43727</v>
      </c>
      <c r="B234" s="16">
        <v>4.0640000000000001</v>
      </c>
      <c r="C234" s="16"/>
      <c r="D234" s="16">
        <v>96.950999999999993</v>
      </c>
      <c r="E234" s="16"/>
      <c r="F234" s="16">
        <v>24.391999999999999</v>
      </c>
      <c r="G234" s="16">
        <v>8.0169999999999995</v>
      </c>
      <c r="H234" s="16">
        <v>16.562000000000001</v>
      </c>
      <c r="I234" s="16"/>
      <c r="J234" s="16">
        <v>2.286</v>
      </c>
      <c r="K234" s="16">
        <v>99.998999999999995</v>
      </c>
      <c r="L234" s="16">
        <v>96.344999999999999</v>
      </c>
      <c r="M234" s="16">
        <v>24.434000000000001</v>
      </c>
      <c r="N234" s="16">
        <v>24.951000000000001</v>
      </c>
      <c r="O234" s="122">
        <v>2.6150000000000002</v>
      </c>
      <c r="P234" s="88">
        <v>8.4879999999999995</v>
      </c>
      <c r="Q234" s="14"/>
    </row>
    <row r="235" spans="1:17" customFormat="1" ht="12.75" x14ac:dyDescent="0.2">
      <c r="A235" s="37">
        <v>43728</v>
      </c>
      <c r="B235" s="16">
        <v>0</v>
      </c>
      <c r="C235" s="16"/>
      <c r="D235" s="16">
        <v>92.644000000000005</v>
      </c>
      <c r="E235" s="16"/>
      <c r="F235" s="16">
        <v>25.577000000000002</v>
      </c>
      <c r="G235" s="16">
        <v>10.319000000000001</v>
      </c>
      <c r="H235" s="16">
        <v>12.284000000000001</v>
      </c>
      <c r="I235" s="16"/>
      <c r="J235" s="16">
        <v>5.08</v>
      </c>
      <c r="K235" s="16">
        <v>96.984999999999999</v>
      </c>
      <c r="L235" s="16">
        <v>89.048000000000002</v>
      </c>
      <c r="M235" s="16">
        <v>25.556000000000001</v>
      </c>
      <c r="N235" s="16">
        <v>26.49</v>
      </c>
      <c r="O235" s="122">
        <v>2.855</v>
      </c>
      <c r="P235" s="88">
        <v>22.094999999999999</v>
      </c>
      <c r="Q235" s="14"/>
    </row>
    <row r="236" spans="1:17" customFormat="1" ht="12.75" x14ac:dyDescent="0.2">
      <c r="A236" s="37">
        <v>43729</v>
      </c>
      <c r="B236" s="16">
        <v>0</v>
      </c>
      <c r="C236" s="16"/>
      <c r="D236" s="16">
        <v>92.441999999999993</v>
      </c>
      <c r="E236" s="16"/>
      <c r="F236" s="16">
        <v>25.736000000000001</v>
      </c>
      <c r="G236" s="16">
        <v>10.699</v>
      </c>
      <c r="H236" s="16">
        <v>10.867000000000001</v>
      </c>
      <c r="I236" s="16"/>
      <c r="J236" s="16">
        <v>0</v>
      </c>
      <c r="K236" s="16">
        <v>96.215000000000003</v>
      </c>
      <c r="L236" s="16">
        <v>88.56</v>
      </c>
      <c r="M236" s="16">
        <v>25.946000000000002</v>
      </c>
      <c r="N236" s="16">
        <v>26.734000000000002</v>
      </c>
      <c r="O236" s="122">
        <v>3.1190000000000002</v>
      </c>
      <c r="P236" s="88">
        <v>21.68</v>
      </c>
      <c r="Q236" s="14"/>
    </row>
    <row r="237" spans="1:17" customFormat="1" ht="12.75" x14ac:dyDescent="0.2">
      <c r="A237" s="37">
        <v>43730</v>
      </c>
      <c r="B237" s="16">
        <v>0.254</v>
      </c>
      <c r="C237" s="16"/>
      <c r="D237" s="16">
        <v>93.001999999999995</v>
      </c>
      <c r="E237" s="16"/>
      <c r="F237" s="16">
        <v>25.869</v>
      </c>
      <c r="G237" s="16">
        <v>7.2409999999999997</v>
      </c>
      <c r="H237" s="16">
        <v>19.032</v>
      </c>
      <c r="I237" s="16"/>
      <c r="J237" s="16">
        <v>0</v>
      </c>
      <c r="K237" s="16">
        <v>96.795000000000002</v>
      </c>
      <c r="L237" s="16">
        <v>90.491</v>
      </c>
      <c r="M237" s="16">
        <v>25.902999999999999</v>
      </c>
      <c r="N237" s="16">
        <v>26.6</v>
      </c>
      <c r="O237" s="122">
        <v>2.92</v>
      </c>
      <c r="P237" s="88">
        <v>20.597999999999999</v>
      </c>
      <c r="Q237" s="14"/>
    </row>
    <row r="238" spans="1:17" customFormat="1" ht="12.75" x14ac:dyDescent="0.2">
      <c r="A238" s="37">
        <v>43731</v>
      </c>
      <c r="B238" s="16">
        <v>0</v>
      </c>
      <c r="C238" s="16"/>
      <c r="D238" s="16">
        <v>90.766999999999996</v>
      </c>
      <c r="E238" s="16"/>
      <c r="F238" s="16">
        <v>26.318999999999999</v>
      </c>
      <c r="G238" s="16">
        <v>7.8029999999999999</v>
      </c>
      <c r="H238" s="16">
        <v>17.263999999999999</v>
      </c>
      <c r="I238" s="16"/>
      <c r="J238" s="16">
        <v>0</v>
      </c>
      <c r="K238" s="16">
        <v>95.674999999999997</v>
      </c>
      <c r="L238" s="16">
        <v>87.923000000000002</v>
      </c>
      <c r="M238" s="16">
        <v>26.248000000000001</v>
      </c>
      <c r="N238" s="16">
        <v>27.181000000000001</v>
      </c>
      <c r="O238" s="122">
        <v>3.105</v>
      </c>
      <c r="P238" s="88">
        <v>23.61</v>
      </c>
      <c r="Q238" s="14"/>
    </row>
    <row r="239" spans="1:17" customFormat="1" ht="12.75" x14ac:dyDescent="0.2">
      <c r="A239" s="37">
        <v>43732</v>
      </c>
      <c r="B239" s="16">
        <v>0</v>
      </c>
      <c r="C239" s="16"/>
      <c r="D239" s="16">
        <v>94.498999999999995</v>
      </c>
      <c r="E239" s="16"/>
      <c r="F239" s="16">
        <v>25.654</v>
      </c>
      <c r="G239" s="16">
        <v>10.497</v>
      </c>
      <c r="H239" s="16">
        <v>11.462</v>
      </c>
      <c r="I239" s="16"/>
      <c r="J239" s="16">
        <v>0</v>
      </c>
      <c r="K239" s="16">
        <v>96.98</v>
      </c>
      <c r="L239" s="16">
        <v>91.138999999999996</v>
      </c>
      <c r="M239" s="16">
        <v>25.956</v>
      </c>
      <c r="N239" s="16">
        <v>26.510999999999999</v>
      </c>
      <c r="O239" s="122">
        <v>3.49</v>
      </c>
      <c r="P239" s="88">
        <v>17.652000000000001</v>
      </c>
      <c r="Q239" s="14"/>
    </row>
    <row r="240" spans="1:17" customFormat="1" ht="12.75" x14ac:dyDescent="0.2">
      <c r="A240" s="37">
        <v>43733</v>
      </c>
      <c r="B240" s="16">
        <v>0</v>
      </c>
      <c r="C240" s="16"/>
      <c r="D240" s="16">
        <v>91.361000000000004</v>
      </c>
      <c r="E240" s="16"/>
      <c r="F240" s="16">
        <v>26.414000000000001</v>
      </c>
      <c r="G240" s="16">
        <v>13.099</v>
      </c>
      <c r="H240" s="16">
        <v>6.5289999999999999</v>
      </c>
      <c r="I240" s="16"/>
      <c r="J240" s="16">
        <v>0</v>
      </c>
      <c r="K240" s="16">
        <v>95.221000000000004</v>
      </c>
      <c r="L240" s="16">
        <v>87.506</v>
      </c>
      <c r="M240" s="16">
        <v>26.4</v>
      </c>
      <c r="N240" s="16">
        <v>27.367999999999999</v>
      </c>
      <c r="O240" s="122">
        <v>3.4870000000000001</v>
      </c>
      <c r="P240" s="88">
        <v>23.446000000000002</v>
      </c>
      <c r="Q240" s="14"/>
    </row>
    <row r="241" spans="1:17" customFormat="1" ht="12.75" x14ac:dyDescent="0.2">
      <c r="A241" s="37">
        <v>43734</v>
      </c>
      <c r="B241" s="16">
        <v>0</v>
      </c>
      <c r="C241" s="16"/>
      <c r="D241" s="16">
        <v>92.897999999999996</v>
      </c>
      <c r="E241" s="16"/>
      <c r="F241" s="16">
        <v>25.861000000000001</v>
      </c>
      <c r="G241" s="16">
        <v>11.646000000000001</v>
      </c>
      <c r="H241" s="16">
        <v>8.68</v>
      </c>
      <c r="I241" s="16"/>
      <c r="J241" s="16">
        <v>0</v>
      </c>
      <c r="K241" s="16">
        <v>94.801000000000002</v>
      </c>
      <c r="L241" s="16">
        <v>88.986999999999995</v>
      </c>
      <c r="M241" s="16">
        <v>26.312000000000001</v>
      </c>
      <c r="N241" s="16">
        <v>26.834</v>
      </c>
      <c r="O241" s="122">
        <v>3.6640000000000001</v>
      </c>
      <c r="P241" s="88">
        <v>23.315000000000001</v>
      </c>
      <c r="Q241" s="14"/>
    </row>
    <row r="242" spans="1:17" customFormat="1" ht="12.75" x14ac:dyDescent="0.2">
      <c r="A242" s="37">
        <v>43735</v>
      </c>
      <c r="B242" s="16">
        <v>0</v>
      </c>
      <c r="C242" s="16"/>
      <c r="D242" s="16">
        <v>92.075999999999993</v>
      </c>
      <c r="E242" s="16"/>
      <c r="F242" s="16">
        <v>26.245000000000001</v>
      </c>
      <c r="G242" s="16">
        <v>12.506</v>
      </c>
      <c r="H242" s="16">
        <v>17.943000000000001</v>
      </c>
      <c r="I242" s="16"/>
      <c r="J242" s="16">
        <v>0</v>
      </c>
      <c r="K242" s="16">
        <v>93.647000000000006</v>
      </c>
      <c r="L242" s="16">
        <v>88.628</v>
      </c>
      <c r="M242" s="16"/>
      <c r="N242" s="16">
        <v>27.128</v>
      </c>
      <c r="O242" s="122">
        <v>3.403</v>
      </c>
      <c r="P242" s="88">
        <v>19.661999999999999</v>
      </c>
      <c r="Q242" s="14"/>
    </row>
    <row r="243" spans="1:17" customFormat="1" ht="12.75" x14ac:dyDescent="0.2">
      <c r="A243" s="37">
        <v>43736</v>
      </c>
      <c r="B243" s="16">
        <v>12.192</v>
      </c>
      <c r="C243" s="16"/>
      <c r="D243" s="16">
        <v>94.275000000000006</v>
      </c>
      <c r="E243" s="16"/>
      <c r="F243" s="16">
        <v>26.154</v>
      </c>
      <c r="G243" s="16">
        <v>7.8150000000000004</v>
      </c>
      <c r="H243" s="16">
        <v>5.88</v>
      </c>
      <c r="I243" s="16"/>
      <c r="J243" s="16">
        <v>0</v>
      </c>
      <c r="K243" s="16">
        <v>88.483000000000004</v>
      </c>
      <c r="L243" s="16">
        <v>92.402000000000001</v>
      </c>
      <c r="M243" s="16"/>
      <c r="N243" s="16">
        <v>26.829000000000001</v>
      </c>
      <c r="O243" s="122">
        <v>2.66</v>
      </c>
      <c r="P243" s="88">
        <v>17.728000000000002</v>
      </c>
      <c r="Q243" s="14"/>
    </row>
    <row r="244" spans="1:17" customFormat="1" ht="12.75" x14ac:dyDescent="0.2">
      <c r="A244" s="37">
        <v>43737</v>
      </c>
      <c r="B244" s="16">
        <v>9.1440000000000001</v>
      </c>
      <c r="C244" s="16"/>
      <c r="D244" s="16">
        <v>97.756</v>
      </c>
      <c r="E244" s="16"/>
      <c r="F244" s="16">
        <v>25.619</v>
      </c>
      <c r="G244" s="16">
        <v>7.585</v>
      </c>
      <c r="H244" s="16">
        <v>18.399999999999999</v>
      </c>
      <c r="I244" s="16"/>
      <c r="J244" s="16">
        <v>18.795999999999999</v>
      </c>
      <c r="K244" s="16">
        <v>100</v>
      </c>
      <c r="L244" s="16">
        <v>95.013999999999996</v>
      </c>
      <c r="M244" s="16"/>
      <c r="N244" s="16">
        <v>26.300999999999998</v>
      </c>
      <c r="O244" s="122">
        <v>2.8919999999999999</v>
      </c>
      <c r="P244" s="88">
        <v>13.759</v>
      </c>
      <c r="Q244" s="14"/>
    </row>
    <row r="245" spans="1:17" customFormat="1" ht="12.75" x14ac:dyDescent="0.2">
      <c r="A245" s="37">
        <v>43738</v>
      </c>
      <c r="B245" s="16">
        <v>71.372</v>
      </c>
      <c r="C245" s="16"/>
      <c r="D245" s="16">
        <v>100.098</v>
      </c>
      <c r="E245" s="16"/>
      <c r="F245" s="16">
        <v>23.484000000000002</v>
      </c>
      <c r="G245" s="16">
        <v>7.0270000000000001</v>
      </c>
      <c r="H245" s="16">
        <v>15.759</v>
      </c>
      <c r="I245" s="16"/>
      <c r="J245" s="16">
        <v>13.208</v>
      </c>
      <c r="K245" s="16">
        <v>100</v>
      </c>
      <c r="L245" s="16">
        <v>99.091999999999999</v>
      </c>
      <c r="M245" s="16"/>
      <c r="N245" s="16">
        <v>23.904</v>
      </c>
      <c r="O245" s="122">
        <v>3.1829999999999998</v>
      </c>
      <c r="P245" s="88">
        <v>4.8680000000000003</v>
      </c>
      <c r="Q245" s="14"/>
    </row>
    <row r="246" spans="1:17" customFormat="1" ht="12.75" x14ac:dyDescent="0.2">
      <c r="A246" s="37">
        <v>43739</v>
      </c>
      <c r="B246" s="16">
        <v>0.254</v>
      </c>
      <c r="C246" s="16"/>
      <c r="D246" s="16">
        <v>92.051000000000002</v>
      </c>
      <c r="E246" s="16"/>
      <c r="F246" s="16">
        <v>25.344000000000001</v>
      </c>
      <c r="G246" s="16">
        <v>10.24</v>
      </c>
      <c r="H246" s="16">
        <v>14.819000000000001</v>
      </c>
      <c r="I246" s="16"/>
      <c r="J246" s="16">
        <v>65.787999999999997</v>
      </c>
      <c r="K246" s="16">
        <v>99.998000000000005</v>
      </c>
      <c r="L246" s="16">
        <v>89.846000000000004</v>
      </c>
      <c r="M246" s="16"/>
      <c r="N246" s="16">
        <v>26.071000000000002</v>
      </c>
      <c r="O246" s="122">
        <v>2.9350000000000001</v>
      </c>
      <c r="P246" s="88">
        <v>18.356000000000002</v>
      </c>
      <c r="Q246" s="14"/>
    </row>
    <row r="247" spans="1:17" customFormat="1" ht="12.75" x14ac:dyDescent="0.2">
      <c r="A247" s="37">
        <v>43740</v>
      </c>
      <c r="B247" s="16">
        <v>0.50800000000000001</v>
      </c>
      <c r="C247" s="16"/>
      <c r="D247" s="16">
        <v>90.965000000000003</v>
      </c>
      <c r="E247" s="16"/>
      <c r="F247" s="16">
        <v>25.477</v>
      </c>
      <c r="G247" s="16">
        <v>8.7240000000000002</v>
      </c>
      <c r="H247" s="16">
        <v>8.5389999999999997</v>
      </c>
      <c r="I247" s="16"/>
      <c r="J247" s="16">
        <v>0</v>
      </c>
      <c r="K247" s="16">
        <v>94.662000000000006</v>
      </c>
      <c r="L247" s="16">
        <v>88.593000000000004</v>
      </c>
      <c r="M247" s="16"/>
      <c r="N247" s="16">
        <v>26.27</v>
      </c>
      <c r="O247" s="122">
        <v>2.7050000000000001</v>
      </c>
      <c r="P247" s="88">
        <v>22.312000000000001</v>
      </c>
      <c r="Q247" s="14"/>
    </row>
    <row r="248" spans="1:17" customFormat="1" ht="12.75" x14ac:dyDescent="0.2">
      <c r="A248" s="37">
        <v>43741</v>
      </c>
      <c r="B248" s="16">
        <v>0</v>
      </c>
      <c r="C248" s="16"/>
      <c r="D248" s="16">
        <v>92.959000000000003</v>
      </c>
      <c r="E248" s="16"/>
      <c r="F248" s="16">
        <v>25.890999999999998</v>
      </c>
      <c r="G248" s="16">
        <v>10.112</v>
      </c>
      <c r="H248" s="16">
        <v>22.181999999999999</v>
      </c>
      <c r="I248" s="16"/>
      <c r="J248" s="16">
        <v>0</v>
      </c>
      <c r="K248" s="16">
        <v>93.436999999999998</v>
      </c>
      <c r="L248" s="16">
        <v>89.456000000000003</v>
      </c>
      <c r="M248" s="16">
        <v>25.867999999999999</v>
      </c>
      <c r="N248" s="16">
        <v>26.783000000000001</v>
      </c>
      <c r="O248" s="122">
        <v>2.7850000000000001</v>
      </c>
      <c r="P248" s="88">
        <v>22.059000000000001</v>
      </c>
      <c r="Q248" s="14"/>
    </row>
    <row r="249" spans="1:17" customFormat="1" ht="12.75" x14ac:dyDescent="0.2">
      <c r="A249" s="37">
        <v>43742</v>
      </c>
      <c r="B249" s="16">
        <v>3.048</v>
      </c>
      <c r="C249" s="16"/>
      <c r="D249" s="16">
        <v>95.52</v>
      </c>
      <c r="E249" s="16"/>
      <c r="F249" s="16">
        <v>25.774999999999999</v>
      </c>
      <c r="G249" s="16">
        <v>5.0819999999999999</v>
      </c>
      <c r="H249" s="16">
        <v>21.82</v>
      </c>
      <c r="I249" s="16"/>
      <c r="J249" s="16">
        <v>0</v>
      </c>
      <c r="K249" s="16">
        <v>96.344999999999999</v>
      </c>
      <c r="L249" s="16">
        <v>93.326999999999998</v>
      </c>
      <c r="M249" s="16">
        <v>25.510999999999999</v>
      </c>
      <c r="N249" s="16">
        <v>26.391999999999999</v>
      </c>
      <c r="O249" s="122">
        <v>2.3029999999999999</v>
      </c>
      <c r="P249" s="88">
        <v>16.687999999999999</v>
      </c>
      <c r="Q249" s="14"/>
    </row>
    <row r="250" spans="1:17" customFormat="1" ht="12.75" x14ac:dyDescent="0.2">
      <c r="A250" s="37">
        <v>43743</v>
      </c>
      <c r="B250" s="16">
        <v>12.192</v>
      </c>
      <c r="C250" s="16"/>
      <c r="D250" s="16">
        <v>96.894999999999996</v>
      </c>
      <c r="E250" s="16"/>
      <c r="F250" s="16">
        <v>25.283000000000001</v>
      </c>
      <c r="G250" s="16">
        <v>4.8520000000000003</v>
      </c>
      <c r="H250" s="16">
        <v>19.013999999999999</v>
      </c>
      <c r="I250" s="16"/>
      <c r="J250" s="16">
        <v>2.794</v>
      </c>
      <c r="K250" s="16">
        <v>99.2</v>
      </c>
      <c r="L250" s="16">
        <v>95.995999999999995</v>
      </c>
      <c r="M250" s="16">
        <v>25.052</v>
      </c>
      <c r="N250" s="16">
        <v>25.864999999999998</v>
      </c>
      <c r="O250" s="122">
        <v>2.4580000000000002</v>
      </c>
      <c r="P250" s="88">
        <v>11.621</v>
      </c>
      <c r="Q250" s="14"/>
    </row>
    <row r="251" spans="1:17" customFormat="1" ht="12.75" x14ac:dyDescent="0.2">
      <c r="A251" s="37">
        <v>43744</v>
      </c>
      <c r="B251" s="16">
        <v>8.3819999999999997</v>
      </c>
      <c r="C251" s="16"/>
      <c r="D251" s="16">
        <v>97.98</v>
      </c>
      <c r="E251" s="16"/>
      <c r="F251" s="16">
        <v>24.667999999999999</v>
      </c>
      <c r="G251" s="16">
        <v>5.8129999999999997</v>
      </c>
      <c r="H251" s="16">
        <v>23.698</v>
      </c>
      <c r="I251" s="16"/>
      <c r="J251" s="16">
        <v>9.3979999999999997</v>
      </c>
      <c r="K251" s="16">
        <v>99.905000000000001</v>
      </c>
      <c r="L251" s="16">
        <v>97.566999999999993</v>
      </c>
      <c r="M251" s="16">
        <v>24.149000000000001</v>
      </c>
      <c r="N251" s="16">
        <v>25.033000000000001</v>
      </c>
      <c r="O251" s="122">
        <v>2.8530000000000002</v>
      </c>
      <c r="P251" s="88">
        <v>9.2509999999999994</v>
      </c>
      <c r="Q251" s="14"/>
    </row>
    <row r="252" spans="1:17" customFormat="1" ht="12.75" x14ac:dyDescent="0.2">
      <c r="A252" s="37">
        <v>43745</v>
      </c>
      <c r="B252" s="16">
        <v>0</v>
      </c>
      <c r="C252" s="16"/>
      <c r="D252" s="16">
        <v>91.7</v>
      </c>
      <c r="E252" s="16"/>
      <c r="F252" s="16">
        <v>25.824000000000002</v>
      </c>
      <c r="G252" s="16">
        <v>9.1999999999999993</v>
      </c>
      <c r="H252" s="16">
        <v>18.818000000000001</v>
      </c>
      <c r="I252" s="16"/>
      <c r="J252" s="16">
        <v>9.9060000000000006</v>
      </c>
      <c r="K252" s="16">
        <v>97.519000000000005</v>
      </c>
      <c r="L252" s="16">
        <v>88.465999999999994</v>
      </c>
      <c r="M252" s="16">
        <v>25.271999999999998</v>
      </c>
      <c r="N252" s="16">
        <v>26.835000000000001</v>
      </c>
      <c r="O252" s="122">
        <v>2.86</v>
      </c>
      <c r="P252" s="88">
        <v>21.741</v>
      </c>
      <c r="Q252" s="14"/>
    </row>
    <row r="253" spans="1:17" customFormat="1" ht="12.75" x14ac:dyDescent="0.2">
      <c r="A253" s="37">
        <v>43746</v>
      </c>
      <c r="B253" s="16">
        <v>22.86</v>
      </c>
      <c r="C253" s="16"/>
      <c r="D253" s="16">
        <v>92.995000000000005</v>
      </c>
      <c r="E253" s="16"/>
      <c r="F253" s="16">
        <v>25.922999999999998</v>
      </c>
      <c r="G253" s="16">
        <v>6.1449999999999996</v>
      </c>
      <c r="H253" s="16">
        <v>22.451000000000001</v>
      </c>
      <c r="I253" s="16"/>
      <c r="J253" s="16">
        <v>0</v>
      </c>
      <c r="K253" s="16">
        <v>97.950999999999993</v>
      </c>
      <c r="L253" s="16">
        <v>92.739000000000004</v>
      </c>
      <c r="M253" s="16">
        <v>25.137</v>
      </c>
      <c r="N253" s="16">
        <v>26.251999999999999</v>
      </c>
      <c r="O253" s="122">
        <v>2.4289999999999998</v>
      </c>
      <c r="P253" s="88">
        <v>16.177</v>
      </c>
      <c r="Q253" s="14"/>
    </row>
    <row r="254" spans="1:17" customFormat="1" ht="12.75" x14ac:dyDescent="0.2">
      <c r="A254" s="37">
        <v>43747</v>
      </c>
      <c r="B254" s="16">
        <v>13.208</v>
      </c>
      <c r="C254" s="16"/>
      <c r="D254" s="16">
        <v>98.08</v>
      </c>
      <c r="E254" s="16"/>
      <c r="F254" s="16">
        <v>25.358000000000001</v>
      </c>
      <c r="G254" s="16">
        <v>4.4009999999999998</v>
      </c>
      <c r="H254" s="16">
        <v>22.763999999999999</v>
      </c>
      <c r="I254" s="16"/>
      <c r="J254" s="16">
        <v>30.481999999999999</v>
      </c>
      <c r="K254" s="16">
        <v>99.869</v>
      </c>
      <c r="L254" s="16">
        <v>96.433999999999997</v>
      </c>
      <c r="M254" s="16">
        <v>25.033000000000001</v>
      </c>
      <c r="N254" s="16">
        <v>25.936</v>
      </c>
      <c r="O254" s="122">
        <v>2.19</v>
      </c>
      <c r="P254" s="88">
        <v>9.7590000000000003</v>
      </c>
      <c r="Q254" s="14"/>
    </row>
    <row r="255" spans="1:17" customFormat="1" ht="12.75" x14ac:dyDescent="0.2">
      <c r="A255" s="37">
        <v>43748</v>
      </c>
      <c r="B255" s="16">
        <v>43.688000000000002</v>
      </c>
      <c r="C255" s="16"/>
      <c r="D255" s="16">
        <v>98.302999999999997</v>
      </c>
      <c r="E255" s="16"/>
      <c r="F255" s="16">
        <v>24.826000000000001</v>
      </c>
      <c r="G255" s="16">
        <v>5.0469999999999997</v>
      </c>
      <c r="H255" s="16">
        <v>20.248000000000001</v>
      </c>
      <c r="I255" s="16"/>
      <c r="J255" s="16">
        <v>6.6040000000000001</v>
      </c>
      <c r="K255" s="16">
        <v>99.507000000000005</v>
      </c>
      <c r="L255" s="16">
        <v>97.248000000000005</v>
      </c>
      <c r="M255" s="16">
        <v>24.614000000000001</v>
      </c>
      <c r="N255" s="16">
        <v>25.292000000000002</v>
      </c>
      <c r="O255" s="122">
        <v>2.581</v>
      </c>
      <c r="P255" s="88">
        <v>10.976000000000001</v>
      </c>
      <c r="Q255" s="14"/>
    </row>
    <row r="256" spans="1:17" customFormat="1" ht="12.75" x14ac:dyDescent="0.2">
      <c r="A256" s="37">
        <v>43749</v>
      </c>
      <c r="B256" s="16">
        <v>3.556</v>
      </c>
      <c r="C256" s="16"/>
      <c r="D256" s="16">
        <v>96.843000000000004</v>
      </c>
      <c r="E256" s="16"/>
      <c r="F256" s="16">
        <v>24.834</v>
      </c>
      <c r="G256" s="16">
        <v>5.2270000000000003</v>
      </c>
      <c r="H256" s="16">
        <v>16.981000000000002</v>
      </c>
      <c r="I256" s="16"/>
      <c r="J256" s="16">
        <v>45.216000000000001</v>
      </c>
      <c r="K256" s="16">
        <v>99.275999999999996</v>
      </c>
      <c r="L256" s="16">
        <v>94.665000000000006</v>
      </c>
      <c r="M256" s="16">
        <v>24.416</v>
      </c>
      <c r="N256" s="16">
        <v>25.459</v>
      </c>
      <c r="O256" s="122">
        <v>1.9379999999999999</v>
      </c>
      <c r="P256" s="88">
        <v>15.074</v>
      </c>
      <c r="Q256" s="14"/>
    </row>
    <row r="257" spans="1:17" customFormat="1" ht="12.75" x14ac:dyDescent="0.2">
      <c r="A257" s="37">
        <v>43750</v>
      </c>
      <c r="B257" s="16">
        <v>1.778</v>
      </c>
      <c r="C257" s="16"/>
      <c r="D257" s="16">
        <v>96.097999999999999</v>
      </c>
      <c r="E257" s="16"/>
      <c r="F257" s="16">
        <v>25.256</v>
      </c>
      <c r="G257" s="16">
        <v>6.524</v>
      </c>
      <c r="H257" s="16">
        <v>13.157</v>
      </c>
      <c r="I257" s="16"/>
      <c r="J257" s="16">
        <v>2.032</v>
      </c>
      <c r="K257" s="16">
        <v>98.47</v>
      </c>
      <c r="L257" s="16">
        <v>93.926000000000002</v>
      </c>
      <c r="M257" s="16">
        <v>24.994</v>
      </c>
      <c r="N257" s="16">
        <v>25.963000000000001</v>
      </c>
      <c r="O257" s="122">
        <v>2.4049999999999998</v>
      </c>
      <c r="P257" s="88">
        <v>15.045999999999999</v>
      </c>
      <c r="Q257" s="14"/>
    </row>
    <row r="258" spans="1:17" customFormat="1" ht="12.75" x14ac:dyDescent="0.2">
      <c r="A258" s="37">
        <v>43751</v>
      </c>
      <c r="B258" s="16">
        <v>0.254</v>
      </c>
      <c r="C258" s="16"/>
      <c r="D258" s="16">
        <v>97.266999999999996</v>
      </c>
      <c r="E258" s="16"/>
      <c r="F258" s="16">
        <v>24.972000000000001</v>
      </c>
      <c r="G258" s="16">
        <v>9.2970000000000006</v>
      </c>
      <c r="H258" s="16">
        <v>4.6360000000000001</v>
      </c>
      <c r="I258" s="16"/>
      <c r="J258" s="16">
        <v>1.778</v>
      </c>
      <c r="K258" s="16">
        <v>98.113</v>
      </c>
      <c r="L258" s="16">
        <v>93.983000000000004</v>
      </c>
      <c r="M258" s="16">
        <v>25.076000000000001</v>
      </c>
      <c r="N258" s="16">
        <v>25.934999999999999</v>
      </c>
      <c r="O258" s="122">
        <v>2.5070000000000001</v>
      </c>
      <c r="P258" s="88">
        <v>15.2</v>
      </c>
      <c r="Q258" s="14"/>
    </row>
    <row r="259" spans="1:17" customFormat="1" ht="12.75" x14ac:dyDescent="0.2">
      <c r="A259" s="37">
        <v>43752</v>
      </c>
      <c r="B259" s="16">
        <v>0</v>
      </c>
      <c r="C259" s="16"/>
      <c r="D259" s="16">
        <v>94.408000000000001</v>
      </c>
      <c r="E259" s="16"/>
      <c r="F259" s="16">
        <v>24.905000000000001</v>
      </c>
      <c r="G259" s="16">
        <v>11.316000000000001</v>
      </c>
      <c r="H259" s="16">
        <v>18.62</v>
      </c>
      <c r="I259" s="16"/>
      <c r="J259" s="16">
        <v>0.254</v>
      </c>
      <c r="K259" s="16">
        <v>98.12</v>
      </c>
      <c r="L259" s="16">
        <v>91.447999999999993</v>
      </c>
      <c r="M259" s="16">
        <v>24.626000000000001</v>
      </c>
      <c r="N259" s="16">
        <v>25.838000000000001</v>
      </c>
      <c r="O259" s="122">
        <v>2.7759999999999998</v>
      </c>
      <c r="P259" s="88">
        <v>13.679</v>
      </c>
      <c r="Q259" s="62"/>
    </row>
    <row r="260" spans="1:17" customFormat="1" ht="12.75" x14ac:dyDescent="0.2">
      <c r="A260" s="37">
        <v>43753</v>
      </c>
      <c r="B260" s="16">
        <v>0</v>
      </c>
      <c r="C260" s="16"/>
      <c r="D260" s="16">
        <v>93.305000000000007</v>
      </c>
      <c r="E260" s="16"/>
      <c r="F260" s="16">
        <v>25.626000000000001</v>
      </c>
      <c r="G260" s="16">
        <v>7.06</v>
      </c>
      <c r="H260" s="16">
        <v>22.385999999999999</v>
      </c>
      <c r="I260" s="16"/>
      <c r="J260" s="16">
        <v>0.254</v>
      </c>
      <c r="K260" s="16">
        <v>96.975999999999999</v>
      </c>
      <c r="L260" s="16">
        <v>89.254999999999995</v>
      </c>
      <c r="M260" s="16">
        <v>25.116</v>
      </c>
      <c r="N260" s="16">
        <v>26.573</v>
      </c>
      <c r="O260" s="122">
        <v>3.5019999999999998</v>
      </c>
      <c r="P260" s="88">
        <v>19.625</v>
      </c>
      <c r="Q260" s="62"/>
    </row>
    <row r="261" spans="1:17" customFormat="1" ht="12.75" x14ac:dyDescent="0.2">
      <c r="A261" s="37">
        <v>43754</v>
      </c>
      <c r="B261" s="16">
        <v>8.89</v>
      </c>
      <c r="C261" s="16"/>
      <c r="D261" s="16">
        <v>96.576999999999998</v>
      </c>
      <c r="E261" s="16"/>
      <c r="F261" s="16">
        <v>25.614999999999998</v>
      </c>
      <c r="G261" s="16">
        <v>6.1529999999999996</v>
      </c>
      <c r="H261" s="16">
        <v>20.814</v>
      </c>
      <c r="I261" s="16"/>
      <c r="J261" s="16">
        <v>0.254</v>
      </c>
      <c r="K261" s="16">
        <v>99.954999999999998</v>
      </c>
      <c r="L261" s="16">
        <v>92.650999999999996</v>
      </c>
      <c r="M261" s="16">
        <v>24.942</v>
      </c>
      <c r="N261" s="16">
        <v>26.539000000000001</v>
      </c>
      <c r="O261" s="122">
        <v>2.4660000000000002</v>
      </c>
      <c r="P261" s="88">
        <v>14.037000000000001</v>
      </c>
      <c r="Q261" s="62"/>
    </row>
    <row r="262" spans="1:17" customFormat="1" ht="12.75" x14ac:dyDescent="0.2">
      <c r="A262" s="37">
        <v>43755</v>
      </c>
      <c r="B262" s="16">
        <v>1.27</v>
      </c>
      <c r="C262" s="16"/>
      <c r="D262" s="16">
        <v>97.055000000000007</v>
      </c>
      <c r="E262" s="16"/>
      <c r="F262" s="16">
        <v>24.475999999999999</v>
      </c>
      <c r="G262" s="16">
        <v>7.835</v>
      </c>
      <c r="H262" s="16">
        <v>15.308999999999999</v>
      </c>
      <c r="I262" s="16"/>
      <c r="J262" s="16">
        <v>16</v>
      </c>
      <c r="K262" s="16">
        <v>99.313000000000002</v>
      </c>
      <c r="L262" s="16">
        <v>93.840999999999994</v>
      </c>
      <c r="M262" s="16">
        <v>24.218</v>
      </c>
      <c r="N262" s="16">
        <v>25.341999999999999</v>
      </c>
      <c r="O262" s="122">
        <v>3.2429999999999999</v>
      </c>
      <c r="P262" s="88">
        <v>12.207000000000001</v>
      </c>
      <c r="Q262" s="62"/>
    </row>
    <row r="263" spans="1:17" customFormat="1" ht="12.75" x14ac:dyDescent="0.2">
      <c r="A263" s="37">
        <v>43756</v>
      </c>
      <c r="B263" s="16">
        <v>0.254</v>
      </c>
      <c r="C263" s="16"/>
      <c r="D263" s="16">
        <v>95.244</v>
      </c>
      <c r="E263" s="16"/>
      <c r="F263" s="16">
        <v>24.463000000000001</v>
      </c>
      <c r="G263" s="16">
        <v>4.5810000000000004</v>
      </c>
      <c r="H263" s="16">
        <v>11.75</v>
      </c>
      <c r="I263" s="16"/>
      <c r="J263" s="16">
        <v>1.524</v>
      </c>
      <c r="K263" s="16">
        <v>99.707999999999998</v>
      </c>
      <c r="L263" s="16">
        <v>95.17</v>
      </c>
      <c r="M263" s="16">
        <v>23.716999999999999</v>
      </c>
      <c r="N263" s="16">
        <v>24.841000000000001</v>
      </c>
      <c r="O263" s="122">
        <v>1.5089999999999999</v>
      </c>
      <c r="P263" s="88">
        <v>7.2939999999999996</v>
      </c>
      <c r="Q263" s="62"/>
    </row>
    <row r="264" spans="1:17" customFormat="1" ht="12.75" x14ac:dyDescent="0.2">
      <c r="A264" s="37">
        <v>43757</v>
      </c>
      <c r="B264" s="16">
        <v>0.254</v>
      </c>
      <c r="C264" s="16"/>
      <c r="D264" s="16">
        <v>94.531999999999996</v>
      </c>
      <c r="E264" s="16"/>
      <c r="F264" s="16">
        <v>24.989000000000001</v>
      </c>
      <c r="G264" s="16">
        <v>9.3580000000000005</v>
      </c>
      <c r="H264" s="16">
        <v>9.1120000000000001</v>
      </c>
      <c r="I264" s="16"/>
      <c r="J264" s="16">
        <v>1.27</v>
      </c>
      <c r="K264" s="16">
        <v>96.826999999999998</v>
      </c>
      <c r="L264" s="16">
        <v>91.629000000000005</v>
      </c>
      <c r="M264" s="16">
        <v>24.853000000000002</v>
      </c>
      <c r="N264" s="16">
        <v>25.870999999999999</v>
      </c>
      <c r="O264" s="122">
        <v>3.5339999999999998</v>
      </c>
      <c r="P264" s="88">
        <v>22.683</v>
      </c>
      <c r="Q264" s="62"/>
    </row>
    <row r="265" spans="1:17" customFormat="1" ht="12.75" x14ac:dyDescent="0.2">
      <c r="A265" s="37">
        <v>43758</v>
      </c>
      <c r="B265" s="16">
        <v>2.54</v>
      </c>
      <c r="C265" s="16"/>
      <c r="D265" s="16">
        <v>99.662999999999997</v>
      </c>
      <c r="E265" s="16"/>
      <c r="F265" s="16">
        <v>24.102</v>
      </c>
      <c r="G265" s="16">
        <v>11.355</v>
      </c>
      <c r="H265" s="16">
        <v>20.934999999999999</v>
      </c>
      <c r="I265" s="16"/>
      <c r="J265" s="16">
        <v>0.254</v>
      </c>
      <c r="K265" s="16">
        <v>99.185000000000002</v>
      </c>
      <c r="L265" s="16">
        <v>97.08</v>
      </c>
      <c r="M265" s="16">
        <v>24.29</v>
      </c>
      <c r="N265" s="16">
        <v>24.888000000000002</v>
      </c>
      <c r="O265" s="122">
        <v>2.69</v>
      </c>
      <c r="P265" s="88">
        <v>9.0519999999999996</v>
      </c>
      <c r="Q265" s="62"/>
    </row>
    <row r="266" spans="1:17" customFormat="1" ht="12.75" x14ac:dyDescent="0.2">
      <c r="A266" s="37">
        <v>43759</v>
      </c>
      <c r="B266" s="16">
        <v>0.254</v>
      </c>
      <c r="C266" s="16"/>
      <c r="D266" s="16">
        <v>92.769000000000005</v>
      </c>
      <c r="E266" s="16"/>
      <c r="F266" s="16">
        <v>25.065000000000001</v>
      </c>
      <c r="G266" s="16">
        <v>12.635</v>
      </c>
      <c r="H266" s="16">
        <v>16.933</v>
      </c>
      <c r="I266" s="16"/>
      <c r="J266" s="16">
        <v>2.794</v>
      </c>
      <c r="K266" s="16">
        <v>98.628</v>
      </c>
      <c r="L266" s="16">
        <v>89.864000000000004</v>
      </c>
      <c r="M266" s="16">
        <v>24.48</v>
      </c>
      <c r="N266" s="16">
        <v>26.102</v>
      </c>
      <c r="O266" s="122">
        <v>3.319</v>
      </c>
      <c r="P266" s="88">
        <v>18.472999999999999</v>
      </c>
      <c r="Q266" s="62"/>
    </row>
    <row r="267" spans="1:17" customFormat="1" ht="12.75" x14ac:dyDescent="0.2">
      <c r="A267" s="37">
        <v>43760</v>
      </c>
      <c r="B267" s="16">
        <v>16.763999999999999</v>
      </c>
      <c r="C267" s="16"/>
      <c r="D267" s="16">
        <v>96.254999999999995</v>
      </c>
      <c r="E267" s="16"/>
      <c r="F267" s="16">
        <v>24.417000000000002</v>
      </c>
      <c r="G267" s="16">
        <v>6.26</v>
      </c>
      <c r="H267" s="16">
        <v>10.054</v>
      </c>
      <c r="I267" s="16"/>
      <c r="J267" s="16">
        <v>0</v>
      </c>
      <c r="K267" s="16">
        <v>99.421999999999997</v>
      </c>
      <c r="L267" s="16">
        <v>96.361999999999995</v>
      </c>
      <c r="M267" s="16">
        <v>23.763999999999999</v>
      </c>
      <c r="N267" s="16">
        <v>24.736000000000001</v>
      </c>
      <c r="O267" s="122">
        <v>3.1080000000000001</v>
      </c>
      <c r="P267" s="88">
        <v>8.41</v>
      </c>
      <c r="Q267" s="62"/>
    </row>
    <row r="268" spans="1:17" customFormat="1" ht="12.75" x14ac:dyDescent="0.2">
      <c r="A268" s="37">
        <v>43761</v>
      </c>
      <c r="B268" s="16">
        <v>2.54</v>
      </c>
      <c r="C268" s="16"/>
      <c r="D268" s="16">
        <v>97.454999999999998</v>
      </c>
      <c r="E268" s="16"/>
      <c r="F268" s="16">
        <v>24.544</v>
      </c>
      <c r="G268" s="16">
        <v>4.2240000000000002</v>
      </c>
      <c r="H268" s="16">
        <v>11.904999999999999</v>
      </c>
      <c r="I268" s="16"/>
      <c r="J268" s="16">
        <v>21.335999999999999</v>
      </c>
      <c r="K268" s="16">
        <v>100</v>
      </c>
      <c r="L268" s="16">
        <v>95.236999999999995</v>
      </c>
      <c r="M268" s="16">
        <v>23.603999999999999</v>
      </c>
      <c r="N268" s="16">
        <v>24.971</v>
      </c>
      <c r="O268" s="122">
        <v>2.2610000000000001</v>
      </c>
      <c r="P268" s="88">
        <v>11.468999999999999</v>
      </c>
      <c r="Q268" s="62"/>
    </row>
    <row r="269" spans="1:17" customFormat="1" ht="12.75" x14ac:dyDescent="0.2">
      <c r="A269" s="37">
        <v>43762</v>
      </c>
      <c r="B269" s="16">
        <v>8.89</v>
      </c>
      <c r="C269" s="16"/>
      <c r="D269" s="16">
        <v>97.808999999999997</v>
      </c>
      <c r="E269" s="16"/>
      <c r="F269" s="16">
        <v>24.831</v>
      </c>
      <c r="G269" s="16">
        <v>7.4130000000000003</v>
      </c>
      <c r="H269" s="16">
        <v>14.965999999999999</v>
      </c>
      <c r="I269" s="16"/>
      <c r="J269" s="16">
        <v>2.54</v>
      </c>
      <c r="K269" s="16">
        <v>99.548000000000002</v>
      </c>
      <c r="L269" s="16">
        <v>94.536000000000001</v>
      </c>
      <c r="M269" s="16">
        <v>24.587</v>
      </c>
      <c r="N269" s="16">
        <v>25.725999999999999</v>
      </c>
      <c r="O269" s="122">
        <v>2.2490000000000001</v>
      </c>
      <c r="P269" s="88">
        <v>14.679</v>
      </c>
      <c r="Q269" s="62"/>
    </row>
    <row r="270" spans="1:17" customFormat="1" ht="12.75" x14ac:dyDescent="0.2">
      <c r="A270" s="37">
        <v>43763</v>
      </c>
      <c r="B270" s="16">
        <v>0.254</v>
      </c>
      <c r="C270" s="16"/>
      <c r="D270" s="16">
        <v>93.738</v>
      </c>
      <c r="E270" s="16"/>
      <c r="F270" s="16">
        <v>25.376000000000001</v>
      </c>
      <c r="G270" s="16">
        <v>9.5180000000000007</v>
      </c>
      <c r="H270" s="16">
        <v>14.964</v>
      </c>
      <c r="I270" s="16"/>
      <c r="J270" s="16">
        <v>1.016</v>
      </c>
      <c r="K270" s="16">
        <v>97.18</v>
      </c>
      <c r="L270" s="16">
        <v>90.316999999999993</v>
      </c>
      <c r="M270" s="16">
        <v>25.06</v>
      </c>
      <c r="N270" s="16">
        <v>26.425999999999998</v>
      </c>
      <c r="O270" s="122">
        <v>2.8119999999999998</v>
      </c>
      <c r="P270" s="88">
        <v>21.318000000000001</v>
      </c>
      <c r="Q270" s="62"/>
    </row>
    <row r="271" spans="1:17" customFormat="1" ht="12.75" x14ac:dyDescent="0.2">
      <c r="A271" s="37">
        <v>43764</v>
      </c>
      <c r="B271" s="16">
        <v>69.084000000000003</v>
      </c>
      <c r="C271" s="16"/>
      <c r="D271" s="16">
        <v>94.006</v>
      </c>
      <c r="E271" s="16"/>
      <c r="F271" s="16">
        <v>25.288</v>
      </c>
      <c r="G271" s="16">
        <v>5.7489999999999997</v>
      </c>
      <c r="H271" s="16">
        <v>15.37</v>
      </c>
      <c r="I271" s="16"/>
      <c r="J271" s="16">
        <v>0</v>
      </c>
      <c r="K271" s="16">
        <v>98.201999999999998</v>
      </c>
      <c r="L271" s="16">
        <v>94.051000000000002</v>
      </c>
      <c r="M271" s="16">
        <v>24.606000000000002</v>
      </c>
      <c r="N271" s="16">
        <v>25.645</v>
      </c>
      <c r="O271" s="122">
        <v>2.8380000000000001</v>
      </c>
      <c r="P271" s="88">
        <v>14.512</v>
      </c>
      <c r="Q271" s="62"/>
    </row>
    <row r="272" spans="1:17" customFormat="1" ht="12.75" x14ac:dyDescent="0.2">
      <c r="A272" s="37">
        <v>43765</v>
      </c>
      <c r="B272" s="16">
        <v>1.016</v>
      </c>
      <c r="C272" s="16"/>
      <c r="D272" s="16">
        <v>93.658000000000001</v>
      </c>
      <c r="E272" s="16"/>
      <c r="F272" s="16">
        <v>25.556999999999999</v>
      </c>
      <c r="G272" s="16">
        <v>4.6120000000000001</v>
      </c>
      <c r="H272" s="16">
        <v>13.625999999999999</v>
      </c>
      <c r="I272" s="16"/>
      <c r="J272" s="16">
        <v>39.374000000000002</v>
      </c>
      <c r="K272" s="16">
        <v>98.444999999999993</v>
      </c>
      <c r="L272" s="16">
        <v>93.61</v>
      </c>
      <c r="M272" s="16">
        <v>24.692</v>
      </c>
      <c r="N272" s="16">
        <v>25.823</v>
      </c>
      <c r="O272" s="122">
        <v>3.242</v>
      </c>
      <c r="P272" s="88">
        <v>18.167999999999999</v>
      </c>
      <c r="Q272" s="62"/>
    </row>
    <row r="273" spans="1:17" customFormat="1" ht="12.75" x14ac:dyDescent="0.2">
      <c r="A273" s="37">
        <v>43766</v>
      </c>
      <c r="B273" s="16">
        <v>8.1280000000000001</v>
      </c>
      <c r="C273" s="16"/>
      <c r="D273" s="16">
        <v>96.462999999999994</v>
      </c>
      <c r="E273" s="16"/>
      <c r="F273" s="16">
        <v>25.706</v>
      </c>
      <c r="G273" s="16">
        <v>8.9109999999999996</v>
      </c>
      <c r="H273" s="16">
        <v>15.954000000000001</v>
      </c>
      <c r="I273" s="16"/>
      <c r="J273" s="16">
        <v>1.524</v>
      </c>
      <c r="K273" s="16">
        <v>97.254999999999995</v>
      </c>
      <c r="L273" s="16">
        <v>93.471000000000004</v>
      </c>
      <c r="M273" s="16">
        <v>25.361000000000001</v>
      </c>
      <c r="N273" s="16">
        <v>26.504999999999999</v>
      </c>
      <c r="O273" s="122">
        <v>3.2229999999999999</v>
      </c>
      <c r="P273" s="88">
        <v>20.948</v>
      </c>
      <c r="Q273" s="62"/>
    </row>
    <row r="274" spans="1:17" customFormat="1" ht="12.75" x14ac:dyDescent="0.2">
      <c r="A274" s="37">
        <v>43767</v>
      </c>
      <c r="B274" s="16">
        <v>0</v>
      </c>
      <c r="C274" s="16"/>
      <c r="D274" s="16">
        <v>98.18</v>
      </c>
      <c r="E274" s="16"/>
      <c r="F274" s="16">
        <v>24.978000000000002</v>
      </c>
      <c r="G274" s="16">
        <v>6.6550000000000002</v>
      </c>
      <c r="H274" s="16">
        <v>13.403</v>
      </c>
      <c r="I274" s="16"/>
      <c r="J274" s="16">
        <v>7.3659999999999997</v>
      </c>
      <c r="K274" s="16">
        <v>99.355999999999995</v>
      </c>
      <c r="L274" s="16">
        <v>95.888000000000005</v>
      </c>
      <c r="M274" s="16">
        <v>24.760999999999999</v>
      </c>
      <c r="N274" s="16">
        <v>25.695</v>
      </c>
      <c r="O274" s="122">
        <v>2.625</v>
      </c>
      <c r="P274" s="88">
        <v>11.25</v>
      </c>
      <c r="Q274" s="62"/>
    </row>
    <row r="275" spans="1:17" customFormat="1" ht="12.75" x14ac:dyDescent="0.2">
      <c r="A275" s="37">
        <v>43768</v>
      </c>
      <c r="B275" s="16">
        <v>9.3979999999999997</v>
      </c>
      <c r="C275" s="16"/>
      <c r="D275" s="16">
        <v>98.578999999999994</v>
      </c>
      <c r="E275" s="16"/>
      <c r="F275" s="16">
        <v>25.132000000000001</v>
      </c>
      <c r="G275" s="16">
        <v>5.6020000000000003</v>
      </c>
      <c r="H275" s="16">
        <v>12.135999999999999</v>
      </c>
      <c r="I275" s="16"/>
      <c r="J275" s="16">
        <v>0.254</v>
      </c>
      <c r="K275" s="16">
        <v>99.268000000000001</v>
      </c>
      <c r="L275" s="16">
        <v>95.632000000000005</v>
      </c>
      <c r="M275" s="16">
        <v>24.727</v>
      </c>
      <c r="N275" s="16">
        <v>25.878</v>
      </c>
      <c r="O275" s="122">
        <v>2.6030000000000002</v>
      </c>
      <c r="P275" s="88">
        <v>13.076000000000001</v>
      </c>
      <c r="Q275" s="62"/>
    </row>
    <row r="276" spans="1:17" customFormat="1" ht="12.75" x14ac:dyDescent="0.2">
      <c r="A276" s="37">
        <v>43769</v>
      </c>
      <c r="B276" s="16">
        <v>0.76200000000000001</v>
      </c>
      <c r="C276" s="16"/>
      <c r="D276" s="16">
        <v>98.233000000000004</v>
      </c>
      <c r="E276" s="16"/>
      <c r="F276" s="16">
        <v>25.731000000000002</v>
      </c>
      <c r="G276" s="16">
        <v>6.1189999999999998</v>
      </c>
      <c r="H276" s="16">
        <v>7.4509999999999996</v>
      </c>
      <c r="I276" s="16"/>
      <c r="J276" s="16">
        <v>13.97</v>
      </c>
      <c r="K276" s="16">
        <v>99.688000000000002</v>
      </c>
      <c r="L276" s="16">
        <v>95.257000000000005</v>
      </c>
      <c r="M276" s="16">
        <v>25.23</v>
      </c>
      <c r="N276" s="16">
        <v>26.506</v>
      </c>
      <c r="O276" s="122">
        <v>2.4590000000000001</v>
      </c>
      <c r="P276" s="88">
        <v>13.393000000000001</v>
      </c>
      <c r="Q276" s="62"/>
    </row>
    <row r="277" spans="1:17" customFormat="1" ht="12.75" x14ac:dyDescent="0.2">
      <c r="A277" s="37">
        <v>43770</v>
      </c>
      <c r="B277" s="16">
        <v>12.7</v>
      </c>
      <c r="C277" s="16"/>
      <c r="D277" s="16">
        <v>100.145</v>
      </c>
      <c r="E277" s="16"/>
      <c r="F277" s="16">
        <v>24.329000000000001</v>
      </c>
      <c r="G277" s="16">
        <v>7.6459999999999999</v>
      </c>
      <c r="H277" s="16">
        <v>21.673999999999999</v>
      </c>
      <c r="I277" s="16"/>
      <c r="J277" s="16">
        <v>15.494</v>
      </c>
      <c r="K277" s="16">
        <v>100</v>
      </c>
      <c r="L277" s="16">
        <v>98.248000000000005</v>
      </c>
      <c r="M277" s="16">
        <v>24.114000000000001</v>
      </c>
      <c r="N277" s="75">
        <v>24.998999999999999</v>
      </c>
      <c r="O277" s="122">
        <v>2.9569999999999999</v>
      </c>
      <c r="P277" s="88">
        <v>6.6539999999999999</v>
      </c>
      <c r="Q277" s="62"/>
    </row>
    <row r="278" spans="1:17" customFormat="1" ht="12.75" x14ac:dyDescent="0.2">
      <c r="A278" s="37">
        <v>43771</v>
      </c>
      <c r="B278" s="16">
        <v>20.832000000000001</v>
      </c>
      <c r="C278" s="16"/>
      <c r="D278" s="16">
        <v>100.27800000000001</v>
      </c>
      <c r="E278" s="16"/>
      <c r="F278" s="16">
        <v>24.068999999999999</v>
      </c>
      <c r="G278" s="16">
        <v>7.9870000000000001</v>
      </c>
      <c r="H278" s="16">
        <v>8.3420000000000005</v>
      </c>
      <c r="I278" s="16"/>
      <c r="J278" s="16">
        <v>22.097999999999999</v>
      </c>
      <c r="K278" s="16">
        <v>100</v>
      </c>
      <c r="L278" s="16">
        <v>97.66</v>
      </c>
      <c r="M278" s="16">
        <v>23.952999999999999</v>
      </c>
      <c r="N278" s="16">
        <v>24.893999999999998</v>
      </c>
      <c r="O278" s="122">
        <v>2.7269999999999999</v>
      </c>
      <c r="P278" s="88">
        <v>5.8049999999999997</v>
      </c>
      <c r="Q278" s="62"/>
    </row>
    <row r="279" spans="1:17" customFormat="1" ht="12.75" x14ac:dyDescent="0.2">
      <c r="A279" s="37">
        <v>43772</v>
      </c>
      <c r="B279" s="16">
        <v>19.558</v>
      </c>
      <c r="C279" s="16"/>
      <c r="D279" s="16">
        <v>99.465000000000003</v>
      </c>
      <c r="E279" s="16"/>
      <c r="F279" s="16">
        <v>24.98</v>
      </c>
      <c r="G279" s="16">
        <v>7.3780000000000001</v>
      </c>
      <c r="H279" s="16">
        <v>17.960999999999999</v>
      </c>
      <c r="I279" s="16"/>
      <c r="J279" s="16">
        <v>27.94</v>
      </c>
      <c r="K279" s="16">
        <v>99.912999999999997</v>
      </c>
      <c r="L279" s="16">
        <v>95.897000000000006</v>
      </c>
      <c r="M279" s="16">
        <v>24.343</v>
      </c>
      <c r="N279" s="16">
        <v>25.747</v>
      </c>
      <c r="O279" s="122">
        <v>2.7370000000000001</v>
      </c>
      <c r="P279" s="88">
        <v>11.285</v>
      </c>
      <c r="Q279" s="62"/>
    </row>
    <row r="280" spans="1:17" customFormat="1" ht="12.75" x14ac:dyDescent="0.2">
      <c r="A280" s="37">
        <v>43773</v>
      </c>
      <c r="B280" s="16">
        <v>0</v>
      </c>
      <c r="C280" s="16"/>
      <c r="D280" s="16">
        <v>94.498000000000005</v>
      </c>
      <c r="E280" s="16"/>
      <c r="F280" s="16">
        <v>25.838999999999999</v>
      </c>
      <c r="G280" s="16">
        <v>9.3800000000000008</v>
      </c>
      <c r="H280" s="16">
        <v>8.9160000000000004</v>
      </c>
      <c r="I280" s="16"/>
      <c r="J280" s="16">
        <v>0.254</v>
      </c>
      <c r="K280" s="16">
        <v>98.049000000000007</v>
      </c>
      <c r="L280" s="16">
        <v>90.283000000000001</v>
      </c>
      <c r="M280" s="16">
        <v>25.25</v>
      </c>
      <c r="N280" s="16">
        <v>26.8</v>
      </c>
      <c r="O280" s="122">
        <v>4.5549999999999997</v>
      </c>
      <c r="P280" s="88">
        <v>20.805</v>
      </c>
      <c r="Q280" s="62"/>
    </row>
    <row r="281" spans="1:17" customFormat="1" ht="12.75" x14ac:dyDescent="0.2">
      <c r="A281" s="37">
        <v>43774</v>
      </c>
      <c r="B281" s="16">
        <v>3.81</v>
      </c>
      <c r="C281" s="16"/>
      <c r="D281" s="16">
        <v>97.724000000000004</v>
      </c>
      <c r="E281" s="16"/>
      <c r="F281" s="16">
        <v>24.946999999999999</v>
      </c>
      <c r="G281" s="16">
        <v>9.3000000000000007</v>
      </c>
      <c r="H281" s="16">
        <v>10.292999999999999</v>
      </c>
      <c r="I281" s="16"/>
      <c r="J281" s="16">
        <v>1.27</v>
      </c>
      <c r="K281" s="16">
        <v>99.036000000000001</v>
      </c>
      <c r="L281" s="16">
        <v>93.81</v>
      </c>
      <c r="M281" s="16">
        <v>24.847999999999999</v>
      </c>
      <c r="N281" s="16">
        <v>25.905999999999999</v>
      </c>
      <c r="O281" s="122">
        <v>4.2949999999999999</v>
      </c>
      <c r="P281" s="88">
        <v>13.121</v>
      </c>
      <c r="Q281" s="62"/>
    </row>
    <row r="282" spans="1:17" customFormat="1" ht="12.75" x14ac:dyDescent="0.2">
      <c r="A282" s="37">
        <v>43775</v>
      </c>
      <c r="B282" s="16">
        <v>0</v>
      </c>
      <c r="C282" s="16"/>
      <c r="D282" s="16">
        <v>97.643000000000001</v>
      </c>
      <c r="E282" s="16"/>
      <c r="F282" s="16">
        <v>25.440999999999999</v>
      </c>
      <c r="G282" s="16">
        <v>7.3579999999999997</v>
      </c>
      <c r="H282" s="16">
        <v>14.736000000000001</v>
      </c>
      <c r="I282" s="16"/>
      <c r="J282" s="16">
        <v>0.254</v>
      </c>
      <c r="K282" s="16">
        <v>98.066000000000003</v>
      </c>
      <c r="L282" s="16">
        <v>93.361000000000004</v>
      </c>
      <c r="M282" s="16">
        <v>25.437999999999999</v>
      </c>
      <c r="N282" s="16">
        <v>26.452999999999999</v>
      </c>
      <c r="O282" s="122">
        <v>3.1059999999999999</v>
      </c>
      <c r="P282" s="88">
        <v>14.38</v>
      </c>
      <c r="Q282" s="62"/>
    </row>
    <row r="283" spans="1:17" customFormat="1" ht="12.75" x14ac:dyDescent="0.2">
      <c r="A283" s="37">
        <v>43776</v>
      </c>
      <c r="B283" s="16">
        <v>0.76200000000000001</v>
      </c>
      <c r="C283" s="16"/>
      <c r="D283" s="16">
        <v>97.923000000000002</v>
      </c>
      <c r="E283" s="16"/>
      <c r="F283" s="16">
        <v>25.949000000000002</v>
      </c>
      <c r="G283" s="16">
        <v>8.9350000000000005</v>
      </c>
      <c r="H283" s="16">
        <v>19.609000000000002</v>
      </c>
      <c r="I283" s="16"/>
      <c r="J283" s="16">
        <v>1.016</v>
      </c>
      <c r="K283" s="16">
        <v>98.798000000000002</v>
      </c>
      <c r="L283" s="16">
        <v>94.147999999999996</v>
      </c>
      <c r="M283" s="16">
        <v>25.919</v>
      </c>
      <c r="N283" s="16">
        <v>26.881</v>
      </c>
      <c r="O283" s="122">
        <v>4.4790000000000001</v>
      </c>
      <c r="P283" s="88">
        <v>15.513999999999999</v>
      </c>
      <c r="Q283" s="62"/>
    </row>
    <row r="284" spans="1:17" customFormat="1" ht="12.75" x14ac:dyDescent="0.2">
      <c r="A284" s="37">
        <v>43777</v>
      </c>
      <c r="B284" s="16">
        <v>0</v>
      </c>
      <c r="C284" s="16"/>
      <c r="D284" s="16">
        <v>93.698999999999998</v>
      </c>
      <c r="E284" s="16"/>
      <c r="F284" s="16">
        <v>27.164999999999999</v>
      </c>
      <c r="G284" s="16">
        <v>7.9080000000000004</v>
      </c>
      <c r="H284" s="16">
        <v>14.702</v>
      </c>
      <c r="I284" s="16"/>
      <c r="J284" s="16">
        <v>0.254</v>
      </c>
      <c r="K284" s="16">
        <v>98.53</v>
      </c>
      <c r="L284" s="16">
        <v>90.902000000000001</v>
      </c>
      <c r="M284" s="16">
        <v>26.294</v>
      </c>
      <c r="N284" s="16">
        <v>27.861999999999998</v>
      </c>
      <c r="O284" s="122">
        <v>4.3940000000000001</v>
      </c>
      <c r="P284" s="88">
        <v>19.300999999999998</v>
      </c>
      <c r="Q284" s="62"/>
    </row>
    <row r="285" spans="1:17" customFormat="1" ht="12.75" x14ac:dyDescent="0.2">
      <c r="A285" s="37">
        <v>43778</v>
      </c>
      <c r="B285" s="16">
        <v>0</v>
      </c>
      <c r="C285" s="16"/>
      <c r="D285" s="16">
        <v>95.894999999999996</v>
      </c>
      <c r="E285" s="16"/>
      <c r="F285" s="16">
        <v>26.137</v>
      </c>
      <c r="G285" s="16">
        <v>6.7430000000000003</v>
      </c>
      <c r="H285" s="16">
        <v>18.210999999999999</v>
      </c>
      <c r="I285" s="16"/>
      <c r="J285" s="16">
        <v>0</v>
      </c>
      <c r="K285" s="16">
        <v>98.974000000000004</v>
      </c>
      <c r="L285" s="16">
        <v>92.653999999999996</v>
      </c>
      <c r="M285" s="16">
        <v>25.823</v>
      </c>
      <c r="N285" s="16">
        <v>26.922000000000001</v>
      </c>
      <c r="O285" s="122">
        <v>3.4140000000000001</v>
      </c>
      <c r="P285" s="88">
        <v>11.087999999999999</v>
      </c>
      <c r="Q285" s="62"/>
    </row>
    <row r="286" spans="1:17" customFormat="1" ht="12.75" x14ac:dyDescent="0.2">
      <c r="A286" s="37">
        <v>43779</v>
      </c>
      <c r="B286" s="16">
        <v>4.8259999999999996</v>
      </c>
      <c r="C286" s="16"/>
      <c r="D286" s="16">
        <v>100.02800000000001</v>
      </c>
      <c r="E286" s="16"/>
      <c r="F286" s="16">
        <v>24.408000000000001</v>
      </c>
      <c r="G286" s="16">
        <v>5.4029999999999996</v>
      </c>
      <c r="H286" s="16">
        <v>21.265999999999998</v>
      </c>
      <c r="I286" s="16"/>
      <c r="J286" s="16">
        <v>4.0640000000000001</v>
      </c>
      <c r="K286" s="16">
        <v>99.927000000000007</v>
      </c>
      <c r="L286" s="16">
        <v>99.034000000000006</v>
      </c>
      <c r="M286" s="16">
        <v>24.489000000000001</v>
      </c>
      <c r="N286" s="16">
        <v>25.015999999999998</v>
      </c>
      <c r="O286" s="122">
        <v>2.121</v>
      </c>
      <c r="P286" s="88">
        <v>4.9169999999999998</v>
      </c>
      <c r="Q286" s="62"/>
    </row>
    <row r="287" spans="1:17" customFormat="1" ht="12.75" x14ac:dyDescent="0.2">
      <c r="A287" s="37">
        <v>43780</v>
      </c>
      <c r="B287" s="16">
        <v>33.271999999999998</v>
      </c>
      <c r="C287" s="16"/>
      <c r="D287" s="16">
        <v>98.581999999999994</v>
      </c>
      <c r="E287" s="16"/>
      <c r="F287" s="16">
        <v>24.532</v>
      </c>
      <c r="G287" s="16">
        <v>5.7380000000000004</v>
      </c>
      <c r="H287" s="16">
        <v>11.295</v>
      </c>
      <c r="I287" s="16"/>
      <c r="J287" s="16">
        <v>25.908000000000001</v>
      </c>
      <c r="K287" s="16">
        <v>99.259</v>
      </c>
      <c r="L287" s="16">
        <v>96.537999999999997</v>
      </c>
      <c r="M287" s="16">
        <v>24.446999999999999</v>
      </c>
      <c r="N287" s="16">
        <v>25.207999999999998</v>
      </c>
      <c r="O287" s="122">
        <v>2.286</v>
      </c>
      <c r="P287" s="88">
        <v>11.55</v>
      </c>
      <c r="Q287" s="62"/>
    </row>
    <row r="288" spans="1:17" customFormat="1" ht="12.75" x14ac:dyDescent="0.2">
      <c r="A288" s="37">
        <v>43781</v>
      </c>
      <c r="B288" s="16">
        <v>12.192</v>
      </c>
      <c r="C288" s="16"/>
      <c r="D288" s="16">
        <v>98.918999999999997</v>
      </c>
      <c r="E288" s="16"/>
      <c r="F288" s="16">
        <v>24.241</v>
      </c>
      <c r="G288" s="16">
        <v>8.8409999999999993</v>
      </c>
      <c r="H288" s="16">
        <v>12.177</v>
      </c>
      <c r="I288" s="16"/>
      <c r="J288" s="16">
        <v>7.8739999999999997</v>
      </c>
      <c r="K288" s="16">
        <v>99.795000000000002</v>
      </c>
      <c r="L288" s="16">
        <v>96.766999999999996</v>
      </c>
      <c r="M288" s="16">
        <v>23.94</v>
      </c>
      <c r="N288" s="16">
        <v>25.015999999999998</v>
      </c>
      <c r="O288" s="122">
        <v>2.5830000000000002</v>
      </c>
      <c r="P288" s="88">
        <v>10.750999999999999</v>
      </c>
      <c r="Q288" s="62"/>
    </row>
    <row r="289" spans="1:17" customFormat="1" ht="12.75" x14ac:dyDescent="0.2">
      <c r="A289" s="37">
        <v>43782</v>
      </c>
      <c r="B289" s="16">
        <v>0.50800000000000001</v>
      </c>
      <c r="C289" s="16"/>
      <c r="D289" s="16">
        <v>94.989000000000004</v>
      </c>
      <c r="E289" s="16"/>
      <c r="F289" s="16">
        <v>24.654</v>
      </c>
      <c r="G289" s="16">
        <v>8.6560000000000006</v>
      </c>
      <c r="H289" s="16">
        <v>13.15</v>
      </c>
      <c r="I289" s="16"/>
      <c r="J289" s="16">
        <v>0.50800000000000001</v>
      </c>
      <c r="K289" s="16">
        <v>99.254000000000005</v>
      </c>
      <c r="L289" s="16">
        <v>91.567999999999998</v>
      </c>
      <c r="M289" s="16">
        <v>23.984000000000002</v>
      </c>
      <c r="N289" s="16">
        <v>25.507999999999999</v>
      </c>
      <c r="O289" s="122">
        <v>2.9129999999999998</v>
      </c>
      <c r="P289" s="88">
        <v>17.010000000000002</v>
      </c>
      <c r="Q289" s="62"/>
    </row>
    <row r="290" spans="1:17" customFormat="1" ht="12.75" x14ac:dyDescent="0.2">
      <c r="A290" s="37">
        <v>43783</v>
      </c>
      <c r="B290" s="16">
        <v>8.1280000000000001</v>
      </c>
      <c r="C290" s="16"/>
      <c r="D290" s="16">
        <v>99.673000000000002</v>
      </c>
      <c r="E290" s="16"/>
      <c r="F290" s="16">
        <v>24.83</v>
      </c>
      <c r="G290" s="16">
        <v>6.4109999999999996</v>
      </c>
      <c r="H290" s="16">
        <v>6.4359999999999999</v>
      </c>
      <c r="I290" s="16"/>
      <c r="J290" s="16">
        <v>12.446</v>
      </c>
      <c r="K290" s="16">
        <v>99.763999999999996</v>
      </c>
      <c r="L290" s="16">
        <v>96.972999999999999</v>
      </c>
      <c r="M290" s="16">
        <v>24.486999999999998</v>
      </c>
      <c r="N290" s="16">
        <v>25.65</v>
      </c>
      <c r="O290" s="122">
        <v>2.2850000000000001</v>
      </c>
      <c r="P290" s="88">
        <v>10.808</v>
      </c>
      <c r="Q290" s="62"/>
    </row>
    <row r="291" spans="1:17" customFormat="1" ht="12.75" x14ac:dyDescent="0.2">
      <c r="A291" s="37">
        <v>43784</v>
      </c>
      <c r="B291" s="16">
        <v>21.844000000000001</v>
      </c>
      <c r="C291" s="16"/>
      <c r="D291" s="16">
        <v>99.259</v>
      </c>
      <c r="E291" s="16"/>
      <c r="F291" s="16">
        <v>24.875</v>
      </c>
      <c r="G291" s="16">
        <v>7.7450000000000001</v>
      </c>
      <c r="H291" s="16">
        <v>5.1529999999999996</v>
      </c>
      <c r="I291" s="16"/>
      <c r="J291" s="16">
        <v>33.274000000000001</v>
      </c>
      <c r="K291" s="16">
        <v>99.346000000000004</v>
      </c>
      <c r="L291" s="16">
        <v>96.51</v>
      </c>
      <c r="M291" s="16">
        <v>24.658999999999999</v>
      </c>
      <c r="N291" s="16">
        <v>25.754999999999999</v>
      </c>
      <c r="O291" s="122">
        <v>2.8730000000000002</v>
      </c>
      <c r="P291" s="88">
        <v>13.903</v>
      </c>
      <c r="Q291" s="62"/>
    </row>
    <row r="292" spans="1:17" customFormat="1" ht="12.75" x14ac:dyDescent="0.2">
      <c r="A292" s="37">
        <v>43785</v>
      </c>
      <c r="B292" s="16">
        <v>29.718</v>
      </c>
      <c r="C292" s="16"/>
      <c r="D292" s="16">
        <v>99.578999999999994</v>
      </c>
      <c r="E292" s="16"/>
      <c r="F292" s="16">
        <v>24.914999999999999</v>
      </c>
      <c r="G292" s="16">
        <v>5.5640000000000001</v>
      </c>
      <c r="H292" s="16">
        <v>11.486000000000001</v>
      </c>
      <c r="I292" s="16"/>
      <c r="J292" s="16">
        <v>33.781999999999996</v>
      </c>
      <c r="K292" s="16">
        <v>100</v>
      </c>
      <c r="L292" s="16">
        <v>97.260999999999996</v>
      </c>
      <c r="M292" s="16">
        <v>24.689</v>
      </c>
      <c r="N292" s="16">
        <v>25.751000000000001</v>
      </c>
      <c r="O292" s="122">
        <v>2.7029999999999998</v>
      </c>
      <c r="P292" s="88">
        <v>11.776</v>
      </c>
      <c r="Q292" s="62"/>
    </row>
    <row r="293" spans="1:17" customFormat="1" ht="12.75" x14ac:dyDescent="0.2">
      <c r="A293" s="37">
        <v>43786</v>
      </c>
      <c r="B293" s="16">
        <v>0</v>
      </c>
      <c r="C293" s="16"/>
      <c r="D293" s="16">
        <v>95.948999999999998</v>
      </c>
      <c r="E293" s="16"/>
      <c r="F293" s="16">
        <v>25.141999999999999</v>
      </c>
      <c r="G293" s="16">
        <v>6.2590000000000003</v>
      </c>
      <c r="H293" s="16">
        <v>22.323</v>
      </c>
      <c r="I293" s="16"/>
      <c r="J293" s="16">
        <v>0.50800000000000001</v>
      </c>
      <c r="K293" s="16">
        <v>99.022000000000006</v>
      </c>
      <c r="L293" s="16">
        <v>92.403999999999996</v>
      </c>
      <c r="M293" s="16">
        <v>24.672999999999998</v>
      </c>
      <c r="N293" s="16">
        <v>26.155999999999999</v>
      </c>
      <c r="O293" s="122">
        <v>3.762</v>
      </c>
      <c r="P293" s="88">
        <v>18.283000000000001</v>
      </c>
      <c r="Q293" s="62"/>
    </row>
    <row r="294" spans="1:17" customFormat="1" ht="12.75" x14ac:dyDescent="0.2">
      <c r="A294" s="37">
        <v>43787</v>
      </c>
      <c r="B294" s="16">
        <v>0.76200000000000001</v>
      </c>
      <c r="C294" s="16"/>
      <c r="D294" s="16">
        <v>97.228999999999999</v>
      </c>
      <c r="E294" s="16"/>
      <c r="F294" s="16">
        <v>25.097000000000001</v>
      </c>
      <c r="G294" s="16">
        <v>3.903</v>
      </c>
      <c r="H294" s="16">
        <v>12.603</v>
      </c>
      <c r="I294" s="16"/>
      <c r="J294" s="16">
        <v>2.286</v>
      </c>
      <c r="K294" s="16">
        <v>98.950999999999993</v>
      </c>
      <c r="L294" s="16">
        <v>94.44</v>
      </c>
      <c r="M294" s="16">
        <v>24.748000000000001</v>
      </c>
      <c r="N294" s="16">
        <v>25.914000000000001</v>
      </c>
      <c r="O294" s="122">
        <v>2.6389999999999998</v>
      </c>
      <c r="P294" s="88">
        <v>15.15</v>
      </c>
      <c r="Q294" s="62"/>
    </row>
    <row r="295" spans="1:17" customFormat="1" ht="12.75" x14ac:dyDescent="0.2">
      <c r="A295" s="37">
        <v>43788</v>
      </c>
      <c r="B295" s="16">
        <v>1.524</v>
      </c>
      <c r="C295" s="16"/>
      <c r="D295" s="16">
        <v>94.643000000000001</v>
      </c>
      <c r="E295" s="16"/>
      <c r="F295" s="16">
        <v>25.177</v>
      </c>
      <c r="G295" s="16">
        <v>4.4550000000000001</v>
      </c>
      <c r="H295" s="16">
        <v>14.023999999999999</v>
      </c>
      <c r="I295" s="16"/>
      <c r="J295" s="16">
        <v>0.50800000000000001</v>
      </c>
      <c r="K295" s="16">
        <v>97.524000000000001</v>
      </c>
      <c r="L295" s="16">
        <v>90.641999999999996</v>
      </c>
      <c r="M295" s="16">
        <v>25.065999999999999</v>
      </c>
      <c r="N295" s="16">
        <v>26.321000000000002</v>
      </c>
      <c r="O295" s="122">
        <v>3.5150000000000001</v>
      </c>
      <c r="P295" s="88">
        <v>21.355</v>
      </c>
      <c r="Q295" s="62"/>
    </row>
    <row r="296" spans="1:17" customFormat="1" ht="12.75" x14ac:dyDescent="0.2">
      <c r="A296" s="37">
        <v>43789</v>
      </c>
      <c r="B296" s="16">
        <v>0.254</v>
      </c>
      <c r="C296" s="16"/>
      <c r="D296" s="16">
        <v>94.433000000000007</v>
      </c>
      <c r="E296" s="16"/>
      <c r="F296" s="16">
        <v>25.201000000000001</v>
      </c>
      <c r="G296" s="16">
        <v>4.7910000000000004</v>
      </c>
      <c r="H296" s="16">
        <v>15.654999999999999</v>
      </c>
      <c r="I296" s="16"/>
      <c r="J296" s="16">
        <v>0.254</v>
      </c>
      <c r="K296" s="16">
        <v>96.397999999999996</v>
      </c>
      <c r="L296" s="16">
        <v>91.274000000000001</v>
      </c>
      <c r="M296" s="16">
        <v>24.902999999999999</v>
      </c>
      <c r="N296" s="16">
        <v>26.004000000000001</v>
      </c>
      <c r="O296" s="122">
        <v>3.5910000000000002</v>
      </c>
      <c r="P296" s="88">
        <v>19.597000000000001</v>
      </c>
      <c r="Q296" s="62"/>
    </row>
    <row r="297" spans="1:17" customFormat="1" ht="12.75" x14ac:dyDescent="0.2">
      <c r="A297" s="37">
        <v>43790</v>
      </c>
      <c r="B297" s="16">
        <v>0</v>
      </c>
      <c r="C297" s="16"/>
      <c r="D297" s="16">
        <v>91.174000000000007</v>
      </c>
      <c r="E297" s="16"/>
      <c r="F297" s="16">
        <v>25.715</v>
      </c>
      <c r="G297" s="16">
        <v>6.8380000000000001</v>
      </c>
      <c r="H297" s="16">
        <v>20.149999999999999</v>
      </c>
      <c r="I297" s="16"/>
      <c r="J297" s="16">
        <v>0</v>
      </c>
      <c r="K297" s="16">
        <v>94.123000000000005</v>
      </c>
      <c r="L297" s="16">
        <v>88.168999999999997</v>
      </c>
      <c r="M297" s="16">
        <v>25.363</v>
      </c>
      <c r="N297" s="16">
        <v>26.576000000000001</v>
      </c>
      <c r="O297" s="122">
        <v>4.4219999999999997</v>
      </c>
      <c r="P297" s="88">
        <v>23.821999999999999</v>
      </c>
      <c r="Q297" s="62"/>
    </row>
    <row r="298" spans="1:17" customFormat="1" ht="12.75" x14ac:dyDescent="0.2">
      <c r="A298" s="37">
        <v>43791</v>
      </c>
      <c r="B298" s="16">
        <v>13.208</v>
      </c>
      <c r="C298" s="16"/>
      <c r="D298" s="16">
        <v>96.656000000000006</v>
      </c>
      <c r="E298" s="16"/>
      <c r="F298" s="16">
        <v>24.888999999999999</v>
      </c>
      <c r="G298" s="16">
        <v>6.5119999999999996</v>
      </c>
      <c r="H298" s="16">
        <v>11.394</v>
      </c>
      <c r="I298" s="16"/>
      <c r="J298" s="16">
        <v>15.747999999999999</v>
      </c>
      <c r="K298" s="16">
        <v>99.451999999999998</v>
      </c>
      <c r="L298" s="16">
        <v>93.295000000000002</v>
      </c>
      <c r="M298" s="16">
        <v>24.552</v>
      </c>
      <c r="N298" s="16">
        <v>25.771000000000001</v>
      </c>
      <c r="O298" s="122">
        <v>3.9860000000000002</v>
      </c>
      <c r="P298" s="88">
        <v>17.190999999999999</v>
      </c>
      <c r="Q298" s="62"/>
    </row>
    <row r="299" spans="1:17" customFormat="1" ht="12.75" x14ac:dyDescent="0.2">
      <c r="A299" s="37">
        <v>43792</v>
      </c>
      <c r="B299" s="16">
        <v>1.524</v>
      </c>
      <c r="C299" s="16"/>
      <c r="D299" s="16">
        <v>96.091999999999999</v>
      </c>
      <c r="E299" s="16"/>
      <c r="F299" s="16">
        <v>25.495000000000001</v>
      </c>
      <c r="G299" s="16">
        <v>5.5039999999999996</v>
      </c>
      <c r="H299" s="16">
        <v>4.5789999999999997</v>
      </c>
      <c r="I299" s="16"/>
      <c r="J299" s="16">
        <v>2.54</v>
      </c>
      <c r="K299" s="16">
        <v>97.528999999999996</v>
      </c>
      <c r="L299" s="16">
        <v>92.49</v>
      </c>
      <c r="M299" s="16">
        <v>25.116</v>
      </c>
      <c r="N299" s="16">
        <v>26.22</v>
      </c>
      <c r="O299" s="122">
        <v>3.15</v>
      </c>
      <c r="P299" s="88">
        <v>20.439</v>
      </c>
      <c r="Q299" s="62"/>
    </row>
    <row r="300" spans="1:17" customFormat="1" ht="12.75" x14ac:dyDescent="0.2">
      <c r="A300" s="37">
        <v>43793</v>
      </c>
      <c r="B300" s="16">
        <v>23.366</v>
      </c>
      <c r="C300" s="16"/>
      <c r="D300" s="16">
        <v>95.537999999999997</v>
      </c>
      <c r="E300" s="16"/>
      <c r="F300" s="16">
        <v>25.821999999999999</v>
      </c>
      <c r="G300" s="16">
        <v>7.8529999999999998</v>
      </c>
      <c r="H300" s="16">
        <v>12.943</v>
      </c>
      <c r="I300" s="16"/>
      <c r="J300" s="16">
        <v>12.954000000000001</v>
      </c>
      <c r="K300" s="16">
        <v>97.984999999999999</v>
      </c>
      <c r="L300" s="16">
        <v>92.075000000000003</v>
      </c>
      <c r="M300" s="16">
        <v>25.452000000000002</v>
      </c>
      <c r="N300" s="16">
        <v>26.648</v>
      </c>
      <c r="O300" s="122">
        <v>3.274</v>
      </c>
      <c r="P300" s="88">
        <v>22.632999999999999</v>
      </c>
      <c r="Q300" s="62"/>
    </row>
    <row r="301" spans="1:17" customFormat="1" ht="12.75" x14ac:dyDescent="0.2">
      <c r="A301" s="37">
        <v>43794</v>
      </c>
      <c r="B301" s="16">
        <v>0.50800000000000001</v>
      </c>
      <c r="C301" s="16"/>
      <c r="D301" s="16">
        <v>96.042000000000002</v>
      </c>
      <c r="E301" s="16"/>
      <c r="F301" s="16">
        <v>25.994</v>
      </c>
      <c r="G301" s="16">
        <v>9.2799999999999994</v>
      </c>
      <c r="H301" s="16">
        <v>11.247999999999999</v>
      </c>
      <c r="I301" s="16"/>
      <c r="J301" s="16">
        <v>0</v>
      </c>
      <c r="K301" s="16">
        <v>98.24</v>
      </c>
      <c r="L301" s="16">
        <v>91.757999999999996</v>
      </c>
      <c r="M301" s="16">
        <v>25.731000000000002</v>
      </c>
      <c r="N301" s="16">
        <v>26.908000000000001</v>
      </c>
      <c r="O301" s="122">
        <v>6.9720000000000004</v>
      </c>
      <c r="P301" s="88">
        <v>16.097999999999999</v>
      </c>
      <c r="Q301" s="62"/>
    </row>
    <row r="302" spans="1:17" customFormat="1" ht="12.75" x14ac:dyDescent="0.2">
      <c r="A302" s="37">
        <v>43795</v>
      </c>
      <c r="B302" s="16">
        <v>1.27</v>
      </c>
      <c r="C302" s="16"/>
      <c r="D302" s="16">
        <v>97.421000000000006</v>
      </c>
      <c r="E302" s="16"/>
      <c r="F302" s="16">
        <v>25.934999999999999</v>
      </c>
      <c r="G302" s="16">
        <v>9.7129999999999992</v>
      </c>
      <c r="H302" s="16">
        <v>17.395</v>
      </c>
      <c r="I302" s="16"/>
      <c r="J302" s="16">
        <v>2.032</v>
      </c>
      <c r="K302" s="16">
        <v>98.644000000000005</v>
      </c>
      <c r="L302" s="16">
        <v>93.328000000000003</v>
      </c>
      <c r="M302" s="16">
        <v>25.957999999999998</v>
      </c>
      <c r="N302" s="16">
        <v>26.902000000000001</v>
      </c>
      <c r="O302" s="122">
        <v>5.9820000000000002</v>
      </c>
      <c r="P302" s="88">
        <v>15.712</v>
      </c>
      <c r="Q302" s="62"/>
    </row>
    <row r="303" spans="1:17" customFormat="1" ht="12.75" x14ac:dyDescent="0.2">
      <c r="A303" s="37">
        <v>43796</v>
      </c>
      <c r="B303" s="16">
        <v>0.254</v>
      </c>
      <c r="C303" s="16"/>
      <c r="D303" s="16">
        <v>94.805000000000007</v>
      </c>
      <c r="E303" s="16"/>
      <c r="F303" s="16">
        <v>27.222999999999999</v>
      </c>
      <c r="G303" s="16">
        <v>6.5839999999999996</v>
      </c>
      <c r="H303" s="16">
        <v>10.536</v>
      </c>
      <c r="I303" s="16"/>
      <c r="J303" s="16">
        <v>0</v>
      </c>
      <c r="K303" s="16">
        <v>97.26</v>
      </c>
      <c r="L303" s="16">
        <v>90.67</v>
      </c>
      <c r="M303" s="16">
        <v>27.044</v>
      </c>
      <c r="N303" s="16">
        <v>28.314</v>
      </c>
      <c r="O303" s="122">
        <v>4.3860000000000001</v>
      </c>
      <c r="P303" s="88">
        <v>20.85</v>
      </c>
      <c r="Q303" s="62"/>
    </row>
    <row r="304" spans="1:17" customFormat="1" ht="12.75" x14ac:dyDescent="0.2">
      <c r="A304" s="37">
        <v>43797</v>
      </c>
      <c r="B304" s="16">
        <v>13.462</v>
      </c>
      <c r="C304" s="16"/>
      <c r="D304" s="16">
        <v>97.587999999999994</v>
      </c>
      <c r="E304" s="16"/>
      <c r="F304" s="16">
        <v>25.984000000000002</v>
      </c>
      <c r="G304" s="16">
        <v>4.2089999999999996</v>
      </c>
      <c r="H304" s="16">
        <v>14.564</v>
      </c>
      <c r="I304" s="16"/>
      <c r="J304" s="16">
        <v>14.478</v>
      </c>
      <c r="K304" s="16">
        <v>99.861000000000004</v>
      </c>
      <c r="L304" s="16">
        <v>96.2</v>
      </c>
      <c r="M304" s="16">
        <v>25.641999999999999</v>
      </c>
      <c r="N304" s="16">
        <v>26.58</v>
      </c>
      <c r="O304" s="122">
        <v>2.621</v>
      </c>
      <c r="P304" s="88">
        <v>7.2039999999999997</v>
      </c>
      <c r="Q304" s="62"/>
    </row>
    <row r="305" spans="1:17" customFormat="1" ht="12.75" x14ac:dyDescent="0.2">
      <c r="A305" s="37">
        <v>43798</v>
      </c>
      <c r="B305" s="16">
        <v>16.763999999999999</v>
      </c>
      <c r="C305" s="16"/>
      <c r="D305" s="16">
        <v>97.567999999999998</v>
      </c>
      <c r="E305" s="16"/>
      <c r="F305" s="16">
        <v>25.283000000000001</v>
      </c>
      <c r="G305" s="16">
        <v>6.4480000000000004</v>
      </c>
      <c r="H305" s="16">
        <v>13.31</v>
      </c>
      <c r="I305" s="16"/>
      <c r="J305" s="16">
        <v>15.24</v>
      </c>
      <c r="K305" s="16">
        <v>99.843999999999994</v>
      </c>
      <c r="L305" s="16">
        <v>95.647999999999996</v>
      </c>
      <c r="M305" s="16">
        <v>25.04</v>
      </c>
      <c r="N305" s="16">
        <v>26.07</v>
      </c>
      <c r="O305" s="122">
        <v>3.7120000000000002</v>
      </c>
      <c r="P305" s="88">
        <v>12.487</v>
      </c>
      <c r="Q305" s="62"/>
    </row>
    <row r="306" spans="1:17" customFormat="1" ht="12.75" x14ac:dyDescent="0.2">
      <c r="A306" s="37">
        <v>43799</v>
      </c>
      <c r="B306" s="16">
        <v>0</v>
      </c>
      <c r="C306" s="16"/>
      <c r="D306" s="16">
        <v>91.57</v>
      </c>
      <c r="E306" s="16"/>
      <c r="F306" s="16">
        <v>26.251000000000001</v>
      </c>
      <c r="G306" s="16">
        <v>8.9990000000000006</v>
      </c>
      <c r="H306" s="16">
        <v>18.356999999999999</v>
      </c>
      <c r="I306" s="16"/>
      <c r="J306" s="16">
        <v>0</v>
      </c>
      <c r="K306" s="16">
        <v>97.34</v>
      </c>
      <c r="L306" s="16">
        <v>87.587000000000003</v>
      </c>
      <c r="M306" s="16">
        <v>25.605</v>
      </c>
      <c r="N306" s="16">
        <v>27.215</v>
      </c>
      <c r="O306" s="122">
        <v>7.7409999999999997</v>
      </c>
      <c r="P306" s="88">
        <v>21.038</v>
      </c>
      <c r="Q306" s="62"/>
    </row>
    <row r="307" spans="1:17" customFormat="1" ht="12.75" x14ac:dyDescent="0.2">
      <c r="A307" s="37">
        <v>43800</v>
      </c>
      <c r="B307" s="16">
        <v>0</v>
      </c>
      <c r="C307" s="16"/>
      <c r="D307" s="16">
        <v>92.084000000000003</v>
      </c>
      <c r="E307" s="16"/>
      <c r="F307" s="16">
        <v>25.983000000000001</v>
      </c>
      <c r="G307" s="16">
        <v>8.65</v>
      </c>
      <c r="H307" s="16">
        <v>15.186</v>
      </c>
      <c r="I307" s="16"/>
      <c r="J307" s="16">
        <v>0</v>
      </c>
      <c r="K307" s="16">
        <v>95.858000000000004</v>
      </c>
      <c r="L307" s="16">
        <v>88.472999999999999</v>
      </c>
      <c r="M307" s="16">
        <v>25.483000000000001</v>
      </c>
      <c r="N307" s="16">
        <v>26.922999999999998</v>
      </c>
      <c r="O307" s="122">
        <v>4.6180000000000003</v>
      </c>
      <c r="P307" s="88">
        <v>20.733000000000001</v>
      </c>
      <c r="Q307" s="62"/>
    </row>
    <row r="308" spans="1:17" customFormat="1" ht="12.75" x14ac:dyDescent="0.2">
      <c r="A308" s="37">
        <v>43801</v>
      </c>
      <c r="B308" s="16">
        <v>0</v>
      </c>
      <c r="C308" s="16"/>
      <c r="D308" s="16">
        <v>94.658000000000001</v>
      </c>
      <c r="E308" s="16"/>
      <c r="F308" s="16">
        <v>25.797000000000001</v>
      </c>
      <c r="G308" s="16">
        <v>9.5969999999999995</v>
      </c>
      <c r="H308" s="16">
        <v>20.890999999999998</v>
      </c>
      <c r="I308" s="16"/>
      <c r="J308" s="16">
        <v>0</v>
      </c>
      <c r="K308" s="16">
        <v>95.159000000000006</v>
      </c>
      <c r="L308" s="16">
        <v>89.938999999999993</v>
      </c>
      <c r="M308" s="16">
        <v>25.899000000000001</v>
      </c>
      <c r="N308" s="16">
        <v>26.905999999999999</v>
      </c>
      <c r="O308" s="122">
        <v>5.1980000000000004</v>
      </c>
      <c r="P308" s="88">
        <v>19.702999999999999</v>
      </c>
      <c r="Q308" s="62"/>
    </row>
    <row r="309" spans="1:17" customFormat="1" ht="12.75" x14ac:dyDescent="0.2">
      <c r="A309" s="37">
        <v>43802</v>
      </c>
      <c r="B309" s="16">
        <v>10.414</v>
      </c>
      <c r="C309" s="16"/>
      <c r="D309" s="16">
        <v>97.641000000000005</v>
      </c>
      <c r="E309" s="16"/>
      <c r="F309" s="16">
        <v>25.077999999999999</v>
      </c>
      <c r="G309" s="16">
        <v>9.8460000000000001</v>
      </c>
      <c r="H309" s="16">
        <v>20.036000000000001</v>
      </c>
      <c r="I309" s="16"/>
      <c r="J309" s="16">
        <v>15.24</v>
      </c>
      <c r="K309" s="16">
        <v>98.905000000000001</v>
      </c>
      <c r="L309" s="16">
        <v>94.566000000000003</v>
      </c>
      <c r="M309" s="16">
        <v>25.033999999999999</v>
      </c>
      <c r="N309" s="16">
        <v>26.004000000000001</v>
      </c>
      <c r="O309" s="122">
        <v>4.9409999999999998</v>
      </c>
      <c r="P309" s="88">
        <v>8.7750000000000004</v>
      </c>
      <c r="Q309" s="62"/>
    </row>
    <row r="310" spans="1:17" customFormat="1" ht="12.75" x14ac:dyDescent="0.2">
      <c r="A310" s="37">
        <v>43803</v>
      </c>
      <c r="B310" s="16">
        <v>14.986000000000001</v>
      </c>
      <c r="C310" s="16"/>
      <c r="D310" s="16">
        <v>100.274</v>
      </c>
      <c r="E310" s="16"/>
      <c r="F310" s="16">
        <v>24.126000000000001</v>
      </c>
      <c r="G310" s="16">
        <v>8.3360000000000003</v>
      </c>
      <c r="H310" s="16">
        <v>23.295000000000002</v>
      </c>
      <c r="I310" s="16"/>
      <c r="J310" s="16">
        <v>12.192</v>
      </c>
      <c r="K310" s="16">
        <v>99.894000000000005</v>
      </c>
      <c r="L310" s="16">
        <v>97.798000000000002</v>
      </c>
      <c r="M310" s="16">
        <v>24.404</v>
      </c>
      <c r="N310" s="16">
        <v>25.081</v>
      </c>
      <c r="O310" s="122">
        <v>4.2249999999999996</v>
      </c>
      <c r="P310" s="88">
        <v>5.8079999999999998</v>
      </c>
      <c r="Q310" s="62"/>
    </row>
    <row r="311" spans="1:17" customFormat="1" ht="12.75" x14ac:dyDescent="0.2">
      <c r="A311" s="37">
        <v>43804</v>
      </c>
      <c r="B311" s="16">
        <v>21.59</v>
      </c>
      <c r="C311" s="16"/>
      <c r="D311" s="16">
        <v>100.246</v>
      </c>
      <c r="E311" s="16"/>
      <c r="F311" s="16">
        <v>24.582999999999998</v>
      </c>
      <c r="G311" s="16">
        <v>8.2110000000000003</v>
      </c>
      <c r="H311" s="16">
        <v>16.911999999999999</v>
      </c>
      <c r="I311" s="16"/>
      <c r="J311" s="16">
        <v>31.75</v>
      </c>
      <c r="K311" s="16">
        <v>99.816999999999993</v>
      </c>
      <c r="L311" s="16">
        <v>97.563000000000002</v>
      </c>
      <c r="M311" s="16">
        <v>24.87</v>
      </c>
      <c r="N311" s="16">
        <v>25.585999999999999</v>
      </c>
      <c r="O311" s="122">
        <v>3.532</v>
      </c>
      <c r="P311" s="88">
        <v>7.8890000000000002</v>
      </c>
      <c r="Q311" s="62"/>
    </row>
    <row r="312" spans="1:17" customFormat="1" ht="12.75" x14ac:dyDescent="0.2">
      <c r="A312" s="37">
        <v>43805</v>
      </c>
      <c r="B312" s="16">
        <v>52.578000000000003</v>
      </c>
      <c r="C312" s="16">
        <v>99.2</v>
      </c>
      <c r="D312" s="16">
        <v>100.229</v>
      </c>
      <c r="E312" s="16">
        <v>25.17</v>
      </c>
      <c r="F312" s="16">
        <v>24.806999999999999</v>
      </c>
      <c r="G312" s="16">
        <v>7.4740000000000002</v>
      </c>
      <c r="H312" s="16">
        <v>19.428000000000001</v>
      </c>
      <c r="I312" s="16"/>
      <c r="J312" s="16">
        <v>45.973999999999997</v>
      </c>
      <c r="K312" s="16">
        <v>99.968000000000004</v>
      </c>
      <c r="L312" s="16">
        <v>98.233999999999995</v>
      </c>
      <c r="M312" s="16">
        <v>24.899000000000001</v>
      </c>
      <c r="N312" s="16">
        <v>25.818999999999999</v>
      </c>
      <c r="O312" s="122">
        <v>4.298</v>
      </c>
      <c r="P312" s="88">
        <v>8.0570000000000004</v>
      </c>
      <c r="Q312" s="62"/>
    </row>
    <row r="313" spans="1:17" customFormat="1" ht="12.75" x14ac:dyDescent="0.2">
      <c r="A313" s="37">
        <v>43806</v>
      </c>
      <c r="B313" s="16">
        <v>13.462</v>
      </c>
      <c r="C313" s="16">
        <v>100.003</v>
      </c>
      <c r="D313" s="16">
        <v>97.557000000000002</v>
      </c>
      <c r="E313" s="16">
        <v>25.122</v>
      </c>
      <c r="F313" s="16">
        <v>25.155999999999999</v>
      </c>
      <c r="G313" s="16">
        <v>6.3369999999999997</v>
      </c>
      <c r="H313" s="16">
        <v>21.914000000000001</v>
      </c>
      <c r="I313" s="16"/>
      <c r="J313" s="16">
        <v>16.001999999999999</v>
      </c>
      <c r="K313" s="16">
        <v>99.983000000000004</v>
      </c>
      <c r="L313" s="16">
        <v>95.784999999999997</v>
      </c>
      <c r="M313" s="16">
        <v>24.706</v>
      </c>
      <c r="N313" s="16">
        <v>25.943000000000001</v>
      </c>
      <c r="O313" s="122">
        <v>3.5449999999999999</v>
      </c>
      <c r="P313" s="88">
        <v>13.952999999999999</v>
      </c>
      <c r="Q313" s="62"/>
    </row>
    <row r="314" spans="1:17" customFormat="1" ht="12.75" x14ac:dyDescent="0.2">
      <c r="A314" s="37">
        <v>43807</v>
      </c>
      <c r="B314" s="16">
        <v>7.62</v>
      </c>
      <c r="C314" s="16">
        <v>100.03100000000001</v>
      </c>
      <c r="D314" s="16">
        <v>96.105999999999995</v>
      </c>
      <c r="E314" s="16">
        <v>25.048999999999999</v>
      </c>
      <c r="F314" s="16">
        <v>25.263000000000002</v>
      </c>
      <c r="G314" s="16">
        <v>8.4030000000000005</v>
      </c>
      <c r="H314" s="16">
        <v>15.561999999999999</v>
      </c>
      <c r="I314" s="16"/>
      <c r="J314" s="16">
        <v>4.3179999999999996</v>
      </c>
      <c r="K314" s="16">
        <v>99.381</v>
      </c>
      <c r="L314" s="16">
        <v>92.64</v>
      </c>
      <c r="M314" s="16">
        <v>24.844999999999999</v>
      </c>
      <c r="N314" s="16">
        <v>26.358000000000001</v>
      </c>
      <c r="O314" s="122">
        <v>5.4420000000000002</v>
      </c>
      <c r="P314" s="88">
        <v>17.053000000000001</v>
      </c>
      <c r="Q314" s="62"/>
    </row>
    <row r="315" spans="1:17" customFormat="1" ht="12.75" x14ac:dyDescent="0.2">
      <c r="A315" s="37">
        <v>43808</v>
      </c>
      <c r="B315" s="16">
        <v>16.510000000000002</v>
      </c>
      <c r="C315" s="16">
        <v>100.057</v>
      </c>
      <c r="D315" s="16">
        <v>92.697999999999993</v>
      </c>
      <c r="E315" s="16">
        <v>25.08</v>
      </c>
      <c r="F315" s="16">
        <v>25.945</v>
      </c>
      <c r="G315" s="16">
        <v>8.2639999999999993</v>
      </c>
      <c r="H315" s="16">
        <v>14.744</v>
      </c>
      <c r="I315" s="16"/>
      <c r="J315" s="16">
        <v>15.238</v>
      </c>
      <c r="K315" s="16">
        <v>99.638000000000005</v>
      </c>
      <c r="L315" s="16">
        <v>89.403000000000006</v>
      </c>
      <c r="M315" s="16">
        <v>24.777999999999999</v>
      </c>
      <c r="N315" s="16">
        <v>26.856999999999999</v>
      </c>
      <c r="O315" s="122">
        <v>6.0970000000000004</v>
      </c>
      <c r="P315" s="88">
        <v>18.521999999999998</v>
      </c>
      <c r="Q315" s="62"/>
    </row>
    <row r="316" spans="1:17" customFormat="1" ht="12.75" x14ac:dyDescent="0.2">
      <c r="A316" s="37">
        <v>43809</v>
      </c>
      <c r="B316" s="16">
        <v>0</v>
      </c>
      <c r="C316" s="16">
        <v>98.201999999999998</v>
      </c>
      <c r="D316" s="16">
        <v>92.367999999999995</v>
      </c>
      <c r="E316" s="16">
        <v>25.734000000000002</v>
      </c>
      <c r="F316" s="16">
        <v>26.337</v>
      </c>
      <c r="G316" s="16">
        <v>7.2119999999999997</v>
      </c>
      <c r="H316" s="16">
        <v>21.068000000000001</v>
      </c>
      <c r="I316" s="16"/>
      <c r="J316" s="16">
        <v>0</v>
      </c>
      <c r="K316" s="16">
        <v>98.204999999999998</v>
      </c>
      <c r="L316" s="16">
        <v>89.141999999999996</v>
      </c>
      <c r="M316" s="16">
        <v>25.492000000000001</v>
      </c>
      <c r="N316" s="16">
        <v>27.212</v>
      </c>
      <c r="O316" s="122">
        <v>4.2009999999999996</v>
      </c>
      <c r="P316" s="88">
        <v>17.571999999999999</v>
      </c>
      <c r="Q316" s="62"/>
    </row>
    <row r="317" spans="1:17" customFormat="1" ht="12.75" x14ac:dyDescent="0.2">
      <c r="A317" s="37">
        <v>43810</v>
      </c>
      <c r="B317" s="16">
        <v>6.6040000000000001</v>
      </c>
      <c r="C317" s="16">
        <v>98.995999999999995</v>
      </c>
      <c r="D317" s="16">
        <v>97.686000000000007</v>
      </c>
      <c r="E317" s="16">
        <v>25.353000000000002</v>
      </c>
      <c r="F317" s="16">
        <v>25.225999999999999</v>
      </c>
      <c r="G317" s="16">
        <v>6.9240000000000004</v>
      </c>
      <c r="H317" s="16">
        <v>7.1959999999999997</v>
      </c>
      <c r="I317" s="16"/>
      <c r="J317" s="16">
        <v>7.3659999999999997</v>
      </c>
      <c r="K317" s="16">
        <v>98.850999999999999</v>
      </c>
      <c r="L317" s="16">
        <v>95.926000000000002</v>
      </c>
      <c r="M317" s="16">
        <v>25.06</v>
      </c>
      <c r="N317" s="16">
        <v>26.052</v>
      </c>
      <c r="O317" s="122">
        <v>3.0539999999999998</v>
      </c>
      <c r="P317" s="88">
        <v>13.318</v>
      </c>
      <c r="Q317" s="62"/>
    </row>
    <row r="318" spans="1:17" customFormat="1" ht="12.75" x14ac:dyDescent="0.2">
      <c r="A318" s="37">
        <v>43811</v>
      </c>
      <c r="B318" s="16">
        <v>4.0640000000000001</v>
      </c>
      <c r="C318" s="16">
        <v>99.906999999999996</v>
      </c>
      <c r="D318" s="16">
        <v>92.039000000000001</v>
      </c>
      <c r="E318" s="16">
        <v>24.939</v>
      </c>
      <c r="F318" s="16">
        <v>25.785</v>
      </c>
      <c r="G318" s="16">
        <v>5.6150000000000002</v>
      </c>
      <c r="H318" s="16">
        <v>11.744</v>
      </c>
      <c r="I318" s="16"/>
      <c r="J318" s="16">
        <v>3.556</v>
      </c>
      <c r="K318" s="16">
        <v>99.816000000000003</v>
      </c>
      <c r="L318" s="16">
        <v>90.448999999999998</v>
      </c>
      <c r="M318" s="16">
        <v>24.530999999999999</v>
      </c>
      <c r="N318" s="16">
        <v>26.459</v>
      </c>
      <c r="O318" s="122">
        <v>3.6360000000000001</v>
      </c>
      <c r="P318" s="88">
        <v>13.555999999999999</v>
      </c>
      <c r="Q318" s="62"/>
    </row>
    <row r="319" spans="1:17" customFormat="1" ht="12.75" x14ac:dyDescent="0.2">
      <c r="A319" s="37">
        <v>43812</v>
      </c>
      <c r="B319" s="16">
        <v>28.702000000000002</v>
      </c>
      <c r="C319" s="16">
        <v>97.760999999999996</v>
      </c>
      <c r="D319" s="16">
        <v>91.75</v>
      </c>
      <c r="E319" s="16">
        <v>24.875</v>
      </c>
      <c r="F319" s="16">
        <v>25.468</v>
      </c>
      <c r="G319" s="16">
        <v>7.3940000000000001</v>
      </c>
      <c r="H319" s="16">
        <v>20.872</v>
      </c>
      <c r="I319" s="16"/>
      <c r="J319" s="16">
        <v>18.542000000000002</v>
      </c>
      <c r="K319" s="16">
        <v>98.817999999999998</v>
      </c>
      <c r="L319" s="16">
        <v>89.876000000000005</v>
      </c>
      <c r="M319" s="16">
        <v>24.439</v>
      </c>
      <c r="N319" s="16">
        <v>26.198</v>
      </c>
      <c r="O319" s="122">
        <v>3.7829999999999999</v>
      </c>
      <c r="P319" s="88">
        <v>16.988</v>
      </c>
      <c r="Q319" s="62"/>
    </row>
    <row r="320" spans="1:17" customFormat="1" ht="12.75" x14ac:dyDescent="0.2">
      <c r="A320" s="37">
        <v>43813</v>
      </c>
      <c r="B320" s="16">
        <v>22.606000000000002</v>
      </c>
      <c r="C320" s="16">
        <v>98.641999999999996</v>
      </c>
      <c r="D320" s="16">
        <v>94.947000000000003</v>
      </c>
      <c r="E320" s="16">
        <v>24.376000000000001</v>
      </c>
      <c r="F320" s="16">
        <v>24.568999999999999</v>
      </c>
      <c r="G320" s="16">
        <v>8.1999999999999993</v>
      </c>
      <c r="H320" s="16">
        <v>20.686</v>
      </c>
      <c r="I320" s="16"/>
      <c r="J320" s="16">
        <v>16.510000000000002</v>
      </c>
      <c r="K320" s="16">
        <v>98.501000000000005</v>
      </c>
      <c r="L320" s="16">
        <v>91.215999999999994</v>
      </c>
      <c r="M320" s="16">
        <v>24.129000000000001</v>
      </c>
      <c r="N320" s="16">
        <v>25.548999999999999</v>
      </c>
      <c r="O320" s="122">
        <v>3.5750000000000002</v>
      </c>
      <c r="P320" s="88">
        <v>20.91</v>
      </c>
      <c r="Q320" s="14"/>
    </row>
    <row r="321" spans="1:17" customFormat="1" ht="12.75" x14ac:dyDescent="0.2">
      <c r="A321" s="37">
        <v>43814</v>
      </c>
      <c r="B321" s="16">
        <v>16.510000000000002</v>
      </c>
      <c r="C321" s="16">
        <v>100.045</v>
      </c>
      <c r="D321" s="16">
        <v>96.567999999999998</v>
      </c>
      <c r="E321" s="16">
        <v>24.986000000000001</v>
      </c>
      <c r="F321" s="16">
        <v>25.085000000000001</v>
      </c>
      <c r="G321" s="16">
        <v>7.7690000000000001</v>
      </c>
      <c r="H321" s="16">
        <v>18.306999999999999</v>
      </c>
      <c r="I321" s="16"/>
      <c r="J321" s="16">
        <v>11.43</v>
      </c>
      <c r="K321" s="16">
        <v>99.664000000000001</v>
      </c>
      <c r="L321" s="16">
        <v>92.724000000000004</v>
      </c>
      <c r="M321" s="16">
        <v>24.64</v>
      </c>
      <c r="N321" s="16">
        <v>26.111999999999998</v>
      </c>
      <c r="O321" s="122">
        <v>3.96</v>
      </c>
      <c r="P321" s="88">
        <v>17.126999999999999</v>
      </c>
      <c r="Q321" s="14"/>
    </row>
    <row r="322" spans="1:17" customFormat="1" ht="12.75" x14ac:dyDescent="0.2">
      <c r="A322" s="37">
        <v>43815</v>
      </c>
      <c r="B322" s="16">
        <v>9.6519999999999992</v>
      </c>
      <c r="C322" s="16">
        <v>100.387</v>
      </c>
      <c r="D322" s="16">
        <v>99.111000000000004</v>
      </c>
      <c r="E322" s="16">
        <v>24.972999999999999</v>
      </c>
      <c r="F322" s="16">
        <v>24.76</v>
      </c>
      <c r="G322" s="16">
        <v>9.4130000000000003</v>
      </c>
      <c r="H322" s="16">
        <v>8.9939999999999998</v>
      </c>
      <c r="I322" s="16"/>
      <c r="J322" s="16">
        <v>9.3979999999999997</v>
      </c>
      <c r="K322" s="16">
        <v>99.599000000000004</v>
      </c>
      <c r="L322" s="16">
        <v>96.066999999999993</v>
      </c>
      <c r="M322" s="16">
        <v>24.684000000000001</v>
      </c>
      <c r="N322" s="16">
        <v>25.754999999999999</v>
      </c>
      <c r="O322" s="122">
        <v>3.7879999999999998</v>
      </c>
      <c r="P322" s="88">
        <v>12.558999999999999</v>
      </c>
      <c r="Q322" s="14"/>
    </row>
    <row r="323" spans="1:17" customFormat="1" ht="12.75" x14ac:dyDescent="0.2">
      <c r="A323" s="37">
        <v>43816</v>
      </c>
      <c r="B323" s="16">
        <v>7.62</v>
      </c>
      <c r="C323" s="16">
        <v>100.268</v>
      </c>
      <c r="D323" s="16">
        <v>99.430999999999997</v>
      </c>
      <c r="E323" s="16">
        <v>25.358000000000001</v>
      </c>
      <c r="F323" s="16">
        <v>25.062000000000001</v>
      </c>
      <c r="G323" s="16">
        <v>9.8889999999999993</v>
      </c>
      <c r="H323" s="16">
        <v>4.8259999999999996</v>
      </c>
      <c r="I323" s="16"/>
      <c r="J323" s="16">
        <v>10.667999999999999</v>
      </c>
      <c r="K323" s="16">
        <v>99.066000000000003</v>
      </c>
      <c r="L323" s="16">
        <v>95.876000000000005</v>
      </c>
      <c r="M323" s="16">
        <v>25.233000000000001</v>
      </c>
      <c r="N323" s="16">
        <v>26.123999999999999</v>
      </c>
      <c r="O323" s="122">
        <v>4.4560000000000004</v>
      </c>
      <c r="P323" s="88">
        <v>17.297999999999998</v>
      </c>
      <c r="Q323" s="14"/>
    </row>
    <row r="324" spans="1:17" customFormat="1" ht="12.75" x14ac:dyDescent="0.2">
      <c r="A324" s="37">
        <v>43817</v>
      </c>
      <c r="B324" s="16">
        <v>3.048</v>
      </c>
      <c r="C324" s="16">
        <v>100.39400000000001</v>
      </c>
      <c r="D324" s="16">
        <v>98.54</v>
      </c>
      <c r="E324" s="16">
        <v>25.414999999999999</v>
      </c>
      <c r="F324" s="16">
        <v>25.283999999999999</v>
      </c>
      <c r="G324" s="16">
        <v>7.4779999999999998</v>
      </c>
      <c r="H324" s="16">
        <v>6.8639999999999999</v>
      </c>
      <c r="I324" s="16"/>
      <c r="J324" s="16">
        <v>2.54</v>
      </c>
      <c r="K324" s="16">
        <v>99.488</v>
      </c>
      <c r="L324" s="16">
        <v>95.046000000000006</v>
      </c>
      <c r="M324" s="16">
        <v>25.332999999999998</v>
      </c>
      <c r="N324" s="16">
        <v>26.26</v>
      </c>
      <c r="O324" s="122">
        <v>2.9729999999999999</v>
      </c>
      <c r="P324" s="88">
        <v>10.176</v>
      </c>
      <c r="Q324" s="14"/>
    </row>
    <row r="325" spans="1:17" customFormat="1" ht="12.75" x14ac:dyDescent="0.2">
      <c r="A325" s="37">
        <v>43818</v>
      </c>
      <c r="B325" s="16">
        <v>6.0960000000000001</v>
      </c>
      <c r="C325" s="16">
        <v>100.47</v>
      </c>
      <c r="D325" s="16">
        <v>99.653999999999996</v>
      </c>
      <c r="E325" s="16">
        <v>25.388999999999999</v>
      </c>
      <c r="F325" s="16">
        <v>25.091000000000001</v>
      </c>
      <c r="G325" s="16">
        <v>4.8780000000000001</v>
      </c>
      <c r="H325" s="16">
        <v>8.2379999999999995</v>
      </c>
      <c r="I325" s="16"/>
      <c r="J325" s="16">
        <v>14.986000000000001</v>
      </c>
      <c r="K325" s="16">
        <v>99.495000000000005</v>
      </c>
      <c r="L325" s="16">
        <v>97.096999999999994</v>
      </c>
      <c r="M325" s="16">
        <v>25.143999999999998</v>
      </c>
      <c r="N325" s="16">
        <v>25.925999999999998</v>
      </c>
      <c r="O325" s="122">
        <v>2.1789999999999998</v>
      </c>
      <c r="P325" s="88">
        <v>10.856</v>
      </c>
      <c r="Q325" s="14"/>
    </row>
    <row r="326" spans="1:17" customFormat="1" ht="12.75" x14ac:dyDescent="0.2">
      <c r="A326" s="37">
        <v>43819</v>
      </c>
      <c r="B326" s="16">
        <v>1.016</v>
      </c>
      <c r="C326" s="16">
        <v>100.297</v>
      </c>
      <c r="D326" s="16">
        <v>99.316999999999993</v>
      </c>
      <c r="E326" s="16">
        <v>25.463000000000001</v>
      </c>
      <c r="F326" s="16">
        <v>25.14</v>
      </c>
      <c r="G326" s="16">
        <v>9.5180000000000007</v>
      </c>
      <c r="H326" s="16">
        <v>13.847</v>
      </c>
      <c r="I326" s="16"/>
      <c r="J326" s="16">
        <v>1.27</v>
      </c>
      <c r="K326" s="16">
        <v>99.27</v>
      </c>
      <c r="L326" s="16">
        <v>96.177000000000007</v>
      </c>
      <c r="M326" s="16">
        <v>25.385999999999999</v>
      </c>
      <c r="N326" s="16">
        <v>26.169</v>
      </c>
      <c r="O326" s="122">
        <v>4.1429999999999998</v>
      </c>
      <c r="P326" s="88">
        <v>14.118</v>
      </c>
      <c r="Q326" s="14"/>
    </row>
    <row r="327" spans="1:17" customFormat="1" ht="12.75" x14ac:dyDescent="0.2">
      <c r="A327" s="37">
        <v>43820</v>
      </c>
      <c r="B327" s="16">
        <v>0</v>
      </c>
      <c r="C327" s="16">
        <v>99.006</v>
      </c>
      <c r="D327" s="16">
        <v>94.741</v>
      </c>
      <c r="E327" s="16">
        <v>26.431999999999999</v>
      </c>
      <c r="F327" s="16">
        <v>26.734999999999999</v>
      </c>
      <c r="G327" s="16">
        <v>5.077</v>
      </c>
      <c r="H327" s="16">
        <v>16.222000000000001</v>
      </c>
      <c r="I327" s="16"/>
      <c r="J327" s="16">
        <v>0.254</v>
      </c>
      <c r="K327" s="16">
        <v>98.506</v>
      </c>
      <c r="L327" s="16">
        <v>91.888000000000005</v>
      </c>
      <c r="M327" s="16">
        <v>26.155999999999999</v>
      </c>
      <c r="N327" s="16">
        <v>27.53</v>
      </c>
      <c r="O327" s="122">
        <v>3.6190000000000002</v>
      </c>
      <c r="P327" s="88">
        <v>17.347999999999999</v>
      </c>
      <c r="Q327" s="14"/>
    </row>
    <row r="328" spans="1:17" customFormat="1" ht="12.75" x14ac:dyDescent="0.2">
      <c r="A328" s="37">
        <v>43821</v>
      </c>
      <c r="B328" s="16">
        <v>0.50800000000000001</v>
      </c>
      <c r="C328" s="16">
        <v>99.29</v>
      </c>
      <c r="D328" s="16">
        <v>97.468000000000004</v>
      </c>
      <c r="E328" s="16">
        <v>26.173999999999999</v>
      </c>
      <c r="F328" s="16">
        <v>25.989000000000001</v>
      </c>
      <c r="G328" s="16">
        <v>5.4390000000000001</v>
      </c>
      <c r="H328" s="16">
        <v>18.491</v>
      </c>
      <c r="I328" s="16"/>
      <c r="J328" s="16">
        <v>0</v>
      </c>
      <c r="K328" s="16">
        <v>99.454999999999998</v>
      </c>
      <c r="L328" s="16">
        <v>95.009</v>
      </c>
      <c r="M328" s="16">
        <v>25.885999999999999</v>
      </c>
      <c r="N328" s="16">
        <v>26.745999999999999</v>
      </c>
      <c r="O328" s="122">
        <v>3.2360000000000002</v>
      </c>
      <c r="P328" s="88">
        <v>8.6839999999999993</v>
      </c>
      <c r="Q328" s="14"/>
    </row>
    <row r="329" spans="1:17" customFormat="1" ht="12.75" x14ac:dyDescent="0.2">
      <c r="A329" s="37">
        <v>43822</v>
      </c>
      <c r="B329" s="16">
        <v>33.020000000000003</v>
      </c>
      <c r="C329" s="16">
        <v>100.42</v>
      </c>
      <c r="D329" s="16">
        <v>99.05</v>
      </c>
      <c r="E329" s="16">
        <v>25.341000000000001</v>
      </c>
      <c r="F329" s="16">
        <v>25.085000000000001</v>
      </c>
      <c r="G329" s="16">
        <v>9.7010000000000005</v>
      </c>
      <c r="H329" s="16">
        <v>17.585000000000001</v>
      </c>
      <c r="I329" s="16"/>
      <c r="J329" s="16">
        <v>0</v>
      </c>
      <c r="K329" s="16">
        <v>99.765000000000001</v>
      </c>
      <c r="L329" s="16">
        <v>96.396000000000001</v>
      </c>
      <c r="M329" s="16">
        <v>25.193000000000001</v>
      </c>
      <c r="N329" s="16">
        <v>25.954999999999998</v>
      </c>
      <c r="O329" s="122">
        <v>4.0609999999999999</v>
      </c>
      <c r="P329" s="88">
        <v>14.683999999999999</v>
      </c>
      <c r="Q329" s="14"/>
    </row>
    <row r="330" spans="1:17" customFormat="1" ht="12.75" x14ac:dyDescent="0.2">
      <c r="A330" s="37">
        <v>43823</v>
      </c>
      <c r="B330" s="16">
        <v>5.3339999999999996</v>
      </c>
      <c r="C330" s="16">
        <v>100.46899999999999</v>
      </c>
      <c r="D330" s="16">
        <v>100.024</v>
      </c>
      <c r="E330" s="16">
        <v>25.391999999999999</v>
      </c>
      <c r="F330" s="16">
        <v>25.026</v>
      </c>
      <c r="G330" s="16">
        <v>9.9190000000000005</v>
      </c>
      <c r="H330" s="16">
        <v>12.696999999999999</v>
      </c>
      <c r="I330" s="16"/>
      <c r="J330" s="16">
        <v>8.6359999999999992</v>
      </c>
      <c r="K330" s="16">
        <v>99.688999999999993</v>
      </c>
      <c r="L330" s="16">
        <v>97.156000000000006</v>
      </c>
      <c r="M330" s="16">
        <v>25.18</v>
      </c>
      <c r="N330" s="16">
        <v>25.981000000000002</v>
      </c>
      <c r="O330" s="122">
        <v>3.512</v>
      </c>
      <c r="P330" s="88">
        <v>11.314</v>
      </c>
      <c r="Q330" s="14"/>
    </row>
    <row r="331" spans="1:17" customFormat="1" ht="12.75" x14ac:dyDescent="0.2">
      <c r="A331" s="37">
        <v>43824</v>
      </c>
      <c r="B331" s="16">
        <v>34.036000000000001</v>
      </c>
      <c r="C331" s="16">
        <v>100.499</v>
      </c>
      <c r="D331" s="16">
        <v>98.138000000000005</v>
      </c>
      <c r="E331" s="16">
        <v>25.887</v>
      </c>
      <c r="F331" s="16">
        <v>25.864000000000001</v>
      </c>
      <c r="G331" s="16">
        <v>7.4409999999999998</v>
      </c>
      <c r="H331" s="16">
        <v>13.468999999999999</v>
      </c>
      <c r="I331" s="16"/>
      <c r="J331" s="16">
        <v>21.082000000000001</v>
      </c>
      <c r="K331" s="16">
        <v>99.822000000000003</v>
      </c>
      <c r="L331" s="16">
        <v>94.665999999999997</v>
      </c>
      <c r="M331" s="16">
        <v>25.626999999999999</v>
      </c>
      <c r="N331" s="16">
        <v>26.821000000000002</v>
      </c>
      <c r="O331" s="122">
        <v>4.5529999999999999</v>
      </c>
      <c r="P331" s="88">
        <v>13.048</v>
      </c>
      <c r="Q331" s="14"/>
    </row>
    <row r="332" spans="1:17" customFormat="1" ht="12.75" x14ac:dyDescent="0.2">
      <c r="A332" s="37">
        <v>43825</v>
      </c>
      <c r="B332" s="16">
        <v>0.254</v>
      </c>
      <c r="C332" s="16">
        <v>99.369</v>
      </c>
      <c r="D332" s="16">
        <v>93.326999999999998</v>
      </c>
      <c r="E332" s="16">
        <v>25.817</v>
      </c>
      <c r="F332" s="16">
        <v>26.302</v>
      </c>
      <c r="G332" s="16">
        <v>9.4580000000000002</v>
      </c>
      <c r="H332" s="16">
        <v>17.888999999999999</v>
      </c>
      <c r="I332" s="16"/>
      <c r="J332" s="16">
        <v>0</v>
      </c>
      <c r="K332" s="16">
        <v>98.119</v>
      </c>
      <c r="L332" s="16">
        <v>90.52</v>
      </c>
      <c r="M332" s="16">
        <v>25.722999999999999</v>
      </c>
      <c r="N332" s="16">
        <v>27.074999999999999</v>
      </c>
      <c r="O332" s="122">
        <v>6.4219999999999997</v>
      </c>
      <c r="P332" s="88">
        <v>17.712</v>
      </c>
      <c r="Q332" s="14"/>
    </row>
    <row r="333" spans="1:17" customFormat="1" ht="12.75" x14ac:dyDescent="0.2">
      <c r="A333" s="37">
        <v>43826</v>
      </c>
      <c r="B333" s="16">
        <v>1.524</v>
      </c>
      <c r="C333" s="16">
        <v>100.10299999999999</v>
      </c>
      <c r="D333" s="16">
        <v>97.266000000000005</v>
      </c>
      <c r="E333" s="16">
        <v>26.285</v>
      </c>
      <c r="F333" s="16">
        <v>26.202999999999999</v>
      </c>
      <c r="G333" s="16">
        <v>11.475</v>
      </c>
      <c r="H333" s="16">
        <v>21.1</v>
      </c>
      <c r="I333" s="16"/>
      <c r="J333" s="16">
        <v>2.286</v>
      </c>
      <c r="K333" s="16">
        <v>99.039000000000001</v>
      </c>
      <c r="L333" s="16">
        <v>93.155000000000001</v>
      </c>
      <c r="M333" s="16">
        <v>26.094999999999999</v>
      </c>
      <c r="N333" s="16">
        <v>27.196999999999999</v>
      </c>
      <c r="O333" s="122">
        <v>9.4779999999999998</v>
      </c>
      <c r="P333" s="88">
        <v>14.817</v>
      </c>
      <c r="Q333" s="14"/>
    </row>
    <row r="334" spans="1:17" customFormat="1" ht="12.75" x14ac:dyDescent="0.2">
      <c r="A334" s="37">
        <v>43827</v>
      </c>
      <c r="B334" s="16">
        <v>0</v>
      </c>
      <c r="C334" s="16">
        <v>99.406000000000006</v>
      </c>
      <c r="D334" s="16">
        <v>97.227000000000004</v>
      </c>
      <c r="E334" s="16">
        <v>26.155000000000001</v>
      </c>
      <c r="F334" s="16">
        <v>26.093</v>
      </c>
      <c r="G334" s="16">
        <v>8.8490000000000002</v>
      </c>
      <c r="H334" s="16">
        <v>18.033000000000001</v>
      </c>
      <c r="I334" s="16"/>
      <c r="J334" s="16">
        <v>0.50800000000000001</v>
      </c>
      <c r="K334" s="16">
        <v>98.921000000000006</v>
      </c>
      <c r="L334" s="16">
        <v>93.697000000000003</v>
      </c>
      <c r="M334" s="16">
        <v>25.913</v>
      </c>
      <c r="N334" s="16">
        <v>26.945</v>
      </c>
      <c r="O334" s="122">
        <v>5.6989999999999998</v>
      </c>
      <c r="P334" s="88">
        <v>15.211</v>
      </c>
      <c r="Q334" s="14"/>
    </row>
    <row r="335" spans="1:17" customFormat="1" ht="12.75" x14ac:dyDescent="0.2">
      <c r="A335" s="37">
        <v>43828</v>
      </c>
      <c r="B335" s="16">
        <v>0.50800000000000001</v>
      </c>
      <c r="C335" s="16">
        <v>97.938999999999993</v>
      </c>
      <c r="D335" s="16">
        <v>94.798000000000002</v>
      </c>
      <c r="E335" s="16">
        <v>26.484000000000002</v>
      </c>
      <c r="F335" s="16">
        <v>26.481000000000002</v>
      </c>
      <c r="G335" s="16">
        <v>9.1110000000000007</v>
      </c>
      <c r="H335" s="16">
        <v>11.907999999999999</v>
      </c>
      <c r="I335" s="16"/>
      <c r="J335" s="16">
        <v>1.016</v>
      </c>
      <c r="K335" s="16">
        <v>97.067999999999998</v>
      </c>
      <c r="L335" s="16">
        <v>90.647999999999996</v>
      </c>
      <c r="M335" s="16">
        <v>26.277000000000001</v>
      </c>
      <c r="N335" s="16">
        <v>27.539000000000001</v>
      </c>
      <c r="O335" s="122">
        <v>5.9349999999999996</v>
      </c>
      <c r="P335" s="88">
        <v>21.393999999999998</v>
      </c>
      <c r="Q335" s="14"/>
    </row>
    <row r="336" spans="1:17" customFormat="1" ht="12.75" x14ac:dyDescent="0.2">
      <c r="A336" s="37">
        <v>43829</v>
      </c>
      <c r="B336" s="16">
        <v>3.81</v>
      </c>
      <c r="C336" s="16">
        <v>99.942999999999998</v>
      </c>
      <c r="D336" s="16">
        <v>96.954999999999998</v>
      </c>
      <c r="E336" s="16">
        <v>25.936</v>
      </c>
      <c r="F336" s="16">
        <v>25.907</v>
      </c>
      <c r="G336" s="16">
        <v>11.807</v>
      </c>
      <c r="H336" s="16">
        <v>17.295999999999999</v>
      </c>
      <c r="I336" s="16"/>
      <c r="J336" s="16">
        <v>2.794</v>
      </c>
      <c r="K336" s="16">
        <v>98.864999999999995</v>
      </c>
      <c r="L336" s="16">
        <v>92.463999999999999</v>
      </c>
      <c r="M336" s="16">
        <v>25.713999999999999</v>
      </c>
      <c r="N336" s="16">
        <v>26.847999999999999</v>
      </c>
      <c r="O336" s="122">
        <v>8.4090000000000007</v>
      </c>
      <c r="P336" s="88">
        <v>13.778</v>
      </c>
      <c r="Q336" s="14"/>
    </row>
    <row r="337" spans="1:17" customFormat="1" ht="12.75" x14ac:dyDescent="0.2">
      <c r="A337" s="37">
        <v>43830</v>
      </c>
      <c r="B337" s="16">
        <v>112.78</v>
      </c>
      <c r="C337" s="16">
        <v>100.5</v>
      </c>
      <c r="D337" s="16">
        <v>95.082999999999998</v>
      </c>
      <c r="E337" s="16">
        <v>24.78</v>
      </c>
      <c r="F337" s="16">
        <v>25.126999999999999</v>
      </c>
      <c r="G337" s="16">
        <v>11.964</v>
      </c>
      <c r="H337" s="16">
        <v>11.067</v>
      </c>
      <c r="I337" s="16"/>
      <c r="J337" s="16">
        <v>114.04600000000001</v>
      </c>
      <c r="K337" s="16">
        <v>99.628</v>
      </c>
      <c r="L337" s="16">
        <v>92.001999999999995</v>
      </c>
      <c r="M337" s="16">
        <v>24.558</v>
      </c>
      <c r="N337" s="16">
        <v>25.936</v>
      </c>
      <c r="O337" s="122">
        <v>7.4950000000000001</v>
      </c>
      <c r="P337" s="88">
        <v>12.855</v>
      </c>
      <c r="Q337" s="14"/>
    </row>
    <row r="338" spans="1:17" customFormat="1" ht="12.75" x14ac:dyDescent="0.2">
      <c r="A338" s="37">
        <v>43831</v>
      </c>
      <c r="B338" s="16">
        <v>18.288</v>
      </c>
      <c r="C338" s="16">
        <v>100</v>
      </c>
      <c r="D338" s="16">
        <v>98.466999999999999</v>
      </c>
      <c r="E338" s="16">
        <v>24.436</v>
      </c>
      <c r="F338" s="16">
        <v>24.347000000000001</v>
      </c>
      <c r="G338" s="16">
        <v>9.8140000000000001</v>
      </c>
      <c r="H338" s="16">
        <v>9.577</v>
      </c>
      <c r="I338" s="16"/>
      <c r="J338" s="16">
        <v>19.558</v>
      </c>
      <c r="K338" s="16">
        <v>99.825999999999993</v>
      </c>
      <c r="L338" s="16">
        <v>95.369</v>
      </c>
      <c r="M338" s="16">
        <v>24.206</v>
      </c>
      <c r="N338" s="16">
        <v>25.254999999999999</v>
      </c>
      <c r="O338" s="122">
        <v>5.274</v>
      </c>
      <c r="P338" s="88">
        <v>6.5449999999999999</v>
      </c>
      <c r="Q338" s="14"/>
    </row>
    <row r="339" spans="1:17" customFormat="1" ht="12.75" x14ac:dyDescent="0.2">
      <c r="A339" s="37">
        <v>43832</v>
      </c>
      <c r="B339" s="16">
        <v>0.254</v>
      </c>
      <c r="C339" s="16">
        <v>99.234999999999999</v>
      </c>
      <c r="D339" s="16">
        <v>95.45</v>
      </c>
      <c r="E339" s="16">
        <v>24.751999999999999</v>
      </c>
      <c r="F339" s="16">
        <v>25.114000000000001</v>
      </c>
      <c r="G339" s="16">
        <v>9.65</v>
      </c>
      <c r="H339" s="16">
        <v>13.954000000000001</v>
      </c>
      <c r="I339" s="16"/>
      <c r="J339" s="16">
        <v>0</v>
      </c>
      <c r="K339" s="16">
        <v>97.825000000000003</v>
      </c>
      <c r="L339" s="16">
        <v>90.730999999999995</v>
      </c>
      <c r="M339" s="16">
        <v>24.783000000000001</v>
      </c>
      <c r="N339" s="16">
        <v>26.164000000000001</v>
      </c>
      <c r="O339" s="122">
        <v>4.9379999999999997</v>
      </c>
      <c r="P339" s="88">
        <v>17.469000000000001</v>
      </c>
      <c r="Q339" s="14"/>
    </row>
    <row r="340" spans="1:17" customFormat="1" ht="12.75" x14ac:dyDescent="0.2">
      <c r="A340" s="37">
        <v>43833</v>
      </c>
      <c r="B340" s="16">
        <v>0</v>
      </c>
      <c r="C340" s="16">
        <v>96.739000000000004</v>
      </c>
      <c r="D340" s="16">
        <v>93.489000000000004</v>
      </c>
      <c r="E340" s="16">
        <v>25.332999999999998</v>
      </c>
      <c r="F340" s="16">
        <v>25.523</v>
      </c>
      <c r="G340" s="16">
        <v>8.5790000000000006</v>
      </c>
      <c r="H340" s="16">
        <v>17.475000000000001</v>
      </c>
      <c r="I340" s="16"/>
      <c r="J340" s="16">
        <v>0</v>
      </c>
      <c r="K340" s="16">
        <v>96.007999999999996</v>
      </c>
      <c r="L340" s="16">
        <v>89.658000000000001</v>
      </c>
      <c r="M340" s="16">
        <v>25.271000000000001</v>
      </c>
      <c r="N340" s="16">
        <v>26.538</v>
      </c>
      <c r="O340" s="122">
        <v>4.1769999999999996</v>
      </c>
      <c r="P340" s="88">
        <v>21.823</v>
      </c>
      <c r="Q340" s="14"/>
    </row>
    <row r="341" spans="1:17" customFormat="1" ht="12.75" x14ac:dyDescent="0.2">
      <c r="A341" s="37">
        <v>43834</v>
      </c>
      <c r="B341" s="16">
        <v>0</v>
      </c>
      <c r="C341" s="16">
        <v>97.123999999999995</v>
      </c>
      <c r="D341" s="16">
        <v>94.379000000000005</v>
      </c>
      <c r="E341" s="16">
        <v>25.634</v>
      </c>
      <c r="F341" s="16">
        <v>25.664000000000001</v>
      </c>
      <c r="G341" s="16">
        <v>10.57</v>
      </c>
      <c r="H341" s="16">
        <v>8.4</v>
      </c>
      <c r="I341" s="16"/>
      <c r="J341" s="16">
        <v>0</v>
      </c>
      <c r="K341" s="16">
        <v>95.927000000000007</v>
      </c>
      <c r="L341" s="16">
        <v>90.361000000000004</v>
      </c>
      <c r="M341" s="16">
        <v>25.474</v>
      </c>
      <c r="N341" s="16">
        <v>26.684000000000001</v>
      </c>
      <c r="O341" s="122">
        <v>6.4009999999999998</v>
      </c>
      <c r="P341" s="88">
        <v>21.311</v>
      </c>
      <c r="Q341" s="14"/>
    </row>
    <row r="342" spans="1:17" customFormat="1" ht="12.75" x14ac:dyDescent="0.2">
      <c r="A342" s="37">
        <v>43835</v>
      </c>
      <c r="B342" s="16">
        <v>0</v>
      </c>
      <c r="C342" s="16">
        <v>96.138000000000005</v>
      </c>
      <c r="D342" s="16">
        <v>89.954999999999998</v>
      </c>
      <c r="E342" s="16">
        <v>25.341999999999999</v>
      </c>
      <c r="F342" s="16">
        <v>25.757000000000001</v>
      </c>
      <c r="G342" s="16">
        <v>11.914999999999999</v>
      </c>
      <c r="H342" s="16">
        <v>14.253</v>
      </c>
      <c r="I342" s="16"/>
      <c r="J342" s="16">
        <v>0</v>
      </c>
      <c r="K342" s="16">
        <v>94.335999999999999</v>
      </c>
      <c r="L342" s="16">
        <v>85.340999999999994</v>
      </c>
      <c r="M342" s="16">
        <v>25.373999999999999</v>
      </c>
      <c r="N342" s="16">
        <v>26.802</v>
      </c>
      <c r="O342" s="122">
        <v>10.968999999999999</v>
      </c>
      <c r="P342" s="88">
        <v>22.643000000000001</v>
      </c>
      <c r="Q342" s="14"/>
    </row>
    <row r="343" spans="1:17" customFormat="1" ht="12.75" x14ac:dyDescent="0.2">
      <c r="A343" s="37">
        <v>43836</v>
      </c>
      <c r="B343" s="16">
        <v>0</v>
      </c>
      <c r="C343" s="16">
        <v>95.799000000000007</v>
      </c>
      <c r="D343" s="16">
        <v>87.923000000000002</v>
      </c>
      <c r="E343" s="16">
        <v>25.212</v>
      </c>
      <c r="F343" s="16">
        <v>25.815999999999999</v>
      </c>
      <c r="G343" s="16">
        <v>12.475</v>
      </c>
      <c r="H343" s="16">
        <v>9.8539999999999992</v>
      </c>
      <c r="I343" s="16"/>
      <c r="J343" s="16">
        <v>0</v>
      </c>
      <c r="K343" s="16">
        <v>94.488</v>
      </c>
      <c r="L343" s="16">
        <v>84.188000000000002</v>
      </c>
      <c r="M343" s="16">
        <v>25.181000000000001</v>
      </c>
      <c r="N343" s="16">
        <v>26.776</v>
      </c>
      <c r="O343" s="122">
        <v>9.7330000000000005</v>
      </c>
      <c r="P343" s="88">
        <v>20.504000000000001</v>
      </c>
      <c r="Q343" s="14"/>
    </row>
    <row r="344" spans="1:17" customFormat="1" ht="12.75" x14ac:dyDescent="0.2">
      <c r="A344" s="37">
        <v>43837</v>
      </c>
      <c r="B344" s="16">
        <v>0</v>
      </c>
      <c r="C344" s="16">
        <v>96.406000000000006</v>
      </c>
      <c r="D344" s="16">
        <v>90.013000000000005</v>
      </c>
      <c r="E344" s="16">
        <v>25.117000000000001</v>
      </c>
      <c r="F344" s="16">
        <v>25.582999999999998</v>
      </c>
      <c r="G344" s="16">
        <v>12.337999999999999</v>
      </c>
      <c r="H344" s="16">
        <v>12.699</v>
      </c>
      <c r="I344" s="16"/>
      <c r="J344" s="16">
        <v>0</v>
      </c>
      <c r="K344" s="16">
        <v>94.558000000000007</v>
      </c>
      <c r="L344" s="16">
        <v>85.299000000000007</v>
      </c>
      <c r="M344" s="16">
        <v>25.16</v>
      </c>
      <c r="N344" s="16">
        <v>26.684999999999999</v>
      </c>
      <c r="O344" s="122">
        <v>10.868</v>
      </c>
      <c r="P344" s="88">
        <v>20.177</v>
      </c>
      <c r="Q344" s="14"/>
    </row>
    <row r="345" spans="1:17" customFormat="1" ht="12.75" x14ac:dyDescent="0.2">
      <c r="A345" s="37">
        <v>43838</v>
      </c>
      <c r="B345" s="16">
        <v>0</v>
      </c>
      <c r="C345" s="16">
        <v>97.147999999999996</v>
      </c>
      <c r="D345" s="16">
        <v>92.417000000000002</v>
      </c>
      <c r="E345" s="16">
        <v>25.66</v>
      </c>
      <c r="F345" s="16">
        <v>26.007000000000001</v>
      </c>
      <c r="G345" s="16">
        <v>11.468</v>
      </c>
      <c r="H345" s="16">
        <v>17.657</v>
      </c>
      <c r="I345" s="16"/>
      <c r="J345" s="16">
        <v>0</v>
      </c>
      <c r="K345" s="16">
        <v>96.379000000000005</v>
      </c>
      <c r="L345" s="16">
        <v>87.153000000000006</v>
      </c>
      <c r="M345" s="16">
        <v>25.603000000000002</v>
      </c>
      <c r="N345" s="16">
        <v>27.131</v>
      </c>
      <c r="O345" s="122">
        <v>10.260999999999999</v>
      </c>
      <c r="P345" s="88">
        <v>16.312999999999999</v>
      </c>
      <c r="Q345" s="14"/>
    </row>
    <row r="346" spans="1:17" customFormat="1" ht="12.75" x14ac:dyDescent="0.2">
      <c r="A346" s="37">
        <v>43839</v>
      </c>
      <c r="B346" s="16">
        <v>0</v>
      </c>
      <c r="C346" s="16">
        <v>94.287999999999997</v>
      </c>
      <c r="D346" s="16">
        <v>87.116</v>
      </c>
      <c r="E346" s="16">
        <v>25.792999999999999</v>
      </c>
      <c r="F346" s="16">
        <v>26.399000000000001</v>
      </c>
      <c r="G346" s="16">
        <v>11.384</v>
      </c>
      <c r="H346" s="16">
        <v>14.737</v>
      </c>
      <c r="I346" s="16"/>
      <c r="J346" s="16">
        <v>0</v>
      </c>
      <c r="K346" s="16">
        <v>93.37</v>
      </c>
      <c r="L346" s="16">
        <v>82.698999999999998</v>
      </c>
      <c r="M346" s="16">
        <v>25.702999999999999</v>
      </c>
      <c r="N346" s="16">
        <v>27.405000000000001</v>
      </c>
      <c r="O346" s="122">
        <v>9.766</v>
      </c>
      <c r="P346" s="88">
        <v>21.902000000000001</v>
      </c>
      <c r="Q346" s="14"/>
    </row>
    <row r="347" spans="1:17" customFormat="1" ht="12.75" x14ac:dyDescent="0.2">
      <c r="A347" s="37">
        <v>43840</v>
      </c>
      <c r="B347" s="16">
        <v>0</v>
      </c>
      <c r="C347" s="16">
        <v>95.108000000000004</v>
      </c>
      <c r="D347" s="16">
        <v>88.393000000000001</v>
      </c>
      <c r="E347" s="16">
        <v>25.486000000000001</v>
      </c>
      <c r="F347" s="16">
        <v>26.102</v>
      </c>
      <c r="G347" s="16">
        <v>10.704000000000001</v>
      </c>
      <c r="H347" s="16">
        <v>14.406000000000001</v>
      </c>
      <c r="I347" s="16"/>
      <c r="J347" s="16">
        <v>0</v>
      </c>
      <c r="K347" s="16">
        <v>95.233000000000004</v>
      </c>
      <c r="L347" s="16">
        <v>84.233999999999995</v>
      </c>
      <c r="M347" s="16">
        <v>25.312999999999999</v>
      </c>
      <c r="N347" s="16">
        <v>27.13</v>
      </c>
      <c r="O347" s="122">
        <v>8.5790000000000006</v>
      </c>
      <c r="P347" s="88">
        <v>18.974</v>
      </c>
      <c r="Q347" s="14"/>
    </row>
    <row r="348" spans="1:17" customFormat="1" ht="12.75" x14ac:dyDescent="0.2">
      <c r="A348" s="37">
        <v>43841</v>
      </c>
      <c r="B348" s="16">
        <v>0</v>
      </c>
      <c r="C348" s="16">
        <v>96.06</v>
      </c>
      <c r="D348" s="16">
        <v>92.772999999999996</v>
      </c>
      <c r="E348" s="16">
        <v>25.946000000000002</v>
      </c>
      <c r="F348" s="16">
        <v>26.202999999999999</v>
      </c>
      <c r="G348" s="16">
        <v>10.25</v>
      </c>
      <c r="H348" s="16">
        <v>19.692</v>
      </c>
      <c r="I348" s="16"/>
      <c r="J348" s="16">
        <v>0</v>
      </c>
      <c r="K348" s="16">
        <v>95.031000000000006</v>
      </c>
      <c r="L348" s="16">
        <v>88.448999999999998</v>
      </c>
      <c r="M348" s="16">
        <v>25.861000000000001</v>
      </c>
      <c r="N348" s="16">
        <v>27.146999999999998</v>
      </c>
      <c r="O348" s="122">
        <v>7.3570000000000002</v>
      </c>
      <c r="P348" s="88">
        <v>21.268999999999998</v>
      </c>
      <c r="Q348" s="14"/>
    </row>
    <row r="349" spans="1:17" customFormat="1" ht="12.75" x14ac:dyDescent="0.2">
      <c r="A349" s="37">
        <v>43842</v>
      </c>
      <c r="B349" s="16">
        <v>0</v>
      </c>
      <c r="C349" s="16">
        <v>95.429000000000002</v>
      </c>
      <c r="D349" s="16">
        <v>91.548000000000002</v>
      </c>
      <c r="E349" s="16">
        <v>26.097999999999999</v>
      </c>
      <c r="F349" s="16">
        <v>26.259</v>
      </c>
      <c r="G349" s="16">
        <v>12.419</v>
      </c>
      <c r="H349" s="16">
        <v>13.345000000000001</v>
      </c>
      <c r="I349" s="16"/>
      <c r="J349" s="16">
        <v>0</v>
      </c>
      <c r="K349" s="16">
        <v>93.245999999999995</v>
      </c>
      <c r="L349" s="16">
        <v>86.951999999999998</v>
      </c>
      <c r="M349" s="16">
        <v>26.263000000000002</v>
      </c>
      <c r="N349" s="16">
        <v>27.295999999999999</v>
      </c>
      <c r="O349" s="122">
        <v>10.347</v>
      </c>
      <c r="P349" s="88">
        <v>21.523</v>
      </c>
      <c r="Q349" s="14"/>
    </row>
    <row r="350" spans="1:17" customFormat="1" ht="12.75" x14ac:dyDescent="0.2">
      <c r="A350" s="37">
        <v>43843</v>
      </c>
      <c r="B350" s="16">
        <v>0</v>
      </c>
      <c r="C350" s="16">
        <v>95.034000000000006</v>
      </c>
      <c r="D350" s="16">
        <v>90.498999999999995</v>
      </c>
      <c r="E350" s="16">
        <v>25.997</v>
      </c>
      <c r="F350" s="16">
        <v>26.238</v>
      </c>
      <c r="G350" s="16">
        <v>12.837</v>
      </c>
      <c r="H350" s="16">
        <v>13.404</v>
      </c>
      <c r="I350" s="16"/>
      <c r="J350" s="16">
        <v>0</v>
      </c>
      <c r="K350" s="16">
        <v>91.99</v>
      </c>
      <c r="L350" s="16">
        <v>85.631</v>
      </c>
      <c r="M350" s="16">
        <v>26.315999999999999</v>
      </c>
      <c r="N350" s="16">
        <v>27.332999999999998</v>
      </c>
      <c r="O350" s="122">
        <v>11.731999999999999</v>
      </c>
      <c r="P350" s="88">
        <v>22.225000000000001</v>
      </c>
      <c r="Q350" s="14"/>
    </row>
    <row r="351" spans="1:17" customFormat="1" ht="12.75" x14ac:dyDescent="0.2">
      <c r="A351" s="37">
        <v>43844</v>
      </c>
      <c r="B351" s="16">
        <v>0</v>
      </c>
      <c r="C351" s="16">
        <v>94.275000000000006</v>
      </c>
      <c r="D351" s="16">
        <v>88.765000000000001</v>
      </c>
      <c r="E351" s="16">
        <v>25.658999999999999</v>
      </c>
      <c r="F351" s="16">
        <v>25.847000000000001</v>
      </c>
      <c r="G351" s="16">
        <v>12.596</v>
      </c>
      <c r="H351" s="16">
        <v>6.2140000000000004</v>
      </c>
      <c r="I351" s="16"/>
      <c r="J351" s="16">
        <v>0</v>
      </c>
      <c r="K351" s="16">
        <v>90.876000000000005</v>
      </c>
      <c r="L351" s="16">
        <v>84.38</v>
      </c>
      <c r="M351" s="16">
        <v>26.006</v>
      </c>
      <c r="N351" s="16">
        <v>26.937000000000001</v>
      </c>
      <c r="O351" s="122">
        <v>11.811</v>
      </c>
      <c r="P351" s="88">
        <v>22.594000000000001</v>
      </c>
      <c r="Q351" s="16"/>
    </row>
    <row r="352" spans="1:17" customFormat="1" ht="12.75" x14ac:dyDescent="0.2">
      <c r="A352" s="37">
        <v>43845</v>
      </c>
      <c r="B352" s="16">
        <v>0</v>
      </c>
      <c r="C352" s="16">
        <v>93.923000000000002</v>
      </c>
      <c r="D352" s="16">
        <v>87.664000000000001</v>
      </c>
      <c r="E352" s="16">
        <v>25.399000000000001</v>
      </c>
      <c r="F352" s="16">
        <v>25.719000000000001</v>
      </c>
      <c r="G352" s="16">
        <v>13.608000000000001</v>
      </c>
      <c r="H352" s="16">
        <v>17.187999999999999</v>
      </c>
      <c r="I352" s="16"/>
      <c r="J352" s="16">
        <v>0</v>
      </c>
      <c r="K352" s="16">
        <v>90.463999999999999</v>
      </c>
      <c r="L352" s="16">
        <v>83.466999999999999</v>
      </c>
      <c r="M352" s="16">
        <v>25.760999999999999</v>
      </c>
      <c r="N352" s="16">
        <v>26.803999999999998</v>
      </c>
      <c r="O352" s="122">
        <v>12.555999999999999</v>
      </c>
      <c r="P352" s="88">
        <v>20.507000000000001</v>
      </c>
      <c r="Q352" s="16"/>
    </row>
    <row r="353" spans="1:17" customFormat="1" ht="12.75" x14ac:dyDescent="0.2">
      <c r="A353" s="37">
        <v>43846</v>
      </c>
      <c r="B353" s="16">
        <v>0</v>
      </c>
      <c r="C353" s="16">
        <v>94.733000000000004</v>
      </c>
      <c r="D353" s="16">
        <v>91.676000000000002</v>
      </c>
      <c r="E353" s="16">
        <v>26.006</v>
      </c>
      <c r="F353" s="16">
        <v>26.123999999999999</v>
      </c>
      <c r="G353" s="16">
        <v>13.663</v>
      </c>
      <c r="H353" s="16">
        <v>21.901</v>
      </c>
      <c r="I353" s="16"/>
      <c r="J353" s="16">
        <v>0</v>
      </c>
      <c r="K353" s="16">
        <v>91.867999999999995</v>
      </c>
      <c r="L353" s="16">
        <v>87.156999999999996</v>
      </c>
      <c r="M353" s="16">
        <v>26.423999999999999</v>
      </c>
      <c r="N353" s="16">
        <v>27.225000000000001</v>
      </c>
      <c r="O353" s="122">
        <v>12.012</v>
      </c>
      <c r="P353" s="88">
        <v>22.1</v>
      </c>
      <c r="Q353" s="16"/>
    </row>
    <row r="354" spans="1:17" customFormat="1" ht="12.75" x14ac:dyDescent="0.2">
      <c r="A354" s="37">
        <v>43847</v>
      </c>
      <c r="B354" s="16">
        <v>0</v>
      </c>
      <c r="C354" s="16">
        <v>96.162999999999997</v>
      </c>
      <c r="D354" s="16">
        <v>94.233999999999995</v>
      </c>
      <c r="E354" s="16">
        <v>26.085000000000001</v>
      </c>
      <c r="F354" s="16">
        <v>25.978000000000002</v>
      </c>
      <c r="G354" s="16">
        <v>11.494</v>
      </c>
      <c r="H354" s="16">
        <v>21.968</v>
      </c>
      <c r="I354" s="16"/>
      <c r="J354" s="16">
        <v>0</v>
      </c>
      <c r="K354" s="16">
        <v>94.551000000000002</v>
      </c>
      <c r="L354" s="16">
        <v>89.308000000000007</v>
      </c>
      <c r="M354" s="16">
        <v>26.207999999999998</v>
      </c>
      <c r="N354" s="16">
        <v>27.08</v>
      </c>
      <c r="O354" s="122">
        <v>9.7780000000000005</v>
      </c>
      <c r="P354" s="88">
        <v>15.896000000000001</v>
      </c>
      <c r="Q354" s="16"/>
    </row>
    <row r="355" spans="1:17" customFormat="1" ht="12.75" x14ac:dyDescent="0.2">
      <c r="A355" s="37">
        <v>43848</v>
      </c>
      <c r="B355" s="16">
        <v>0</v>
      </c>
      <c r="C355" s="16">
        <v>96.102000000000004</v>
      </c>
      <c r="D355" s="16">
        <v>94.968999999999994</v>
      </c>
      <c r="E355" s="16">
        <v>25.867999999999999</v>
      </c>
      <c r="F355" s="16">
        <v>25.555</v>
      </c>
      <c r="G355" s="16">
        <v>12.808999999999999</v>
      </c>
      <c r="H355" s="16">
        <v>22.751000000000001</v>
      </c>
      <c r="I355" s="16"/>
      <c r="J355" s="16">
        <v>0</v>
      </c>
      <c r="K355" s="16">
        <v>93.855999999999995</v>
      </c>
      <c r="L355" s="16">
        <v>90.195999999999998</v>
      </c>
      <c r="M355" s="16">
        <v>25.971</v>
      </c>
      <c r="N355" s="16">
        <v>26.564</v>
      </c>
      <c r="O355" s="122">
        <v>11.409000000000001</v>
      </c>
      <c r="P355" s="88">
        <v>14.492000000000001</v>
      </c>
      <c r="Q355" s="16"/>
    </row>
    <row r="356" spans="1:17" customFormat="1" ht="12.75" x14ac:dyDescent="0.2">
      <c r="A356" s="37">
        <v>43849</v>
      </c>
      <c r="B356" s="16">
        <v>0</v>
      </c>
      <c r="C356" s="16">
        <v>94.155000000000001</v>
      </c>
      <c r="D356" s="16">
        <v>92.078999999999994</v>
      </c>
      <c r="E356" s="16">
        <v>26.167000000000002</v>
      </c>
      <c r="F356" s="16">
        <v>26.053000000000001</v>
      </c>
      <c r="G356" s="16">
        <v>12.455</v>
      </c>
      <c r="H356" s="16">
        <v>21.861999999999998</v>
      </c>
      <c r="I356" s="16"/>
      <c r="J356" s="16">
        <v>0</v>
      </c>
      <c r="K356" s="16">
        <v>91.778000000000006</v>
      </c>
      <c r="L356" s="16">
        <v>87.703000000000003</v>
      </c>
      <c r="M356" s="16">
        <v>26.405999999999999</v>
      </c>
      <c r="N356" s="16">
        <v>27.088999999999999</v>
      </c>
      <c r="O356" s="122">
        <v>10.944000000000001</v>
      </c>
      <c r="P356" s="88">
        <v>22.629000000000001</v>
      </c>
      <c r="Q356" s="16"/>
    </row>
    <row r="357" spans="1:17" customFormat="1" ht="12.75" x14ac:dyDescent="0.2">
      <c r="A357" s="37">
        <v>43850</v>
      </c>
      <c r="B357" s="16">
        <v>0.254</v>
      </c>
      <c r="C357" s="16">
        <v>95.18</v>
      </c>
      <c r="D357" s="16">
        <v>92.698999999999998</v>
      </c>
      <c r="E357" s="16">
        <v>25.905000000000001</v>
      </c>
      <c r="F357" s="16">
        <v>25.805</v>
      </c>
      <c r="G357" s="16">
        <v>12.162000000000001</v>
      </c>
      <c r="H357" s="16">
        <v>20.754000000000001</v>
      </c>
      <c r="I357" s="16"/>
      <c r="J357" s="16">
        <v>1.016</v>
      </c>
      <c r="K357" s="16">
        <v>93.677999999999997</v>
      </c>
      <c r="L357" s="16">
        <v>88.317999999999998</v>
      </c>
      <c r="M357" s="16">
        <v>25.952000000000002</v>
      </c>
      <c r="N357" s="16">
        <v>26.824999999999999</v>
      </c>
      <c r="O357" s="122">
        <v>10.298999999999999</v>
      </c>
      <c r="P357" s="88">
        <v>16.456</v>
      </c>
      <c r="Q357" s="16"/>
    </row>
    <row r="358" spans="1:17" customFormat="1" ht="12.75" x14ac:dyDescent="0.2">
      <c r="A358" s="37">
        <v>43851</v>
      </c>
      <c r="B358" s="16">
        <v>2.032</v>
      </c>
      <c r="C358" s="16">
        <v>97.176000000000002</v>
      </c>
      <c r="D358" s="16">
        <v>93.762</v>
      </c>
      <c r="E358" s="16">
        <v>25.596</v>
      </c>
      <c r="F358" s="16">
        <v>25.606999999999999</v>
      </c>
      <c r="G358" s="16">
        <v>12.525</v>
      </c>
      <c r="H358" s="16">
        <v>17.3</v>
      </c>
      <c r="I358" s="16"/>
      <c r="J358" s="16">
        <v>2.032</v>
      </c>
      <c r="K358" s="16">
        <v>95.888000000000005</v>
      </c>
      <c r="L358" s="16">
        <v>89.588999999999999</v>
      </c>
      <c r="M358" s="16">
        <v>25.516999999999999</v>
      </c>
      <c r="N358" s="16">
        <v>26.591000000000001</v>
      </c>
      <c r="O358" s="122">
        <v>8.7319999999999993</v>
      </c>
      <c r="P358" s="88">
        <v>17.001999999999999</v>
      </c>
      <c r="Q358" s="16"/>
    </row>
    <row r="359" spans="1:17" customFormat="1" ht="12.75" x14ac:dyDescent="0.2">
      <c r="A359" s="37">
        <v>43852</v>
      </c>
      <c r="B359" s="16">
        <v>4.5720000000000001</v>
      </c>
      <c r="C359" s="16">
        <v>99.091999999999999</v>
      </c>
      <c r="D359" s="16">
        <v>99.238</v>
      </c>
      <c r="E359" s="16">
        <v>24.222000000000001</v>
      </c>
      <c r="F359" s="16">
        <v>23.783999999999999</v>
      </c>
      <c r="G359" s="16">
        <v>10.412000000000001</v>
      </c>
      <c r="H359" s="16">
        <v>22.388000000000002</v>
      </c>
      <c r="I359" s="16"/>
      <c r="J359" s="16">
        <v>4.8259999999999996</v>
      </c>
      <c r="K359" s="16">
        <v>99.144999999999996</v>
      </c>
      <c r="L359" s="16">
        <v>95.6</v>
      </c>
      <c r="M359" s="16">
        <v>24.111999999999998</v>
      </c>
      <c r="N359" s="16">
        <v>24.85</v>
      </c>
      <c r="O359" s="122">
        <v>3.69</v>
      </c>
      <c r="P359" s="88">
        <v>7.7290000000000001</v>
      </c>
      <c r="Q359" s="16"/>
    </row>
    <row r="360" spans="1:17" customFormat="1" ht="12.75" x14ac:dyDescent="0.2">
      <c r="A360" s="37">
        <v>43853</v>
      </c>
      <c r="B360" s="16">
        <v>20.574000000000002</v>
      </c>
      <c r="C360" s="16">
        <v>100</v>
      </c>
      <c r="D360" s="16">
        <v>99.531999999999996</v>
      </c>
      <c r="E360" s="16">
        <v>23.853999999999999</v>
      </c>
      <c r="F360" s="16">
        <v>23.547000000000001</v>
      </c>
      <c r="G360" s="16">
        <v>8.532</v>
      </c>
      <c r="H360" s="16">
        <v>20.292999999999999</v>
      </c>
      <c r="I360" s="16"/>
      <c r="J360" s="16">
        <v>18.542000000000002</v>
      </c>
      <c r="K360" s="16">
        <v>100</v>
      </c>
      <c r="L360" s="16">
        <v>96.679000000000002</v>
      </c>
      <c r="M360" s="16">
        <v>23.417000000000002</v>
      </c>
      <c r="N360" s="16">
        <v>24.454000000000001</v>
      </c>
      <c r="O360" s="122">
        <v>5.7009999999999996</v>
      </c>
      <c r="P360" s="88">
        <v>8.4710000000000001</v>
      </c>
      <c r="Q360" s="16"/>
    </row>
    <row r="361" spans="1:17" customFormat="1" ht="12.75" x14ac:dyDescent="0.2">
      <c r="A361" s="37">
        <v>43854</v>
      </c>
      <c r="B361" s="16">
        <v>0</v>
      </c>
      <c r="C361" s="16">
        <v>98.293999999999997</v>
      </c>
      <c r="D361" s="16">
        <v>91.328000000000003</v>
      </c>
      <c r="E361" s="16">
        <v>24.399000000000001</v>
      </c>
      <c r="F361" s="16">
        <v>24.869</v>
      </c>
      <c r="G361" s="16">
        <v>10.725</v>
      </c>
      <c r="H361" s="16">
        <v>20.82</v>
      </c>
      <c r="I361" s="16"/>
      <c r="J361" s="16">
        <v>0</v>
      </c>
      <c r="K361" s="16">
        <v>96.105999999999995</v>
      </c>
      <c r="L361" s="16">
        <v>86.695999999999998</v>
      </c>
      <c r="M361" s="16">
        <v>24.41</v>
      </c>
      <c r="N361" s="16">
        <v>25.96</v>
      </c>
      <c r="O361" s="122">
        <v>8.7509999999999994</v>
      </c>
      <c r="P361" s="88">
        <v>21.001000000000001</v>
      </c>
      <c r="Q361" s="16"/>
    </row>
    <row r="362" spans="1:17" customFormat="1" ht="12.75" x14ac:dyDescent="0.2">
      <c r="A362" s="37">
        <v>43855</v>
      </c>
      <c r="B362" s="16">
        <v>0</v>
      </c>
      <c r="C362" s="16">
        <v>96.024000000000001</v>
      </c>
      <c r="D362" s="16">
        <v>88.887</v>
      </c>
      <c r="E362" s="16">
        <v>24.298999999999999</v>
      </c>
      <c r="F362" s="16">
        <v>24.693000000000001</v>
      </c>
      <c r="G362" s="16">
        <v>11.923</v>
      </c>
      <c r="H362" s="16">
        <v>22.212</v>
      </c>
      <c r="I362" s="16"/>
      <c r="J362" s="16">
        <v>0</v>
      </c>
      <c r="K362" s="16">
        <v>93.231999999999999</v>
      </c>
      <c r="L362" s="16">
        <v>84.747</v>
      </c>
      <c r="M362" s="16">
        <v>24.414999999999999</v>
      </c>
      <c r="N362" s="16">
        <v>25.716999999999999</v>
      </c>
      <c r="O362" s="122">
        <v>9.9499999999999993</v>
      </c>
      <c r="P362" s="88">
        <v>21.481000000000002</v>
      </c>
      <c r="Q362" s="16"/>
    </row>
    <row r="363" spans="1:17" customFormat="1" ht="12.75" x14ac:dyDescent="0.2">
      <c r="A363" s="37">
        <v>43856</v>
      </c>
      <c r="B363" s="16">
        <v>0</v>
      </c>
      <c r="C363" s="16">
        <v>93.234999999999999</v>
      </c>
      <c r="D363" s="16">
        <v>87.311999999999998</v>
      </c>
      <c r="E363" s="16">
        <v>24.196000000000002</v>
      </c>
      <c r="F363" s="16">
        <v>24.609000000000002</v>
      </c>
      <c r="G363" s="16">
        <v>11.247</v>
      </c>
      <c r="H363" s="16">
        <v>22.181000000000001</v>
      </c>
      <c r="I363" s="16"/>
      <c r="J363" s="16">
        <v>0</v>
      </c>
      <c r="K363" s="16">
        <v>91.938999999999993</v>
      </c>
      <c r="L363" s="16">
        <v>83.718999999999994</v>
      </c>
      <c r="M363" s="16">
        <v>24.28</v>
      </c>
      <c r="N363" s="16">
        <v>25.701000000000001</v>
      </c>
      <c r="O363" s="122">
        <v>6.1539999999999999</v>
      </c>
      <c r="P363" s="88">
        <v>23.806999999999999</v>
      </c>
      <c r="Q363" s="16"/>
    </row>
    <row r="364" spans="1:17" customFormat="1" ht="12.75" x14ac:dyDescent="0.2">
      <c r="A364" s="37">
        <v>43857</v>
      </c>
      <c r="B364" s="16">
        <v>0</v>
      </c>
      <c r="C364" s="16">
        <v>95.938000000000002</v>
      </c>
      <c r="D364" s="16">
        <v>92.578999999999994</v>
      </c>
      <c r="E364" s="16">
        <v>24.181000000000001</v>
      </c>
      <c r="F364" s="16">
        <v>24.344999999999999</v>
      </c>
      <c r="G364" s="16">
        <v>7.1790000000000003</v>
      </c>
      <c r="H364" s="16">
        <v>22.507999999999999</v>
      </c>
      <c r="I364" s="16"/>
      <c r="J364" s="16">
        <v>0</v>
      </c>
      <c r="K364" s="16">
        <v>96.623999999999995</v>
      </c>
      <c r="L364" s="16">
        <v>89.594999999999999</v>
      </c>
      <c r="M364" s="16">
        <v>23.907</v>
      </c>
      <c r="N364" s="16">
        <v>25.149000000000001</v>
      </c>
      <c r="O364" s="122">
        <v>3.54</v>
      </c>
      <c r="P364" s="88">
        <v>15.477</v>
      </c>
      <c r="Q364" s="16"/>
    </row>
    <row r="365" spans="1:17" customFormat="1" ht="12.75" x14ac:dyDescent="0.2">
      <c r="A365" s="37">
        <v>43858</v>
      </c>
      <c r="B365" s="16">
        <v>0</v>
      </c>
      <c r="C365" s="16">
        <v>94.539000000000001</v>
      </c>
      <c r="D365" s="16">
        <v>90.95</v>
      </c>
      <c r="E365" s="16">
        <v>24.966000000000001</v>
      </c>
      <c r="F365" s="16">
        <v>25.309000000000001</v>
      </c>
      <c r="G365" s="16">
        <v>7.02</v>
      </c>
      <c r="H365" s="16">
        <v>21.009</v>
      </c>
      <c r="I365" s="16"/>
      <c r="J365" s="16">
        <v>0</v>
      </c>
      <c r="K365" s="16">
        <v>94.968000000000004</v>
      </c>
      <c r="L365" s="16">
        <v>87.825999999999993</v>
      </c>
      <c r="M365" s="16">
        <v>24.707000000000001</v>
      </c>
      <c r="N365" s="16">
        <v>26.099</v>
      </c>
      <c r="O365" s="122">
        <v>2.9180000000000001</v>
      </c>
      <c r="P365" s="88">
        <v>20.664999999999999</v>
      </c>
      <c r="Q365" s="16"/>
    </row>
    <row r="366" spans="1:17" customFormat="1" ht="12.75" x14ac:dyDescent="0.2">
      <c r="A366" s="37">
        <v>43859</v>
      </c>
      <c r="B366" s="16">
        <v>0</v>
      </c>
      <c r="C366" s="16">
        <v>92.984999999999999</v>
      </c>
      <c r="D366" s="16">
        <v>89.103999999999999</v>
      </c>
      <c r="E366" s="16">
        <v>25.295999999999999</v>
      </c>
      <c r="F366" s="16">
        <v>25.617000000000001</v>
      </c>
      <c r="G366" s="16">
        <v>6.8840000000000003</v>
      </c>
      <c r="H366" s="16">
        <v>21.606000000000002</v>
      </c>
      <c r="I366" s="16"/>
      <c r="J366" s="16">
        <v>0</v>
      </c>
      <c r="K366" s="16">
        <v>94.126000000000005</v>
      </c>
      <c r="L366" s="16">
        <v>86.307000000000002</v>
      </c>
      <c r="M366" s="16">
        <v>25.222999999999999</v>
      </c>
      <c r="N366" s="16">
        <v>26.529</v>
      </c>
      <c r="O366" s="122">
        <v>3.67</v>
      </c>
      <c r="P366" s="88">
        <v>21.753</v>
      </c>
      <c r="Q366" s="16"/>
    </row>
    <row r="367" spans="1:17" customFormat="1" ht="12.75" x14ac:dyDescent="0.2">
      <c r="A367" s="37">
        <v>43860</v>
      </c>
      <c r="B367" s="16">
        <v>0</v>
      </c>
      <c r="C367" s="16">
        <v>91.811000000000007</v>
      </c>
      <c r="D367" s="16">
        <v>87.156000000000006</v>
      </c>
      <c r="E367" s="16">
        <v>24.981000000000002</v>
      </c>
      <c r="F367" s="16">
        <v>25.440999999999999</v>
      </c>
      <c r="G367" s="16">
        <v>8.4139999999999997</v>
      </c>
      <c r="H367" s="16">
        <v>16.143000000000001</v>
      </c>
      <c r="I367" s="16"/>
      <c r="J367" s="16">
        <v>0</v>
      </c>
      <c r="K367" s="16">
        <v>92.48</v>
      </c>
      <c r="L367" s="16">
        <v>86.162000000000006</v>
      </c>
      <c r="M367" s="16">
        <v>24.861999999999998</v>
      </c>
      <c r="N367" s="16">
        <v>26.244</v>
      </c>
      <c r="O367" s="122">
        <v>5.4509999999999996</v>
      </c>
      <c r="P367" s="122">
        <v>24.672999999999998</v>
      </c>
      <c r="Q367" s="16"/>
    </row>
    <row r="368" spans="1:17" customFormat="1" ht="12.75" x14ac:dyDescent="0.2">
      <c r="A368" s="37">
        <v>43861</v>
      </c>
      <c r="B368" s="16">
        <v>0</v>
      </c>
      <c r="C368" s="16">
        <v>95.275999999999996</v>
      </c>
      <c r="D368" s="16">
        <v>91.275999999999996</v>
      </c>
      <c r="E368" s="16">
        <v>25.161000000000001</v>
      </c>
      <c r="F368" s="16">
        <v>25.376999999999999</v>
      </c>
      <c r="G368" s="16">
        <v>11.644</v>
      </c>
      <c r="H368" s="16">
        <v>14.396000000000001</v>
      </c>
      <c r="I368" s="16"/>
      <c r="J368" s="16">
        <v>0</v>
      </c>
      <c r="K368" s="16">
        <v>94.045000000000002</v>
      </c>
      <c r="L368" s="16">
        <v>87.069000000000003</v>
      </c>
      <c r="M368" s="16">
        <v>25.167999999999999</v>
      </c>
      <c r="N368" s="16">
        <v>26.431000000000001</v>
      </c>
      <c r="O368" s="122">
        <v>9.2219999999999995</v>
      </c>
      <c r="P368" s="122">
        <v>18.544</v>
      </c>
      <c r="Q368" s="16"/>
    </row>
    <row r="369" spans="1:17" customFormat="1" ht="12.75" x14ac:dyDescent="0.2">
      <c r="A369" s="37">
        <v>43862</v>
      </c>
      <c r="B369" s="16">
        <v>1.27</v>
      </c>
      <c r="C369" s="16">
        <v>98.875</v>
      </c>
      <c r="D369" s="16">
        <v>98.361000000000004</v>
      </c>
      <c r="E369" s="16">
        <v>25.222999999999999</v>
      </c>
      <c r="F369" s="16">
        <v>25.071000000000002</v>
      </c>
      <c r="G369" s="16">
        <v>12.458</v>
      </c>
      <c r="H369" s="16">
        <v>22.713000000000001</v>
      </c>
      <c r="I369" s="16"/>
      <c r="J369" s="16">
        <v>0</v>
      </c>
      <c r="K369" s="16">
        <v>96.863</v>
      </c>
      <c r="L369" s="16">
        <v>93.271000000000001</v>
      </c>
      <c r="M369" s="16">
        <v>25.478000000000002</v>
      </c>
      <c r="N369" s="16">
        <v>26.297999999999998</v>
      </c>
      <c r="O369" s="122">
        <v>5.7679999999999998</v>
      </c>
      <c r="P369" s="122">
        <v>12.712999999999999</v>
      </c>
      <c r="Q369" s="16"/>
    </row>
    <row r="370" spans="1:17" customFormat="1" ht="12.75" x14ac:dyDescent="0.2">
      <c r="A370" s="37">
        <v>43863</v>
      </c>
      <c r="B370" s="16">
        <v>0.254</v>
      </c>
      <c r="C370" s="16">
        <v>96.159000000000006</v>
      </c>
      <c r="D370" s="16">
        <v>91.945999999999998</v>
      </c>
      <c r="E370" s="16">
        <v>26.02</v>
      </c>
      <c r="F370" s="16">
        <v>26.141999999999999</v>
      </c>
      <c r="G370" s="16">
        <v>13.7</v>
      </c>
      <c r="H370" s="16">
        <v>16.260000000000002</v>
      </c>
      <c r="I370" s="16"/>
      <c r="J370" s="16">
        <v>0.50800000000000001</v>
      </c>
      <c r="K370" s="16">
        <v>92.847999999999999</v>
      </c>
      <c r="L370" s="16">
        <v>87.215999999999994</v>
      </c>
      <c r="M370" s="16">
        <v>26.356000000000002</v>
      </c>
      <c r="N370" s="16">
        <v>27.302</v>
      </c>
      <c r="O370" s="122">
        <v>12.439</v>
      </c>
      <c r="P370" s="122">
        <v>22.57</v>
      </c>
      <c r="Q370" s="16"/>
    </row>
    <row r="371" spans="1:17" customFormat="1" ht="12.75" x14ac:dyDescent="0.2">
      <c r="A371" s="37">
        <v>43864</v>
      </c>
      <c r="B371" s="16">
        <v>0</v>
      </c>
      <c r="C371" s="16">
        <v>94.548000000000002</v>
      </c>
      <c r="D371" s="16">
        <v>88.307000000000002</v>
      </c>
      <c r="E371" s="16">
        <v>25.387</v>
      </c>
      <c r="F371" s="16">
        <v>25.712</v>
      </c>
      <c r="G371" s="16">
        <v>13.754</v>
      </c>
      <c r="H371" s="16">
        <v>17.196999999999999</v>
      </c>
      <c r="I371" s="16"/>
      <c r="J371" s="16">
        <v>0</v>
      </c>
      <c r="K371" s="16">
        <v>90.727999999999994</v>
      </c>
      <c r="L371" s="16">
        <v>84.103999999999999</v>
      </c>
      <c r="M371" s="16">
        <v>25.84</v>
      </c>
      <c r="N371" s="16">
        <v>26.896000000000001</v>
      </c>
      <c r="O371" s="122">
        <v>13.108000000000001</v>
      </c>
      <c r="P371" s="122">
        <v>16.495000000000001</v>
      </c>
      <c r="Q371" s="16"/>
    </row>
    <row r="372" spans="1:17" customFormat="1" ht="12.75" x14ac:dyDescent="0.2">
      <c r="A372" s="37">
        <v>43865</v>
      </c>
      <c r="B372" s="16">
        <v>0</v>
      </c>
      <c r="C372" s="16">
        <v>95.408000000000001</v>
      </c>
      <c r="D372" s="16">
        <v>91.99</v>
      </c>
      <c r="E372" s="16">
        <v>25.86</v>
      </c>
      <c r="F372" s="16">
        <v>25.882000000000001</v>
      </c>
      <c r="G372" s="16">
        <v>12.734999999999999</v>
      </c>
      <c r="H372" s="16">
        <v>7.101</v>
      </c>
      <c r="I372" s="16"/>
      <c r="J372" s="16">
        <v>0</v>
      </c>
      <c r="K372" s="16">
        <v>92.322000000000003</v>
      </c>
      <c r="L372" s="16">
        <v>87.524000000000001</v>
      </c>
      <c r="M372" s="16">
        <v>26.216000000000001</v>
      </c>
      <c r="N372" s="16">
        <v>27.013000000000002</v>
      </c>
      <c r="O372" s="122">
        <v>11.451000000000001</v>
      </c>
      <c r="P372" s="88">
        <v>20.393000000000001</v>
      </c>
      <c r="Q372" s="16"/>
    </row>
    <row r="373" spans="1:17" customFormat="1" ht="12.75" x14ac:dyDescent="0.2">
      <c r="A373" s="37">
        <v>43866</v>
      </c>
      <c r="B373" s="16">
        <v>0</v>
      </c>
      <c r="C373" s="16">
        <v>95.215999999999994</v>
      </c>
      <c r="D373" s="16">
        <v>91.111000000000004</v>
      </c>
      <c r="E373" s="16">
        <v>25.518999999999998</v>
      </c>
      <c r="F373" s="16">
        <v>25.64</v>
      </c>
      <c r="G373" s="16">
        <v>11.753</v>
      </c>
      <c r="H373" s="16">
        <v>8.3740000000000006</v>
      </c>
      <c r="I373" s="16"/>
      <c r="J373" s="16">
        <v>0</v>
      </c>
      <c r="K373" s="16">
        <v>93.054000000000002</v>
      </c>
      <c r="L373" s="16">
        <v>86.647999999999996</v>
      </c>
      <c r="M373" s="16">
        <v>25.704000000000001</v>
      </c>
      <c r="N373" s="16">
        <v>26.742999999999999</v>
      </c>
      <c r="O373" s="122">
        <v>8.7240000000000002</v>
      </c>
      <c r="P373" s="88">
        <v>16.199000000000002</v>
      </c>
      <c r="Q373" s="16"/>
    </row>
    <row r="374" spans="1:17" customFormat="1" ht="12.75" x14ac:dyDescent="0.2">
      <c r="A374" s="37">
        <v>43867</v>
      </c>
      <c r="B374" s="16">
        <v>0</v>
      </c>
      <c r="C374" s="16">
        <v>93.203000000000003</v>
      </c>
      <c r="D374" s="16">
        <v>89.596000000000004</v>
      </c>
      <c r="E374" s="16">
        <v>25.420999999999999</v>
      </c>
      <c r="F374" s="16">
        <v>25.565999999999999</v>
      </c>
      <c r="G374" s="16">
        <v>11.414999999999999</v>
      </c>
      <c r="H374" s="16">
        <v>21.08</v>
      </c>
      <c r="I374" s="16"/>
      <c r="J374" s="16">
        <v>0</v>
      </c>
      <c r="K374" s="16">
        <v>92.099000000000004</v>
      </c>
      <c r="L374" s="16">
        <v>85.159000000000006</v>
      </c>
      <c r="M374" s="16">
        <v>25.494</v>
      </c>
      <c r="N374" s="16">
        <v>26.675000000000001</v>
      </c>
      <c r="O374" s="122">
        <v>6.8250000000000002</v>
      </c>
      <c r="P374" s="88">
        <v>21.138999999999999</v>
      </c>
      <c r="Q374" s="16"/>
    </row>
    <row r="375" spans="1:17" customFormat="1" ht="12.75" x14ac:dyDescent="0.2">
      <c r="A375" s="37">
        <v>43868</v>
      </c>
      <c r="B375" s="16">
        <v>0</v>
      </c>
      <c r="C375" s="16">
        <v>92.644000000000005</v>
      </c>
      <c r="D375" s="16">
        <v>89.453000000000003</v>
      </c>
      <c r="E375" s="16">
        <v>25.155999999999999</v>
      </c>
      <c r="F375" s="16">
        <v>25.353999999999999</v>
      </c>
      <c r="G375" s="16">
        <v>10.548</v>
      </c>
      <c r="H375" s="16">
        <v>20.614000000000001</v>
      </c>
      <c r="I375" s="16"/>
      <c r="J375" s="16">
        <v>0</v>
      </c>
      <c r="K375" s="16">
        <v>91.593000000000004</v>
      </c>
      <c r="L375" s="16">
        <v>85.350999999999999</v>
      </c>
      <c r="M375" s="16">
        <v>25.202000000000002</v>
      </c>
      <c r="N375" s="16">
        <v>26.396999999999998</v>
      </c>
      <c r="O375" s="122">
        <v>5.7169999999999996</v>
      </c>
      <c r="P375" s="88">
        <v>23.039000000000001</v>
      </c>
      <c r="Q375" s="16"/>
    </row>
    <row r="376" spans="1:17" customFormat="1" ht="12.75" x14ac:dyDescent="0.2">
      <c r="A376" s="37">
        <v>43869</v>
      </c>
      <c r="B376" s="16">
        <v>0</v>
      </c>
      <c r="C376" s="16">
        <v>92.575999999999993</v>
      </c>
      <c r="D376" s="16">
        <v>89.159000000000006</v>
      </c>
      <c r="E376" s="16">
        <v>25.896000000000001</v>
      </c>
      <c r="F376" s="16">
        <v>25.943000000000001</v>
      </c>
      <c r="G376" s="16">
        <v>12.824999999999999</v>
      </c>
      <c r="H376" s="16">
        <v>24.024999999999999</v>
      </c>
      <c r="I376" s="16"/>
      <c r="J376" s="16">
        <v>0</v>
      </c>
      <c r="K376" s="16">
        <v>90.748999999999995</v>
      </c>
      <c r="L376" s="16">
        <v>85.14</v>
      </c>
      <c r="M376" s="16">
        <v>26.033000000000001</v>
      </c>
      <c r="N376" s="16">
        <v>26.978999999999999</v>
      </c>
      <c r="O376" s="122">
        <v>10.284000000000001</v>
      </c>
      <c r="P376" s="88">
        <v>23.811</v>
      </c>
      <c r="Q376" s="16"/>
    </row>
    <row r="377" spans="1:17" customFormat="1" ht="12.75" x14ac:dyDescent="0.2">
      <c r="A377" s="37">
        <v>43870</v>
      </c>
      <c r="B377" s="16">
        <v>0.50800000000000001</v>
      </c>
      <c r="C377" s="16">
        <v>91.587999999999994</v>
      </c>
      <c r="D377" s="16">
        <v>87.200999999999993</v>
      </c>
      <c r="E377" s="16">
        <v>25.628</v>
      </c>
      <c r="F377" s="16">
        <v>25.699000000000002</v>
      </c>
      <c r="G377" s="16">
        <v>14.048</v>
      </c>
      <c r="H377" s="16">
        <v>14.467000000000001</v>
      </c>
      <c r="I377" s="16"/>
      <c r="J377" s="16">
        <v>0</v>
      </c>
      <c r="K377" s="16">
        <v>87.856999999999999</v>
      </c>
      <c r="L377" s="16">
        <v>82.768000000000001</v>
      </c>
      <c r="M377" s="16">
        <v>26.077999999999999</v>
      </c>
      <c r="N377" s="16">
        <v>26.853000000000002</v>
      </c>
      <c r="O377" s="122">
        <v>11.874000000000001</v>
      </c>
      <c r="P377" s="88">
        <v>25.108000000000001</v>
      </c>
      <c r="Q377" s="16"/>
    </row>
    <row r="378" spans="1:17" customFormat="1" ht="12.75" x14ac:dyDescent="0.2">
      <c r="A378" s="37">
        <v>43871</v>
      </c>
      <c r="B378" s="16">
        <v>0.254</v>
      </c>
      <c r="C378" s="16">
        <v>93.503</v>
      </c>
      <c r="D378" s="16">
        <v>88.488</v>
      </c>
      <c r="E378" s="16">
        <v>25.672000000000001</v>
      </c>
      <c r="F378" s="16">
        <v>25.925000000000001</v>
      </c>
      <c r="G378" s="16">
        <v>13.303000000000001</v>
      </c>
      <c r="H378" s="16">
        <v>21.027000000000001</v>
      </c>
      <c r="I378" s="16"/>
      <c r="J378" s="16">
        <v>0</v>
      </c>
      <c r="K378" s="16">
        <v>89.385999999999996</v>
      </c>
      <c r="L378" s="16">
        <v>84.272000000000006</v>
      </c>
      <c r="M378" s="16">
        <v>26.166</v>
      </c>
      <c r="N378" s="16">
        <v>27.04</v>
      </c>
      <c r="O378" s="122">
        <v>11.17</v>
      </c>
      <c r="P378" s="88">
        <v>24.318000000000001</v>
      </c>
      <c r="Q378" s="16"/>
    </row>
    <row r="379" spans="1:17" customFormat="1" ht="12.75" x14ac:dyDescent="0.2">
      <c r="A379" s="37">
        <v>43872</v>
      </c>
      <c r="B379" s="16">
        <v>0</v>
      </c>
      <c r="C379" s="16">
        <v>93.093000000000004</v>
      </c>
      <c r="D379" s="16">
        <v>90.846000000000004</v>
      </c>
      <c r="E379" s="16">
        <v>26.11</v>
      </c>
      <c r="F379" s="16">
        <v>25.997</v>
      </c>
      <c r="G379" s="16">
        <v>12.536</v>
      </c>
      <c r="H379" s="16">
        <v>21.446999999999999</v>
      </c>
      <c r="I379" s="16"/>
      <c r="J379" s="16">
        <v>0</v>
      </c>
      <c r="K379" s="16">
        <v>90.802999999999997</v>
      </c>
      <c r="L379" s="16">
        <v>86.366</v>
      </c>
      <c r="M379" s="16">
        <v>26.318000000000001</v>
      </c>
      <c r="N379" s="16">
        <v>27.097999999999999</v>
      </c>
      <c r="O379" s="122">
        <v>10.074</v>
      </c>
      <c r="P379" s="88">
        <v>21.783999999999999</v>
      </c>
      <c r="Q379" s="16"/>
    </row>
    <row r="380" spans="1:17" customFormat="1" ht="12.75" x14ac:dyDescent="0.2">
      <c r="A380" s="37">
        <v>43873</v>
      </c>
      <c r="B380" s="16">
        <v>0</v>
      </c>
      <c r="C380" s="16">
        <v>91.686000000000007</v>
      </c>
      <c r="D380" s="16">
        <v>89.837000000000003</v>
      </c>
      <c r="E380" s="16">
        <v>26.18</v>
      </c>
      <c r="F380" s="16">
        <v>25.986000000000001</v>
      </c>
      <c r="G380" s="16">
        <v>12.933999999999999</v>
      </c>
      <c r="H380" s="16">
        <v>25.03</v>
      </c>
      <c r="I380" s="16"/>
      <c r="J380" s="16">
        <v>0</v>
      </c>
      <c r="K380" s="16">
        <v>89.128</v>
      </c>
      <c r="L380" s="16">
        <v>85.566999999999993</v>
      </c>
      <c r="M380" s="16">
        <v>26.452999999999999</v>
      </c>
      <c r="N380" s="16">
        <v>27.068000000000001</v>
      </c>
      <c r="O380" s="122">
        <v>10.531000000000001</v>
      </c>
      <c r="P380" s="88">
        <v>23.806000000000001</v>
      </c>
      <c r="Q380" s="16"/>
    </row>
    <row r="381" spans="1:17" customFormat="1" ht="12.75" x14ac:dyDescent="0.2">
      <c r="A381" s="37">
        <v>43874</v>
      </c>
      <c r="B381" s="16">
        <v>0</v>
      </c>
      <c r="C381" s="16">
        <v>91.813999999999993</v>
      </c>
      <c r="D381" s="16">
        <v>90.897000000000006</v>
      </c>
      <c r="E381" s="16">
        <v>26.3</v>
      </c>
      <c r="F381" s="16">
        <v>26.056000000000001</v>
      </c>
      <c r="G381" s="16">
        <v>13.276</v>
      </c>
      <c r="H381" s="16">
        <v>19.785</v>
      </c>
      <c r="I381" s="16"/>
      <c r="J381" s="16">
        <v>0</v>
      </c>
      <c r="K381" s="16">
        <v>89.174999999999997</v>
      </c>
      <c r="L381" s="16">
        <v>86.045000000000002</v>
      </c>
      <c r="M381" s="16">
        <v>26.594000000000001</v>
      </c>
      <c r="N381" s="16">
        <v>27.161000000000001</v>
      </c>
      <c r="O381" s="122">
        <v>10.026999999999999</v>
      </c>
      <c r="P381" s="88">
        <v>24.234999999999999</v>
      </c>
      <c r="Q381" s="16"/>
    </row>
    <row r="382" spans="1:17" customFormat="1" ht="12.75" x14ac:dyDescent="0.2">
      <c r="A382" s="37">
        <v>43875</v>
      </c>
      <c r="B382" s="16">
        <v>0.254</v>
      </c>
      <c r="C382" s="16">
        <v>92.228999999999999</v>
      </c>
      <c r="D382" s="16">
        <v>91.218000000000004</v>
      </c>
      <c r="E382" s="16">
        <v>26.245999999999999</v>
      </c>
      <c r="F382" s="16">
        <v>25.968</v>
      </c>
      <c r="G382" s="16">
        <v>13.864000000000001</v>
      </c>
      <c r="H382" s="16">
        <v>10.863</v>
      </c>
      <c r="I382" s="16"/>
      <c r="J382" s="16">
        <v>0</v>
      </c>
      <c r="K382" s="16">
        <v>89.506</v>
      </c>
      <c r="L382" s="16">
        <v>86.597999999999999</v>
      </c>
      <c r="M382" s="16">
        <v>26.582000000000001</v>
      </c>
      <c r="N382" s="16">
        <v>27.106000000000002</v>
      </c>
      <c r="O382" s="122">
        <v>12.193</v>
      </c>
      <c r="P382" s="88">
        <v>23.581</v>
      </c>
      <c r="Q382" s="16"/>
    </row>
    <row r="383" spans="1:17" customFormat="1" ht="12.75" x14ac:dyDescent="0.2">
      <c r="A383" s="37">
        <v>43876</v>
      </c>
      <c r="B383" s="16">
        <v>1.27</v>
      </c>
      <c r="C383" s="16">
        <v>95.662999999999997</v>
      </c>
      <c r="D383" s="16">
        <v>93.052000000000007</v>
      </c>
      <c r="E383" s="16">
        <v>25.69</v>
      </c>
      <c r="F383" s="16">
        <v>25.524999999999999</v>
      </c>
      <c r="G383" s="16">
        <v>15.59</v>
      </c>
      <c r="H383" s="16">
        <v>23.026</v>
      </c>
      <c r="I383" s="16"/>
      <c r="J383" s="16">
        <v>0</v>
      </c>
      <c r="K383" s="16">
        <v>91.287000000000006</v>
      </c>
      <c r="L383" s="16">
        <v>88.138000000000005</v>
      </c>
      <c r="M383" s="16">
        <v>26.122</v>
      </c>
      <c r="N383" s="16">
        <v>26.693000000000001</v>
      </c>
      <c r="O383" s="122">
        <v>14.124000000000001</v>
      </c>
      <c r="P383" s="88">
        <v>22.975000000000001</v>
      </c>
      <c r="Q383" s="16"/>
    </row>
    <row r="384" spans="1:17" customFormat="1" ht="12.75" x14ac:dyDescent="0.2">
      <c r="A384" s="37">
        <v>43877</v>
      </c>
      <c r="B384" s="16">
        <v>0</v>
      </c>
      <c r="C384" s="16">
        <v>94.58</v>
      </c>
      <c r="D384" s="16">
        <v>89.447000000000003</v>
      </c>
      <c r="E384" s="16">
        <v>25.61</v>
      </c>
      <c r="F384" s="16">
        <v>25.710999999999999</v>
      </c>
      <c r="G384" s="16">
        <v>16.030999999999999</v>
      </c>
      <c r="H384" s="16">
        <v>16.984999999999999</v>
      </c>
      <c r="I384" s="16"/>
      <c r="J384" s="16">
        <v>0</v>
      </c>
      <c r="K384" s="16">
        <v>87.792000000000002</v>
      </c>
      <c r="L384" s="16">
        <v>85.031999999999996</v>
      </c>
      <c r="M384" s="16">
        <v>26.335000000000001</v>
      </c>
      <c r="N384" s="16">
        <v>26.811</v>
      </c>
      <c r="O384" s="122">
        <v>15.654999999999999</v>
      </c>
      <c r="P384" s="88">
        <v>22.512</v>
      </c>
      <c r="Q384" s="16"/>
    </row>
    <row r="385" spans="1:17" customFormat="1" ht="12.75" x14ac:dyDescent="0.2">
      <c r="A385" s="37">
        <v>43878</v>
      </c>
      <c r="B385" s="16">
        <v>1.524</v>
      </c>
      <c r="C385" s="16">
        <v>97.927999999999997</v>
      </c>
      <c r="D385" s="16">
        <v>94.272999999999996</v>
      </c>
      <c r="E385" s="16">
        <v>25.120999999999999</v>
      </c>
      <c r="F385" s="16">
        <v>25.108000000000001</v>
      </c>
      <c r="G385" s="16">
        <v>15.01</v>
      </c>
      <c r="H385" s="16">
        <v>19.55</v>
      </c>
      <c r="I385" s="16"/>
      <c r="J385" s="16">
        <v>0</v>
      </c>
      <c r="K385" s="16">
        <v>92.227000000000004</v>
      </c>
      <c r="L385" s="16">
        <v>88.984999999999999</v>
      </c>
      <c r="M385" s="16">
        <v>25.675000000000001</v>
      </c>
      <c r="N385" s="16">
        <v>26.24</v>
      </c>
      <c r="O385" s="122">
        <v>14.061</v>
      </c>
      <c r="P385" s="88">
        <v>15.069000000000001</v>
      </c>
      <c r="Q385" s="16"/>
    </row>
    <row r="386" spans="1:17" customFormat="1" ht="12.75" x14ac:dyDescent="0.2">
      <c r="A386" s="37">
        <v>43879</v>
      </c>
      <c r="B386" s="16">
        <v>0.50800000000000001</v>
      </c>
      <c r="C386" s="16">
        <v>95.997</v>
      </c>
      <c r="D386" s="16">
        <v>93.397000000000006</v>
      </c>
      <c r="E386" s="16">
        <v>25.747</v>
      </c>
      <c r="F386" s="16">
        <v>25.614999999999998</v>
      </c>
      <c r="G386" s="16">
        <v>15.465</v>
      </c>
      <c r="H386" s="16">
        <v>16.335000000000001</v>
      </c>
      <c r="I386" s="16"/>
      <c r="J386" s="16">
        <v>0</v>
      </c>
      <c r="K386" s="16">
        <v>92.704999999999998</v>
      </c>
      <c r="L386" s="16">
        <v>89.134</v>
      </c>
      <c r="M386" s="16">
        <v>25.992000000000001</v>
      </c>
      <c r="N386" s="16">
        <v>26.565999999999999</v>
      </c>
      <c r="O386" s="122">
        <v>12.914999999999999</v>
      </c>
      <c r="P386" s="88">
        <v>18.561</v>
      </c>
      <c r="Q386" s="16"/>
    </row>
    <row r="387" spans="1:17" customFormat="1" ht="12.75" x14ac:dyDescent="0.2">
      <c r="A387" s="37">
        <v>43880</v>
      </c>
      <c r="B387" s="16">
        <v>0</v>
      </c>
      <c r="C387" s="16">
        <v>93.801000000000002</v>
      </c>
      <c r="D387" s="16">
        <v>93.48</v>
      </c>
      <c r="E387" s="16">
        <v>26.431000000000001</v>
      </c>
      <c r="F387" s="16">
        <v>26.100999999999999</v>
      </c>
      <c r="G387" s="16">
        <v>16.169</v>
      </c>
      <c r="H387" s="16">
        <v>21.616</v>
      </c>
      <c r="I387" s="16"/>
      <c r="J387" s="16">
        <v>0</v>
      </c>
      <c r="K387" s="16">
        <v>90.302000000000007</v>
      </c>
      <c r="L387" s="16">
        <v>88.661000000000001</v>
      </c>
      <c r="M387" s="16">
        <v>26.827999999999999</v>
      </c>
      <c r="N387" s="16">
        <v>27.149000000000001</v>
      </c>
      <c r="O387" s="122">
        <v>13.656000000000001</v>
      </c>
      <c r="P387" s="88">
        <v>20.992999999999999</v>
      </c>
      <c r="Q387" s="16"/>
    </row>
    <row r="388" spans="1:17" customFormat="1" ht="12.75" x14ac:dyDescent="0.2">
      <c r="A388" s="37">
        <v>43881</v>
      </c>
      <c r="B388" s="16">
        <v>1.524</v>
      </c>
      <c r="C388" s="16">
        <v>96.100999999999999</v>
      </c>
      <c r="D388" s="16">
        <v>92.927999999999997</v>
      </c>
      <c r="E388" s="16">
        <v>25.827999999999999</v>
      </c>
      <c r="F388" s="16">
        <v>25.710999999999999</v>
      </c>
      <c r="G388" s="16">
        <v>15.151</v>
      </c>
      <c r="H388" s="16">
        <v>22.951000000000001</v>
      </c>
      <c r="I388" s="16"/>
      <c r="J388" s="16">
        <v>0</v>
      </c>
      <c r="K388" s="16">
        <v>92.963999999999999</v>
      </c>
      <c r="L388" s="16">
        <v>87.959000000000003</v>
      </c>
      <c r="M388" s="16">
        <v>26.023</v>
      </c>
      <c r="N388" s="16">
        <v>26.835000000000001</v>
      </c>
      <c r="O388" s="122">
        <v>12.957000000000001</v>
      </c>
      <c r="P388" s="88">
        <v>22.149000000000001</v>
      </c>
      <c r="Q388" s="16"/>
    </row>
    <row r="389" spans="1:17" customFormat="1" ht="12.75" x14ac:dyDescent="0.2">
      <c r="A389" s="37">
        <v>43882</v>
      </c>
      <c r="B389" s="16">
        <v>11.683999999999999</v>
      </c>
      <c r="C389" s="16">
        <v>96.769000000000005</v>
      </c>
      <c r="D389" s="16">
        <v>92.882999999999996</v>
      </c>
      <c r="E389" s="16">
        <v>25.591999999999999</v>
      </c>
      <c r="F389" s="16">
        <v>25.491</v>
      </c>
      <c r="G389" s="16">
        <v>15.301</v>
      </c>
      <c r="H389" s="16">
        <v>23.385000000000002</v>
      </c>
      <c r="I389" s="16"/>
      <c r="J389" s="16">
        <v>0</v>
      </c>
      <c r="K389" s="16">
        <v>93.01</v>
      </c>
      <c r="L389" s="16">
        <v>88.164000000000001</v>
      </c>
      <c r="M389" s="16">
        <v>25.844000000000001</v>
      </c>
      <c r="N389" s="16">
        <v>26.611000000000001</v>
      </c>
      <c r="O389" s="122">
        <v>13.151999999999999</v>
      </c>
      <c r="P389" s="88">
        <v>23.51</v>
      </c>
      <c r="Q389" s="16"/>
    </row>
    <row r="390" spans="1:17" customFormat="1" ht="12.75" x14ac:dyDescent="0.2">
      <c r="A390" s="37">
        <v>43883</v>
      </c>
      <c r="B390" s="16">
        <v>0</v>
      </c>
      <c r="C390" s="16">
        <v>93.266999999999996</v>
      </c>
      <c r="D390" s="16">
        <v>88.421000000000006</v>
      </c>
      <c r="E390" s="16">
        <v>25.271000000000001</v>
      </c>
      <c r="F390" s="16">
        <v>25.359000000000002</v>
      </c>
      <c r="G390" s="16">
        <v>14.083</v>
      </c>
      <c r="H390" s="16">
        <v>24.492999999999999</v>
      </c>
      <c r="I390" s="16"/>
      <c r="J390" s="16">
        <v>0</v>
      </c>
      <c r="K390" s="16">
        <v>89.245000000000005</v>
      </c>
      <c r="L390" s="16">
        <v>83.856999999999999</v>
      </c>
      <c r="M390" s="16">
        <v>25.713999999999999</v>
      </c>
      <c r="N390" s="16">
        <v>26.51</v>
      </c>
      <c r="O390" s="122">
        <v>11.266</v>
      </c>
      <c r="P390" s="88">
        <v>23.318999999999999</v>
      </c>
      <c r="Q390" s="16"/>
    </row>
    <row r="391" spans="1:17" customFormat="1" ht="12.75" x14ac:dyDescent="0.2">
      <c r="A391" s="37">
        <v>43884</v>
      </c>
      <c r="B391" s="16">
        <v>0</v>
      </c>
      <c r="C391" s="16">
        <v>89.948999999999998</v>
      </c>
      <c r="D391" s="16">
        <v>83.927999999999997</v>
      </c>
      <c r="E391" s="16">
        <v>24.866</v>
      </c>
      <c r="F391" s="16">
        <v>25.117999999999999</v>
      </c>
      <c r="G391" s="16">
        <v>12.353</v>
      </c>
      <c r="H391" s="16">
        <v>24.228000000000002</v>
      </c>
      <c r="I391" s="16"/>
      <c r="J391" s="16">
        <v>0</v>
      </c>
      <c r="K391" s="16">
        <v>86.988</v>
      </c>
      <c r="L391" s="16">
        <v>80.537999999999997</v>
      </c>
      <c r="M391" s="16">
        <v>25.07</v>
      </c>
      <c r="N391" s="16">
        <v>26.071000000000002</v>
      </c>
      <c r="O391" s="122">
        <v>10.991</v>
      </c>
      <c r="P391" s="88">
        <v>25.324000000000002</v>
      </c>
      <c r="Q391" s="16"/>
    </row>
    <row r="392" spans="1:17" customFormat="1" ht="12.75" x14ac:dyDescent="0.2">
      <c r="A392" s="37">
        <v>43885</v>
      </c>
      <c r="B392" s="16">
        <v>0</v>
      </c>
      <c r="C392" s="16">
        <v>89.787000000000006</v>
      </c>
      <c r="D392" s="16">
        <v>84.659000000000006</v>
      </c>
      <c r="E392" s="16">
        <v>24.686</v>
      </c>
      <c r="F392" s="16">
        <v>24.992000000000001</v>
      </c>
      <c r="G392" s="16">
        <v>12.281000000000001</v>
      </c>
      <c r="H392" s="16">
        <v>21.175999999999998</v>
      </c>
      <c r="I392" s="16"/>
      <c r="J392" s="16">
        <v>0</v>
      </c>
      <c r="K392" s="16">
        <v>87.936000000000007</v>
      </c>
      <c r="L392" s="16">
        <v>81.531999999999996</v>
      </c>
      <c r="M392" s="16">
        <v>24.811</v>
      </c>
      <c r="N392" s="16">
        <v>25.940999999999999</v>
      </c>
      <c r="O392" s="122">
        <v>8.2959999999999994</v>
      </c>
      <c r="P392" s="88">
        <v>25.896999999999998</v>
      </c>
      <c r="Q392" s="16"/>
    </row>
    <row r="393" spans="1:17" customFormat="1" ht="12.75" x14ac:dyDescent="0.2">
      <c r="A393" s="37">
        <v>43886</v>
      </c>
      <c r="B393" s="16">
        <v>0</v>
      </c>
      <c r="C393" s="16">
        <v>89.683999999999997</v>
      </c>
      <c r="D393" s="16">
        <v>86.177000000000007</v>
      </c>
      <c r="E393" s="16">
        <v>24.690999999999999</v>
      </c>
      <c r="F393" s="16">
        <v>24.928999999999998</v>
      </c>
      <c r="G393" s="16">
        <v>10.587999999999999</v>
      </c>
      <c r="H393" s="16">
        <v>24.157</v>
      </c>
      <c r="I393" s="16"/>
      <c r="J393" s="16">
        <v>0</v>
      </c>
      <c r="K393" s="16">
        <v>88.396000000000001</v>
      </c>
      <c r="L393" s="16">
        <v>83.281999999999996</v>
      </c>
      <c r="M393" s="16">
        <v>24.734000000000002</v>
      </c>
      <c r="N393" s="16">
        <v>25.785</v>
      </c>
      <c r="O393" s="122">
        <v>5.86</v>
      </c>
      <c r="P393" s="88">
        <v>26.228000000000002</v>
      </c>
      <c r="Q393" s="16"/>
    </row>
    <row r="394" spans="1:17" customFormat="1" ht="12.75" x14ac:dyDescent="0.2">
      <c r="A394" s="37">
        <v>43887</v>
      </c>
      <c r="B394" s="16">
        <v>0</v>
      </c>
      <c r="C394" s="16">
        <v>91.832999999999998</v>
      </c>
      <c r="D394" s="16">
        <v>92.236000000000004</v>
      </c>
      <c r="E394" s="16">
        <v>25.760999999999999</v>
      </c>
      <c r="F394" s="16">
        <v>25.558</v>
      </c>
      <c r="G394" s="16">
        <v>9.2799999999999994</v>
      </c>
      <c r="H394" s="16">
        <v>24.623999999999999</v>
      </c>
      <c r="I394" s="16"/>
      <c r="J394" s="16">
        <v>0</v>
      </c>
      <c r="K394" s="16">
        <v>91.225999999999999</v>
      </c>
      <c r="L394" s="16">
        <v>88.676000000000002</v>
      </c>
      <c r="M394" s="16">
        <v>25.684000000000001</v>
      </c>
      <c r="N394" s="16">
        <v>26.422000000000001</v>
      </c>
      <c r="O394" s="122">
        <v>4.0380000000000003</v>
      </c>
      <c r="P394" s="88">
        <v>25.913</v>
      </c>
      <c r="Q394" s="16"/>
    </row>
    <row r="395" spans="1:17" customFormat="1" ht="12.75" x14ac:dyDescent="0.2">
      <c r="A395" s="37">
        <v>43888</v>
      </c>
      <c r="B395" s="16">
        <v>0</v>
      </c>
      <c r="C395" s="16">
        <v>90.551000000000002</v>
      </c>
      <c r="D395" s="16">
        <v>90.027000000000001</v>
      </c>
      <c r="E395" s="16">
        <v>26.036999999999999</v>
      </c>
      <c r="F395" s="16">
        <v>25.881</v>
      </c>
      <c r="G395" s="16">
        <v>10.497999999999999</v>
      </c>
      <c r="H395" s="16">
        <v>23.497</v>
      </c>
      <c r="I395" s="16"/>
      <c r="J395" s="16">
        <v>0</v>
      </c>
      <c r="K395" s="16">
        <v>89.584000000000003</v>
      </c>
      <c r="L395" s="16">
        <v>86.700999999999993</v>
      </c>
      <c r="M395" s="16">
        <v>26.003</v>
      </c>
      <c r="N395" s="16">
        <v>26.663</v>
      </c>
      <c r="O395" s="122">
        <v>7.1609999999999996</v>
      </c>
      <c r="P395" s="88">
        <v>25.896999999999998</v>
      </c>
      <c r="Q395" s="16"/>
    </row>
    <row r="396" spans="1:17" customFormat="1" ht="12.75" x14ac:dyDescent="0.2">
      <c r="A396" s="37">
        <v>43889</v>
      </c>
      <c r="B396" s="16">
        <v>0.254</v>
      </c>
      <c r="C396" s="16">
        <v>92.119</v>
      </c>
      <c r="D396" s="16">
        <v>90.168999999999997</v>
      </c>
      <c r="E396" s="16">
        <v>25.696999999999999</v>
      </c>
      <c r="F396" s="16">
        <v>25.535</v>
      </c>
      <c r="G396" s="16">
        <v>14.494999999999999</v>
      </c>
      <c r="H396" s="16">
        <v>22.99</v>
      </c>
      <c r="I396" s="16"/>
      <c r="J396" s="16">
        <v>0</v>
      </c>
      <c r="K396" s="16">
        <v>89.48</v>
      </c>
      <c r="L396" s="16">
        <v>85.944999999999993</v>
      </c>
      <c r="M396" s="16">
        <v>25.882999999999999</v>
      </c>
      <c r="N396" s="16">
        <v>26.512</v>
      </c>
      <c r="O396" s="122">
        <v>11.102</v>
      </c>
      <c r="P396" s="88">
        <v>20.515000000000001</v>
      </c>
      <c r="Q396" s="16"/>
    </row>
    <row r="397" spans="1:17" customFormat="1" ht="12.75" x14ac:dyDescent="0.2">
      <c r="A397" s="37">
        <v>43890</v>
      </c>
      <c r="B397" s="16">
        <v>2.286</v>
      </c>
      <c r="C397" s="16">
        <v>93.025999999999996</v>
      </c>
      <c r="D397" s="16">
        <v>85.763000000000005</v>
      </c>
      <c r="E397" s="16">
        <v>25.523</v>
      </c>
      <c r="F397" s="16">
        <v>25.902000000000001</v>
      </c>
      <c r="G397" s="16">
        <v>15.058999999999999</v>
      </c>
      <c r="H397" s="16">
        <v>23.01</v>
      </c>
      <c r="I397" s="16"/>
      <c r="J397" s="16">
        <v>0</v>
      </c>
      <c r="K397" s="16">
        <v>88.099000000000004</v>
      </c>
      <c r="L397" s="16">
        <v>81.316999999999993</v>
      </c>
      <c r="M397" s="16">
        <v>25.939</v>
      </c>
      <c r="N397" s="16">
        <v>27.001999999999999</v>
      </c>
      <c r="O397" s="88">
        <v>13.294</v>
      </c>
      <c r="P397" s="88">
        <v>26.568999999999999</v>
      </c>
      <c r="Q397" s="16"/>
    </row>
    <row r="398" spans="1:17" customFormat="1" ht="12.75" x14ac:dyDescent="0.2">
      <c r="A398" s="37">
        <v>43891</v>
      </c>
      <c r="B398" s="16">
        <v>0</v>
      </c>
      <c r="C398" s="16">
        <v>87.141999999999996</v>
      </c>
      <c r="D398" s="16">
        <v>81.637</v>
      </c>
      <c r="E398" s="16">
        <v>25.593</v>
      </c>
      <c r="F398" s="16">
        <v>25.736999999999998</v>
      </c>
      <c r="G398" s="16">
        <v>13.895</v>
      </c>
      <c r="H398" s="16">
        <v>14.51</v>
      </c>
      <c r="I398" s="16"/>
      <c r="J398" s="16">
        <v>0</v>
      </c>
      <c r="K398" s="16">
        <v>83.686000000000007</v>
      </c>
      <c r="L398" s="16">
        <v>78.015000000000001</v>
      </c>
      <c r="M398" s="16">
        <v>25.884</v>
      </c>
      <c r="N398" s="16">
        <v>26.757000000000001</v>
      </c>
      <c r="O398" s="88">
        <v>11.112</v>
      </c>
      <c r="P398" s="88">
        <v>26.047999999999998</v>
      </c>
      <c r="Q398" s="16"/>
    </row>
    <row r="399" spans="1:17" customFormat="1" ht="12.75" x14ac:dyDescent="0.2">
      <c r="A399" s="37">
        <v>43892</v>
      </c>
      <c r="B399" s="16">
        <v>0</v>
      </c>
      <c r="C399" s="16">
        <v>87.67</v>
      </c>
      <c r="D399" s="16">
        <v>85.206000000000003</v>
      </c>
      <c r="E399" s="16">
        <v>26.097000000000001</v>
      </c>
      <c r="F399" s="16">
        <v>25.879000000000001</v>
      </c>
      <c r="G399" s="16">
        <v>14.121</v>
      </c>
      <c r="H399" s="16">
        <v>18.399999999999999</v>
      </c>
      <c r="I399" s="16"/>
      <c r="J399" s="16">
        <v>0</v>
      </c>
      <c r="K399" s="16">
        <v>86.74</v>
      </c>
      <c r="L399" s="16">
        <v>81.611999999999995</v>
      </c>
      <c r="M399" s="16">
        <v>26.047999999999998</v>
      </c>
      <c r="N399" s="16">
        <v>26.89</v>
      </c>
      <c r="O399" s="88">
        <v>11.097</v>
      </c>
      <c r="P399" s="88">
        <v>25.393000000000001</v>
      </c>
      <c r="Q399" s="16"/>
    </row>
    <row r="400" spans="1:17" customFormat="1" ht="12.75" x14ac:dyDescent="0.2">
      <c r="A400" s="37">
        <v>43893</v>
      </c>
      <c r="B400" s="16">
        <v>0</v>
      </c>
      <c r="C400" s="16">
        <v>91.599000000000004</v>
      </c>
      <c r="D400" s="16">
        <v>88.834000000000003</v>
      </c>
      <c r="E400" s="16">
        <v>25.809000000000001</v>
      </c>
      <c r="F400" s="16">
        <v>25.741</v>
      </c>
      <c r="G400" s="16">
        <v>12.576000000000001</v>
      </c>
      <c r="H400" s="16">
        <v>17.809999999999999</v>
      </c>
      <c r="I400" s="16"/>
      <c r="J400" s="16">
        <v>0</v>
      </c>
      <c r="K400" s="16">
        <v>89.168999999999997</v>
      </c>
      <c r="L400" s="16">
        <v>84.537000000000006</v>
      </c>
      <c r="M400" s="16">
        <v>25.905000000000001</v>
      </c>
      <c r="N400" s="16">
        <v>26.797000000000001</v>
      </c>
      <c r="O400" s="88">
        <v>10.321</v>
      </c>
      <c r="P400" s="88">
        <v>19.422999999999998</v>
      </c>
      <c r="Q400" s="16"/>
    </row>
    <row r="401" spans="1:17" customFormat="1" ht="12.75" x14ac:dyDescent="0.2">
      <c r="A401" s="37">
        <v>43894</v>
      </c>
      <c r="B401" s="16">
        <v>0</v>
      </c>
      <c r="C401" s="16">
        <v>88.491</v>
      </c>
      <c r="D401" s="16">
        <v>86.781000000000006</v>
      </c>
      <c r="E401" s="16">
        <v>26.318999999999999</v>
      </c>
      <c r="F401" s="16">
        <v>26.119</v>
      </c>
      <c r="G401" s="16">
        <v>12.872999999999999</v>
      </c>
      <c r="H401" s="16">
        <v>21.94</v>
      </c>
      <c r="I401" s="16"/>
      <c r="J401" s="16">
        <v>0</v>
      </c>
      <c r="K401" s="16">
        <v>86.805000000000007</v>
      </c>
      <c r="L401" s="16">
        <v>82.771000000000001</v>
      </c>
      <c r="M401" s="16">
        <v>26.494</v>
      </c>
      <c r="N401" s="16">
        <v>27.207999999999998</v>
      </c>
      <c r="O401" s="88">
        <v>9.5559999999999992</v>
      </c>
      <c r="P401" s="88">
        <v>26.116</v>
      </c>
      <c r="Q401" s="16"/>
    </row>
    <row r="402" spans="1:17" customFormat="1" ht="12.75" x14ac:dyDescent="0.2">
      <c r="A402" s="37">
        <v>43895</v>
      </c>
      <c r="B402" s="16">
        <v>0</v>
      </c>
      <c r="C402" s="16">
        <v>91.188999999999993</v>
      </c>
      <c r="D402" s="16">
        <v>89.114999999999995</v>
      </c>
      <c r="E402" s="16">
        <v>25.908999999999999</v>
      </c>
      <c r="F402" s="16">
        <v>25.82</v>
      </c>
      <c r="G402" s="16">
        <v>14.701000000000001</v>
      </c>
      <c r="H402" s="16">
        <v>23.088999999999999</v>
      </c>
      <c r="I402" s="16"/>
      <c r="J402" s="16">
        <v>0</v>
      </c>
      <c r="K402" s="16">
        <v>89.126000000000005</v>
      </c>
      <c r="L402" s="16">
        <v>84.722999999999999</v>
      </c>
      <c r="M402" s="16">
        <v>26.126999999999999</v>
      </c>
      <c r="N402" s="16">
        <v>26.887</v>
      </c>
      <c r="O402" s="88">
        <v>9.3780000000000001</v>
      </c>
      <c r="P402" s="88">
        <v>17.649999999999999</v>
      </c>
      <c r="Q402" s="16"/>
    </row>
    <row r="403" spans="1:17" customFormat="1" ht="12.75" x14ac:dyDescent="0.2">
      <c r="A403" s="37">
        <v>43896</v>
      </c>
      <c r="B403" s="16">
        <v>0</v>
      </c>
      <c r="C403" s="16">
        <v>89.495000000000005</v>
      </c>
      <c r="D403" s="16">
        <v>88.334999999999994</v>
      </c>
      <c r="E403" s="16">
        <v>26.359000000000002</v>
      </c>
      <c r="F403" s="16">
        <v>26.038</v>
      </c>
      <c r="G403" s="16">
        <v>14.03</v>
      </c>
      <c r="H403" s="16">
        <v>21.843</v>
      </c>
      <c r="I403" s="16"/>
      <c r="J403" s="16">
        <v>0</v>
      </c>
      <c r="K403" s="16">
        <v>87.352999999999994</v>
      </c>
      <c r="L403" s="16">
        <v>84.41</v>
      </c>
      <c r="M403" s="16">
        <v>26.597999999999999</v>
      </c>
      <c r="N403" s="16">
        <v>27.138000000000002</v>
      </c>
      <c r="O403" s="88">
        <v>12.212</v>
      </c>
      <c r="P403" s="88">
        <v>26.001999999999999</v>
      </c>
      <c r="Q403" s="16"/>
    </row>
    <row r="404" spans="1:17" customFormat="1" ht="12.75" x14ac:dyDescent="0.2">
      <c r="A404" s="37">
        <v>43897</v>
      </c>
      <c r="B404" s="16">
        <v>0.50800000000000001</v>
      </c>
      <c r="C404" s="16">
        <v>90.447000000000003</v>
      </c>
      <c r="D404" s="16">
        <v>87.722999999999999</v>
      </c>
      <c r="E404" s="16">
        <v>25.991</v>
      </c>
      <c r="F404" s="16">
        <v>25.795000000000002</v>
      </c>
      <c r="G404" s="16">
        <v>15.132</v>
      </c>
      <c r="H404" s="16">
        <v>25.797000000000001</v>
      </c>
      <c r="I404" s="16"/>
      <c r="J404" s="16">
        <v>0.254</v>
      </c>
      <c r="K404" s="16">
        <v>86.64</v>
      </c>
      <c r="L404" s="16">
        <v>83.725999999999999</v>
      </c>
      <c r="M404" s="16">
        <v>26.384</v>
      </c>
      <c r="N404" s="16">
        <v>26.872</v>
      </c>
      <c r="O404" s="88">
        <v>12.551</v>
      </c>
      <c r="P404" s="88">
        <v>24.731000000000002</v>
      </c>
      <c r="Q404" s="16"/>
    </row>
    <row r="405" spans="1:17" customFormat="1" ht="12.75" x14ac:dyDescent="0.2">
      <c r="A405" s="37">
        <v>43898</v>
      </c>
      <c r="B405" s="16">
        <v>0</v>
      </c>
      <c r="C405" s="16">
        <v>89.688999999999993</v>
      </c>
      <c r="D405" s="16">
        <v>84.769000000000005</v>
      </c>
      <c r="E405" s="16">
        <v>25.378</v>
      </c>
      <c r="F405" s="16">
        <v>25.503</v>
      </c>
      <c r="G405" s="16">
        <v>14.304</v>
      </c>
      <c r="H405" s="16">
        <v>24.881</v>
      </c>
      <c r="I405" s="16"/>
      <c r="J405" s="16">
        <v>0</v>
      </c>
      <c r="K405" s="16">
        <v>85.215999999999994</v>
      </c>
      <c r="L405" s="16">
        <v>80.674999999999997</v>
      </c>
      <c r="M405" s="16">
        <v>25.86</v>
      </c>
      <c r="N405" s="16">
        <v>26.664000000000001</v>
      </c>
      <c r="O405" s="88">
        <v>13.109</v>
      </c>
      <c r="P405" s="88">
        <v>19.314</v>
      </c>
      <c r="Q405" s="16"/>
    </row>
    <row r="406" spans="1:17" customFormat="1" ht="12.75" x14ac:dyDescent="0.2">
      <c r="A406" s="37">
        <v>43899</v>
      </c>
      <c r="B406" s="16">
        <v>0</v>
      </c>
      <c r="C406" s="16">
        <v>86.183999999999997</v>
      </c>
      <c r="D406" s="16">
        <v>83.375</v>
      </c>
      <c r="E406" s="16">
        <v>26.111000000000001</v>
      </c>
      <c r="F406" s="16">
        <v>25.994</v>
      </c>
      <c r="G406" s="16">
        <v>15.313000000000001</v>
      </c>
      <c r="H406" s="16">
        <v>26.241</v>
      </c>
      <c r="I406" s="16"/>
      <c r="J406" s="16">
        <v>0.254</v>
      </c>
      <c r="K406" s="16">
        <v>84.475999999999999</v>
      </c>
      <c r="L406" s="16">
        <v>79.727999999999994</v>
      </c>
      <c r="M406" s="16">
        <v>26.244</v>
      </c>
      <c r="N406" s="16">
        <v>27.097999999999999</v>
      </c>
      <c r="O406" s="88">
        <v>13.944000000000001</v>
      </c>
      <c r="P406" s="88">
        <v>26.358000000000001</v>
      </c>
      <c r="Q406" s="16"/>
    </row>
    <row r="407" spans="1:17" customFormat="1" ht="12.75" x14ac:dyDescent="0.2">
      <c r="A407" s="37">
        <v>43900</v>
      </c>
      <c r="B407" s="16">
        <v>0</v>
      </c>
      <c r="C407" s="16">
        <v>87.35</v>
      </c>
      <c r="D407" s="16">
        <v>86.192999999999998</v>
      </c>
      <c r="E407" s="16">
        <v>26.277999999999999</v>
      </c>
      <c r="F407" s="16">
        <v>25.957999999999998</v>
      </c>
      <c r="G407" s="16">
        <v>13.839</v>
      </c>
      <c r="H407" s="16">
        <v>26.300999999999998</v>
      </c>
      <c r="I407" s="16"/>
      <c r="J407" s="16">
        <v>0</v>
      </c>
      <c r="K407" s="16">
        <v>86.033000000000001</v>
      </c>
      <c r="L407" s="16">
        <v>82.436999999999998</v>
      </c>
      <c r="M407" s="16">
        <v>26.398</v>
      </c>
      <c r="N407" s="16">
        <v>27.058</v>
      </c>
      <c r="O407" s="88">
        <v>11.523</v>
      </c>
      <c r="P407" s="88">
        <v>25.306999999999999</v>
      </c>
      <c r="Q407" s="16"/>
    </row>
    <row r="408" spans="1:17" customFormat="1" ht="12.75" x14ac:dyDescent="0.2">
      <c r="A408" s="37">
        <v>43901</v>
      </c>
      <c r="B408" s="16">
        <v>0</v>
      </c>
      <c r="C408" s="16">
        <v>87.057000000000002</v>
      </c>
      <c r="D408" s="16">
        <v>85.436000000000007</v>
      </c>
      <c r="E408" s="16">
        <v>25.966999999999999</v>
      </c>
      <c r="F408" s="16">
        <v>25.707000000000001</v>
      </c>
      <c r="G408" s="16">
        <v>13.09</v>
      </c>
      <c r="H408" s="16">
        <v>26.212</v>
      </c>
      <c r="I408" s="16"/>
      <c r="J408" s="16">
        <v>0</v>
      </c>
      <c r="K408" s="16">
        <v>84.882999999999996</v>
      </c>
      <c r="L408" s="16">
        <v>81.515000000000001</v>
      </c>
      <c r="M408" s="16">
        <v>26.228000000000002</v>
      </c>
      <c r="N408" s="16">
        <v>26.815999999999999</v>
      </c>
      <c r="O408" s="88">
        <v>10.281000000000001</v>
      </c>
      <c r="P408" s="88">
        <v>25.321000000000002</v>
      </c>
      <c r="Q408" s="16"/>
    </row>
    <row r="409" spans="1:17" customFormat="1" ht="12.75" x14ac:dyDescent="0.2">
      <c r="A409" s="37">
        <v>43902</v>
      </c>
      <c r="B409" s="16">
        <v>0</v>
      </c>
      <c r="C409" s="16">
        <v>85.332999999999998</v>
      </c>
      <c r="D409" s="16">
        <v>83.77</v>
      </c>
      <c r="E409" s="16">
        <v>25.824000000000002</v>
      </c>
      <c r="F409" s="16">
        <v>25.555</v>
      </c>
      <c r="G409" s="16">
        <v>11.962</v>
      </c>
      <c r="H409" s="16">
        <v>19.535</v>
      </c>
      <c r="I409" s="16"/>
      <c r="J409" s="16">
        <v>0</v>
      </c>
      <c r="K409" s="16">
        <v>84.328000000000003</v>
      </c>
      <c r="L409" s="16">
        <v>80.393000000000001</v>
      </c>
      <c r="M409" s="16">
        <v>25.913</v>
      </c>
      <c r="N409" s="16">
        <v>26.547000000000001</v>
      </c>
      <c r="O409" s="88">
        <v>9.9559999999999995</v>
      </c>
      <c r="P409" s="88">
        <v>25.866</v>
      </c>
      <c r="Q409" s="16"/>
    </row>
    <row r="410" spans="1:17" customFormat="1" ht="12.75" x14ac:dyDescent="0.2">
      <c r="A410" s="37">
        <v>43903</v>
      </c>
      <c r="B410" s="16">
        <v>0</v>
      </c>
      <c r="C410" s="16">
        <v>85.638999999999996</v>
      </c>
      <c r="D410" s="16">
        <v>84.174999999999997</v>
      </c>
      <c r="E410" s="16">
        <v>25.657</v>
      </c>
      <c r="F410" s="16">
        <v>25.521000000000001</v>
      </c>
      <c r="G410" s="16">
        <v>12.016999999999999</v>
      </c>
      <c r="H410" s="16">
        <v>26.338999999999999</v>
      </c>
      <c r="I410" s="16"/>
      <c r="J410" s="16">
        <v>0</v>
      </c>
      <c r="K410" s="16">
        <v>85.34</v>
      </c>
      <c r="L410" s="16">
        <v>80.825999999999993</v>
      </c>
      <c r="M410" s="16">
        <v>25.603999999999999</v>
      </c>
      <c r="N410" s="16">
        <v>26.51</v>
      </c>
      <c r="O410" s="88">
        <v>8.6080000000000005</v>
      </c>
      <c r="P410" s="88">
        <v>27.442</v>
      </c>
      <c r="Q410" s="16"/>
    </row>
    <row r="411" spans="1:17" customFormat="1" ht="12.75" x14ac:dyDescent="0.2">
      <c r="A411" s="37">
        <v>43904</v>
      </c>
      <c r="B411" s="16">
        <v>0</v>
      </c>
      <c r="C411" s="16">
        <v>86.774000000000001</v>
      </c>
      <c r="D411" s="16">
        <v>85.644000000000005</v>
      </c>
      <c r="E411" s="16">
        <v>25.994</v>
      </c>
      <c r="F411" s="16">
        <v>25.748000000000001</v>
      </c>
      <c r="G411" s="16">
        <v>12.211</v>
      </c>
      <c r="H411" s="16">
        <v>26.280999999999999</v>
      </c>
      <c r="I411" s="16"/>
      <c r="J411" s="16">
        <v>0</v>
      </c>
      <c r="K411" s="16">
        <v>86.263999999999996</v>
      </c>
      <c r="L411" s="16">
        <v>82.037999999999997</v>
      </c>
      <c r="M411" s="16">
        <v>25.956</v>
      </c>
      <c r="N411" s="16">
        <v>26.756</v>
      </c>
      <c r="O411" s="88">
        <v>10.106999999999999</v>
      </c>
      <c r="P411" s="88">
        <v>26.603999999999999</v>
      </c>
      <c r="Q411" s="16"/>
    </row>
    <row r="412" spans="1:17" customFormat="1" ht="12.75" x14ac:dyDescent="0.2">
      <c r="A412" s="37">
        <v>43905</v>
      </c>
      <c r="B412" s="16">
        <v>2.286</v>
      </c>
      <c r="C412" s="16">
        <v>87.573999999999998</v>
      </c>
      <c r="D412" s="16">
        <v>87.253</v>
      </c>
      <c r="E412" s="16">
        <v>26.001999999999999</v>
      </c>
      <c r="F412" s="16">
        <v>25.611000000000001</v>
      </c>
      <c r="G412" s="16">
        <v>13.302</v>
      </c>
      <c r="H412" s="16">
        <v>25.710999999999999</v>
      </c>
      <c r="I412" s="16"/>
      <c r="J412" s="16">
        <v>4.0640000000000001</v>
      </c>
      <c r="K412" s="16">
        <v>86.942999999999998</v>
      </c>
      <c r="L412" s="16">
        <v>83.614999999999995</v>
      </c>
      <c r="M412" s="16">
        <v>26</v>
      </c>
      <c r="N412" s="16">
        <v>26.609000000000002</v>
      </c>
      <c r="O412" s="88">
        <v>11.35</v>
      </c>
      <c r="P412" s="88">
        <v>25.061</v>
      </c>
      <c r="Q412" s="16"/>
    </row>
    <row r="413" spans="1:17" customFormat="1" ht="12.75" x14ac:dyDescent="0.2">
      <c r="A413" s="37">
        <v>43906</v>
      </c>
      <c r="B413" s="16">
        <v>4.3179999999999996</v>
      </c>
      <c r="C413" s="16">
        <v>92.891000000000005</v>
      </c>
      <c r="D413" s="16">
        <v>86.685000000000002</v>
      </c>
      <c r="E413" s="16">
        <v>25.254000000000001</v>
      </c>
      <c r="F413" s="16">
        <v>25.472000000000001</v>
      </c>
      <c r="G413" s="16">
        <v>13.212</v>
      </c>
      <c r="H413" s="16">
        <v>20.518000000000001</v>
      </c>
      <c r="I413" s="16"/>
      <c r="J413" s="16">
        <v>5.5880000000000001</v>
      </c>
      <c r="K413" s="16">
        <v>91.777000000000001</v>
      </c>
      <c r="L413" s="16">
        <v>83.78</v>
      </c>
      <c r="M413" s="16">
        <v>25.123000000000001</v>
      </c>
      <c r="N413" s="16">
        <v>26.376000000000001</v>
      </c>
      <c r="O413" s="88">
        <v>10.632</v>
      </c>
      <c r="P413" s="88">
        <v>26.414000000000001</v>
      </c>
      <c r="Q413" s="16"/>
    </row>
    <row r="414" spans="1:17" customFormat="1" ht="12.75" x14ac:dyDescent="0.2">
      <c r="A414" s="37">
        <v>43907</v>
      </c>
      <c r="B414" s="16">
        <v>0</v>
      </c>
      <c r="C414" s="16">
        <v>91.305000000000007</v>
      </c>
      <c r="D414" s="16">
        <v>85.847999999999999</v>
      </c>
      <c r="E414" s="16">
        <v>24.779</v>
      </c>
      <c r="F414" s="16">
        <v>25.030999999999999</v>
      </c>
      <c r="G414" s="16">
        <v>12.939</v>
      </c>
      <c r="H414" s="16">
        <v>26.754999999999999</v>
      </c>
      <c r="I414" s="16"/>
      <c r="J414" s="16">
        <v>0.50800000000000001</v>
      </c>
      <c r="K414" s="16">
        <v>90.652000000000001</v>
      </c>
      <c r="L414" s="16">
        <v>82.295000000000002</v>
      </c>
      <c r="M414" s="16">
        <v>24.713000000000001</v>
      </c>
      <c r="N414" s="16">
        <v>26.029</v>
      </c>
      <c r="O414" s="88">
        <v>10.807</v>
      </c>
      <c r="P414" s="88">
        <v>20.597000000000001</v>
      </c>
      <c r="Q414" s="16"/>
    </row>
    <row r="415" spans="1:17" customFormat="1" ht="12.75" x14ac:dyDescent="0.2">
      <c r="A415" s="37">
        <v>43908</v>
      </c>
      <c r="B415" s="16">
        <v>0</v>
      </c>
      <c r="C415" s="16">
        <v>88.335999999999999</v>
      </c>
      <c r="D415" s="16">
        <v>85.542000000000002</v>
      </c>
      <c r="E415" s="16">
        <v>26.001999999999999</v>
      </c>
      <c r="F415" s="16">
        <v>25.867000000000001</v>
      </c>
      <c r="G415" s="16">
        <v>13.55</v>
      </c>
      <c r="H415" s="16">
        <v>17.919</v>
      </c>
      <c r="I415" s="16"/>
      <c r="J415" s="16">
        <v>0</v>
      </c>
      <c r="K415" s="16">
        <v>86.933999999999997</v>
      </c>
      <c r="L415" s="16">
        <v>82.036000000000001</v>
      </c>
      <c r="M415" s="16">
        <v>26.085000000000001</v>
      </c>
      <c r="N415" s="16">
        <v>26.811</v>
      </c>
      <c r="O415" s="88">
        <v>12.063000000000001</v>
      </c>
      <c r="P415" s="88">
        <v>24.716999999999999</v>
      </c>
      <c r="Q415" s="16"/>
    </row>
    <row r="416" spans="1:17" customFormat="1" ht="12.75" x14ac:dyDescent="0.2">
      <c r="A416" s="37">
        <v>43909</v>
      </c>
      <c r="B416" s="16">
        <v>0</v>
      </c>
      <c r="C416" s="16">
        <v>86.688999999999993</v>
      </c>
      <c r="D416" s="16">
        <v>84.724999999999994</v>
      </c>
      <c r="E416" s="16">
        <v>26.388999999999999</v>
      </c>
      <c r="F416" s="16">
        <v>26.196000000000002</v>
      </c>
      <c r="G416" s="16">
        <v>13.167</v>
      </c>
      <c r="H416" s="16">
        <v>23.826000000000001</v>
      </c>
      <c r="I416" s="16"/>
      <c r="J416" s="16">
        <v>0</v>
      </c>
      <c r="K416" s="16">
        <v>85.503</v>
      </c>
      <c r="L416" s="16">
        <v>81.305999999999997</v>
      </c>
      <c r="M416" s="16">
        <v>26.524000000000001</v>
      </c>
      <c r="N416" s="16">
        <v>27.164000000000001</v>
      </c>
      <c r="O416" s="88">
        <v>11.62</v>
      </c>
      <c r="P416" s="88">
        <v>25.587</v>
      </c>
      <c r="Q416" s="16"/>
    </row>
    <row r="417" spans="1:17" customFormat="1" ht="12.75" x14ac:dyDescent="0.2">
      <c r="A417" s="37">
        <v>43910</v>
      </c>
      <c r="B417" s="16">
        <v>2.032</v>
      </c>
      <c r="C417" s="16">
        <v>89.587999999999994</v>
      </c>
      <c r="D417" s="16">
        <v>85.45</v>
      </c>
      <c r="E417" s="16">
        <v>25.948</v>
      </c>
      <c r="F417" s="16">
        <v>25.96</v>
      </c>
      <c r="G417" s="16">
        <v>12.695</v>
      </c>
      <c r="H417" s="16">
        <v>24.166</v>
      </c>
      <c r="I417" s="16"/>
      <c r="J417" s="16">
        <v>0.254</v>
      </c>
      <c r="K417" s="16">
        <v>85.915999999999997</v>
      </c>
      <c r="L417" s="16">
        <v>81.807000000000002</v>
      </c>
      <c r="M417" s="16">
        <v>26.341000000000001</v>
      </c>
      <c r="N417" s="16">
        <v>27.004999999999999</v>
      </c>
      <c r="O417" s="88">
        <v>9.7739999999999991</v>
      </c>
      <c r="P417" s="88">
        <v>27.093</v>
      </c>
      <c r="Q417" s="16"/>
    </row>
    <row r="418" spans="1:17" customFormat="1" ht="12.75" x14ac:dyDescent="0.2">
      <c r="A418" s="37">
        <v>43911</v>
      </c>
      <c r="B418" s="16">
        <v>0.50800000000000001</v>
      </c>
      <c r="C418" s="16">
        <v>92.134</v>
      </c>
      <c r="D418" s="16">
        <v>86.394999999999996</v>
      </c>
      <c r="E418" s="16">
        <v>25.103999999999999</v>
      </c>
      <c r="F418" s="16">
        <v>25.43</v>
      </c>
      <c r="G418" s="16">
        <v>12.335000000000001</v>
      </c>
      <c r="H418" s="16">
        <v>20.105</v>
      </c>
      <c r="I418" s="16"/>
      <c r="J418" s="16">
        <v>1.27</v>
      </c>
      <c r="K418" s="16">
        <v>91.222999999999999</v>
      </c>
      <c r="L418" s="16">
        <v>83.14</v>
      </c>
      <c r="M418" s="16">
        <v>24.988</v>
      </c>
      <c r="N418" s="16">
        <v>26.369</v>
      </c>
      <c r="O418" s="88">
        <v>9.9920000000000009</v>
      </c>
      <c r="P418" s="88">
        <v>18.564</v>
      </c>
      <c r="Q418" s="16"/>
    </row>
    <row r="419" spans="1:17" customFormat="1" ht="12.75" x14ac:dyDescent="0.2">
      <c r="A419" s="37">
        <v>43912</v>
      </c>
      <c r="B419" s="16">
        <v>0</v>
      </c>
      <c r="C419" s="16">
        <v>85.971000000000004</v>
      </c>
      <c r="D419" s="16">
        <v>83.317999999999998</v>
      </c>
      <c r="E419" s="16">
        <v>26.202000000000002</v>
      </c>
      <c r="F419" s="16">
        <v>26.102</v>
      </c>
      <c r="G419" s="16">
        <v>12.666</v>
      </c>
      <c r="H419" s="16">
        <v>26.545999999999999</v>
      </c>
      <c r="I419" s="16"/>
      <c r="J419" s="16">
        <v>0</v>
      </c>
      <c r="K419" s="16">
        <v>85.994</v>
      </c>
      <c r="L419" s="16">
        <v>80.326999999999998</v>
      </c>
      <c r="M419" s="16">
        <v>26.120999999999999</v>
      </c>
      <c r="N419" s="16">
        <v>27.099</v>
      </c>
      <c r="O419" s="88">
        <v>10.135</v>
      </c>
      <c r="P419" s="88">
        <v>25.074000000000002</v>
      </c>
      <c r="Q419" s="16"/>
    </row>
    <row r="420" spans="1:17" customFormat="1" ht="12.75" x14ac:dyDescent="0.2">
      <c r="A420" s="37">
        <v>43913</v>
      </c>
      <c r="B420" s="16">
        <v>0</v>
      </c>
      <c r="C420" s="16">
        <v>85.427000000000007</v>
      </c>
      <c r="D420" s="16">
        <v>84.727999999999994</v>
      </c>
      <c r="E420" s="16">
        <v>26.504999999999999</v>
      </c>
      <c r="F420" s="16">
        <v>26.161999999999999</v>
      </c>
      <c r="G420" s="16">
        <v>12.395</v>
      </c>
      <c r="H420" s="16">
        <v>25.253</v>
      </c>
      <c r="I420" s="16"/>
      <c r="J420" s="16">
        <v>0</v>
      </c>
      <c r="K420" s="16">
        <v>85.513999999999996</v>
      </c>
      <c r="L420" s="16">
        <v>81.305999999999997</v>
      </c>
      <c r="M420" s="16">
        <v>26.391999999999999</v>
      </c>
      <c r="N420" s="16">
        <v>27.169</v>
      </c>
      <c r="O420" s="88">
        <v>9.9939999999999998</v>
      </c>
      <c r="P420" s="88">
        <v>26.574000000000002</v>
      </c>
      <c r="Q420" s="16"/>
    </row>
    <row r="421" spans="1:17" customFormat="1" ht="12.75" x14ac:dyDescent="0.2">
      <c r="A421" s="37">
        <v>43914</v>
      </c>
      <c r="B421" s="16">
        <v>0</v>
      </c>
      <c r="C421" s="16">
        <v>87.224999999999994</v>
      </c>
      <c r="D421" s="16">
        <v>86.923000000000002</v>
      </c>
      <c r="E421" s="16">
        <v>26.518999999999998</v>
      </c>
      <c r="F421" s="16">
        <v>26.126000000000001</v>
      </c>
      <c r="G421" s="16">
        <v>13.724</v>
      </c>
      <c r="H421" s="16">
        <v>26.428000000000001</v>
      </c>
      <c r="I421" s="16"/>
      <c r="J421" s="16">
        <v>0</v>
      </c>
      <c r="K421" s="16">
        <v>85.385000000000005</v>
      </c>
      <c r="L421" s="16">
        <v>82.680999999999997</v>
      </c>
      <c r="M421" s="16">
        <v>26.742000000000001</v>
      </c>
      <c r="N421" s="16">
        <v>27.231000000000002</v>
      </c>
      <c r="O421" s="88">
        <v>10.339</v>
      </c>
      <c r="P421" s="88">
        <v>25.379000000000001</v>
      </c>
      <c r="Q421" s="16"/>
    </row>
    <row r="422" spans="1:17" customFormat="1" ht="12.75" x14ac:dyDescent="0.2">
      <c r="A422" s="37">
        <v>43915</v>
      </c>
      <c r="B422" s="16">
        <v>0</v>
      </c>
      <c r="C422" s="16">
        <v>84.991</v>
      </c>
      <c r="D422" s="16">
        <v>84.787999999999997</v>
      </c>
      <c r="E422" s="16">
        <v>26.847999999999999</v>
      </c>
      <c r="F422" s="16">
        <v>26.358000000000001</v>
      </c>
      <c r="G422" s="16">
        <v>13.581</v>
      </c>
      <c r="H422" s="16">
        <v>26.347000000000001</v>
      </c>
      <c r="I422" s="16"/>
      <c r="J422" s="16">
        <v>0</v>
      </c>
      <c r="K422" s="16">
        <v>84.504999999999995</v>
      </c>
      <c r="L422" s="16">
        <v>81.938000000000002</v>
      </c>
      <c r="M422" s="16">
        <v>26.814</v>
      </c>
      <c r="N422" s="16">
        <v>27.251000000000001</v>
      </c>
      <c r="O422" s="88">
        <v>10.566000000000001</v>
      </c>
      <c r="P422" s="88">
        <v>26.068000000000001</v>
      </c>
      <c r="Q422" s="16"/>
    </row>
    <row r="423" spans="1:17" customFormat="1" ht="12.75" x14ac:dyDescent="0.2">
      <c r="A423" s="37">
        <v>43916</v>
      </c>
      <c r="B423" s="16">
        <v>0</v>
      </c>
      <c r="C423" s="16">
        <v>84.037000000000006</v>
      </c>
      <c r="D423" s="16">
        <v>83.816000000000003</v>
      </c>
      <c r="E423" s="16">
        <v>26.49</v>
      </c>
      <c r="F423" s="16">
        <v>26.016999999999999</v>
      </c>
      <c r="G423" s="16">
        <v>12.584</v>
      </c>
      <c r="H423" s="16">
        <v>27.991</v>
      </c>
      <c r="I423" s="16"/>
      <c r="J423" s="16">
        <v>0</v>
      </c>
      <c r="K423" s="16">
        <v>83.873999999999995</v>
      </c>
      <c r="L423" s="16">
        <v>80.129000000000005</v>
      </c>
      <c r="M423" s="16">
        <v>26.318999999999999</v>
      </c>
      <c r="N423" s="16">
        <v>26.98</v>
      </c>
      <c r="O423" s="88">
        <v>10.06</v>
      </c>
      <c r="P423" s="88">
        <v>27.463000000000001</v>
      </c>
      <c r="Q423" s="16"/>
    </row>
    <row r="424" spans="1:17" customFormat="1" ht="12.75" x14ac:dyDescent="0.2">
      <c r="A424" s="37">
        <v>43917</v>
      </c>
      <c r="B424" s="16">
        <v>0</v>
      </c>
      <c r="C424" s="16">
        <v>84.662000000000006</v>
      </c>
      <c r="D424" s="16">
        <v>84.215999999999994</v>
      </c>
      <c r="E424" s="16">
        <v>26.396999999999998</v>
      </c>
      <c r="F424" s="16">
        <v>26.018000000000001</v>
      </c>
      <c r="G424" s="16">
        <v>12.776999999999999</v>
      </c>
      <c r="H424" s="16">
        <v>26.352</v>
      </c>
      <c r="I424" s="16"/>
      <c r="J424" s="16">
        <v>0</v>
      </c>
      <c r="K424" s="16">
        <v>84.361000000000004</v>
      </c>
      <c r="L424" s="16">
        <v>80.656000000000006</v>
      </c>
      <c r="M424" s="16">
        <v>26.273</v>
      </c>
      <c r="N424" s="16">
        <v>27.018000000000001</v>
      </c>
      <c r="O424" s="88">
        <v>11.087</v>
      </c>
      <c r="P424" s="88">
        <v>27.236000000000001</v>
      </c>
      <c r="Q424" s="16"/>
    </row>
    <row r="425" spans="1:17" customFormat="1" ht="12.75" x14ac:dyDescent="0.2">
      <c r="A425" s="37">
        <v>43918</v>
      </c>
      <c r="B425" s="16">
        <v>0</v>
      </c>
      <c r="C425" s="16">
        <v>84.287999999999997</v>
      </c>
      <c r="D425" s="16">
        <v>82.412000000000006</v>
      </c>
      <c r="E425" s="16">
        <v>26.497</v>
      </c>
      <c r="F425" s="16">
        <v>26.294</v>
      </c>
      <c r="G425" s="16">
        <v>12.887</v>
      </c>
      <c r="H425" s="16">
        <v>25.492999999999999</v>
      </c>
      <c r="I425" s="16"/>
      <c r="J425" s="16">
        <v>0</v>
      </c>
      <c r="K425" s="16">
        <v>83.984999999999999</v>
      </c>
      <c r="L425" s="16">
        <v>79.308000000000007</v>
      </c>
      <c r="M425" s="16">
        <v>26.385999999999999</v>
      </c>
      <c r="N425" s="16">
        <v>27.315000000000001</v>
      </c>
      <c r="O425" s="88">
        <v>11.083</v>
      </c>
      <c r="P425" s="88">
        <v>24.741</v>
      </c>
      <c r="Q425" s="16"/>
    </row>
    <row r="426" spans="1:17" customFormat="1" ht="12.75" x14ac:dyDescent="0.2">
      <c r="A426" s="37">
        <v>43919</v>
      </c>
      <c r="B426" s="16">
        <v>0</v>
      </c>
      <c r="C426" s="16">
        <v>82.989000000000004</v>
      </c>
      <c r="D426" s="16">
        <v>82.846999999999994</v>
      </c>
      <c r="E426" s="16">
        <v>26.741</v>
      </c>
      <c r="F426" s="16">
        <v>26.247</v>
      </c>
      <c r="G426" s="16">
        <v>13.611000000000001</v>
      </c>
      <c r="H426" s="16">
        <v>26.695</v>
      </c>
      <c r="I426" s="16"/>
      <c r="J426" s="16">
        <v>0</v>
      </c>
      <c r="K426" s="16">
        <v>83.024000000000001</v>
      </c>
      <c r="L426" s="16">
        <v>79.69</v>
      </c>
      <c r="M426" s="16">
        <v>26.585000000000001</v>
      </c>
      <c r="N426" s="16">
        <v>27.234000000000002</v>
      </c>
      <c r="O426" s="88">
        <v>11.351000000000001</v>
      </c>
      <c r="P426" s="88">
        <v>26.65</v>
      </c>
      <c r="Q426" s="16"/>
    </row>
    <row r="427" spans="1:17" customFormat="1" ht="12.75" x14ac:dyDescent="0.2">
      <c r="A427" s="37">
        <v>43920</v>
      </c>
      <c r="B427" s="16">
        <v>0</v>
      </c>
      <c r="C427" s="16">
        <v>85.480999999999995</v>
      </c>
      <c r="D427" s="16">
        <v>87.328000000000003</v>
      </c>
      <c r="E427" s="16">
        <v>27.042000000000002</v>
      </c>
      <c r="F427" s="16">
        <v>26.297000000000001</v>
      </c>
      <c r="G427" s="16">
        <v>13.747999999999999</v>
      </c>
      <c r="H427" s="16">
        <v>20.141999999999999</v>
      </c>
      <c r="I427" s="16"/>
      <c r="J427" s="16">
        <v>0</v>
      </c>
      <c r="K427" s="16">
        <v>84.977000000000004</v>
      </c>
      <c r="L427" s="16">
        <v>83.531000000000006</v>
      </c>
      <c r="M427" s="16">
        <v>26.899000000000001</v>
      </c>
      <c r="N427" s="16">
        <v>27.283999999999999</v>
      </c>
      <c r="O427" s="88">
        <v>10.616</v>
      </c>
      <c r="P427" s="88">
        <v>23.413</v>
      </c>
      <c r="Q427" s="16"/>
    </row>
    <row r="428" spans="1:17" customFormat="1" ht="12.75" x14ac:dyDescent="0.2">
      <c r="A428" s="37">
        <v>43921</v>
      </c>
      <c r="B428" s="16">
        <v>0</v>
      </c>
      <c r="C428" s="16">
        <v>87.912000000000006</v>
      </c>
      <c r="D428" s="16">
        <v>89.346000000000004</v>
      </c>
      <c r="E428" s="16">
        <v>26.736999999999998</v>
      </c>
      <c r="F428" s="16">
        <v>26.164000000000001</v>
      </c>
      <c r="G428" s="16">
        <v>11.656000000000001</v>
      </c>
      <c r="H428" s="16">
        <v>25.317</v>
      </c>
      <c r="I428" s="16"/>
      <c r="J428" s="16">
        <v>0</v>
      </c>
      <c r="K428" s="16">
        <v>87.882000000000005</v>
      </c>
      <c r="L428" s="16">
        <v>85.397999999999996</v>
      </c>
      <c r="M428" s="16">
        <v>26.591999999999999</v>
      </c>
      <c r="N428" s="16">
        <v>27.196999999999999</v>
      </c>
      <c r="O428" s="88">
        <v>9.6530000000000005</v>
      </c>
      <c r="P428" s="88">
        <v>20.76</v>
      </c>
      <c r="Q428" s="16"/>
    </row>
    <row r="429" spans="1:17" customFormat="1" ht="12.75" x14ac:dyDescent="0.2">
      <c r="A429" s="37">
        <v>43922</v>
      </c>
      <c r="B429" s="16">
        <v>0</v>
      </c>
      <c r="C429" s="16">
        <v>87.296999999999997</v>
      </c>
      <c r="D429" s="16">
        <v>88.081999999999994</v>
      </c>
      <c r="E429" s="16">
        <v>26.052</v>
      </c>
      <c r="F429" s="16">
        <v>25.585000000000001</v>
      </c>
      <c r="G429" s="16">
        <v>9.19</v>
      </c>
      <c r="H429" s="16">
        <v>26.312000000000001</v>
      </c>
      <c r="I429" s="16"/>
      <c r="J429" s="16">
        <v>0</v>
      </c>
      <c r="K429" s="16">
        <v>87.078000000000003</v>
      </c>
      <c r="L429" s="16">
        <v>85.066999999999993</v>
      </c>
      <c r="M429" s="16">
        <v>26.021999999999998</v>
      </c>
      <c r="N429" s="16">
        <v>26.55</v>
      </c>
      <c r="O429" s="88">
        <v>5.8319999999999999</v>
      </c>
      <c r="P429" s="88">
        <v>21.533000000000001</v>
      </c>
      <c r="Q429" s="16"/>
    </row>
    <row r="430" spans="1:17" customFormat="1" ht="12.75" x14ac:dyDescent="0.2">
      <c r="A430" s="37">
        <v>43923</v>
      </c>
      <c r="B430" s="16">
        <v>0</v>
      </c>
      <c r="C430" s="16">
        <v>83.786000000000001</v>
      </c>
      <c r="D430" s="16">
        <v>85.251000000000005</v>
      </c>
      <c r="E430" s="16">
        <v>26.530999999999999</v>
      </c>
      <c r="F430" s="16">
        <v>25.898</v>
      </c>
      <c r="G430" s="16">
        <v>9.5530000000000008</v>
      </c>
      <c r="H430" s="16">
        <v>27.667000000000002</v>
      </c>
      <c r="I430" s="16"/>
      <c r="J430" s="16">
        <v>0</v>
      </c>
      <c r="K430" s="16">
        <v>84.233999999999995</v>
      </c>
      <c r="L430" s="16">
        <v>82.058999999999997</v>
      </c>
      <c r="M430" s="16">
        <v>26.323</v>
      </c>
      <c r="N430" s="16">
        <v>26.902000000000001</v>
      </c>
      <c r="O430" s="88">
        <v>5.6230000000000002</v>
      </c>
      <c r="P430" s="88">
        <v>26.965</v>
      </c>
      <c r="Q430" s="16"/>
    </row>
    <row r="431" spans="1:17" customFormat="1" ht="12.75" x14ac:dyDescent="0.2">
      <c r="A431" s="37">
        <v>43924</v>
      </c>
      <c r="B431" s="16">
        <v>4.3179999999999996</v>
      </c>
      <c r="C431" s="16">
        <v>96.015000000000001</v>
      </c>
      <c r="D431" s="16">
        <v>95.959000000000003</v>
      </c>
      <c r="E431" s="16">
        <v>25.184999999999999</v>
      </c>
      <c r="F431" s="16">
        <v>24.978999999999999</v>
      </c>
      <c r="G431" s="16">
        <v>10.909000000000001</v>
      </c>
      <c r="H431" s="16">
        <v>19.170000000000002</v>
      </c>
      <c r="I431" s="16"/>
      <c r="J431" s="16">
        <v>3.81</v>
      </c>
      <c r="K431" s="16">
        <v>94.869</v>
      </c>
      <c r="L431" s="16">
        <v>91.968999999999994</v>
      </c>
      <c r="M431" s="16">
        <v>25.151</v>
      </c>
      <c r="N431" s="16">
        <v>25.925999999999998</v>
      </c>
      <c r="O431" s="88">
        <v>5.5510000000000002</v>
      </c>
      <c r="P431" s="88">
        <v>13.670999999999999</v>
      </c>
      <c r="Q431" s="16"/>
    </row>
    <row r="432" spans="1:17" customFormat="1" ht="12.75" x14ac:dyDescent="0.2">
      <c r="A432" s="37">
        <v>43925</v>
      </c>
      <c r="B432" s="16">
        <v>0</v>
      </c>
      <c r="C432" s="16">
        <v>91.95</v>
      </c>
      <c r="D432" s="16">
        <v>89.850999999999999</v>
      </c>
      <c r="E432" s="16">
        <v>26.256</v>
      </c>
      <c r="F432" s="16">
        <v>26.125</v>
      </c>
      <c r="G432" s="16">
        <v>10.217000000000001</v>
      </c>
      <c r="H432" s="16">
        <v>26.079000000000001</v>
      </c>
      <c r="I432" s="16"/>
      <c r="J432" s="16">
        <v>0</v>
      </c>
      <c r="K432" s="16">
        <v>91.754000000000005</v>
      </c>
      <c r="L432" s="16">
        <v>85.435000000000002</v>
      </c>
      <c r="M432" s="16">
        <v>26</v>
      </c>
      <c r="N432" s="16">
        <v>27.204000000000001</v>
      </c>
      <c r="O432" s="88">
        <v>7.3680000000000003</v>
      </c>
      <c r="P432" s="88">
        <v>21.466999999999999</v>
      </c>
      <c r="Q432" s="16"/>
    </row>
    <row r="433" spans="1:17" customFormat="1" ht="12.75" x14ac:dyDescent="0.2">
      <c r="A433" s="37">
        <v>43926</v>
      </c>
      <c r="B433" s="16">
        <v>0</v>
      </c>
      <c r="C433" s="16">
        <v>86.113</v>
      </c>
      <c r="D433" s="16">
        <v>85.685000000000002</v>
      </c>
      <c r="E433" s="16">
        <v>26.937999999999999</v>
      </c>
      <c r="F433" s="16">
        <v>26.456</v>
      </c>
      <c r="G433" s="16">
        <v>12.657999999999999</v>
      </c>
      <c r="H433" s="16">
        <v>26.709</v>
      </c>
      <c r="I433" s="16"/>
      <c r="J433" s="16">
        <v>0</v>
      </c>
      <c r="K433" s="16">
        <v>84.706000000000003</v>
      </c>
      <c r="L433" s="16">
        <v>81.037000000000006</v>
      </c>
      <c r="M433" s="16">
        <v>26.835000000000001</v>
      </c>
      <c r="N433" s="16">
        <v>27.506</v>
      </c>
      <c r="O433" s="88">
        <v>9.8330000000000002</v>
      </c>
      <c r="P433" s="88">
        <v>26.134</v>
      </c>
      <c r="Q433" s="16"/>
    </row>
    <row r="434" spans="1:17" customFormat="1" ht="12.75" x14ac:dyDescent="0.2">
      <c r="A434" s="37">
        <v>43927</v>
      </c>
      <c r="B434" s="16">
        <v>0</v>
      </c>
      <c r="C434" s="16">
        <v>87.716999999999999</v>
      </c>
      <c r="D434" s="16">
        <v>90.311999999999998</v>
      </c>
      <c r="E434" s="16">
        <v>27.898</v>
      </c>
      <c r="F434" s="16">
        <v>27.109000000000002</v>
      </c>
      <c r="G434" s="16">
        <v>15.077</v>
      </c>
      <c r="H434" s="16">
        <v>23.978999999999999</v>
      </c>
      <c r="I434" s="16"/>
      <c r="J434" s="16">
        <v>0</v>
      </c>
      <c r="K434" s="16">
        <v>86.491</v>
      </c>
      <c r="L434" s="16">
        <v>85.897999999999996</v>
      </c>
      <c r="M434" s="16">
        <v>27.934999999999999</v>
      </c>
      <c r="N434" s="16">
        <v>28.172999999999998</v>
      </c>
      <c r="O434" s="88">
        <v>11.585000000000001</v>
      </c>
      <c r="P434" s="88">
        <v>23.241</v>
      </c>
      <c r="Q434" s="16"/>
    </row>
    <row r="435" spans="1:17" customFormat="1" ht="12.75" x14ac:dyDescent="0.2">
      <c r="A435" s="37">
        <v>43928</v>
      </c>
      <c r="B435" s="16">
        <v>0.254</v>
      </c>
      <c r="C435" s="16">
        <v>92.337000000000003</v>
      </c>
      <c r="D435" s="16">
        <v>95.022000000000006</v>
      </c>
      <c r="E435" s="16">
        <v>27.274000000000001</v>
      </c>
      <c r="F435" s="16">
        <v>26.547999999999998</v>
      </c>
      <c r="G435" s="16">
        <v>15.064</v>
      </c>
      <c r="H435" s="16">
        <v>26.641999999999999</v>
      </c>
      <c r="I435" s="16"/>
      <c r="J435" s="16">
        <v>1.016</v>
      </c>
      <c r="K435" s="16">
        <v>91.974000000000004</v>
      </c>
      <c r="L435" s="16">
        <v>90.534000000000006</v>
      </c>
      <c r="M435" s="16">
        <v>27.184999999999999</v>
      </c>
      <c r="N435" s="16">
        <v>27.550999999999998</v>
      </c>
      <c r="O435" s="88">
        <v>12.625</v>
      </c>
      <c r="P435" s="88">
        <v>17.561</v>
      </c>
      <c r="Q435" s="16"/>
    </row>
    <row r="436" spans="1:17" customFormat="1" ht="12.75" x14ac:dyDescent="0.2">
      <c r="A436" s="37">
        <v>43929</v>
      </c>
      <c r="B436" s="16">
        <v>9.3979999999999997</v>
      </c>
      <c r="C436" s="16">
        <v>94.590999999999994</v>
      </c>
      <c r="D436" s="16">
        <v>94.543000000000006</v>
      </c>
      <c r="E436" s="16">
        <v>26.585999999999999</v>
      </c>
      <c r="F436" s="16">
        <v>26.234000000000002</v>
      </c>
      <c r="G436" s="16">
        <v>14.013</v>
      </c>
      <c r="H436" s="16">
        <v>28.239000000000001</v>
      </c>
      <c r="I436" s="16"/>
      <c r="J436" s="16">
        <v>9.6519999999999992</v>
      </c>
      <c r="K436" s="16">
        <v>92.745999999999995</v>
      </c>
      <c r="L436" s="16">
        <v>90.194000000000003</v>
      </c>
      <c r="M436" s="16">
        <v>26.64</v>
      </c>
      <c r="N436" s="16">
        <v>27.228999999999999</v>
      </c>
      <c r="O436" s="88">
        <v>10.948</v>
      </c>
      <c r="P436" s="88">
        <v>12.019</v>
      </c>
      <c r="Q436" s="16"/>
    </row>
    <row r="437" spans="1:17" customFormat="1" ht="12.75" x14ac:dyDescent="0.2">
      <c r="A437" s="37">
        <v>43930</v>
      </c>
      <c r="B437" s="16">
        <v>0.254</v>
      </c>
      <c r="C437" s="16">
        <v>93.8</v>
      </c>
      <c r="D437" s="16">
        <v>91.900999999999996</v>
      </c>
      <c r="E437" s="16">
        <v>26.835000000000001</v>
      </c>
      <c r="F437" s="16">
        <v>26.466999999999999</v>
      </c>
      <c r="G437" s="16">
        <v>12.534000000000001</v>
      </c>
      <c r="H437" s="16">
        <v>27.349</v>
      </c>
      <c r="I437" s="16"/>
      <c r="J437" s="16">
        <v>0</v>
      </c>
      <c r="K437" s="16">
        <v>92.849000000000004</v>
      </c>
      <c r="L437" s="16">
        <v>87.736000000000004</v>
      </c>
      <c r="M437" s="16">
        <v>26.571000000000002</v>
      </c>
      <c r="N437" s="16">
        <v>27.457000000000001</v>
      </c>
      <c r="O437" s="88">
        <v>10.563000000000001</v>
      </c>
      <c r="P437" s="88">
        <v>24.056999999999999</v>
      </c>
      <c r="Q437" s="16"/>
    </row>
    <row r="438" spans="1:17" customFormat="1" ht="12.75" x14ac:dyDescent="0.2">
      <c r="A438" s="37">
        <v>43931</v>
      </c>
      <c r="B438" s="16">
        <v>4.5720000000000001</v>
      </c>
      <c r="C438" s="16">
        <v>94.805000000000007</v>
      </c>
      <c r="D438" s="16">
        <v>93.477000000000004</v>
      </c>
      <c r="E438" s="16">
        <v>26.661000000000001</v>
      </c>
      <c r="F438" s="16">
        <v>26.416</v>
      </c>
      <c r="G438" s="16">
        <v>13.061999999999999</v>
      </c>
      <c r="H438" s="16">
        <v>24.76</v>
      </c>
      <c r="I438" s="16"/>
      <c r="J438" s="16">
        <v>6.6040000000000001</v>
      </c>
      <c r="K438" s="16">
        <v>93.230999999999995</v>
      </c>
      <c r="L438" s="16">
        <v>88.706000000000003</v>
      </c>
      <c r="M438" s="16">
        <v>26.692</v>
      </c>
      <c r="N438" s="16">
        <v>27.4</v>
      </c>
      <c r="O438" s="88">
        <v>8.1549999999999994</v>
      </c>
      <c r="P438" s="88">
        <v>21.364999999999998</v>
      </c>
      <c r="Q438" s="16"/>
    </row>
    <row r="439" spans="1:17" customFormat="1" ht="12.75" x14ac:dyDescent="0.2">
      <c r="A439" s="37">
        <v>43932</v>
      </c>
      <c r="B439" s="16">
        <v>0</v>
      </c>
      <c r="C439" s="16">
        <v>95.090999999999994</v>
      </c>
      <c r="D439" s="16">
        <v>94.167000000000002</v>
      </c>
      <c r="E439" s="16">
        <v>26.550999999999998</v>
      </c>
      <c r="F439" s="16">
        <v>26.338999999999999</v>
      </c>
      <c r="G439" s="16">
        <v>11.742000000000001</v>
      </c>
      <c r="H439" s="16">
        <v>26.707999999999998</v>
      </c>
      <c r="I439" s="16"/>
      <c r="J439" s="16">
        <v>0</v>
      </c>
      <c r="K439" s="16">
        <v>93.834000000000003</v>
      </c>
      <c r="L439" s="16">
        <v>89.59</v>
      </c>
      <c r="M439" s="16">
        <v>26.538</v>
      </c>
      <c r="N439" s="16">
        <v>27.308</v>
      </c>
      <c r="O439" s="88">
        <v>7.9450000000000003</v>
      </c>
      <c r="P439" s="88">
        <v>16.844999999999999</v>
      </c>
      <c r="Q439" s="16"/>
    </row>
    <row r="440" spans="1:17" customFormat="1" ht="12.75" x14ac:dyDescent="0.2">
      <c r="A440" s="37">
        <v>43933</v>
      </c>
      <c r="B440" s="16">
        <v>9.1440000000000001</v>
      </c>
      <c r="C440" s="16">
        <v>99.179000000000002</v>
      </c>
      <c r="D440" s="16">
        <v>98.793000000000006</v>
      </c>
      <c r="E440" s="16">
        <v>26.207999999999998</v>
      </c>
      <c r="F440" s="16">
        <v>26.009</v>
      </c>
      <c r="G440" s="16">
        <v>9.7260000000000009</v>
      </c>
      <c r="H440" s="16">
        <v>23.454000000000001</v>
      </c>
      <c r="I440" s="16"/>
      <c r="J440" s="16">
        <v>8.1280000000000001</v>
      </c>
      <c r="K440" s="16">
        <v>98.617999999999995</v>
      </c>
      <c r="L440" s="16">
        <v>94.335999999999999</v>
      </c>
      <c r="M440" s="16">
        <v>25.98</v>
      </c>
      <c r="N440" s="16">
        <v>26.856000000000002</v>
      </c>
      <c r="O440" s="88">
        <v>6.2510000000000003</v>
      </c>
      <c r="P440" s="88">
        <v>10.089</v>
      </c>
      <c r="Q440" s="16"/>
    </row>
    <row r="441" spans="1:17" customFormat="1" ht="12.75" x14ac:dyDescent="0.2">
      <c r="A441" s="37">
        <v>43934</v>
      </c>
      <c r="B441" s="16">
        <v>10.16</v>
      </c>
      <c r="C441" s="16">
        <v>100</v>
      </c>
      <c r="D441" s="16">
        <v>100.30200000000001</v>
      </c>
      <c r="E441" s="16">
        <v>25.635000000000002</v>
      </c>
      <c r="F441" s="16">
        <v>25.14</v>
      </c>
      <c r="G441" s="16">
        <v>4.5650000000000004</v>
      </c>
      <c r="H441" s="16">
        <v>21.545000000000002</v>
      </c>
      <c r="I441" s="16"/>
      <c r="J441" s="16">
        <v>19.812000000000001</v>
      </c>
      <c r="K441" s="16">
        <v>100</v>
      </c>
      <c r="L441" s="16">
        <v>98.552000000000007</v>
      </c>
      <c r="M441" s="16">
        <v>25.33</v>
      </c>
      <c r="N441" s="16">
        <v>25.951000000000001</v>
      </c>
      <c r="O441" s="88">
        <v>2.4500000000000002</v>
      </c>
      <c r="P441" s="88">
        <v>6.2380000000000004</v>
      </c>
      <c r="Q441" s="16"/>
    </row>
    <row r="442" spans="1:17" customFormat="1" ht="12.75" x14ac:dyDescent="0.2">
      <c r="A442" s="37">
        <v>43935</v>
      </c>
      <c r="B442" s="16">
        <v>22.352</v>
      </c>
      <c r="C442" s="16">
        <v>99.356999999999999</v>
      </c>
      <c r="D442" s="16">
        <v>97.933000000000007</v>
      </c>
      <c r="E442" s="16">
        <v>25.385999999999999</v>
      </c>
      <c r="F442" s="16">
        <v>24.95</v>
      </c>
      <c r="G442" s="16">
        <v>8.1720000000000006</v>
      </c>
      <c r="H442" s="16">
        <v>21.937000000000001</v>
      </c>
      <c r="I442" s="16"/>
      <c r="J442" s="16">
        <v>27.686</v>
      </c>
      <c r="K442" s="16">
        <v>99.013000000000005</v>
      </c>
      <c r="L442" s="16">
        <v>95.274000000000001</v>
      </c>
      <c r="M442" s="16">
        <v>25.172999999999998</v>
      </c>
      <c r="N442" s="16">
        <v>25.891999999999999</v>
      </c>
      <c r="O442" s="88">
        <v>3.7130000000000001</v>
      </c>
      <c r="P442" s="88">
        <v>15.815</v>
      </c>
      <c r="Q442" s="16"/>
    </row>
    <row r="443" spans="1:17" customFormat="1" ht="12.75" x14ac:dyDescent="0.2">
      <c r="A443" s="37">
        <v>43936</v>
      </c>
      <c r="B443" s="16">
        <v>0.254</v>
      </c>
      <c r="C443" s="16">
        <v>93.39</v>
      </c>
      <c r="D443" s="16">
        <v>89.784000000000006</v>
      </c>
      <c r="E443" s="16">
        <v>26.212</v>
      </c>
      <c r="F443" s="16">
        <v>26.074000000000002</v>
      </c>
      <c r="G443" s="16">
        <v>7.5019999999999998</v>
      </c>
      <c r="H443" s="16">
        <v>27.475999999999999</v>
      </c>
      <c r="I443" s="16"/>
      <c r="J443" s="16">
        <v>0.254</v>
      </c>
      <c r="K443" s="16">
        <v>94.762</v>
      </c>
      <c r="L443" s="16">
        <v>86.63</v>
      </c>
      <c r="M443" s="16">
        <v>25.893000000000001</v>
      </c>
      <c r="N443" s="16">
        <v>27.033999999999999</v>
      </c>
      <c r="O443" s="88">
        <v>3.88</v>
      </c>
      <c r="P443" s="88">
        <v>24.526</v>
      </c>
      <c r="Q443" s="16"/>
    </row>
    <row r="444" spans="1:17" customFormat="1" ht="12.75" x14ac:dyDescent="0.2">
      <c r="A444" s="37">
        <v>43937</v>
      </c>
      <c r="B444" s="16">
        <v>0</v>
      </c>
      <c r="C444" s="16">
        <v>90.299000000000007</v>
      </c>
      <c r="D444" s="16">
        <v>87.65</v>
      </c>
      <c r="E444" s="16">
        <v>26.347999999999999</v>
      </c>
      <c r="F444" s="16">
        <v>26.268999999999998</v>
      </c>
      <c r="G444" s="16">
        <v>10.91</v>
      </c>
      <c r="H444" s="16">
        <v>13.574999999999999</v>
      </c>
      <c r="I444" s="16"/>
      <c r="J444" s="16">
        <v>0</v>
      </c>
      <c r="K444" s="16">
        <v>91.558000000000007</v>
      </c>
      <c r="L444" s="16">
        <v>85.254999999999995</v>
      </c>
      <c r="M444" s="16">
        <v>26.071000000000002</v>
      </c>
      <c r="N444" s="16">
        <v>27.032</v>
      </c>
      <c r="O444" s="88">
        <v>6.8179999999999996</v>
      </c>
      <c r="P444" s="88">
        <v>25.806999999999999</v>
      </c>
      <c r="Q444" s="16"/>
    </row>
    <row r="445" spans="1:17" customFormat="1" ht="12.75" x14ac:dyDescent="0.2">
      <c r="A445" s="37">
        <v>43938</v>
      </c>
      <c r="B445" s="16">
        <v>0.254</v>
      </c>
      <c r="C445" s="16">
        <v>90.588999999999999</v>
      </c>
      <c r="D445" s="16">
        <v>87.486999999999995</v>
      </c>
      <c r="E445" s="16">
        <v>26.61</v>
      </c>
      <c r="F445" s="16">
        <v>26.449000000000002</v>
      </c>
      <c r="G445" s="16">
        <v>12.515000000000001</v>
      </c>
      <c r="H445" s="16">
        <v>22.843</v>
      </c>
      <c r="I445" s="16"/>
      <c r="J445" s="16">
        <v>0</v>
      </c>
      <c r="K445" s="16">
        <v>89.78</v>
      </c>
      <c r="L445" s="16">
        <v>83.537999999999997</v>
      </c>
      <c r="M445" s="16">
        <v>26.574999999999999</v>
      </c>
      <c r="N445" s="16">
        <v>27.391999999999999</v>
      </c>
      <c r="O445" s="88">
        <v>9.26</v>
      </c>
      <c r="P445" s="88">
        <v>25.753</v>
      </c>
      <c r="Q445" s="16"/>
    </row>
    <row r="446" spans="1:17" customFormat="1" ht="12.75" x14ac:dyDescent="0.2">
      <c r="A446" s="37">
        <v>43939</v>
      </c>
      <c r="B446" s="16">
        <v>0.254</v>
      </c>
      <c r="C446" s="16">
        <v>93.534000000000006</v>
      </c>
      <c r="D446" s="16">
        <v>88.373999999999995</v>
      </c>
      <c r="E446" s="16">
        <v>25.641999999999999</v>
      </c>
      <c r="F446" s="16">
        <v>25.954999999999998</v>
      </c>
      <c r="G446" s="16">
        <v>14.308</v>
      </c>
      <c r="H446" s="16">
        <v>26.622</v>
      </c>
      <c r="I446" s="16"/>
      <c r="J446" s="16">
        <v>1.27</v>
      </c>
      <c r="K446" s="16">
        <v>91.311000000000007</v>
      </c>
      <c r="L446" s="16">
        <v>84.010999999999996</v>
      </c>
      <c r="M446" s="16">
        <v>25.981999999999999</v>
      </c>
      <c r="N446" s="16">
        <v>26.954000000000001</v>
      </c>
      <c r="O446" s="88">
        <v>7.6719999999999997</v>
      </c>
      <c r="P446" s="88">
        <v>15.25</v>
      </c>
      <c r="Q446" s="16"/>
    </row>
    <row r="447" spans="1:17" customFormat="1" ht="12.75" x14ac:dyDescent="0.2">
      <c r="A447" s="37">
        <v>43940</v>
      </c>
      <c r="B447" s="16">
        <v>0</v>
      </c>
      <c r="C447" s="16">
        <v>90.242999999999995</v>
      </c>
      <c r="D447" s="16">
        <v>89.316999999999993</v>
      </c>
      <c r="E447" s="16">
        <v>26.545999999999999</v>
      </c>
      <c r="F447" s="16">
        <v>26.318000000000001</v>
      </c>
      <c r="G447" s="16">
        <v>11.081</v>
      </c>
      <c r="H447" s="16">
        <v>23.219000000000001</v>
      </c>
      <c r="I447" s="16"/>
      <c r="J447" s="16">
        <v>0</v>
      </c>
      <c r="K447" s="16">
        <v>89.745999999999995</v>
      </c>
      <c r="L447" s="16">
        <v>84.718000000000004</v>
      </c>
      <c r="M447" s="16">
        <v>26.542000000000002</v>
      </c>
      <c r="N447" s="16">
        <v>27.372</v>
      </c>
      <c r="O447" s="88">
        <v>6.1749999999999998</v>
      </c>
      <c r="P447" s="88">
        <v>25.536999999999999</v>
      </c>
      <c r="Q447" s="16"/>
    </row>
    <row r="448" spans="1:17" customFormat="1" ht="12.75" x14ac:dyDescent="0.2">
      <c r="A448" s="37">
        <v>43941</v>
      </c>
      <c r="B448" s="16">
        <v>0</v>
      </c>
      <c r="C448" s="16">
        <v>88.697000000000003</v>
      </c>
      <c r="D448" s="16">
        <v>89.244</v>
      </c>
      <c r="E448" s="16">
        <v>26.905000000000001</v>
      </c>
      <c r="F448" s="16">
        <v>26.468</v>
      </c>
      <c r="G448" s="16">
        <v>9.1639999999999997</v>
      </c>
      <c r="H448" s="16">
        <v>17.178000000000001</v>
      </c>
      <c r="I448" s="16"/>
      <c r="J448" s="16">
        <v>0.254</v>
      </c>
      <c r="K448" s="16">
        <v>88.691999999999993</v>
      </c>
      <c r="L448" s="16">
        <v>84.388999999999996</v>
      </c>
      <c r="M448" s="16">
        <v>26.794</v>
      </c>
      <c r="N448" s="16">
        <v>27.536999999999999</v>
      </c>
      <c r="O448" s="88">
        <v>5.2380000000000004</v>
      </c>
      <c r="P448" s="88">
        <v>25.436</v>
      </c>
      <c r="Q448" s="16"/>
    </row>
    <row r="449" spans="1:17" customFormat="1" ht="12.75" x14ac:dyDescent="0.2">
      <c r="A449" s="37">
        <v>43942</v>
      </c>
      <c r="B449" s="16">
        <v>0</v>
      </c>
      <c r="C449" s="16">
        <v>88.662999999999997</v>
      </c>
      <c r="D449" s="16">
        <v>89.302000000000007</v>
      </c>
      <c r="E449" s="16">
        <v>26.95</v>
      </c>
      <c r="F449" s="16">
        <v>26.558</v>
      </c>
      <c r="G449" s="16">
        <v>6.9580000000000002</v>
      </c>
      <c r="H449" s="16">
        <v>11.467000000000001</v>
      </c>
      <c r="I449" s="16"/>
      <c r="J449" s="16">
        <v>0</v>
      </c>
      <c r="K449" s="16">
        <v>89.813000000000002</v>
      </c>
      <c r="L449" s="16">
        <v>86.03</v>
      </c>
      <c r="M449" s="16">
        <v>26.657</v>
      </c>
      <c r="N449" s="16">
        <v>27.355</v>
      </c>
      <c r="O449" s="88">
        <v>4.2830000000000004</v>
      </c>
      <c r="P449" s="88">
        <v>24.632999999999999</v>
      </c>
      <c r="Q449" s="16"/>
    </row>
    <row r="450" spans="1:17" customFormat="1" ht="12.75" x14ac:dyDescent="0.2">
      <c r="A450" s="37">
        <v>43943</v>
      </c>
      <c r="B450" s="16">
        <v>0.254</v>
      </c>
      <c r="C450" s="16">
        <v>91.146000000000001</v>
      </c>
      <c r="D450" s="16">
        <v>90.536000000000001</v>
      </c>
      <c r="E450" s="16">
        <v>26.904</v>
      </c>
      <c r="F450" s="16">
        <v>26.718</v>
      </c>
      <c r="G450" s="16">
        <v>8.5359999999999996</v>
      </c>
      <c r="H450" s="16">
        <v>24.472999999999999</v>
      </c>
      <c r="I450" s="16"/>
      <c r="J450" s="16">
        <v>0.50800000000000001</v>
      </c>
      <c r="K450" s="16">
        <v>91.632999999999996</v>
      </c>
      <c r="L450" s="16">
        <v>86.738</v>
      </c>
      <c r="M450" s="16">
        <v>26.774000000000001</v>
      </c>
      <c r="N450" s="16">
        <v>27.562000000000001</v>
      </c>
      <c r="O450" s="88">
        <v>5.1829999999999998</v>
      </c>
      <c r="P450" s="88">
        <v>21.870999999999999</v>
      </c>
      <c r="Q450" s="16"/>
    </row>
    <row r="451" spans="1:17" customFormat="1" ht="12.75" x14ac:dyDescent="0.2">
      <c r="A451" s="37">
        <v>43944</v>
      </c>
      <c r="B451" s="16">
        <v>0.50800000000000001</v>
      </c>
      <c r="C451" s="16">
        <v>92.167000000000002</v>
      </c>
      <c r="D451" s="16">
        <v>90.09</v>
      </c>
      <c r="E451" s="16">
        <v>26.238</v>
      </c>
      <c r="F451" s="16">
        <v>26.227</v>
      </c>
      <c r="G451" s="16">
        <v>9.6170000000000009</v>
      </c>
      <c r="H451" s="16">
        <v>20.36</v>
      </c>
      <c r="I451" s="16"/>
      <c r="J451" s="16">
        <v>0.76200000000000001</v>
      </c>
      <c r="K451" s="16">
        <v>92.653999999999996</v>
      </c>
      <c r="L451" s="16">
        <v>86.893000000000001</v>
      </c>
      <c r="M451" s="16">
        <v>26.114999999999998</v>
      </c>
      <c r="N451" s="16">
        <v>27.082000000000001</v>
      </c>
      <c r="O451" s="88">
        <v>4.93</v>
      </c>
      <c r="P451" s="88">
        <v>18.823</v>
      </c>
      <c r="Q451" s="16"/>
    </row>
    <row r="452" spans="1:17" customFormat="1" ht="12.75" x14ac:dyDescent="0.2">
      <c r="A452" s="37">
        <v>43945</v>
      </c>
      <c r="B452" s="16">
        <v>1.27</v>
      </c>
      <c r="C452" s="16">
        <v>96.677999999999997</v>
      </c>
      <c r="D452" s="16">
        <v>96.796999999999997</v>
      </c>
      <c r="E452" s="16">
        <v>26.420999999999999</v>
      </c>
      <c r="F452" s="16">
        <v>26.233000000000001</v>
      </c>
      <c r="G452" s="16">
        <v>7.9279999999999999</v>
      </c>
      <c r="H452" s="16">
        <v>16.475999999999999</v>
      </c>
      <c r="I452" s="16"/>
      <c r="J452" s="16">
        <v>1.524</v>
      </c>
      <c r="K452" s="16">
        <v>96.397000000000006</v>
      </c>
      <c r="L452" s="16">
        <v>92.677999999999997</v>
      </c>
      <c r="M452" s="16">
        <v>26.181000000000001</v>
      </c>
      <c r="N452" s="16">
        <v>27.082000000000001</v>
      </c>
      <c r="O452" s="88">
        <v>3.274</v>
      </c>
      <c r="P452" s="88">
        <v>14.403</v>
      </c>
      <c r="Q452" s="16"/>
    </row>
    <row r="453" spans="1:17" customFormat="1" ht="12.75" x14ac:dyDescent="0.2">
      <c r="A453" s="37">
        <v>43946</v>
      </c>
      <c r="B453" s="16">
        <v>0</v>
      </c>
      <c r="C453" s="16">
        <v>90.847999999999999</v>
      </c>
      <c r="D453" s="16">
        <v>89.641000000000005</v>
      </c>
      <c r="E453" s="16">
        <v>27.123999999999999</v>
      </c>
      <c r="F453" s="16">
        <v>26.855</v>
      </c>
      <c r="G453" s="16">
        <v>9.42</v>
      </c>
      <c r="H453" s="16">
        <v>8.7959999999999994</v>
      </c>
      <c r="I453" s="16"/>
      <c r="J453" s="16">
        <v>0</v>
      </c>
      <c r="K453" s="16">
        <v>90.364000000000004</v>
      </c>
      <c r="L453" s="16">
        <v>85.174000000000007</v>
      </c>
      <c r="M453" s="16">
        <v>27.123000000000001</v>
      </c>
      <c r="N453" s="16">
        <v>27.94</v>
      </c>
      <c r="O453" s="88">
        <v>5.7439999999999998</v>
      </c>
      <c r="P453" s="88">
        <v>26.959</v>
      </c>
      <c r="Q453" s="16"/>
    </row>
    <row r="454" spans="1:17" customFormat="1" ht="12.75" x14ac:dyDescent="0.2">
      <c r="A454" s="37">
        <v>43947</v>
      </c>
      <c r="B454" s="16">
        <v>0</v>
      </c>
      <c r="C454" s="16">
        <v>92.027000000000001</v>
      </c>
      <c r="D454" s="16">
        <v>90.153000000000006</v>
      </c>
      <c r="E454" s="16">
        <v>26.774000000000001</v>
      </c>
      <c r="F454" s="16">
        <v>26.687000000000001</v>
      </c>
      <c r="G454" s="16">
        <v>10.15</v>
      </c>
      <c r="H454" s="16">
        <v>6.226</v>
      </c>
      <c r="I454" s="16"/>
      <c r="J454" s="16">
        <v>0</v>
      </c>
      <c r="K454" s="16">
        <v>90.625</v>
      </c>
      <c r="L454" s="16">
        <v>85.632999999999996</v>
      </c>
      <c r="M454" s="16">
        <v>26.916</v>
      </c>
      <c r="N454" s="16">
        <v>27.7</v>
      </c>
      <c r="O454" s="88">
        <v>7.88</v>
      </c>
      <c r="P454" s="88">
        <v>19.305</v>
      </c>
      <c r="Q454" s="16"/>
    </row>
    <row r="455" spans="1:17" customFormat="1" ht="12.75" x14ac:dyDescent="0.2">
      <c r="A455" s="37">
        <v>43948</v>
      </c>
      <c r="B455" s="16">
        <v>2.032</v>
      </c>
      <c r="C455" s="16">
        <v>95.417000000000002</v>
      </c>
      <c r="D455" s="16">
        <v>93.986999999999995</v>
      </c>
      <c r="E455" s="16">
        <v>26.204000000000001</v>
      </c>
      <c r="F455" s="16">
        <v>26.186</v>
      </c>
      <c r="G455" s="16">
        <v>8.859</v>
      </c>
      <c r="H455" s="16">
        <v>15.526</v>
      </c>
      <c r="I455" s="16"/>
      <c r="J455" s="16">
        <v>0.76200000000000001</v>
      </c>
      <c r="K455" s="16">
        <v>95.350999999999999</v>
      </c>
      <c r="L455" s="16">
        <v>89.521000000000001</v>
      </c>
      <c r="M455" s="16">
        <v>26.172000000000001</v>
      </c>
      <c r="N455" s="16">
        <v>27.103000000000002</v>
      </c>
      <c r="O455" s="88">
        <v>5.4989999999999997</v>
      </c>
      <c r="P455" s="88">
        <v>12.541</v>
      </c>
      <c r="Q455" s="16"/>
    </row>
    <row r="456" spans="1:17" customFormat="1" ht="12.75" x14ac:dyDescent="0.2">
      <c r="A456" s="37">
        <v>43949</v>
      </c>
      <c r="B456" s="16">
        <v>0.254</v>
      </c>
      <c r="C456" s="16">
        <v>95.224000000000004</v>
      </c>
      <c r="D456" s="16">
        <v>89.763999999999996</v>
      </c>
      <c r="E456" s="16">
        <v>26.436</v>
      </c>
      <c r="F456" s="16">
        <v>26.667000000000002</v>
      </c>
      <c r="G456" s="16">
        <v>11.727</v>
      </c>
      <c r="H456" s="16">
        <v>25.452999999999999</v>
      </c>
      <c r="I456" s="16"/>
      <c r="J456" s="16">
        <v>0.254</v>
      </c>
      <c r="K456" s="16">
        <v>91.695999999999998</v>
      </c>
      <c r="L456" s="16">
        <v>85.322999999999993</v>
      </c>
      <c r="M456" s="16">
        <v>26.707999999999998</v>
      </c>
      <c r="N456" s="16">
        <v>27.623999999999999</v>
      </c>
      <c r="O456" s="88">
        <v>10.303000000000001</v>
      </c>
      <c r="P456" s="88">
        <v>19.425000000000001</v>
      </c>
      <c r="Q456" s="16"/>
    </row>
    <row r="457" spans="1:17" customFormat="1" ht="12.75" x14ac:dyDescent="0.2">
      <c r="A457" s="37">
        <v>43950</v>
      </c>
      <c r="B457" s="16">
        <v>1.778</v>
      </c>
      <c r="C457" s="16">
        <v>93.793000000000006</v>
      </c>
      <c r="D457" s="16">
        <v>90.144999999999996</v>
      </c>
      <c r="E457" s="16">
        <v>26.314</v>
      </c>
      <c r="F457" s="16">
        <v>26.42</v>
      </c>
      <c r="G457" s="16">
        <v>10.693</v>
      </c>
      <c r="H457" s="16">
        <v>25.846</v>
      </c>
      <c r="I457" s="16"/>
      <c r="J457" s="16">
        <v>0.254</v>
      </c>
      <c r="K457" s="16">
        <v>90.602999999999994</v>
      </c>
      <c r="L457" s="16">
        <v>85.424000000000007</v>
      </c>
      <c r="M457" s="16">
        <v>26.638000000000002</v>
      </c>
      <c r="N457" s="16">
        <v>27.437000000000001</v>
      </c>
      <c r="O457" s="88">
        <v>8.5329999999999995</v>
      </c>
      <c r="P457" s="88">
        <v>20.568000000000001</v>
      </c>
      <c r="Q457" s="16"/>
    </row>
    <row r="458" spans="1:17" customFormat="1" ht="12.75" x14ac:dyDescent="0.2">
      <c r="A458" s="37">
        <v>43951</v>
      </c>
      <c r="B458" s="16">
        <v>0</v>
      </c>
      <c r="C458" s="16">
        <v>90.025000000000006</v>
      </c>
      <c r="D458" s="16">
        <v>89.92</v>
      </c>
      <c r="E458" s="16">
        <v>26.962</v>
      </c>
      <c r="F458" s="16">
        <v>26.658000000000001</v>
      </c>
      <c r="G458" s="16">
        <v>9.8469999999999995</v>
      </c>
      <c r="H458" s="16">
        <v>26.152999999999999</v>
      </c>
      <c r="I458" s="16"/>
      <c r="J458" s="16">
        <v>0</v>
      </c>
      <c r="K458" s="16">
        <v>88.712000000000003</v>
      </c>
      <c r="L458" s="16">
        <v>85.185000000000002</v>
      </c>
      <c r="M458" s="16">
        <v>27.003</v>
      </c>
      <c r="N458" s="16">
        <v>27.670999999999999</v>
      </c>
      <c r="O458" s="88">
        <v>5.8780000000000001</v>
      </c>
      <c r="P458" s="88">
        <v>23.952000000000002</v>
      </c>
      <c r="Q458" s="16"/>
    </row>
    <row r="459" spans="1:17" customFormat="1" ht="12.75" x14ac:dyDescent="0.2">
      <c r="A459" s="37">
        <v>43952</v>
      </c>
      <c r="B459" s="16">
        <v>20.065999999999999</v>
      </c>
      <c r="C459" s="16">
        <v>95.668000000000006</v>
      </c>
      <c r="D459" s="16">
        <v>92.58</v>
      </c>
      <c r="E459" s="16">
        <v>26.725999999999999</v>
      </c>
      <c r="F459" s="16">
        <v>26.710999999999999</v>
      </c>
      <c r="G459" s="16">
        <v>8.734</v>
      </c>
      <c r="H459" s="16">
        <v>15.180999999999999</v>
      </c>
      <c r="I459" s="16"/>
      <c r="J459" s="16">
        <v>29.718</v>
      </c>
      <c r="K459" s="16">
        <v>94.86</v>
      </c>
      <c r="L459" s="16">
        <v>87.849000000000004</v>
      </c>
      <c r="M459" s="16">
        <v>26.695</v>
      </c>
      <c r="N459" s="16">
        <v>27.785</v>
      </c>
      <c r="O459" s="88">
        <v>6.0869999999999997</v>
      </c>
      <c r="P459" s="88">
        <v>24.459</v>
      </c>
      <c r="Q459" s="16"/>
    </row>
    <row r="460" spans="1:17" customFormat="1" ht="12.75" x14ac:dyDescent="0.2">
      <c r="A460" s="37">
        <v>43953</v>
      </c>
      <c r="B460" s="16">
        <v>0</v>
      </c>
      <c r="C460" s="16">
        <v>92.602000000000004</v>
      </c>
      <c r="D460" s="16">
        <v>89.647999999999996</v>
      </c>
      <c r="E460" s="16">
        <v>27.308</v>
      </c>
      <c r="F460" s="16">
        <v>27.198</v>
      </c>
      <c r="G460" s="16">
        <v>13.247999999999999</v>
      </c>
      <c r="H460" s="16">
        <v>25.161999999999999</v>
      </c>
      <c r="I460" s="16"/>
      <c r="J460" s="16">
        <v>0</v>
      </c>
      <c r="K460" s="16">
        <v>90.671999999999997</v>
      </c>
      <c r="L460" s="16">
        <v>85.195999999999998</v>
      </c>
      <c r="M460" s="16">
        <v>27.425999999999998</v>
      </c>
      <c r="N460" s="16">
        <v>28.173999999999999</v>
      </c>
      <c r="O460" s="88">
        <v>12.242000000000001</v>
      </c>
      <c r="P460" s="88">
        <v>22.622</v>
      </c>
      <c r="Q460" s="16"/>
    </row>
    <row r="461" spans="1:17" customFormat="1" ht="12.75" x14ac:dyDescent="0.2">
      <c r="A461" s="37">
        <v>43954</v>
      </c>
      <c r="B461" s="16">
        <v>0</v>
      </c>
      <c r="C461" s="16">
        <v>92.537000000000006</v>
      </c>
      <c r="D461" s="16">
        <v>89.061999999999998</v>
      </c>
      <c r="E461" s="16">
        <v>26.997</v>
      </c>
      <c r="F461" s="16">
        <v>27.001000000000001</v>
      </c>
      <c r="G461" s="16">
        <v>13.015000000000001</v>
      </c>
      <c r="H461" s="16">
        <v>24.443000000000001</v>
      </c>
      <c r="I461" s="16"/>
      <c r="J461" s="16">
        <v>0</v>
      </c>
      <c r="K461" s="16">
        <v>89.891000000000005</v>
      </c>
      <c r="L461" s="16">
        <v>84.668999999999997</v>
      </c>
      <c r="M461" s="16">
        <v>27.283999999999999</v>
      </c>
      <c r="N461" s="16">
        <v>28.047000000000001</v>
      </c>
      <c r="O461" s="88">
        <v>11.079000000000001</v>
      </c>
      <c r="P461" s="88">
        <v>17.466999999999999</v>
      </c>
      <c r="Q461" s="16"/>
    </row>
    <row r="462" spans="1:17" customFormat="1" ht="12.75" x14ac:dyDescent="0.2">
      <c r="A462" s="37">
        <v>43955</v>
      </c>
      <c r="B462" s="16">
        <v>24.638000000000002</v>
      </c>
      <c r="C462" s="16">
        <v>97.486000000000004</v>
      </c>
      <c r="D462" s="89"/>
      <c r="E462" s="16">
        <v>26.888999999999999</v>
      </c>
      <c r="F462" s="16">
        <v>26.774999999999999</v>
      </c>
      <c r="G462" s="16">
        <v>12.225</v>
      </c>
      <c r="H462" s="16">
        <v>24.503</v>
      </c>
      <c r="I462" s="16"/>
      <c r="J462" s="16">
        <v>9.1440000000000001</v>
      </c>
      <c r="K462" s="16">
        <v>95.198999999999998</v>
      </c>
      <c r="L462" s="16">
        <v>89.593999999999994</v>
      </c>
      <c r="M462" s="16">
        <v>27.024999999999999</v>
      </c>
      <c r="N462" s="16">
        <v>27.907</v>
      </c>
      <c r="O462" s="88">
        <v>8.6929999999999996</v>
      </c>
      <c r="P462" s="88">
        <v>19.661000000000001</v>
      </c>
      <c r="Q462" s="16"/>
    </row>
    <row r="463" spans="1:17" customFormat="1" ht="12.75" x14ac:dyDescent="0.2">
      <c r="A463" s="37">
        <v>43956</v>
      </c>
      <c r="B463" s="16">
        <v>5.08</v>
      </c>
      <c r="C463" s="16">
        <v>98.825999999999993</v>
      </c>
      <c r="D463" s="89"/>
      <c r="E463" s="16">
        <v>26.239000000000001</v>
      </c>
      <c r="F463" s="16">
        <v>26.106000000000002</v>
      </c>
      <c r="G463" s="16">
        <v>8.9960000000000004</v>
      </c>
      <c r="H463" s="16">
        <v>20.497</v>
      </c>
      <c r="I463" s="16"/>
      <c r="J463" s="16">
        <v>3.81</v>
      </c>
      <c r="K463" s="16">
        <v>97.277000000000001</v>
      </c>
      <c r="L463" s="16">
        <v>92.905000000000001</v>
      </c>
      <c r="M463" s="16">
        <v>26.331</v>
      </c>
      <c r="N463" s="16">
        <v>27.093</v>
      </c>
      <c r="O463" s="88">
        <v>5.1289999999999996</v>
      </c>
      <c r="P463" s="88">
        <v>10.959</v>
      </c>
      <c r="Q463" s="16"/>
    </row>
    <row r="464" spans="1:17" customFormat="1" ht="12.75" x14ac:dyDescent="0.2">
      <c r="A464" s="37">
        <v>43957</v>
      </c>
      <c r="B464" s="16">
        <v>1.778</v>
      </c>
      <c r="C464" s="16">
        <v>99.004999999999995</v>
      </c>
      <c r="D464" s="89"/>
      <c r="E464" s="16">
        <v>26.417000000000002</v>
      </c>
      <c r="F464" s="16">
        <v>26.138000000000002</v>
      </c>
      <c r="G464" s="16">
        <v>10.406000000000001</v>
      </c>
      <c r="H464" s="16">
        <v>20.006</v>
      </c>
      <c r="I464" s="16"/>
      <c r="J464" s="16">
        <v>2.032</v>
      </c>
      <c r="K464" s="16">
        <v>97.043999999999997</v>
      </c>
      <c r="L464" s="16">
        <v>93.004000000000005</v>
      </c>
      <c r="M464" s="16">
        <v>26.568999999999999</v>
      </c>
      <c r="N464" s="16">
        <v>27.312000000000001</v>
      </c>
      <c r="O464" s="88">
        <v>5.0629999999999997</v>
      </c>
      <c r="P464" s="88">
        <v>16.937000000000001</v>
      </c>
      <c r="Q464" s="16"/>
    </row>
    <row r="465" spans="1:17" customFormat="1" ht="12.75" x14ac:dyDescent="0.2">
      <c r="A465" s="37">
        <v>43958</v>
      </c>
      <c r="B465" s="16">
        <v>0.254</v>
      </c>
      <c r="C465" s="16">
        <v>99.343000000000004</v>
      </c>
      <c r="D465" s="89"/>
      <c r="E465" s="16">
        <v>26.827000000000002</v>
      </c>
      <c r="F465" s="16">
        <v>26.736999999999998</v>
      </c>
      <c r="G465" s="16">
        <v>9.734</v>
      </c>
      <c r="H465" s="16">
        <v>15.106</v>
      </c>
      <c r="I465" s="16"/>
      <c r="J465" s="16">
        <v>0.254</v>
      </c>
      <c r="K465" s="16">
        <v>97.156999999999996</v>
      </c>
      <c r="L465" s="16">
        <v>92.7</v>
      </c>
      <c r="M465" s="16">
        <v>26.94</v>
      </c>
      <c r="N465" s="16">
        <v>27.788</v>
      </c>
      <c r="O465" s="88">
        <v>5.7690000000000001</v>
      </c>
      <c r="P465" s="88">
        <v>11.430999999999999</v>
      </c>
      <c r="Q465" s="16"/>
    </row>
    <row r="466" spans="1:17" customFormat="1" ht="12.75" x14ac:dyDescent="0.2">
      <c r="A466" s="37">
        <v>43959</v>
      </c>
      <c r="B466" s="16">
        <v>0.76200000000000001</v>
      </c>
      <c r="C466" s="16">
        <v>97.97</v>
      </c>
      <c r="D466" s="89"/>
      <c r="E466" s="16">
        <v>27.158999999999999</v>
      </c>
      <c r="F466" s="16">
        <v>26.919</v>
      </c>
      <c r="G466" s="16">
        <v>9.9269999999999996</v>
      </c>
      <c r="H466" s="16">
        <v>27.023</v>
      </c>
      <c r="I466" s="16"/>
      <c r="J466" s="16">
        <v>0.76200000000000001</v>
      </c>
      <c r="K466" s="16">
        <v>96.600999999999999</v>
      </c>
      <c r="L466" s="16">
        <v>91.798000000000002</v>
      </c>
      <c r="M466" s="16">
        <v>27.25</v>
      </c>
      <c r="N466" s="16">
        <v>28.062999999999999</v>
      </c>
      <c r="O466" s="88">
        <v>5.774</v>
      </c>
      <c r="P466" s="88">
        <v>15.573</v>
      </c>
      <c r="Q466" s="16"/>
    </row>
    <row r="467" spans="1:17" customFormat="1" ht="12.75" x14ac:dyDescent="0.2">
      <c r="A467" s="37">
        <v>43960</v>
      </c>
      <c r="B467" s="16">
        <v>3.81</v>
      </c>
      <c r="C467" s="16">
        <v>98.492000000000004</v>
      </c>
      <c r="D467" s="89"/>
      <c r="E467" s="16">
        <v>26.826000000000001</v>
      </c>
      <c r="F467" s="16">
        <v>26.533999999999999</v>
      </c>
      <c r="G467" s="16">
        <v>8.6370000000000005</v>
      </c>
      <c r="H467" s="16">
        <v>18.806000000000001</v>
      </c>
      <c r="I467" s="16"/>
      <c r="J467" s="16">
        <v>4.0640000000000001</v>
      </c>
      <c r="K467" s="16">
        <v>97.686000000000007</v>
      </c>
      <c r="L467" s="16">
        <v>92.528999999999996</v>
      </c>
      <c r="M467" s="16">
        <v>26.805</v>
      </c>
      <c r="N467" s="16">
        <v>27.707000000000001</v>
      </c>
      <c r="O467" s="88">
        <v>3.972</v>
      </c>
      <c r="P467" s="88">
        <v>16.311</v>
      </c>
      <c r="Q467" s="16"/>
    </row>
    <row r="468" spans="1:17" customFormat="1" ht="12.75" x14ac:dyDescent="0.2">
      <c r="A468" s="37">
        <v>43961</v>
      </c>
      <c r="B468" s="16">
        <v>0.254</v>
      </c>
      <c r="C468" s="16">
        <v>98.397999999999996</v>
      </c>
      <c r="D468" s="89"/>
      <c r="E468" s="16">
        <v>27.268000000000001</v>
      </c>
      <c r="F468" s="16">
        <v>26.925999999999998</v>
      </c>
      <c r="G468" s="16">
        <v>8.1340000000000003</v>
      </c>
      <c r="H468" s="16">
        <v>12.294</v>
      </c>
      <c r="I468" s="16"/>
      <c r="J468" s="16">
        <v>0</v>
      </c>
      <c r="K468" s="16">
        <v>96.233999999999995</v>
      </c>
      <c r="L468" s="16">
        <v>92.713999999999999</v>
      </c>
      <c r="M468" s="16">
        <v>27.352</v>
      </c>
      <c r="N468" s="16">
        <v>28.041</v>
      </c>
      <c r="O468" s="88">
        <v>3.831</v>
      </c>
      <c r="P468" s="88">
        <v>17.657</v>
      </c>
      <c r="Q468" s="16"/>
    </row>
    <row r="469" spans="1:17" customFormat="1" ht="12.75" x14ac:dyDescent="0.2">
      <c r="A469" s="37">
        <v>43962</v>
      </c>
      <c r="B469" s="16">
        <v>34.798000000000002</v>
      </c>
      <c r="C469" s="16">
        <v>97.866</v>
      </c>
      <c r="D469" s="89"/>
      <c r="E469" s="16">
        <v>27.024000000000001</v>
      </c>
      <c r="F469" s="16">
        <v>26.577999999999999</v>
      </c>
      <c r="G469" s="16">
        <v>9.0229999999999997</v>
      </c>
      <c r="H469" s="16">
        <v>18.914000000000001</v>
      </c>
      <c r="I469" s="16"/>
      <c r="J469" s="16">
        <v>45.72</v>
      </c>
      <c r="K469" s="16">
        <v>96.804000000000002</v>
      </c>
      <c r="L469" s="16">
        <v>93.12</v>
      </c>
      <c r="M469" s="16">
        <v>27.041</v>
      </c>
      <c r="N469" s="16">
        <v>27.690999999999999</v>
      </c>
      <c r="O469" s="88">
        <v>4.3540000000000001</v>
      </c>
      <c r="P469" s="88">
        <v>20.864999999999998</v>
      </c>
      <c r="Q469" s="16"/>
    </row>
    <row r="470" spans="1:17" customFormat="1" ht="12.75" x14ac:dyDescent="0.2">
      <c r="A470" s="37">
        <v>43963</v>
      </c>
      <c r="B470" s="16">
        <v>1.016</v>
      </c>
      <c r="C470" s="16">
        <v>95.421999999999997</v>
      </c>
      <c r="D470" s="89"/>
      <c r="E470" s="16">
        <v>27.093</v>
      </c>
      <c r="F470" s="16">
        <v>27.192</v>
      </c>
      <c r="G470" s="16">
        <v>10.347</v>
      </c>
      <c r="H470" s="16">
        <v>20.971</v>
      </c>
      <c r="I470" s="16"/>
      <c r="J470" s="16">
        <v>0.254</v>
      </c>
      <c r="K470" s="16">
        <v>91.977999999999994</v>
      </c>
      <c r="L470" s="16">
        <v>84.727000000000004</v>
      </c>
      <c r="M470" s="16">
        <v>27.282</v>
      </c>
      <c r="N470" s="16">
        <v>28.306000000000001</v>
      </c>
      <c r="O470" s="88">
        <v>6.8929999999999998</v>
      </c>
      <c r="P470" s="88">
        <v>26.126999999999999</v>
      </c>
      <c r="Q470" s="16"/>
    </row>
    <row r="471" spans="1:17" customFormat="1" ht="12.75" x14ac:dyDescent="0.2">
      <c r="A471" s="37">
        <v>43964</v>
      </c>
      <c r="B471" s="16">
        <v>2.54</v>
      </c>
      <c r="C471" s="16">
        <v>96.5</v>
      </c>
      <c r="D471" s="89"/>
      <c r="E471" s="16">
        <v>26.748000000000001</v>
      </c>
      <c r="F471" s="16">
        <v>26.684999999999999</v>
      </c>
      <c r="G471" s="16">
        <v>5.9260000000000002</v>
      </c>
      <c r="H471" s="16">
        <v>25.076000000000001</v>
      </c>
      <c r="I471" s="16"/>
      <c r="J471" s="16">
        <v>5.5880000000000001</v>
      </c>
      <c r="K471" s="16">
        <v>94.897000000000006</v>
      </c>
      <c r="L471" s="16">
        <v>89.998999999999995</v>
      </c>
      <c r="M471" s="16">
        <v>26.702000000000002</v>
      </c>
      <c r="N471" s="16">
        <v>27.506</v>
      </c>
      <c r="O471" s="88">
        <v>3.5939999999999999</v>
      </c>
      <c r="P471" s="88">
        <v>19.099</v>
      </c>
      <c r="Q471" s="16"/>
    </row>
    <row r="472" spans="1:17" customFormat="1" ht="12.75" x14ac:dyDescent="0.2">
      <c r="A472" s="37">
        <v>43965</v>
      </c>
      <c r="B472" s="16">
        <v>0.254</v>
      </c>
      <c r="C472" s="16">
        <v>97.070999999999998</v>
      </c>
      <c r="D472" s="89"/>
      <c r="E472" s="16">
        <v>26.675999999999998</v>
      </c>
      <c r="F472" s="16">
        <v>26.510999999999999</v>
      </c>
      <c r="G472" s="16">
        <v>7.3620000000000001</v>
      </c>
      <c r="H472" s="16">
        <v>21.568000000000001</v>
      </c>
      <c r="I472" s="16"/>
      <c r="J472" s="16">
        <v>0.254</v>
      </c>
      <c r="K472" s="16">
        <v>96.430999999999997</v>
      </c>
      <c r="L472" s="16">
        <v>90.835999999999999</v>
      </c>
      <c r="M472" s="16">
        <v>26.597000000000001</v>
      </c>
      <c r="N472" s="16">
        <v>27.457999999999998</v>
      </c>
      <c r="O472" s="88">
        <v>3.972</v>
      </c>
      <c r="P472" s="88">
        <v>21.466999999999999</v>
      </c>
      <c r="Q472" s="16"/>
    </row>
    <row r="473" spans="1:17" customFormat="1" ht="12.75" x14ac:dyDescent="0.2">
      <c r="A473" s="37">
        <v>43966</v>
      </c>
      <c r="B473" s="16">
        <v>10.667999999999999</v>
      </c>
      <c r="C473" s="16">
        <v>99.738</v>
      </c>
      <c r="D473" s="89"/>
      <c r="E473" s="16">
        <v>26.1</v>
      </c>
      <c r="F473" s="16">
        <v>25.859000000000002</v>
      </c>
      <c r="G473" s="16">
        <v>7.641</v>
      </c>
      <c r="H473" s="16">
        <v>23.24</v>
      </c>
      <c r="I473" s="16"/>
      <c r="J473" s="16">
        <v>23.876000000000001</v>
      </c>
      <c r="K473" s="16">
        <v>99.838999999999999</v>
      </c>
      <c r="L473" s="16">
        <v>95.549000000000007</v>
      </c>
      <c r="M473" s="16">
        <v>25.794</v>
      </c>
      <c r="N473" s="16">
        <v>26.725999999999999</v>
      </c>
      <c r="O473" s="88">
        <v>3.6680000000000001</v>
      </c>
      <c r="P473" s="88">
        <v>8.2080000000000002</v>
      </c>
      <c r="Q473" s="16"/>
    </row>
    <row r="474" spans="1:17" customFormat="1" ht="12.75" x14ac:dyDescent="0.2">
      <c r="A474" s="37">
        <v>43967</v>
      </c>
      <c r="B474" s="16">
        <v>0</v>
      </c>
      <c r="C474" s="16">
        <v>96.929000000000002</v>
      </c>
      <c r="D474" s="89"/>
      <c r="E474" s="16">
        <v>27.207999999999998</v>
      </c>
      <c r="F474" s="16">
        <v>27.283999999999999</v>
      </c>
      <c r="G474" s="16">
        <v>9.3859999999999992</v>
      </c>
      <c r="H474" s="16">
        <v>17.137</v>
      </c>
      <c r="I474" s="16"/>
      <c r="J474" s="16">
        <v>0</v>
      </c>
      <c r="K474" s="16">
        <v>95.781000000000006</v>
      </c>
      <c r="L474" s="16">
        <v>89.164000000000001</v>
      </c>
      <c r="M474" s="16">
        <v>27.04</v>
      </c>
      <c r="N474" s="16">
        <v>28.183</v>
      </c>
      <c r="O474" s="88">
        <v>4.4269999999999996</v>
      </c>
      <c r="P474" s="88">
        <v>24.989000000000001</v>
      </c>
      <c r="Q474" s="16"/>
    </row>
    <row r="475" spans="1:17" customFormat="1" ht="12.75" x14ac:dyDescent="0.2">
      <c r="A475" s="37">
        <v>43968</v>
      </c>
      <c r="B475" s="16">
        <v>69.085999999999999</v>
      </c>
      <c r="C475" s="16">
        <v>99.742000000000004</v>
      </c>
      <c r="D475" s="89"/>
      <c r="E475" s="16">
        <v>25.792999999999999</v>
      </c>
      <c r="F475" s="16">
        <v>25.402999999999999</v>
      </c>
      <c r="G475" s="16">
        <v>7.6210000000000004</v>
      </c>
      <c r="H475" s="16">
        <v>19.027999999999999</v>
      </c>
      <c r="I475" s="16"/>
      <c r="J475" s="16">
        <v>72.646000000000001</v>
      </c>
      <c r="K475" s="16">
        <v>99.174999999999997</v>
      </c>
      <c r="L475" s="16">
        <v>96.402000000000001</v>
      </c>
      <c r="M475" s="16">
        <v>25.603000000000002</v>
      </c>
      <c r="N475" s="16">
        <v>26.289000000000001</v>
      </c>
      <c r="O475" s="88">
        <v>3.915</v>
      </c>
      <c r="P475" s="88">
        <v>7.1779999999999999</v>
      </c>
      <c r="Q475" s="16"/>
    </row>
    <row r="476" spans="1:17" customFormat="1" ht="12.75" x14ac:dyDescent="0.2">
      <c r="A476" s="37">
        <v>43969</v>
      </c>
      <c r="B476" s="16">
        <v>17.018000000000001</v>
      </c>
      <c r="C476" s="16">
        <v>99.319000000000003</v>
      </c>
      <c r="D476" s="89"/>
      <c r="E476" s="16">
        <v>26.338000000000001</v>
      </c>
      <c r="F476" s="16">
        <v>26.29</v>
      </c>
      <c r="G476" s="16">
        <v>6.7960000000000003</v>
      </c>
      <c r="H476" s="16">
        <v>10.750999999999999</v>
      </c>
      <c r="I476" s="16"/>
      <c r="J476" s="16">
        <v>12.192</v>
      </c>
      <c r="K476" s="16">
        <v>98.9</v>
      </c>
      <c r="L476" s="16">
        <v>93.747</v>
      </c>
      <c r="M476" s="16">
        <v>26.044</v>
      </c>
      <c r="N476" s="16">
        <v>27.135999999999999</v>
      </c>
      <c r="O476" s="88">
        <v>3.1360000000000001</v>
      </c>
      <c r="P476" s="88">
        <v>17.37</v>
      </c>
      <c r="Q476" s="16"/>
    </row>
    <row r="477" spans="1:17" customFormat="1" ht="12.75" x14ac:dyDescent="0.2">
      <c r="A477" s="37">
        <v>43970</v>
      </c>
      <c r="B477" s="16">
        <v>30.225999999999999</v>
      </c>
      <c r="C477" s="16">
        <v>100</v>
      </c>
      <c r="D477" s="89"/>
      <c r="E477" s="16">
        <v>24.901</v>
      </c>
      <c r="F477" s="16">
        <v>24.68</v>
      </c>
      <c r="G477" s="16">
        <v>6.9539999999999997</v>
      </c>
      <c r="H477" s="16">
        <v>18.609000000000002</v>
      </c>
      <c r="I477" s="16"/>
      <c r="J477" s="16">
        <v>21.59</v>
      </c>
      <c r="K477" s="16">
        <v>99.998999999999995</v>
      </c>
      <c r="L477" s="16">
        <v>97.765000000000001</v>
      </c>
      <c r="M477" s="16">
        <v>24.547000000000001</v>
      </c>
      <c r="N477" s="16">
        <v>25.280999999999999</v>
      </c>
      <c r="O477" s="88">
        <v>2.7040000000000002</v>
      </c>
      <c r="P477" s="88">
        <v>6.9139999999999997</v>
      </c>
      <c r="Q477" s="16"/>
    </row>
    <row r="478" spans="1:17" customFormat="1" ht="12.75" x14ac:dyDescent="0.2">
      <c r="A478" s="37">
        <v>43971</v>
      </c>
      <c r="B478" s="16">
        <v>0.50800000000000001</v>
      </c>
      <c r="C478" s="16">
        <v>99.46</v>
      </c>
      <c r="D478" s="89"/>
      <c r="E478" s="16">
        <v>25.161999999999999</v>
      </c>
      <c r="F478" s="16">
        <v>25.530999999999999</v>
      </c>
      <c r="G478" s="16">
        <v>7.28</v>
      </c>
      <c r="H478" s="16">
        <v>11.029</v>
      </c>
      <c r="I478" s="16"/>
      <c r="J478" s="16">
        <v>1.27</v>
      </c>
      <c r="K478" s="16">
        <v>99.025999999999996</v>
      </c>
      <c r="L478" s="16">
        <v>90.727000000000004</v>
      </c>
      <c r="M478" s="16">
        <v>25.027999999999999</v>
      </c>
      <c r="N478" s="16">
        <v>26.423999999999999</v>
      </c>
      <c r="O478" s="88">
        <v>3.8479999999999999</v>
      </c>
      <c r="P478" s="88">
        <v>17.431999999999999</v>
      </c>
      <c r="Q478" s="16"/>
    </row>
    <row r="479" spans="1:17" customFormat="1" ht="12.75" x14ac:dyDescent="0.2">
      <c r="A479" s="37">
        <v>43972</v>
      </c>
      <c r="B479" s="16">
        <v>0</v>
      </c>
      <c r="C479" s="16">
        <v>96.498999999999995</v>
      </c>
      <c r="D479" s="89"/>
      <c r="E479" s="16">
        <v>26.962</v>
      </c>
      <c r="F479" s="16">
        <v>27.305</v>
      </c>
      <c r="G479" s="16">
        <v>5.7750000000000004</v>
      </c>
      <c r="H479" s="16">
        <v>16.271000000000001</v>
      </c>
      <c r="I479" s="16"/>
      <c r="J479" s="16">
        <v>0</v>
      </c>
      <c r="K479" s="16">
        <v>96.102000000000004</v>
      </c>
      <c r="L479" s="16">
        <v>88.477999999999994</v>
      </c>
      <c r="M479" s="16">
        <v>26.734000000000002</v>
      </c>
      <c r="N479" s="16">
        <v>28.103000000000002</v>
      </c>
      <c r="O479" s="88">
        <v>4.2539999999999996</v>
      </c>
      <c r="P479" s="88">
        <v>25.936</v>
      </c>
      <c r="Q479" s="16"/>
    </row>
    <row r="480" spans="1:17" customFormat="1" ht="12.75" x14ac:dyDescent="0.2">
      <c r="A480" s="37">
        <v>43973</v>
      </c>
      <c r="B480" s="16">
        <v>9.3979999999999997</v>
      </c>
      <c r="C480" s="16">
        <v>96.968000000000004</v>
      </c>
      <c r="D480" s="89"/>
      <c r="E480" s="16">
        <v>26.026</v>
      </c>
      <c r="F480" s="16">
        <v>26.053000000000001</v>
      </c>
      <c r="G480" s="16">
        <v>7.0839999999999996</v>
      </c>
      <c r="H480" s="16">
        <v>16.225000000000001</v>
      </c>
      <c r="I480" s="16"/>
      <c r="J480" s="16">
        <v>8.89</v>
      </c>
      <c r="K480" s="16">
        <v>97.385000000000005</v>
      </c>
      <c r="L480" s="16">
        <v>91.864000000000004</v>
      </c>
      <c r="M480" s="16">
        <v>25.78</v>
      </c>
      <c r="N480" s="16">
        <v>26.734999999999999</v>
      </c>
      <c r="O480" s="88">
        <v>3.448</v>
      </c>
      <c r="P480" s="88">
        <v>14.968999999999999</v>
      </c>
      <c r="Q480" s="16"/>
    </row>
    <row r="481" spans="1:17" customFormat="1" ht="12.75" x14ac:dyDescent="0.2">
      <c r="A481" s="37">
        <v>43974</v>
      </c>
      <c r="B481" s="16">
        <v>0.254</v>
      </c>
      <c r="C481" s="16">
        <v>96.531000000000006</v>
      </c>
      <c r="D481" s="89"/>
      <c r="E481" s="16">
        <v>26.414000000000001</v>
      </c>
      <c r="F481" s="16">
        <v>26.79</v>
      </c>
      <c r="G481" s="16">
        <v>7.2549999999999999</v>
      </c>
      <c r="H481" s="16">
        <v>18.151</v>
      </c>
      <c r="I481" s="16"/>
      <c r="J481" s="16">
        <v>0.254</v>
      </c>
      <c r="K481" s="16">
        <v>96.76</v>
      </c>
      <c r="L481" s="16">
        <v>88.641000000000005</v>
      </c>
      <c r="M481" s="16">
        <v>25.948</v>
      </c>
      <c r="N481" s="16">
        <v>27.393000000000001</v>
      </c>
      <c r="O481" s="88">
        <v>4.181</v>
      </c>
      <c r="P481" s="88">
        <v>24.832000000000001</v>
      </c>
      <c r="Q481" s="16"/>
    </row>
    <row r="482" spans="1:17" customFormat="1" ht="12.75" x14ac:dyDescent="0.2">
      <c r="A482" s="37">
        <v>43975</v>
      </c>
      <c r="B482" s="16">
        <v>0</v>
      </c>
      <c r="C482" s="16">
        <v>96.004999999999995</v>
      </c>
      <c r="D482" s="89"/>
      <c r="E482" s="16">
        <v>27.684000000000001</v>
      </c>
      <c r="F482" s="16">
        <v>27.581</v>
      </c>
      <c r="G482" s="16">
        <v>5.6289999999999996</v>
      </c>
      <c r="H482" s="16">
        <v>20.923999999999999</v>
      </c>
      <c r="I482" s="16"/>
      <c r="J482" s="16">
        <v>0</v>
      </c>
      <c r="K482" s="16">
        <v>96.635000000000005</v>
      </c>
      <c r="L482" s="16">
        <v>89.988</v>
      </c>
      <c r="M482" s="16">
        <v>27.329000000000001</v>
      </c>
      <c r="N482" s="16">
        <v>28.504000000000001</v>
      </c>
      <c r="O482" s="88">
        <v>3.169</v>
      </c>
      <c r="P482" s="88">
        <v>20.64</v>
      </c>
      <c r="Q482" s="16"/>
    </row>
    <row r="483" spans="1:17" customFormat="1" ht="12.75" x14ac:dyDescent="0.2">
      <c r="A483" s="37">
        <v>43976</v>
      </c>
      <c r="B483" s="16">
        <v>1.524</v>
      </c>
      <c r="C483" s="16">
        <v>95.394999999999996</v>
      </c>
      <c r="D483" s="89"/>
      <c r="E483" s="16">
        <v>27.599</v>
      </c>
      <c r="F483" s="16">
        <v>27.524000000000001</v>
      </c>
      <c r="G483" s="16">
        <v>5.2990000000000004</v>
      </c>
      <c r="H483" s="16">
        <v>25.844000000000001</v>
      </c>
      <c r="I483" s="16"/>
      <c r="J483" s="16">
        <v>2.286</v>
      </c>
      <c r="K483" s="16">
        <v>96.043999999999997</v>
      </c>
      <c r="L483" s="16">
        <v>89.911000000000001</v>
      </c>
      <c r="M483" s="16">
        <v>27.343</v>
      </c>
      <c r="N483" s="16">
        <v>28.388000000000002</v>
      </c>
      <c r="O483" s="88">
        <v>3.3740000000000001</v>
      </c>
      <c r="P483" s="88">
        <v>20.189</v>
      </c>
      <c r="Q483" s="16"/>
    </row>
    <row r="484" spans="1:17" customFormat="1" ht="12.75" x14ac:dyDescent="0.2">
      <c r="A484" s="37">
        <v>43977</v>
      </c>
      <c r="B484" s="16">
        <v>0</v>
      </c>
      <c r="C484" s="16">
        <v>97.367000000000004</v>
      </c>
      <c r="D484" s="89"/>
      <c r="E484" s="16">
        <v>27.393999999999998</v>
      </c>
      <c r="F484" s="16">
        <v>27.300999999999998</v>
      </c>
      <c r="G484" s="16">
        <v>6.0389999999999997</v>
      </c>
      <c r="H484" s="16">
        <v>19.989999999999998</v>
      </c>
      <c r="I484" s="16"/>
      <c r="J484" s="16">
        <v>0</v>
      </c>
      <c r="K484" s="16">
        <v>97.492999999999995</v>
      </c>
      <c r="L484" s="16">
        <v>91.471999999999994</v>
      </c>
      <c r="M484" s="16">
        <v>27.113</v>
      </c>
      <c r="N484" s="16">
        <v>28.149000000000001</v>
      </c>
      <c r="O484" s="88">
        <v>3.927</v>
      </c>
      <c r="P484" s="88">
        <v>20.686</v>
      </c>
      <c r="Q484" s="16"/>
    </row>
    <row r="485" spans="1:17" customFormat="1" ht="12.75" x14ac:dyDescent="0.2">
      <c r="A485" s="37">
        <v>43978</v>
      </c>
      <c r="B485" s="16">
        <v>2.794</v>
      </c>
      <c r="C485" s="16">
        <v>99.727999999999994</v>
      </c>
      <c r="D485" s="89"/>
      <c r="E485" s="16">
        <v>25.105</v>
      </c>
      <c r="F485" s="16">
        <v>24.84</v>
      </c>
      <c r="G485" s="16">
        <v>7.0449999999999999</v>
      </c>
      <c r="H485" s="16">
        <v>21.367999999999999</v>
      </c>
      <c r="I485" s="16"/>
      <c r="J485" s="16">
        <v>3.048</v>
      </c>
      <c r="K485" s="16">
        <v>99.914000000000001</v>
      </c>
      <c r="L485" s="16">
        <v>96.769000000000005</v>
      </c>
      <c r="M485" s="16">
        <v>24.753</v>
      </c>
      <c r="N485" s="16">
        <v>25.553000000000001</v>
      </c>
      <c r="O485" s="88">
        <v>3.3929999999999998</v>
      </c>
      <c r="P485" s="88">
        <v>5.1840000000000002</v>
      </c>
      <c r="Q485" s="16"/>
    </row>
    <row r="486" spans="1:17" customFormat="1" ht="12.75" x14ac:dyDescent="0.2">
      <c r="A486" s="37">
        <v>43979</v>
      </c>
      <c r="B486" s="16">
        <v>0.50800000000000001</v>
      </c>
      <c r="C486" s="16">
        <v>100</v>
      </c>
      <c r="D486" s="89"/>
      <c r="E486" s="16">
        <v>25.079000000000001</v>
      </c>
      <c r="F486" s="16">
        <v>25.094999999999999</v>
      </c>
      <c r="G486" s="16">
        <v>7.57</v>
      </c>
      <c r="H486" s="16">
        <v>8.6920000000000002</v>
      </c>
      <c r="I486" s="16"/>
      <c r="J486" s="16">
        <v>1.016</v>
      </c>
      <c r="K486" s="16">
        <v>99.971999999999994</v>
      </c>
      <c r="L486" s="16">
        <v>96.087999999999994</v>
      </c>
      <c r="M486" s="16">
        <v>24.893000000000001</v>
      </c>
      <c r="N486" s="16">
        <v>25.856000000000002</v>
      </c>
      <c r="O486" s="88">
        <v>2.48</v>
      </c>
      <c r="P486" s="88">
        <v>7.5430000000000001</v>
      </c>
      <c r="Q486" s="16"/>
    </row>
    <row r="487" spans="1:17" customFormat="1" ht="12.75" x14ac:dyDescent="0.2">
      <c r="A487" s="37">
        <v>43980</v>
      </c>
      <c r="B487" s="16">
        <v>0.254</v>
      </c>
      <c r="C487" s="16">
        <v>98.052999999999997</v>
      </c>
      <c r="D487" s="89"/>
      <c r="E487" s="16">
        <v>25.94</v>
      </c>
      <c r="F487" s="16">
        <v>26.007999999999999</v>
      </c>
      <c r="G487" s="16">
        <v>8.5229999999999997</v>
      </c>
      <c r="H487" s="16">
        <v>25.138000000000002</v>
      </c>
      <c r="I487" s="16"/>
      <c r="J487" s="16">
        <v>0.50800000000000001</v>
      </c>
      <c r="K487" s="16">
        <v>97.63</v>
      </c>
      <c r="L487" s="16">
        <v>90.741</v>
      </c>
      <c r="M487" s="16">
        <v>25.872</v>
      </c>
      <c r="N487" s="16">
        <v>27.053000000000001</v>
      </c>
      <c r="O487" s="88">
        <v>2.5680000000000001</v>
      </c>
      <c r="P487" s="88">
        <v>17.475999999999999</v>
      </c>
      <c r="Q487" s="16"/>
    </row>
    <row r="488" spans="1:17" customFormat="1" ht="12.75" x14ac:dyDescent="0.2">
      <c r="A488" s="37">
        <v>43981</v>
      </c>
      <c r="B488" s="16">
        <v>1.778</v>
      </c>
      <c r="C488" s="16">
        <v>97.403000000000006</v>
      </c>
      <c r="D488" s="89"/>
      <c r="E488" s="16">
        <v>25.222000000000001</v>
      </c>
      <c r="F488" s="16">
        <v>24.998000000000001</v>
      </c>
      <c r="G488" s="16">
        <v>9.5429999999999993</v>
      </c>
      <c r="H488" s="16">
        <v>6.7480000000000002</v>
      </c>
      <c r="I488" s="16"/>
      <c r="J488" s="16">
        <v>7.8739999999999997</v>
      </c>
      <c r="K488" s="16">
        <v>95.852999999999994</v>
      </c>
      <c r="L488" s="16">
        <v>91.513999999999996</v>
      </c>
      <c r="M488" s="16">
        <v>25.178000000000001</v>
      </c>
      <c r="N488" s="16">
        <v>26.050999999999998</v>
      </c>
      <c r="O488" s="88">
        <v>3.6139999999999999</v>
      </c>
      <c r="P488" s="88">
        <v>19.573</v>
      </c>
      <c r="Q488" s="16"/>
    </row>
    <row r="489" spans="1:17" customFormat="1" ht="12.75" x14ac:dyDescent="0.2">
      <c r="A489" s="37">
        <v>43982</v>
      </c>
      <c r="B489" s="16">
        <v>0.254</v>
      </c>
      <c r="C489" s="16">
        <v>99.165999999999997</v>
      </c>
      <c r="D489" s="89"/>
      <c r="E489" s="16">
        <v>25.317</v>
      </c>
      <c r="F489" s="16">
        <v>25.478999999999999</v>
      </c>
      <c r="G489" s="16">
        <v>9.26</v>
      </c>
      <c r="H489" s="16">
        <v>17.013000000000002</v>
      </c>
      <c r="I489" s="16"/>
      <c r="J489" s="16">
        <v>0</v>
      </c>
      <c r="K489" s="16">
        <v>97.56</v>
      </c>
      <c r="L489" s="16">
        <v>90.918999999999997</v>
      </c>
      <c r="M489" s="16">
        <v>25.216999999999999</v>
      </c>
      <c r="N489" s="16">
        <v>26.497</v>
      </c>
      <c r="O489" s="88">
        <v>3.2080000000000002</v>
      </c>
      <c r="P489" s="88">
        <v>21.681000000000001</v>
      </c>
      <c r="Q489" s="16"/>
    </row>
    <row r="490" spans="1:17" customFormat="1" ht="12.75" x14ac:dyDescent="0.2">
      <c r="A490" s="37">
        <v>43983</v>
      </c>
      <c r="B490" s="16">
        <v>0</v>
      </c>
      <c r="C490" s="16">
        <v>99.366</v>
      </c>
      <c r="D490" s="89"/>
      <c r="E490" s="16">
        <v>25.762</v>
      </c>
      <c r="F490" s="16">
        <v>25.738</v>
      </c>
      <c r="G490" s="16">
        <v>5.4569999999999999</v>
      </c>
      <c r="H490" s="16">
        <v>7.3819999999999997</v>
      </c>
      <c r="I490" s="16"/>
      <c r="J490" s="16">
        <v>5.08</v>
      </c>
      <c r="K490" s="16">
        <v>98.465000000000003</v>
      </c>
      <c r="L490" s="16">
        <v>93.436000000000007</v>
      </c>
      <c r="M490" s="16">
        <v>25.515999999999998</v>
      </c>
      <c r="N490" s="16">
        <v>26.600999999999999</v>
      </c>
      <c r="O490" s="88">
        <v>2.206</v>
      </c>
      <c r="P490" s="88">
        <v>14.102</v>
      </c>
      <c r="Q490" s="16"/>
    </row>
    <row r="491" spans="1:17" customFormat="1" ht="12.75" x14ac:dyDescent="0.2">
      <c r="A491" s="37">
        <v>43984</v>
      </c>
      <c r="B491" s="16">
        <v>29.463999999999999</v>
      </c>
      <c r="C491" s="16">
        <v>100</v>
      </c>
      <c r="D491" s="89"/>
      <c r="E491" s="16">
        <v>25.03</v>
      </c>
      <c r="F491" s="16">
        <v>24.8</v>
      </c>
      <c r="G491" s="16">
        <v>6.79</v>
      </c>
      <c r="H491" s="16">
        <v>17.428000000000001</v>
      </c>
      <c r="I491" s="16"/>
      <c r="J491" s="16">
        <v>21.59</v>
      </c>
      <c r="K491" s="16">
        <v>99.852999999999994</v>
      </c>
      <c r="L491" s="16">
        <v>97.206999999999994</v>
      </c>
      <c r="M491" s="16">
        <v>24.724</v>
      </c>
      <c r="N491" s="16">
        <v>25.504000000000001</v>
      </c>
      <c r="O491" s="88">
        <v>3.0630000000000002</v>
      </c>
      <c r="P491" s="88">
        <v>8.8279999999999994</v>
      </c>
      <c r="Q491" s="16"/>
    </row>
    <row r="492" spans="1:17" customFormat="1" ht="12.75" x14ac:dyDescent="0.2">
      <c r="A492" s="37">
        <v>43985</v>
      </c>
      <c r="B492" s="16">
        <v>0</v>
      </c>
      <c r="C492" s="16">
        <v>99.555000000000007</v>
      </c>
      <c r="D492" s="89"/>
      <c r="E492" s="16">
        <v>25.643999999999998</v>
      </c>
      <c r="F492" s="16">
        <v>26.015000000000001</v>
      </c>
      <c r="G492" s="16">
        <v>9.8070000000000004</v>
      </c>
      <c r="H492" s="16">
        <v>22.716000000000001</v>
      </c>
      <c r="I492" s="16"/>
      <c r="J492" s="16">
        <v>0.254</v>
      </c>
      <c r="K492" s="16">
        <v>97.628</v>
      </c>
      <c r="L492" s="16">
        <v>90.022999999999996</v>
      </c>
      <c r="M492" s="16">
        <v>25.719000000000001</v>
      </c>
      <c r="N492" s="16">
        <v>26.998999999999999</v>
      </c>
      <c r="O492" s="88">
        <v>3.8090000000000002</v>
      </c>
      <c r="P492" s="88">
        <v>23.155000000000001</v>
      </c>
      <c r="Q492" s="16"/>
    </row>
    <row r="493" spans="1:17" customFormat="1" ht="12.75" x14ac:dyDescent="0.2">
      <c r="A493" s="37">
        <v>43986</v>
      </c>
      <c r="B493" s="16">
        <v>0</v>
      </c>
      <c r="C493" s="16">
        <v>97.902000000000001</v>
      </c>
      <c r="D493" s="89"/>
      <c r="E493" s="16">
        <v>26.013000000000002</v>
      </c>
      <c r="F493" s="16">
        <v>26.565000000000001</v>
      </c>
      <c r="G493" s="16">
        <v>9.9169999999999998</v>
      </c>
      <c r="H493" s="16">
        <v>13.565</v>
      </c>
      <c r="I493" s="16"/>
      <c r="J493" s="16">
        <v>0</v>
      </c>
      <c r="K493" s="16">
        <v>95.28</v>
      </c>
      <c r="L493" s="16">
        <v>86.623000000000005</v>
      </c>
      <c r="M493" s="16">
        <v>26.251000000000001</v>
      </c>
      <c r="N493" s="16">
        <v>27.651</v>
      </c>
      <c r="O493" s="122">
        <v>2.9329999999999998</v>
      </c>
      <c r="P493" s="88">
        <v>22.35</v>
      </c>
      <c r="Q493" s="16"/>
    </row>
    <row r="494" spans="1:17" customFormat="1" ht="12.75" x14ac:dyDescent="0.2">
      <c r="A494" s="37">
        <v>43987</v>
      </c>
      <c r="B494" s="16">
        <v>0.254</v>
      </c>
      <c r="C494" s="16">
        <v>99.21</v>
      </c>
      <c r="D494" s="89"/>
      <c r="E494" s="16">
        <v>26.123999999999999</v>
      </c>
      <c r="F494" s="16">
        <v>26.312000000000001</v>
      </c>
      <c r="G494" s="16">
        <v>4.431</v>
      </c>
      <c r="H494" s="16">
        <v>23.597999999999999</v>
      </c>
      <c r="I494" s="16"/>
      <c r="J494" s="16">
        <v>0.50800000000000001</v>
      </c>
      <c r="K494" s="16">
        <v>98.677000000000007</v>
      </c>
      <c r="L494" s="16">
        <v>92.022000000000006</v>
      </c>
      <c r="M494" s="16">
        <v>25.946999999999999</v>
      </c>
      <c r="N494" s="16">
        <v>27.135000000000002</v>
      </c>
      <c r="O494" s="122">
        <v>1.7749999999999999</v>
      </c>
      <c r="P494" s="88">
        <v>12.09</v>
      </c>
      <c r="Q494" s="16"/>
    </row>
    <row r="495" spans="1:17" customFormat="1" ht="12.75" x14ac:dyDescent="0.2">
      <c r="A495" s="37">
        <v>43988</v>
      </c>
      <c r="B495" s="16">
        <v>2.286</v>
      </c>
      <c r="C495" s="16">
        <v>99.543999999999997</v>
      </c>
      <c r="D495" s="89"/>
      <c r="E495" s="16">
        <v>26.457999999999998</v>
      </c>
      <c r="F495" s="16">
        <v>26.786999999999999</v>
      </c>
      <c r="G495" s="16">
        <v>4.0620000000000003</v>
      </c>
      <c r="H495" s="16">
        <v>20.917000000000002</v>
      </c>
      <c r="I495" s="16"/>
      <c r="J495" s="16">
        <v>5.5880000000000001</v>
      </c>
      <c r="K495" s="16">
        <v>98.102000000000004</v>
      </c>
      <c r="L495" s="16">
        <v>92.498999999999995</v>
      </c>
      <c r="M495" s="16">
        <v>26.452999999999999</v>
      </c>
      <c r="N495" s="16">
        <v>27.536999999999999</v>
      </c>
      <c r="O495" s="122">
        <v>2.8069999999999999</v>
      </c>
      <c r="P495" s="88">
        <v>15.973000000000001</v>
      </c>
      <c r="Q495" s="16"/>
    </row>
    <row r="496" spans="1:17" customFormat="1" ht="12.75" x14ac:dyDescent="0.2">
      <c r="A496" s="37">
        <v>43989</v>
      </c>
      <c r="B496" s="16">
        <v>27.94</v>
      </c>
      <c r="C496" s="16">
        <v>99.521000000000001</v>
      </c>
      <c r="D496" s="89"/>
      <c r="E496" s="16">
        <v>26.553000000000001</v>
      </c>
      <c r="F496" s="16">
        <v>26.794</v>
      </c>
      <c r="G496" s="16">
        <v>5.3940000000000001</v>
      </c>
      <c r="H496" s="16">
        <v>19.632999999999999</v>
      </c>
      <c r="I496" s="16"/>
      <c r="J496" s="16">
        <v>17.018000000000001</v>
      </c>
      <c r="K496" s="16">
        <v>98.856999999999999</v>
      </c>
      <c r="L496" s="16">
        <v>92.534000000000006</v>
      </c>
      <c r="M496" s="16">
        <v>26.382000000000001</v>
      </c>
      <c r="N496" s="16">
        <v>27.640999999999998</v>
      </c>
      <c r="O496" s="122">
        <v>3.157</v>
      </c>
      <c r="P496" s="88">
        <v>20.669</v>
      </c>
      <c r="Q496" s="16"/>
    </row>
    <row r="497" spans="1:17" customFormat="1" ht="12.75" x14ac:dyDescent="0.2">
      <c r="A497" s="37">
        <v>43990</v>
      </c>
      <c r="B497" s="16">
        <v>5.5880000000000001</v>
      </c>
      <c r="C497" s="16">
        <v>99.938000000000002</v>
      </c>
      <c r="D497" s="89"/>
      <c r="E497" s="16">
        <v>26.530999999999999</v>
      </c>
      <c r="F497" s="16">
        <v>26.663</v>
      </c>
      <c r="G497" s="16">
        <v>5.399</v>
      </c>
      <c r="H497" s="16">
        <v>20.544</v>
      </c>
      <c r="I497" s="16"/>
      <c r="J497" s="16">
        <v>4.0640000000000001</v>
      </c>
      <c r="K497" s="16">
        <v>99.841999999999999</v>
      </c>
      <c r="L497" s="16">
        <v>94.742999999999995</v>
      </c>
      <c r="M497" s="16">
        <v>26.062999999999999</v>
      </c>
      <c r="N497" s="16">
        <v>27.334</v>
      </c>
      <c r="O497" s="122">
        <v>3.1150000000000002</v>
      </c>
      <c r="P497" s="88">
        <v>13.002000000000001</v>
      </c>
      <c r="Q497" s="16"/>
    </row>
    <row r="498" spans="1:17" customFormat="1" ht="12.75" x14ac:dyDescent="0.2">
      <c r="A498" s="37">
        <v>43991</v>
      </c>
      <c r="B498" s="16">
        <v>5.08</v>
      </c>
      <c r="C498" s="16">
        <v>100</v>
      </c>
      <c r="D498" s="89"/>
      <c r="E498" s="16">
        <v>25.57</v>
      </c>
      <c r="F498" s="16">
        <v>25.74</v>
      </c>
      <c r="G498" s="16">
        <v>6.5750000000000002</v>
      </c>
      <c r="H498" s="16">
        <v>4.8609999999999998</v>
      </c>
      <c r="I498" s="16"/>
      <c r="J498" s="16">
        <v>6.6040000000000001</v>
      </c>
      <c r="K498" s="16">
        <v>99.906000000000006</v>
      </c>
      <c r="L498" s="16">
        <v>96.126000000000005</v>
      </c>
      <c r="M498" s="16">
        <v>25.218</v>
      </c>
      <c r="N498" s="16">
        <v>26.234000000000002</v>
      </c>
      <c r="O498" s="122">
        <v>3.012</v>
      </c>
      <c r="P498" s="88">
        <v>10.042</v>
      </c>
      <c r="Q498" s="16"/>
    </row>
    <row r="499" spans="1:17" customFormat="1" ht="12.75" x14ac:dyDescent="0.2">
      <c r="A499" s="37">
        <v>43992</v>
      </c>
      <c r="B499" s="16">
        <v>6.6040000000000001</v>
      </c>
      <c r="C499" s="16">
        <v>100</v>
      </c>
      <c r="D499" s="89"/>
      <c r="E499" s="16">
        <v>24.518999999999998</v>
      </c>
      <c r="F499" s="16">
        <v>24.169</v>
      </c>
      <c r="G499" s="16">
        <v>6.7380000000000004</v>
      </c>
      <c r="H499" s="16">
        <v>7.37</v>
      </c>
      <c r="I499" s="16"/>
      <c r="J499" s="16">
        <v>4.3179999999999996</v>
      </c>
      <c r="K499" s="16">
        <v>99.869</v>
      </c>
      <c r="L499" s="16">
        <v>98.611000000000004</v>
      </c>
      <c r="M499" s="16">
        <v>24.210999999999999</v>
      </c>
      <c r="N499" s="16">
        <v>24.834</v>
      </c>
      <c r="O499" s="122">
        <v>2.7930000000000001</v>
      </c>
      <c r="P499" s="88">
        <v>7.1020000000000003</v>
      </c>
      <c r="Q499" s="16"/>
    </row>
    <row r="500" spans="1:17" customFormat="1" ht="12.75" x14ac:dyDescent="0.2">
      <c r="A500" s="37">
        <v>43993</v>
      </c>
      <c r="B500" s="16">
        <v>30.988</v>
      </c>
      <c r="C500" s="16">
        <v>99.364000000000004</v>
      </c>
      <c r="D500" s="89"/>
      <c r="E500" s="16">
        <v>24.335999999999999</v>
      </c>
      <c r="F500" s="16">
        <v>24.449000000000002</v>
      </c>
      <c r="G500" s="16">
        <v>7.9809999999999999</v>
      </c>
      <c r="H500" s="16">
        <v>16.059999999999999</v>
      </c>
      <c r="I500" s="16"/>
      <c r="J500" s="16">
        <v>22.86</v>
      </c>
      <c r="K500" s="16">
        <v>97.965999999999994</v>
      </c>
      <c r="L500" s="16">
        <v>93.063999999999993</v>
      </c>
      <c r="M500" s="16">
        <v>24.143999999999998</v>
      </c>
      <c r="N500" s="16">
        <v>25.265000000000001</v>
      </c>
      <c r="O500" s="122">
        <v>3.056</v>
      </c>
      <c r="P500" s="88">
        <v>19.71</v>
      </c>
      <c r="Q500" s="16"/>
    </row>
    <row r="501" spans="1:17" customFormat="1" ht="12.75" x14ac:dyDescent="0.2">
      <c r="A501" s="37">
        <v>43994</v>
      </c>
      <c r="B501" s="16">
        <v>0</v>
      </c>
      <c r="C501" s="16">
        <v>99.234999999999999</v>
      </c>
      <c r="D501" s="89"/>
      <c r="E501" s="16">
        <v>24.716000000000001</v>
      </c>
      <c r="F501" s="16">
        <v>25.055</v>
      </c>
      <c r="G501" s="16">
        <v>5.0869999999999997</v>
      </c>
      <c r="H501" s="16">
        <v>17.416</v>
      </c>
      <c r="I501" s="16"/>
      <c r="J501" s="16">
        <v>0</v>
      </c>
      <c r="K501" s="16">
        <v>98.906999999999996</v>
      </c>
      <c r="L501" s="16">
        <v>90.713999999999999</v>
      </c>
      <c r="M501" s="16">
        <v>24.413</v>
      </c>
      <c r="N501" s="16">
        <v>25.969000000000001</v>
      </c>
      <c r="O501" s="122">
        <v>2.9849999999999999</v>
      </c>
      <c r="P501" s="88">
        <v>20.427</v>
      </c>
      <c r="Q501" s="16"/>
    </row>
    <row r="502" spans="1:17" customFormat="1" ht="12.75" x14ac:dyDescent="0.2">
      <c r="A502" s="37">
        <v>43995</v>
      </c>
      <c r="B502" s="16">
        <v>0</v>
      </c>
      <c r="C502" s="16">
        <v>98.018000000000001</v>
      </c>
      <c r="D502" s="89"/>
      <c r="E502" s="16">
        <v>25.617000000000001</v>
      </c>
      <c r="F502" s="16">
        <v>25.803999999999998</v>
      </c>
      <c r="G502" s="16">
        <v>5.8979999999999997</v>
      </c>
      <c r="H502" s="16">
        <v>21.288</v>
      </c>
      <c r="I502" s="16"/>
      <c r="J502" s="16">
        <v>0</v>
      </c>
      <c r="K502" s="16">
        <v>97.796000000000006</v>
      </c>
      <c r="L502" s="16">
        <v>90.183000000000007</v>
      </c>
      <c r="M502" s="16">
        <v>25.346</v>
      </c>
      <c r="N502" s="16">
        <v>26.74</v>
      </c>
      <c r="O502" s="122">
        <v>2.8559999999999999</v>
      </c>
      <c r="P502" s="88">
        <v>18.84</v>
      </c>
      <c r="Q502" s="16"/>
    </row>
    <row r="503" spans="1:17" customFormat="1" ht="12.75" x14ac:dyDescent="0.2">
      <c r="A503" s="37">
        <v>43996</v>
      </c>
      <c r="B503" s="16">
        <v>0</v>
      </c>
      <c r="C503" s="16">
        <v>98.057000000000002</v>
      </c>
      <c r="D503" s="89"/>
      <c r="E503" s="16">
        <v>26.387</v>
      </c>
      <c r="F503" s="16">
        <v>26.635999999999999</v>
      </c>
      <c r="G503" s="16">
        <v>5.0279999999999996</v>
      </c>
      <c r="H503" s="16">
        <v>14.353</v>
      </c>
      <c r="I503" s="16"/>
      <c r="J503" s="16">
        <v>0</v>
      </c>
      <c r="K503" s="16">
        <v>97.998000000000005</v>
      </c>
      <c r="L503" s="16">
        <v>89.227000000000004</v>
      </c>
      <c r="M503" s="16">
        <v>26.094999999999999</v>
      </c>
      <c r="N503" s="16">
        <v>27.532</v>
      </c>
      <c r="O503" s="122">
        <v>3.6379999999999999</v>
      </c>
      <c r="P503" s="88">
        <v>19.288</v>
      </c>
      <c r="Q503" s="16"/>
    </row>
    <row r="504" spans="1:17" customFormat="1" ht="12.75" x14ac:dyDescent="0.2">
      <c r="A504" s="37">
        <v>43997</v>
      </c>
      <c r="B504" s="16">
        <v>8.89</v>
      </c>
      <c r="C504" s="16">
        <v>99.951999999999998</v>
      </c>
      <c r="D504" s="89"/>
      <c r="E504" s="16">
        <v>25.643999999999998</v>
      </c>
      <c r="F504" s="16">
        <v>25.408999999999999</v>
      </c>
      <c r="G504" s="16">
        <v>5.8140000000000001</v>
      </c>
      <c r="H504" s="16">
        <v>8.9339999999999993</v>
      </c>
      <c r="I504" s="16"/>
      <c r="J504" s="16">
        <v>11.176</v>
      </c>
      <c r="K504" s="16">
        <v>100</v>
      </c>
      <c r="L504" s="16">
        <v>96.471999999999994</v>
      </c>
      <c r="M504" s="16">
        <v>25.206</v>
      </c>
      <c r="N504" s="16">
        <v>26.155000000000001</v>
      </c>
      <c r="O504" s="122">
        <v>2.44</v>
      </c>
      <c r="P504" s="88">
        <v>6.4909999999999997</v>
      </c>
      <c r="Q504" s="16"/>
    </row>
    <row r="505" spans="1:17" customFormat="1" ht="12.75" x14ac:dyDescent="0.2">
      <c r="A505" s="37">
        <v>43998</v>
      </c>
      <c r="B505" s="16">
        <v>0.254</v>
      </c>
      <c r="C505" s="16">
        <v>99.483999999999995</v>
      </c>
      <c r="D505" s="89"/>
      <c r="E505" s="16">
        <v>26.08</v>
      </c>
      <c r="F505" s="16">
        <v>26.117999999999999</v>
      </c>
      <c r="G505" s="16">
        <v>4.4009999999999998</v>
      </c>
      <c r="H505" s="16">
        <v>22.698</v>
      </c>
      <c r="I505" s="16"/>
      <c r="J505" s="16">
        <v>0.254</v>
      </c>
      <c r="K505" s="16">
        <v>99.308999999999997</v>
      </c>
      <c r="L505" s="16">
        <v>93.474999999999994</v>
      </c>
      <c r="M505" s="16">
        <v>25.751999999999999</v>
      </c>
      <c r="N505" s="16">
        <v>26.891999999999999</v>
      </c>
      <c r="O505" s="122">
        <v>2.8159999999999998</v>
      </c>
      <c r="P505" s="88">
        <v>15.933</v>
      </c>
      <c r="Q505" s="16"/>
    </row>
    <row r="506" spans="1:17" customFormat="1" ht="12.75" x14ac:dyDescent="0.2">
      <c r="A506" s="37">
        <v>43999</v>
      </c>
      <c r="B506" s="16">
        <v>8.89</v>
      </c>
      <c r="C506" s="16">
        <v>99.89</v>
      </c>
      <c r="D506" s="89"/>
      <c r="E506" s="16">
        <v>26.414000000000001</v>
      </c>
      <c r="F506" s="16">
        <v>26.24</v>
      </c>
      <c r="G506" s="16">
        <v>3.4580000000000002</v>
      </c>
      <c r="H506" s="16">
        <v>21.696999999999999</v>
      </c>
      <c r="I506" s="16"/>
      <c r="J506" s="16">
        <v>1.524</v>
      </c>
      <c r="K506" s="16">
        <v>98.599000000000004</v>
      </c>
      <c r="L506" s="16">
        <v>95.004000000000005</v>
      </c>
      <c r="M506" s="16">
        <v>26.353000000000002</v>
      </c>
      <c r="N506" s="16">
        <v>27.096</v>
      </c>
      <c r="O506" s="122">
        <v>2.5880000000000001</v>
      </c>
      <c r="P506" s="88">
        <v>14.789</v>
      </c>
      <c r="Q506" s="16"/>
    </row>
    <row r="507" spans="1:17" customFormat="1" ht="12.75" x14ac:dyDescent="0.2">
      <c r="A507" s="37">
        <v>44000</v>
      </c>
      <c r="B507" s="16">
        <v>23.622</v>
      </c>
      <c r="C507" s="16">
        <v>100</v>
      </c>
      <c r="D507" s="89"/>
      <c r="E507" s="16">
        <v>25.111999999999998</v>
      </c>
      <c r="F507" s="16">
        <v>24.936</v>
      </c>
      <c r="G507" s="16">
        <v>6.6109999999999998</v>
      </c>
      <c r="H507" s="16">
        <v>11.749000000000001</v>
      </c>
      <c r="I507" s="16"/>
      <c r="J507" s="16">
        <v>25.146000000000001</v>
      </c>
      <c r="K507" s="16">
        <v>99.998999999999995</v>
      </c>
      <c r="L507" s="16">
        <v>95.364999999999995</v>
      </c>
      <c r="M507" s="16">
        <v>24.832999999999998</v>
      </c>
      <c r="N507" s="16">
        <v>25.803000000000001</v>
      </c>
      <c r="O507" s="122">
        <v>2.9260000000000002</v>
      </c>
      <c r="P507" s="88">
        <v>9.8130000000000006</v>
      </c>
      <c r="Q507" s="16"/>
    </row>
    <row r="508" spans="1:17" customFormat="1" ht="12.75" x14ac:dyDescent="0.2">
      <c r="A508" s="37">
        <v>44001</v>
      </c>
      <c r="B508" s="16">
        <v>0.50800000000000001</v>
      </c>
      <c r="C508" s="16">
        <v>100</v>
      </c>
      <c r="D508" s="89"/>
      <c r="E508" s="16">
        <v>25.774000000000001</v>
      </c>
      <c r="F508" s="16">
        <v>25.686</v>
      </c>
      <c r="G508" s="16">
        <v>6.5640000000000001</v>
      </c>
      <c r="H508" s="16">
        <v>13.875</v>
      </c>
      <c r="I508" s="16"/>
      <c r="J508" s="16">
        <v>0.76200000000000001</v>
      </c>
      <c r="K508" s="16">
        <v>99.965000000000003</v>
      </c>
      <c r="L508" s="16">
        <v>95.64</v>
      </c>
      <c r="M508" s="16">
        <v>25.481999999999999</v>
      </c>
      <c r="N508" s="16">
        <v>26.576000000000001</v>
      </c>
      <c r="O508" s="122">
        <v>2.379</v>
      </c>
      <c r="P508" s="88">
        <v>7.1429999999999998</v>
      </c>
      <c r="Q508" s="16"/>
    </row>
    <row r="509" spans="1:17" customFormat="1" ht="12.75" x14ac:dyDescent="0.2">
      <c r="A509" s="37">
        <v>44002</v>
      </c>
      <c r="B509" s="16">
        <v>14.731999999999999</v>
      </c>
      <c r="C509" s="16">
        <v>99.897000000000006</v>
      </c>
      <c r="D509" s="89"/>
      <c r="E509" s="16">
        <v>25.963999999999999</v>
      </c>
      <c r="F509" s="16">
        <v>25.699000000000002</v>
      </c>
      <c r="G509" s="16">
        <v>5.2309999999999999</v>
      </c>
      <c r="H509" s="16">
        <v>18.620999999999999</v>
      </c>
      <c r="I509" s="16"/>
      <c r="J509" s="16">
        <v>14.986000000000001</v>
      </c>
      <c r="K509" s="16">
        <v>99.477999999999994</v>
      </c>
      <c r="L509" s="16">
        <v>96.576999999999998</v>
      </c>
      <c r="M509" s="16">
        <v>25.664999999999999</v>
      </c>
      <c r="N509" s="16">
        <v>26.481999999999999</v>
      </c>
      <c r="O509" s="122">
        <v>2.6070000000000002</v>
      </c>
      <c r="P509" s="88">
        <v>12.366</v>
      </c>
      <c r="Q509" s="16"/>
    </row>
    <row r="510" spans="1:17" customFormat="1" ht="12.75" x14ac:dyDescent="0.2">
      <c r="A510" s="37">
        <v>44003</v>
      </c>
      <c r="B510" s="16">
        <v>3.556</v>
      </c>
      <c r="C510" s="16">
        <v>100</v>
      </c>
      <c r="D510" s="89"/>
      <c r="E510" s="16">
        <v>25.966000000000001</v>
      </c>
      <c r="F510" s="16">
        <v>25.946999999999999</v>
      </c>
      <c r="G510" s="16">
        <v>6.7960000000000003</v>
      </c>
      <c r="H510" s="16">
        <v>13.279</v>
      </c>
      <c r="I510" s="16"/>
      <c r="J510" s="16">
        <v>3.81</v>
      </c>
      <c r="K510" s="16">
        <v>99.932000000000002</v>
      </c>
      <c r="L510" s="16">
        <v>94.001999999999995</v>
      </c>
      <c r="M510" s="16">
        <v>25.725999999999999</v>
      </c>
      <c r="N510" s="16">
        <v>26.97</v>
      </c>
      <c r="O510" s="122">
        <v>3.2909999999999999</v>
      </c>
      <c r="P510" s="88">
        <v>14.336</v>
      </c>
      <c r="Q510" s="16"/>
    </row>
    <row r="511" spans="1:17" customFormat="1" ht="12.75" x14ac:dyDescent="0.2">
      <c r="A511" s="37">
        <v>44004</v>
      </c>
      <c r="B511" s="16">
        <v>3.048</v>
      </c>
      <c r="C511" s="16">
        <v>99.402000000000001</v>
      </c>
      <c r="D511" s="89"/>
      <c r="E511" s="16">
        <v>26.617000000000001</v>
      </c>
      <c r="F511" s="16">
        <v>26.628</v>
      </c>
      <c r="G511" s="16">
        <v>8.4440000000000008</v>
      </c>
      <c r="H511" s="16">
        <v>9.5969999999999995</v>
      </c>
      <c r="I511" s="16"/>
      <c r="J511" s="16">
        <v>3.81</v>
      </c>
      <c r="K511" s="16">
        <v>98.406999999999996</v>
      </c>
      <c r="L511" s="16">
        <v>92.855999999999995</v>
      </c>
      <c r="M511" s="16">
        <v>26.459</v>
      </c>
      <c r="N511" s="16">
        <v>27.748000000000001</v>
      </c>
      <c r="O511" s="122">
        <v>3.7829999999999999</v>
      </c>
      <c r="P511" s="88">
        <v>18.419</v>
      </c>
      <c r="Q511" s="16"/>
    </row>
    <row r="512" spans="1:17" customFormat="1" ht="12.75" x14ac:dyDescent="0.2">
      <c r="A512" s="37">
        <v>44005</v>
      </c>
      <c r="B512" s="16">
        <v>20.827999999999999</v>
      </c>
      <c r="C512" s="16">
        <v>99.944999999999993</v>
      </c>
      <c r="D512" s="89"/>
      <c r="E512" s="16">
        <v>25.594000000000001</v>
      </c>
      <c r="F512" s="16">
        <v>25.344999999999999</v>
      </c>
      <c r="G512" s="16">
        <v>6.0389999999999997</v>
      </c>
      <c r="H512" s="16">
        <v>6.3760000000000003</v>
      </c>
      <c r="I512" s="16"/>
      <c r="J512" s="16">
        <v>25.146000000000001</v>
      </c>
      <c r="K512" s="16">
        <v>99.442999999999998</v>
      </c>
      <c r="L512" s="16">
        <v>96.947999999999993</v>
      </c>
      <c r="M512" s="16">
        <v>25.376999999999999</v>
      </c>
      <c r="N512" s="16">
        <v>26.106000000000002</v>
      </c>
      <c r="O512" s="122">
        <v>3.044</v>
      </c>
      <c r="P512" s="88">
        <v>9.5510000000000002</v>
      </c>
      <c r="Q512" s="16"/>
    </row>
    <row r="513" spans="1:17" customFormat="1" ht="12.75" x14ac:dyDescent="0.2">
      <c r="A513" s="37">
        <v>44006</v>
      </c>
      <c r="B513" s="16">
        <v>0.254</v>
      </c>
      <c r="C513" s="16">
        <v>99.947999999999993</v>
      </c>
      <c r="D513" s="89"/>
      <c r="E513" s="16">
        <v>26.103000000000002</v>
      </c>
      <c r="F513" s="16">
        <v>26.085999999999999</v>
      </c>
      <c r="G513" s="16">
        <v>6.98</v>
      </c>
      <c r="H513" s="16">
        <v>19.190999999999999</v>
      </c>
      <c r="I513" s="16"/>
      <c r="J513" s="16">
        <v>1.016</v>
      </c>
      <c r="K513" s="16">
        <v>99.656000000000006</v>
      </c>
      <c r="L513" s="16">
        <v>94.872</v>
      </c>
      <c r="M513" s="16">
        <v>25.68</v>
      </c>
      <c r="N513" s="16">
        <v>26.867999999999999</v>
      </c>
      <c r="O513" s="122">
        <v>2.7829999999999999</v>
      </c>
      <c r="P513" s="88">
        <v>15.558</v>
      </c>
      <c r="Q513" s="16"/>
    </row>
    <row r="514" spans="1:17" customFormat="1" ht="12.75" x14ac:dyDescent="0.2">
      <c r="A514" s="37">
        <v>44007</v>
      </c>
      <c r="B514" s="16">
        <v>19.812000000000001</v>
      </c>
      <c r="C514" s="16">
        <v>99.424000000000007</v>
      </c>
      <c r="D514" s="89"/>
      <c r="E514" s="16">
        <v>26.940999999999999</v>
      </c>
      <c r="F514" s="16">
        <v>27.151</v>
      </c>
      <c r="G514" s="16">
        <v>10.747</v>
      </c>
      <c r="H514" s="16">
        <v>18.117000000000001</v>
      </c>
      <c r="I514" s="16"/>
      <c r="J514" s="16">
        <v>5.3339999999999996</v>
      </c>
      <c r="K514" s="16">
        <v>98.757000000000005</v>
      </c>
      <c r="L514" s="16">
        <v>90.48</v>
      </c>
      <c r="M514" s="16">
        <v>26.587</v>
      </c>
      <c r="N514" s="16">
        <v>28.093</v>
      </c>
      <c r="O514" s="122">
        <v>7.2290000000000001</v>
      </c>
      <c r="P514" s="88">
        <v>20.282</v>
      </c>
      <c r="Q514" s="16"/>
    </row>
    <row r="515" spans="1:17" customFormat="1" ht="12.75" x14ac:dyDescent="0.2">
      <c r="A515" s="37">
        <v>44008</v>
      </c>
      <c r="B515" s="16">
        <v>5.08</v>
      </c>
      <c r="C515" s="16">
        <v>100</v>
      </c>
      <c r="D515" s="89"/>
      <c r="E515" s="16">
        <v>25.591000000000001</v>
      </c>
      <c r="F515" s="16">
        <v>25.439</v>
      </c>
      <c r="G515" s="16">
        <v>7.3280000000000003</v>
      </c>
      <c r="H515" s="16">
        <v>19.556999999999999</v>
      </c>
      <c r="I515" s="16"/>
      <c r="J515" s="16">
        <v>4.5720000000000001</v>
      </c>
      <c r="K515" s="16">
        <v>99.953999999999994</v>
      </c>
      <c r="L515" s="16">
        <v>96.448999999999998</v>
      </c>
      <c r="M515" s="16">
        <v>25.341999999999999</v>
      </c>
      <c r="N515" s="16">
        <v>26.238</v>
      </c>
      <c r="O515" s="122">
        <v>3.3239999999999998</v>
      </c>
      <c r="P515" s="88">
        <v>6.4850000000000003</v>
      </c>
      <c r="Q515" s="16"/>
    </row>
    <row r="516" spans="1:17" customFormat="1" ht="12.75" x14ac:dyDescent="0.2">
      <c r="A516" s="37">
        <v>44009</v>
      </c>
      <c r="B516" s="16">
        <v>4.5720000000000001</v>
      </c>
      <c r="C516" s="16">
        <v>100</v>
      </c>
      <c r="D516" s="89"/>
      <c r="E516" s="16">
        <v>24.681000000000001</v>
      </c>
      <c r="F516" s="16">
        <v>24.391999999999999</v>
      </c>
      <c r="G516" s="16">
        <v>6.6580000000000004</v>
      </c>
      <c r="H516" s="16">
        <v>19.135999999999999</v>
      </c>
      <c r="I516" s="16"/>
      <c r="J516" s="16">
        <v>7.62</v>
      </c>
      <c r="K516" s="16">
        <v>100</v>
      </c>
      <c r="L516" s="16">
        <v>97.738</v>
      </c>
      <c r="M516" s="16">
        <v>24.401</v>
      </c>
      <c r="N516" s="16">
        <v>25.193999999999999</v>
      </c>
      <c r="O516" s="122">
        <v>2.5150000000000001</v>
      </c>
      <c r="P516" s="88">
        <v>5.0419999999999998</v>
      </c>
      <c r="Q516" s="16"/>
    </row>
    <row r="517" spans="1:17" customFormat="1" ht="12.75" x14ac:dyDescent="0.2">
      <c r="A517" s="37">
        <v>44010</v>
      </c>
      <c r="B517" s="16">
        <v>18.288</v>
      </c>
      <c r="C517" s="16">
        <v>100</v>
      </c>
      <c r="D517" s="89"/>
      <c r="E517" s="16">
        <v>24.887</v>
      </c>
      <c r="F517" s="16">
        <v>24.535</v>
      </c>
      <c r="G517" s="16">
        <v>6.5410000000000004</v>
      </c>
      <c r="H517" s="16">
        <v>6.3250000000000002</v>
      </c>
      <c r="I517" s="16"/>
      <c r="J517" s="16">
        <v>11.683999999999999</v>
      </c>
      <c r="K517" s="16">
        <v>100</v>
      </c>
      <c r="L517" s="16">
        <v>97.18</v>
      </c>
      <c r="M517" s="16">
        <v>24.698</v>
      </c>
      <c r="N517" s="16">
        <v>25.471</v>
      </c>
      <c r="O517" s="122">
        <v>3.1989999999999998</v>
      </c>
      <c r="P517" s="88">
        <v>9.7789999999999999</v>
      </c>
      <c r="Q517" s="16"/>
    </row>
    <row r="518" spans="1:17" customFormat="1" ht="12.75" x14ac:dyDescent="0.2">
      <c r="A518" s="37">
        <v>44011</v>
      </c>
      <c r="B518" s="16">
        <v>15.494</v>
      </c>
      <c r="C518" s="16">
        <v>99.878</v>
      </c>
      <c r="D518" s="89"/>
      <c r="E518" s="16">
        <v>25.206</v>
      </c>
      <c r="F518" s="16">
        <v>25.123999999999999</v>
      </c>
      <c r="G518" s="16">
        <v>6.3730000000000002</v>
      </c>
      <c r="H518" s="16">
        <v>15.923999999999999</v>
      </c>
      <c r="I518" s="16"/>
      <c r="J518" s="16">
        <v>13.97</v>
      </c>
      <c r="K518" s="16">
        <v>99.138000000000005</v>
      </c>
      <c r="L518" s="16">
        <v>95.498000000000005</v>
      </c>
      <c r="M518" s="16">
        <v>24.806999999999999</v>
      </c>
      <c r="N518" s="16">
        <v>25.838999999999999</v>
      </c>
      <c r="O518" s="122">
        <v>2.9649999999999999</v>
      </c>
      <c r="P518" s="88">
        <v>15.039</v>
      </c>
      <c r="Q518" s="16"/>
    </row>
    <row r="519" spans="1:17" customFormat="1" ht="12.75" x14ac:dyDescent="0.2">
      <c r="A519" s="37">
        <v>44012</v>
      </c>
      <c r="B519" s="16">
        <v>33.274000000000001</v>
      </c>
      <c r="C519" s="16">
        <v>100</v>
      </c>
      <c r="D519" s="89"/>
      <c r="E519" s="16">
        <v>25.3</v>
      </c>
      <c r="F519" s="16">
        <v>24.927</v>
      </c>
      <c r="G519" s="16">
        <v>7.7590000000000003</v>
      </c>
      <c r="H519" s="16">
        <v>11.092000000000001</v>
      </c>
      <c r="I519" s="16"/>
      <c r="J519" s="16">
        <v>42.926000000000002</v>
      </c>
      <c r="K519" s="16">
        <v>99.823999999999998</v>
      </c>
      <c r="L519" s="16">
        <v>96.97</v>
      </c>
      <c r="M519" s="16">
        <v>24.835000000000001</v>
      </c>
      <c r="N519" s="16">
        <v>25.725999999999999</v>
      </c>
      <c r="O519" s="122">
        <v>2.9340000000000002</v>
      </c>
      <c r="P519" s="88">
        <v>12.084</v>
      </c>
      <c r="Q519" s="16"/>
    </row>
    <row r="520" spans="1:17" customFormat="1" ht="12.75" x14ac:dyDescent="0.2">
      <c r="A520" s="37">
        <v>44013</v>
      </c>
      <c r="B520" s="16">
        <v>3.81</v>
      </c>
      <c r="C520" s="16">
        <v>100</v>
      </c>
      <c r="D520" s="89"/>
      <c r="E520" s="16">
        <v>24.702000000000002</v>
      </c>
      <c r="F520" s="16">
        <v>24.48</v>
      </c>
      <c r="G520" s="16">
        <v>9.0559999999999992</v>
      </c>
      <c r="H520" s="16">
        <v>9.3569999999999993</v>
      </c>
      <c r="I520" s="16"/>
      <c r="J520" s="16">
        <v>3.302</v>
      </c>
      <c r="K520" s="16">
        <v>99.995999999999995</v>
      </c>
      <c r="L520" s="16">
        <v>94.787999999999997</v>
      </c>
      <c r="M520" s="16">
        <v>24.315000000000001</v>
      </c>
      <c r="N520" s="16">
        <v>25.428000000000001</v>
      </c>
      <c r="O520" s="122">
        <v>3.8050000000000002</v>
      </c>
      <c r="P520" s="88">
        <v>13.724</v>
      </c>
      <c r="Q520" s="16"/>
    </row>
    <row r="521" spans="1:17" customFormat="1" ht="12.75" x14ac:dyDescent="0.2">
      <c r="A521" s="37">
        <v>44014</v>
      </c>
      <c r="B521" s="16">
        <v>5.08</v>
      </c>
      <c r="C521" s="16">
        <v>99.968000000000004</v>
      </c>
      <c r="D521" s="89"/>
      <c r="E521" s="16">
        <v>25.215</v>
      </c>
      <c r="F521" s="16">
        <v>25.126000000000001</v>
      </c>
      <c r="G521" s="16">
        <v>8.2919999999999998</v>
      </c>
      <c r="H521" s="16">
        <v>6.9509999999999996</v>
      </c>
      <c r="I521" s="16"/>
      <c r="J521" s="16">
        <v>7.62</v>
      </c>
      <c r="K521" s="16">
        <v>99.277000000000001</v>
      </c>
      <c r="L521" s="16">
        <v>93.658000000000001</v>
      </c>
      <c r="M521" s="16">
        <v>24.89</v>
      </c>
      <c r="N521" s="16">
        <v>26.013999999999999</v>
      </c>
      <c r="O521" s="122">
        <v>2.8279999999999998</v>
      </c>
      <c r="P521" s="88">
        <v>13.468</v>
      </c>
      <c r="Q521" s="16"/>
    </row>
    <row r="522" spans="1:17" customFormat="1" ht="12.75" x14ac:dyDescent="0.2">
      <c r="A522" s="37">
        <v>44015</v>
      </c>
      <c r="B522" s="16">
        <v>2.032</v>
      </c>
      <c r="C522" s="16">
        <v>99.986000000000004</v>
      </c>
      <c r="D522" s="89"/>
      <c r="E522" s="16">
        <v>25.786000000000001</v>
      </c>
      <c r="F522" s="16">
        <v>25.452000000000002</v>
      </c>
      <c r="G522" s="16">
        <v>7.1429999999999998</v>
      </c>
      <c r="H522" s="16">
        <v>11.734</v>
      </c>
      <c r="I522" s="16"/>
      <c r="J522" s="16">
        <v>2.032</v>
      </c>
      <c r="K522" s="16">
        <v>99.52</v>
      </c>
      <c r="L522" s="16">
        <v>94.784000000000006</v>
      </c>
      <c r="M522" s="16">
        <v>25.463000000000001</v>
      </c>
      <c r="N522" s="16">
        <v>26.442</v>
      </c>
      <c r="O522" s="122">
        <v>2.9129999999999998</v>
      </c>
      <c r="P522" s="88">
        <v>15.019</v>
      </c>
      <c r="Q522" s="16"/>
    </row>
    <row r="523" spans="1:17" customFormat="1" ht="12.75" x14ac:dyDescent="0.2">
      <c r="A523" s="37">
        <v>44016</v>
      </c>
      <c r="B523" s="16">
        <v>6.0960000000000001</v>
      </c>
      <c r="C523" s="16">
        <v>100</v>
      </c>
      <c r="D523" s="89"/>
      <c r="E523" s="16">
        <v>24.405000000000001</v>
      </c>
      <c r="F523" s="16">
        <v>23.846</v>
      </c>
      <c r="G523" s="16">
        <v>7.6619999999999999</v>
      </c>
      <c r="H523" s="16">
        <v>13.327</v>
      </c>
      <c r="I523" s="16"/>
      <c r="J523" s="16">
        <v>6.6040000000000001</v>
      </c>
      <c r="K523" s="16">
        <v>100</v>
      </c>
      <c r="L523" s="16">
        <v>99.584999999999994</v>
      </c>
      <c r="M523" s="16">
        <v>23.992000000000001</v>
      </c>
      <c r="N523" s="16">
        <v>24.501000000000001</v>
      </c>
      <c r="O523" s="122">
        <v>2.9009999999999998</v>
      </c>
      <c r="P523" s="88">
        <v>3.7759999999999998</v>
      </c>
      <c r="Q523" s="16"/>
    </row>
    <row r="524" spans="1:17" customFormat="1" ht="12.75" x14ac:dyDescent="0.2">
      <c r="A524" s="37">
        <v>44017</v>
      </c>
      <c r="B524" s="16">
        <v>0.50800000000000001</v>
      </c>
      <c r="C524" s="16">
        <v>99.759</v>
      </c>
      <c r="D524" s="89"/>
      <c r="E524" s="16">
        <v>25.126000000000001</v>
      </c>
      <c r="F524" s="16">
        <v>25.245000000000001</v>
      </c>
      <c r="G524" s="16">
        <v>7.1360000000000001</v>
      </c>
      <c r="H524" s="16">
        <v>17.802</v>
      </c>
      <c r="I524" s="16"/>
      <c r="J524" s="16">
        <v>0.50800000000000001</v>
      </c>
      <c r="K524" s="16">
        <v>98.941000000000003</v>
      </c>
      <c r="L524" s="16">
        <v>92.540999999999997</v>
      </c>
      <c r="M524" s="16">
        <v>24.777999999999999</v>
      </c>
      <c r="N524" s="16">
        <v>25.998999999999999</v>
      </c>
      <c r="O524" s="122">
        <v>2.194</v>
      </c>
      <c r="P524" s="88">
        <v>18.751999999999999</v>
      </c>
      <c r="Q524" s="16"/>
    </row>
    <row r="525" spans="1:17" customFormat="1" ht="12.75" x14ac:dyDescent="0.2">
      <c r="A525" s="37">
        <v>44018</v>
      </c>
      <c r="B525" s="16">
        <v>0.76200000000000001</v>
      </c>
      <c r="C525" s="16">
        <v>100</v>
      </c>
      <c r="D525" s="89"/>
      <c r="E525" s="16">
        <v>25.780999999999999</v>
      </c>
      <c r="F525" s="16">
        <v>25.995999999999999</v>
      </c>
      <c r="G525" s="16">
        <v>7.1269999999999998</v>
      </c>
      <c r="H525" s="16">
        <v>9.4960000000000004</v>
      </c>
      <c r="I525" s="16"/>
      <c r="J525" s="16">
        <v>0.254</v>
      </c>
      <c r="K525" s="16">
        <v>99.765000000000001</v>
      </c>
      <c r="L525" s="16">
        <v>92.405000000000001</v>
      </c>
      <c r="M525" s="16">
        <v>25.312999999999999</v>
      </c>
      <c r="N525" s="16">
        <v>26.759</v>
      </c>
      <c r="O525" s="122">
        <v>4.3899999999999997</v>
      </c>
      <c r="P525" s="88">
        <v>15.397</v>
      </c>
      <c r="Q525" s="16"/>
    </row>
    <row r="526" spans="1:17" customFormat="1" ht="12.75" x14ac:dyDescent="0.2">
      <c r="A526" s="37">
        <v>44019</v>
      </c>
      <c r="B526" s="16">
        <v>7.3659999999999997</v>
      </c>
      <c r="C526" s="16">
        <v>99.983999999999995</v>
      </c>
      <c r="D526" s="89"/>
      <c r="E526" s="16">
        <v>26.045000000000002</v>
      </c>
      <c r="F526" s="16">
        <v>25.788</v>
      </c>
      <c r="G526" s="16">
        <v>10.156000000000001</v>
      </c>
      <c r="H526" s="16">
        <v>15.475</v>
      </c>
      <c r="I526" s="16"/>
      <c r="J526" s="16">
        <v>12.7</v>
      </c>
      <c r="K526" s="16">
        <v>99.221000000000004</v>
      </c>
      <c r="L526" s="16">
        <v>93.266000000000005</v>
      </c>
      <c r="M526" s="16">
        <v>25.634</v>
      </c>
      <c r="N526" s="16">
        <v>26.706</v>
      </c>
      <c r="O526" s="122">
        <v>6.2249999999999996</v>
      </c>
      <c r="P526" s="88">
        <v>12.997999999999999</v>
      </c>
      <c r="Q526" s="16"/>
    </row>
    <row r="527" spans="1:17" customFormat="1" ht="12.75" x14ac:dyDescent="0.2">
      <c r="A527" s="37">
        <v>44020</v>
      </c>
      <c r="B527" s="16">
        <v>15.747999999999999</v>
      </c>
      <c r="C527" s="16">
        <v>100</v>
      </c>
      <c r="D527" s="89"/>
      <c r="E527" s="16">
        <v>24.803999999999998</v>
      </c>
      <c r="F527" s="16">
        <v>24.338999999999999</v>
      </c>
      <c r="G527" s="16">
        <v>9.1859999999999999</v>
      </c>
      <c r="H527" s="16">
        <v>20.891999999999999</v>
      </c>
      <c r="I527" s="16"/>
      <c r="J527" s="16">
        <v>16.256</v>
      </c>
      <c r="K527" s="16">
        <v>100</v>
      </c>
      <c r="L527" s="16">
        <v>97.206999999999994</v>
      </c>
      <c r="M527" s="16">
        <v>24.404</v>
      </c>
      <c r="N527" s="16">
        <v>25.254000000000001</v>
      </c>
      <c r="O527" s="122">
        <v>3.1389999999999998</v>
      </c>
      <c r="P527" s="88">
        <v>9.1110000000000007</v>
      </c>
      <c r="Q527" s="16"/>
    </row>
    <row r="528" spans="1:17" customFormat="1" ht="12.75" x14ac:dyDescent="0.2">
      <c r="A528" s="37">
        <v>44021</v>
      </c>
      <c r="B528" s="16">
        <v>0</v>
      </c>
      <c r="C528" s="16">
        <v>99.450999999999993</v>
      </c>
      <c r="D528" s="89"/>
      <c r="E528" s="16">
        <v>25.606999999999999</v>
      </c>
      <c r="F528" s="16">
        <v>25.87</v>
      </c>
      <c r="G528" s="16">
        <v>6.516</v>
      </c>
      <c r="H528" s="16">
        <v>6.2249999999999996</v>
      </c>
      <c r="I528" s="16"/>
      <c r="J528" s="16">
        <v>0</v>
      </c>
      <c r="K528" s="16">
        <v>98.460999999999999</v>
      </c>
      <c r="L528" s="16">
        <v>89.484999999999999</v>
      </c>
      <c r="M528" s="16">
        <v>25.298999999999999</v>
      </c>
      <c r="N528" s="16">
        <v>26.841000000000001</v>
      </c>
      <c r="O528" s="122">
        <v>4.0110000000000001</v>
      </c>
      <c r="P528" s="88">
        <v>21.111999999999998</v>
      </c>
      <c r="Q528" s="16"/>
    </row>
    <row r="529" spans="1:17" customFormat="1" ht="12.75" x14ac:dyDescent="0.2">
      <c r="A529" s="37">
        <v>44022</v>
      </c>
      <c r="B529" s="16">
        <v>14.731999999999999</v>
      </c>
      <c r="C529" s="16">
        <v>99.744</v>
      </c>
      <c r="D529" s="89"/>
      <c r="E529" s="16">
        <v>25.896999999999998</v>
      </c>
      <c r="F529" s="16">
        <v>25.45</v>
      </c>
      <c r="G529" s="16">
        <v>7.9249999999999998</v>
      </c>
      <c r="H529" s="16">
        <v>4.5839999999999996</v>
      </c>
      <c r="I529" s="16"/>
      <c r="J529" s="16">
        <v>6.8579999999999997</v>
      </c>
      <c r="K529" s="16">
        <v>98.593000000000004</v>
      </c>
      <c r="L529" s="16">
        <v>94.578999999999994</v>
      </c>
      <c r="M529" s="16">
        <v>25.513999999999999</v>
      </c>
      <c r="N529" s="16">
        <v>26.454999999999998</v>
      </c>
      <c r="O529" s="122">
        <v>4.3769999999999998</v>
      </c>
      <c r="P529" s="88">
        <v>16.728000000000002</v>
      </c>
      <c r="Q529" s="16"/>
    </row>
    <row r="530" spans="1:17" customFormat="1" ht="12.75" x14ac:dyDescent="0.2">
      <c r="A530" s="37">
        <v>44023</v>
      </c>
      <c r="B530" s="16">
        <v>11.683999999999999</v>
      </c>
      <c r="C530" s="16">
        <v>100</v>
      </c>
      <c r="D530" s="89"/>
      <c r="E530" s="16">
        <v>24.632999999999999</v>
      </c>
      <c r="F530" s="16">
        <v>24.236000000000001</v>
      </c>
      <c r="G530" s="16">
        <v>5.48</v>
      </c>
      <c r="H530" s="16">
        <v>9.4930000000000003</v>
      </c>
      <c r="I530" s="16"/>
      <c r="J530" s="16">
        <v>10.922000000000001</v>
      </c>
      <c r="K530" s="16">
        <v>99.977000000000004</v>
      </c>
      <c r="L530" s="16">
        <v>97.141000000000005</v>
      </c>
      <c r="M530" s="16">
        <v>24.189</v>
      </c>
      <c r="N530" s="16">
        <v>24.934999999999999</v>
      </c>
      <c r="O530" s="122">
        <v>2.57</v>
      </c>
      <c r="P530" s="88">
        <v>8.9860000000000007</v>
      </c>
      <c r="Q530" s="16"/>
    </row>
    <row r="531" spans="1:17" customFormat="1" ht="12.75" x14ac:dyDescent="0.2">
      <c r="A531" s="37">
        <v>44024</v>
      </c>
      <c r="B531" s="16">
        <v>0.254</v>
      </c>
      <c r="C531" s="16">
        <v>100</v>
      </c>
      <c r="D531" s="89"/>
      <c r="E531" s="16">
        <v>25.581</v>
      </c>
      <c r="F531" s="16">
        <v>25.434999999999999</v>
      </c>
      <c r="G531" s="16">
        <v>5.9850000000000003</v>
      </c>
      <c r="H531" s="16">
        <v>14.86</v>
      </c>
      <c r="I531" s="16"/>
      <c r="J531" s="16">
        <v>0.254</v>
      </c>
      <c r="K531" s="16">
        <v>99.694000000000003</v>
      </c>
      <c r="L531" s="16">
        <v>93.391000000000005</v>
      </c>
      <c r="M531" s="16">
        <v>25.114999999999998</v>
      </c>
      <c r="N531" s="16">
        <v>26.422999999999998</v>
      </c>
      <c r="O531" s="122">
        <v>2.7549999999999999</v>
      </c>
      <c r="P531" s="88">
        <v>15.478</v>
      </c>
      <c r="Q531" s="16"/>
    </row>
    <row r="532" spans="1:17" customFormat="1" ht="12.75" x14ac:dyDescent="0.2">
      <c r="A532" s="37">
        <v>44025</v>
      </c>
      <c r="B532" s="16">
        <v>1.778</v>
      </c>
      <c r="C532" s="16">
        <v>100</v>
      </c>
      <c r="D532" s="89"/>
      <c r="E532" s="16">
        <v>25.425999999999998</v>
      </c>
      <c r="F532" s="16">
        <v>24.913</v>
      </c>
      <c r="G532" s="16">
        <v>7.9779999999999998</v>
      </c>
      <c r="H532" s="16">
        <v>11.773</v>
      </c>
      <c r="I532" s="16"/>
      <c r="J532" s="16">
        <v>1.524</v>
      </c>
      <c r="K532" s="16">
        <v>99.620999999999995</v>
      </c>
      <c r="L532" s="16">
        <v>96.322000000000003</v>
      </c>
      <c r="M532" s="16">
        <v>24.856999999999999</v>
      </c>
      <c r="N532" s="16">
        <v>25.878</v>
      </c>
      <c r="O532" s="122">
        <v>3.1659999999999999</v>
      </c>
      <c r="P532" s="88">
        <v>9.1300000000000008</v>
      </c>
      <c r="Q532" s="16"/>
    </row>
    <row r="533" spans="1:17" customFormat="1" ht="12.75" x14ac:dyDescent="0.2">
      <c r="A533" s="37">
        <v>44026</v>
      </c>
      <c r="B533" s="16">
        <v>2.794</v>
      </c>
      <c r="C533" s="16">
        <v>100</v>
      </c>
      <c r="D533" s="89"/>
      <c r="E533" s="16">
        <v>25.042999999999999</v>
      </c>
      <c r="F533" s="16">
        <v>24.673999999999999</v>
      </c>
      <c r="G533" s="16">
        <v>5.5119999999999996</v>
      </c>
      <c r="H533" s="16">
        <v>13.401999999999999</v>
      </c>
      <c r="I533" s="16"/>
      <c r="J533" s="16">
        <v>4.8259999999999996</v>
      </c>
      <c r="K533" s="16">
        <v>99.721000000000004</v>
      </c>
      <c r="L533" s="16">
        <v>96.320999999999998</v>
      </c>
      <c r="M533" s="16">
        <v>24.454000000000001</v>
      </c>
      <c r="N533" s="16">
        <v>25.52</v>
      </c>
      <c r="O533" s="122">
        <v>2.6509999999999998</v>
      </c>
      <c r="P533" s="88">
        <v>11.792</v>
      </c>
      <c r="Q533" s="16"/>
    </row>
    <row r="534" spans="1:17" customFormat="1" ht="12.75" x14ac:dyDescent="0.2">
      <c r="A534" s="37">
        <v>44027</v>
      </c>
      <c r="B534" s="16">
        <v>0.254</v>
      </c>
      <c r="C534" s="16">
        <v>99.951999999999998</v>
      </c>
      <c r="D534" s="89"/>
      <c r="E534" s="16">
        <v>26.015999999999998</v>
      </c>
      <c r="F534" s="16">
        <v>25.949000000000002</v>
      </c>
      <c r="G534" s="16">
        <v>7.383</v>
      </c>
      <c r="H534" s="16">
        <v>12.949</v>
      </c>
      <c r="I534" s="16"/>
      <c r="J534" s="16">
        <v>0.50800000000000001</v>
      </c>
      <c r="K534" s="16">
        <v>98.825999999999993</v>
      </c>
      <c r="L534" s="16">
        <v>92.366</v>
      </c>
      <c r="M534" s="16">
        <v>25.503</v>
      </c>
      <c r="N534" s="16">
        <v>26.831</v>
      </c>
      <c r="O534" s="122">
        <v>3.8660000000000001</v>
      </c>
      <c r="P534" s="88">
        <v>20.081</v>
      </c>
      <c r="Q534" s="16"/>
    </row>
    <row r="535" spans="1:17" customFormat="1" ht="12.75" x14ac:dyDescent="0.2">
      <c r="A535" s="37">
        <v>44028</v>
      </c>
      <c r="B535" s="16">
        <v>0</v>
      </c>
      <c r="C535" s="16">
        <v>99.685000000000002</v>
      </c>
      <c r="D535" s="89"/>
      <c r="E535" s="16">
        <v>26.881</v>
      </c>
      <c r="F535" s="16">
        <v>26.745000000000001</v>
      </c>
      <c r="G535" s="16">
        <v>11.51</v>
      </c>
      <c r="H535" s="16">
        <v>14.871</v>
      </c>
      <c r="I535" s="16"/>
      <c r="J535" s="16">
        <v>0</v>
      </c>
      <c r="K535" s="16">
        <v>97.960999999999999</v>
      </c>
      <c r="L535" s="16">
        <v>89.570999999999998</v>
      </c>
      <c r="M535" s="16">
        <v>26.52</v>
      </c>
      <c r="N535" s="16">
        <v>27.797999999999998</v>
      </c>
      <c r="O535" s="122">
        <v>8.6029999999999998</v>
      </c>
      <c r="P535" s="88">
        <v>19.093</v>
      </c>
      <c r="Q535" s="16"/>
    </row>
    <row r="536" spans="1:17" customFormat="1" ht="12.75" x14ac:dyDescent="0.2">
      <c r="A536" s="37">
        <v>44029</v>
      </c>
      <c r="B536" s="16">
        <v>12.954000000000001</v>
      </c>
      <c r="C536" s="16">
        <v>100</v>
      </c>
      <c r="D536" s="89"/>
      <c r="E536" s="16">
        <v>26.074000000000002</v>
      </c>
      <c r="F536" s="16">
        <v>25.559000000000001</v>
      </c>
      <c r="G536" s="16">
        <v>9.86</v>
      </c>
      <c r="H536" s="16">
        <v>3.5230000000000001</v>
      </c>
      <c r="I536" s="16"/>
      <c r="J536" s="16">
        <v>23.622</v>
      </c>
      <c r="K536" s="16">
        <v>99.628</v>
      </c>
      <c r="L536" s="16">
        <v>94.414000000000001</v>
      </c>
      <c r="M536" s="16">
        <v>25.599</v>
      </c>
      <c r="N536" s="16">
        <v>26.675000000000001</v>
      </c>
      <c r="O536" s="122">
        <v>4.7640000000000002</v>
      </c>
      <c r="P536" s="88">
        <v>16.295999999999999</v>
      </c>
      <c r="Q536" s="16"/>
    </row>
    <row r="537" spans="1:17" customFormat="1" ht="12.75" x14ac:dyDescent="0.2">
      <c r="A537" s="37">
        <v>44030</v>
      </c>
      <c r="B537" s="16">
        <v>2.54</v>
      </c>
      <c r="C537" s="16">
        <v>100</v>
      </c>
      <c r="D537" s="89"/>
      <c r="E537" s="16">
        <v>26.295999999999999</v>
      </c>
      <c r="F537" s="16">
        <v>25.79</v>
      </c>
      <c r="G537" s="16">
        <v>8.5920000000000005</v>
      </c>
      <c r="H537" s="16">
        <v>18.344000000000001</v>
      </c>
      <c r="I537" s="16"/>
      <c r="J537" s="16">
        <v>2.54</v>
      </c>
      <c r="K537" s="16">
        <v>99.138000000000005</v>
      </c>
      <c r="L537" s="16">
        <v>94.757999999999996</v>
      </c>
      <c r="M537" s="16">
        <v>25.933</v>
      </c>
      <c r="N537" s="16">
        <v>26.925999999999998</v>
      </c>
      <c r="O537" s="122">
        <v>4.2270000000000003</v>
      </c>
      <c r="P537" s="88">
        <v>14.637</v>
      </c>
      <c r="Q537" s="16"/>
    </row>
    <row r="538" spans="1:17" customFormat="1" ht="12.75" x14ac:dyDescent="0.2">
      <c r="A538" s="37">
        <v>44031</v>
      </c>
      <c r="B538" s="16">
        <v>2.032</v>
      </c>
      <c r="C538" s="16">
        <v>100</v>
      </c>
      <c r="D538" s="89"/>
      <c r="E538" s="16">
        <v>26.722000000000001</v>
      </c>
      <c r="F538" s="16">
        <v>26.297000000000001</v>
      </c>
      <c r="G538" s="16">
        <v>7.1779999999999999</v>
      </c>
      <c r="H538" s="16">
        <v>14.243</v>
      </c>
      <c r="I538" s="16"/>
      <c r="J538" s="16">
        <v>2.54</v>
      </c>
      <c r="K538" s="16">
        <v>99.876000000000005</v>
      </c>
      <c r="L538" s="16">
        <v>94.655000000000001</v>
      </c>
      <c r="M538" s="16">
        <v>26.079000000000001</v>
      </c>
      <c r="N538" s="16">
        <v>27.373999999999999</v>
      </c>
      <c r="O538" s="122">
        <v>4.16</v>
      </c>
      <c r="P538" s="88">
        <v>14.256</v>
      </c>
      <c r="Q538" s="16"/>
    </row>
    <row r="539" spans="1:17" customFormat="1" ht="12.75" x14ac:dyDescent="0.2">
      <c r="A539" s="37">
        <v>44032</v>
      </c>
      <c r="B539" s="16">
        <v>55.625999999999998</v>
      </c>
      <c r="C539" s="16">
        <v>100</v>
      </c>
      <c r="D539" s="89"/>
      <c r="E539" s="16">
        <v>25.09</v>
      </c>
      <c r="F539" s="16">
        <v>24.789000000000001</v>
      </c>
      <c r="G539" s="16">
        <v>8.7279999999999998</v>
      </c>
      <c r="H539" s="16">
        <v>13.224</v>
      </c>
      <c r="I539" s="16"/>
      <c r="J539" s="16">
        <v>49.53</v>
      </c>
      <c r="K539" s="16">
        <v>99.808999999999997</v>
      </c>
      <c r="L539" s="16">
        <v>95.400999999999996</v>
      </c>
      <c r="M539" s="16">
        <v>24.806999999999999</v>
      </c>
      <c r="N539" s="16">
        <v>25.771999999999998</v>
      </c>
      <c r="O539" s="122">
        <v>4.2110000000000003</v>
      </c>
      <c r="P539" s="88">
        <v>11.189</v>
      </c>
      <c r="Q539" s="16"/>
    </row>
    <row r="540" spans="1:17" customFormat="1" ht="12.75" x14ac:dyDescent="0.2">
      <c r="A540" s="37">
        <v>44033</v>
      </c>
      <c r="B540" s="16">
        <v>25.4</v>
      </c>
      <c r="C540" s="16">
        <v>100</v>
      </c>
      <c r="D540" s="89"/>
      <c r="E540" s="16">
        <v>24.917999999999999</v>
      </c>
      <c r="F540" s="16">
        <v>25.152999999999999</v>
      </c>
      <c r="G540" s="16">
        <v>5.7510000000000003</v>
      </c>
      <c r="H540" s="16">
        <v>8.3529999999999998</v>
      </c>
      <c r="I540" s="16"/>
      <c r="J540" s="16">
        <v>22.864000000000001</v>
      </c>
      <c r="K540" s="16">
        <v>99.997</v>
      </c>
      <c r="L540" s="16">
        <v>94.552999999999997</v>
      </c>
      <c r="M540" s="16">
        <v>24.628</v>
      </c>
      <c r="N540" s="16">
        <v>25.916</v>
      </c>
      <c r="O540" s="122">
        <v>2.645</v>
      </c>
      <c r="P540" s="88">
        <v>12.256</v>
      </c>
      <c r="Q540" s="16"/>
    </row>
    <row r="541" spans="1:17" customFormat="1" ht="12.75" x14ac:dyDescent="0.2">
      <c r="A541" s="37">
        <v>44034</v>
      </c>
      <c r="B541" s="16">
        <v>29.718</v>
      </c>
      <c r="C541" s="16">
        <v>100</v>
      </c>
      <c r="D541" s="89"/>
      <c r="E541" s="16">
        <v>25.056999999999999</v>
      </c>
      <c r="F541" s="16">
        <v>24.795999999999999</v>
      </c>
      <c r="G541" s="16">
        <v>6.7679999999999998</v>
      </c>
      <c r="H541" s="16">
        <v>20.148</v>
      </c>
      <c r="I541" s="16"/>
      <c r="J541" s="16">
        <v>38.607999999999997</v>
      </c>
      <c r="K541" s="16">
        <v>99.998999999999995</v>
      </c>
      <c r="L541" s="16">
        <v>96.378</v>
      </c>
      <c r="M541" s="16">
        <v>24.619</v>
      </c>
      <c r="N541" s="16">
        <v>25.617999999999999</v>
      </c>
      <c r="O541" s="122">
        <v>2.9430000000000001</v>
      </c>
      <c r="P541" s="88">
        <v>9.9559999999999995</v>
      </c>
      <c r="Q541" s="16"/>
    </row>
    <row r="542" spans="1:17" customFormat="1" ht="12.75" x14ac:dyDescent="0.2">
      <c r="A542" s="37">
        <v>44035</v>
      </c>
      <c r="B542" s="16">
        <v>0</v>
      </c>
      <c r="C542" s="16">
        <v>100</v>
      </c>
      <c r="D542" s="89"/>
      <c r="E542" s="16">
        <v>25.161000000000001</v>
      </c>
      <c r="F542" s="16">
        <v>25.154</v>
      </c>
      <c r="G542" s="16">
        <v>6.9770000000000003</v>
      </c>
      <c r="H542" s="16">
        <v>16.512</v>
      </c>
      <c r="I542" s="16"/>
      <c r="J542" s="16">
        <v>0.254</v>
      </c>
      <c r="K542" s="16">
        <v>99.61</v>
      </c>
      <c r="L542" s="16">
        <v>93.635000000000005</v>
      </c>
      <c r="M542" s="16">
        <v>24.904</v>
      </c>
      <c r="N542" s="16">
        <v>26.085999999999999</v>
      </c>
      <c r="O542" s="122">
        <v>2.9140000000000001</v>
      </c>
      <c r="P542" s="88">
        <v>16.167000000000002</v>
      </c>
      <c r="Q542" s="16"/>
    </row>
    <row r="543" spans="1:17" customFormat="1" ht="12.75" x14ac:dyDescent="0.2">
      <c r="A543" s="37">
        <v>44036</v>
      </c>
      <c r="B543" s="16">
        <v>1.778</v>
      </c>
      <c r="C543" s="16">
        <v>100</v>
      </c>
      <c r="D543" s="89"/>
      <c r="E543" s="16">
        <v>24.497</v>
      </c>
      <c r="F543" s="16">
        <v>24.256</v>
      </c>
      <c r="G543" s="16">
        <v>4.7690000000000001</v>
      </c>
      <c r="H543" s="16">
        <v>9.1479999999999997</v>
      </c>
      <c r="I543" s="16"/>
      <c r="J543" s="16">
        <v>1.27</v>
      </c>
      <c r="K543" s="16">
        <v>100</v>
      </c>
      <c r="L543" s="16">
        <v>97.585999999999999</v>
      </c>
      <c r="M543" s="16">
        <v>24.202999999999999</v>
      </c>
      <c r="N543" s="16">
        <v>25.036999999999999</v>
      </c>
      <c r="O543" s="122">
        <v>2.6709999999999998</v>
      </c>
      <c r="P543" s="88">
        <v>5.7439999999999998</v>
      </c>
      <c r="Q543" s="16"/>
    </row>
    <row r="544" spans="1:17" customFormat="1" ht="12.75" x14ac:dyDescent="0.2">
      <c r="A544" s="37">
        <v>44037</v>
      </c>
      <c r="B544" s="16">
        <v>7.1120000000000001</v>
      </c>
      <c r="C544" s="16">
        <v>99.903000000000006</v>
      </c>
      <c r="D544" s="89"/>
      <c r="E544" s="16">
        <v>24.969000000000001</v>
      </c>
      <c r="F544" s="16">
        <v>25.164999999999999</v>
      </c>
      <c r="G544" s="16">
        <v>4.5679999999999996</v>
      </c>
      <c r="H544" s="16">
        <v>13.968999999999999</v>
      </c>
      <c r="I544" s="16"/>
      <c r="J544" s="16">
        <v>4.5720000000000001</v>
      </c>
      <c r="K544" s="16">
        <v>98.9</v>
      </c>
      <c r="L544" s="16">
        <v>93.897999999999996</v>
      </c>
      <c r="M544" s="16">
        <v>24.919</v>
      </c>
      <c r="N544" s="16">
        <v>25.896999999999998</v>
      </c>
      <c r="O544" s="122">
        <v>2.8820000000000001</v>
      </c>
      <c r="P544" s="88">
        <v>15.798999999999999</v>
      </c>
      <c r="Q544" s="16"/>
    </row>
    <row r="545" spans="1:17" customFormat="1" ht="12.75" x14ac:dyDescent="0.2">
      <c r="A545" s="37">
        <v>44038</v>
      </c>
      <c r="B545" s="16">
        <v>2.286</v>
      </c>
      <c r="C545" s="16">
        <v>99.801000000000002</v>
      </c>
      <c r="D545" s="89"/>
      <c r="E545" s="16">
        <v>25.466999999999999</v>
      </c>
      <c r="F545" s="16">
        <v>25.552</v>
      </c>
      <c r="G545" s="16">
        <v>5.9450000000000003</v>
      </c>
      <c r="H545" s="16">
        <v>8.657</v>
      </c>
      <c r="I545" s="16"/>
      <c r="J545" s="16">
        <v>1.778</v>
      </c>
      <c r="K545" s="16">
        <v>99.149000000000001</v>
      </c>
      <c r="L545" s="16">
        <v>93.152000000000001</v>
      </c>
      <c r="M545" s="16">
        <v>25.125</v>
      </c>
      <c r="N545" s="16">
        <v>26.335999999999999</v>
      </c>
      <c r="O545" s="122">
        <v>3.4020000000000001</v>
      </c>
      <c r="P545" s="88">
        <v>17.82</v>
      </c>
      <c r="Q545" s="16"/>
    </row>
    <row r="546" spans="1:17" customFormat="1" ht="12.75" x14ac:dyDescent="0.2">
      <c r="A546" s="37">
        <v>44039</v>
      </c>
      <c r="B546" s="16">
        <v>25.146000000000001</v>
      </c>
      <c r="C546" s="16">
        <v>99.664000000000001</v>
      </c>
      <c r="D546" s="89"/>
      <c r="E546" s="16">
        <v>25.782</v>
      </c>
      <c r="F546" s="16">
        <v>25.902000000000001</v>
      </c>
      <c r="G546" s="16">
        <v>5.5919999999999996</v>
      </c>
      <c r="H546" s="16">
        <v>11.83</v>
      </c>
      <c r="I546" s="16"/>
      <c r="J546" s="16">
        <v>32.258000000000003</v>
      </c>
      <c r="K546" s="16">
        <v>98.429000000000002</v>
      </c>
      <c r="L546" s="16">
        <v>92.686000000000007</v>
      </c>
      <c r="M546" s="16">
        <v>25.530999999999999</v>
      </c>
      <c r="N546" s="16">
        <v>26.678000000000001</v>
      </c>
      <c r="O546" s="122">
        <v>2.5550000000000002</v>
      </c>
      <c r="P546" s="88">
        <v>18.869</v>
      </c>
      <c r="Q546" s="16"/>
    </row>
    <row r="547" spans="1:17" customFormat="1" ht="12.75" x14ac:dyDescent="0.2">
      <c r="A547" s="37">
        <v>44040</v>
      </c>
      <c r="B547" s="16">
        <v>0.254</v>
      </c>
      <c r="C547" s="16">
        <v>99.572999999999993</v>
      </c>
      <c r="D547" s="89"/>
      <c r="E547" s="16">
        <v>25.786000000000001</v>
      </c>
      <c r="F547" s="16">
        <v>25.748000000000001</v>
      </c>
      <c r="G547" s="16">
        <v>7.7489999999999997</v>
      </c>
      <c r="H547" s="16">
        <v>19.309999999999999</v>
      </c>
      <c r="I547" s="16"/>
      <c r="J547" s="16">
        <v>0</v>
      </c>
      <c r="K547" s="16">
        <v>98.882000000000005</v>
      </c>
      <c r="L547" s="16">
        <v>92.421999999999997</v>
      </c>
      <c r="M547" s="16">
        <v>25.445</v>
      </c>
      <c r="N547" s="16">
        <v>26.67</v>
      </c>
      <c r="O547" s="122">
        <v>4.1379999999999999</v>
      </c>
      <c r="P547" s="88">
        <v>21.515000000000001</v>
      </c>
      <c r="Q547" s="16"/>
    </row>
    <row r="548" spans="1:17" customFormat="1" ht="12.75" x14ac:dyDescent="0.2">
      <c r="A548" s="37">
        <v>44041</v>
      </c>
      <c r="B548" s="16">
        <v>39.116</v>
      </c>
      <c r="C548" s="16">
        <v>99.881</v>
      </c>
      <c r="D548" s="89"/>
      <c r="E548" s="16">
        <v>26.526</v>
      </c>
      <c r="F548" s="16">
        <v>26.353999999999999</v>
      </c>
      <c r="G548" s="16">
        <v>8.6609999999999996</v>
      </c>
      <c r="H548" s="16">
        <v>18.734000000000002</v>
      </c>
      <c r="I548" s="16"/>
      <c r="J548" s="16">
        <v>49.021999999999998</v>
      </c>
      <c r="K548" s="16">
        <v>99.540999999999997</v>
      </c>
      <c r="L548" s="16">
        <v>94.771000000000001</v>
      </c>
      <c r="M548" s="16">
        <v>26.123000000000001</v>
      </c>
      <c r="N548" s="16">
        <v>27.257999999999999</v>
      </c>
      <c r="O548" s="122">
        <v>4.093</v>
      </c>
      <c r="P548" s="88">
        <v>15.066000000000001</v>
      </c>
      <c r="Q548" s="16"/>
    </row>
    <row r="549" spans="1:17" customFormat="1" ht="12.75" x14ac:dyDescent="0.2">
      <c r="A549" s="37">
        <v>44042</v>
      </c>
      <c r="B549" s="16">
        <v>0</v>
      </c>
      <c r="C549" s="16">
        <v>99.674000000000007</v>
      </c>
      <c r="D549" s="89"/>
      <c r="E549" s="16">
        <v>26.856000000000002</v>
      </c>
      <c r="F549" s="16">
        <v>27.242999999999999</v>
      </c>
      <c r="G549" s="16">
        <v>8.5359999999999996</v>
      </c>
      <c r="H549" s="16">
        <v>13.669</v>
      </c>
      <c r="I549" s="16"/>
      <c r="J549" s="16">
        <v>0.254</v>
      </c>
      <c r="K549" s="16">
        <v>98.698999999999998</v>
      </c>
      <c r="L549" s="16">
        <v>90.164000000000001</v>
      </c>
      <c r="M549" s="16">
        <v>26.536000000000001</v>
      </c>
      <c r="N549" s="16">
        <v>28.120999999999999</v>
      </c>
      <c r="O549" s="122">
        <v>4.6100000000000003</v>
      </c>
      <c r="P549" s="88">
        <v>21.905999999999999</v>
      </c>
      <c r="Q549" s="16"/>
    </row>
    <row r="550" spans="1:17" customFormat="1" ht="12.75" x14ac:dyDescent="0.2">
      <c r="A550" s="37">
        <v>44043</v>
      </c>
      <c r="B550" s="16">
        <v>0</v>
      </c>
      <c r="C550" s="16">
        <v>98.483000000000004</v>
      </c>
      <c r="D550" s="89"/>
      <c r="E550" s="16">
        <v>26.664000000000001</v>
      </c>
      <c r="F550" s="16">
        <v>26.893000000000001</v>
      </c>
      <c r="G550" s="16">
        <v>9.1359999999999992</v>
      </c>
      <c r="H550" s="16">
        <v>14.666</v>
      </c>
      <c r="I550" s="16"/>
      <c r="J550" s="16">
        <v>0</v>
      </c>
      <c r="K550" s="16">
        <v>97.358000000000004</v>
      </c>
      <c r="L550" s="16">
        <v>88.337000000000003</v>
      </c>
      <c r="M550" s="16">
        <v>26.45</v>
      </c>
      <c r="N550" s="16">
        <v>27.841999999999999</v>
      </c>
      <c r="O550" s="122">
        <v>4.5650000000000004</v>
      </c>
      <c r="P550" s="88">
        <v>20.347999999999999</v>
      </c>
      <c r="Q550" s="16"/>
    </row>
    <row r="551" spans="1:17" customFormat="1" ht="12.75" x14ac:dyDescent="0.2">
      <c r="A551" s="37">
        <v>44044</v>
      </c>
      <c r="B551" s="16">
        <v>0</v>
      </c>
      <c r="C551" s="16">
        <v>98.546000000000006</v>
      </c>
      <c r="D551" s="89"/>
      <c r="E551" s="16">
        <v>26.751000000000001</v>
      </c>
      <c r="F551" s="16">
        <v>26.818000000000001</v>
      </c>
      <c r="G551" s="16">
        <v>6.5739999999999998</v>
      </c>
      <c r="H551" s="16">
        <v>13.369</v>
      </c>
      <c r="I551" s="16"/>
      <c r="J551" s="16">
        <v>0</v>
      </c>
      <c r="K551" s="16">
        <v>97.518000000000001</v>
      </c>
      <c r="L551" s="16">
        <v>89.194000000000003</v>
      </c>
      <c r="M551" s="16">
        <v>26.417999999999999</v>
      </c>
      <c r="N551" s="16">
        <v>27.785</v>
      </c>
      <c r="O551" s="122">
        <v>3.6789999999999998</v>
      </c>
      <c r="P551" s="88">
        <v>20.440000000000001</v>
      </c>
      <c r="Q551" s="16"/>
    </row>
    <row r="552" spans="1:17" customFormat="1" ht="12.75" x14ac:dyDescent="0.2">
      <c r="A552" s="37">
        <v>44045</v>
      </c>
      <c r="B552" s="16">
        <v>2.794</v>
      </c>
      <c r="C552" s="16">
        <v>99.378</v>
      </c>
      <c r="D552" s="89"/>
      <c r="E552" s="16">
        <v>26.974</v>
      </c>
      <c r="F552" s="16">
        <v>26.742000000000001</v>
      </c>
      <c r="G552" s="16">
        <v>7.2789999999999999</v>
      </c>
      <c r="H552" s="16">
        <v>10.968</v>
      </c>
      <c r="I552" s="16"/>
      <c r="J552" s="16">
        <v>1.27</v>
      </c>
      <c r="K552" s="16">
        <v>98.203999999999994</v>
      </c>
      <c r="L552" s="16">
        <v>92.864000000000004</v>
      </c>
      <c r="M552" s="16">
        <v>26.719000000000001</v>
      </c>
      <c r="N552" s="16">
        <v>27.795000000000002</v>
      </c>
      <c r="O552" s="122">
        <v>3.3820000000000001</v>
      </c>
      <c r="P552" s="88">
        <v>16.524999999999999</v>
      </c>
      <c r="Q552" s="16"/>
    </row>
    <row r="553" spans="1:17" customFormat="1" ht="12.75" x14ac:dyDescent="0.2">
      <c r="A553" s="37">
        <v>44046</v>
      </c>
      <c r="B553" s="16">
        <v>1.778</v>
      </c>
      <c r="C553" s="16">
        <v>99.9</v>
      </c>
      <c r="D553" s="89"/>
      <c r="E553" s="16">
        <v>26.81</v>
      </c>
      <c r="F553" s="16">
        <v>26.645</v>
      </c>
      <c r="G553" s="16">
        <v>7.0190000000000001</v>
      </c>
      <c r="H553" s="16">
        <v>12.49</v>
      </c>
      <c r="I553" s="16"/>
      <c r="J553" s="16">
        <v>0.50800000000000001</v>
      </c>
      <c r="K553" s="16">
        <v>99.052999999999997</v>
      </c>
      <c r="L553" s="16">
        <v>93.593999999999994</v>
      </c>
      <c r="M553" s="16">
        <v>26.690999999999999</v>
      </c>
      <c r="N553" s="16">
        <v>27.736999999999998</v>
      </c>
      <c r="O553" s="122">
        <v>3.0670000000000002</v>
      </c>
      <c r="P553" s="88">
        <v>14.744</v>
      </c>
      <c r="Q553" s="16"/>
    </row>
    <row r="554" spans="1:17" customFormat="1" ht="12.75" x14ac:dyDescent="0.2">
      <c r="A554" s="37">
        <v>44047</v>
      </c>
      <c r="B554" s="16">
        <v>6.8579999999999997</v>
      </c>
      <c r="C554" s="16">
        <v>99.73</v>
      </c>
      <c r="D554" s="89"/>
      <c r="E554" s="16">
        <v>26.495000000000001</v>
      </c>
      <c r="F554" s="16">
        <v>26.402999999999999</v>
      </c>
      <c r="G554" s="16">
        <v>5.7240000000000002</v>
      </c>
      <c r="H554" s="16">
        <v>9.6219999999999999</v>
      </c>
      <c r="I554" s="16"/>
      <c r="J554" s="16">
        <v>5.08</v>
      </c>
      <c r="K554" s="16">
        <v>98.891999999999996</v>
      </c>
      <c r="L554" s="16">
        <v>93.364000000000004</v>
      </c>
      <c r="M554" s="16">
        <v>26.254999999999999</v>
      </c>
      <c r="N554" s="16">
        <v>27.306000000000001</v>
      </c>
      <c r="O554" s="122">
        <v>2.5739999999999998</v>
      </c>
      <c r="P554" s="88">
        <v>17.757000000000001</v>
      </c>
      <c r="Q554" s="16"/>
    </row>
    <row r="555" spans="1:17" customFormat="1" ht="12.75" x14ac:dyDescent="0.2">
      <c r="A555" s="37">
        <v>44048</v>
      </c>
      <c r="B555" s="16">
        <v>9.6519999999999992</v>
      </c>
      <c r="C555" s="16">
        <v>100</v>
      </c>
      <c r="D555" s="89"/>
      <c r="E555" s="16">
        <v>25.417000000000002</v>
      </c>
      <c r="F555" s="16">
        <v>25.204000000000001</v>
      </c>
      <c r="G555" s="16">
        <v>5.6559999999999997</v>
      </c>
      <c r="H555" s="16">
        <v>16.245999999999999</v>
      </c>
      <c r="I555" s="16"/>
      <c r="J555" s="16">
        <v>20.32</v>
      </c>
      <c r="K555" s="16">
        <v>99.986000000000004</v>
      </c>
      <c r="L555" s="16">
        <v>96.531000000000006</v>
      </c>
      <c r="M555" s="16">
        <v>25.02</v>
      </c>
      <c r="N555" s="16">
        <v>25.978000000000002</v>
      </c>
      <c r="O555" s="122">
        <v>2.4510000000000001</v>
      </c>
      <c r="P555" s="88">
        <v>11.84</v>
      </c>
      <c r="Q555" s="16"/>
    </row>
    <row r="556" spans="1:17" customFormat="1" ht="12.75" x14ac:dyDescent="0.2">
      <c r="A556" s="37">
        <v>44049</v>
      </c>
      <c r="B556" s="16">
        <v>15.494</v>
      </c>
      <c r="C556" s="16">
        <v>100</v>
      </c>
      <c r="D556" s="89"/>
      <c r="E556" s="16">
        <v>24.74</v>
      </c>
      <c r="F556" s="16">
        <v>24.805</v>
      </c>
      <c r="G556" s="16">
        <v>4.2699999999999996</v>
      </c>
      <c r="H556" s="16">
        <v>5.4089999999999998</v>
      </c>
      <c r="I556" s="16"/>
      <c r="J556" s="16">
        <v>10.414</v>
      </c>
      <c r="K556" s="16">
        <v>100</v>
      </c>
      <c r="L556" s="16">
        <v>97.286000000000001</v>
      </c>
      <c r="M556" s="16">
        <v>24.414000000000001</v>
      </c>
      <c r="N556" s="16">
        <v>25.373000000000001</v>
      </c>
      <c r="O556" s="122">
        <v>1.8460000000000001</v>
      </c>
      <c r="P556" s="88">
        <v>7.5049999999999999</v>
      </c>
      <c r="Q556" s="16"/>
    </row>
    <row r="557" spans="1:17" customFormat="1" ht="12.75" x14ac:dyDescent="0.2">
      <c r="A557" s="37">
        <v>44050</v>
      </c>
      <c r="B557" s="16">
        <v>1.016</v>
      </c>
      <c r="C557" s="16">
        <v>99.97</v>
      </c>
      <c r="D557" s="89"/>
      <c r="E557" s="16">
        <v>25.731000000000002</v>
      </c>
      <c r="F557" s="16">
        <v>25.887</v>
      </c>
      <c r="G557" s="16">
        <v>7.53</v>
      </c>
      <c r="H557" s="16">
        <v>15.224</v>
      </c>
      <c r="I557" s="16"/>
      <c r="J557" s="16">
        <v>1.27</v>
      </c>
      <c r="K557" s="16">
        <v>98.864999999999995</v>
      </c>
      <c r="L557" s="16">
        <v>92.337000000000003</v>
      </c>
      <c r="M557" s="16">
        <v>25.565999999999999</v>
      </c>
      <c r="N557" s="16">
        <v>26.719000000000001</v>
      </c>
      <c r="O557" s="122">
        <v>3.66</v>
      </c>
      <c r="P557" s="88">
        <v>17.183</v>
      </c>
      <c r="Q557" s="16"/>
    </row>
    <row r="558" spans="1:17" customFormat="1" ht="12.75" x14ac:dyDescent="0.2">
      <c r="A558" s="37">
        <v>44051</v>
      </c>
      <c r="B558" s="16">
        <v>12.192</v>
      </c>
      <c r="C558" s="16">
        <v>99.998999999999995</v>
      </c>
      <c r="D558" s="89"/>
      <c r="E558" s="16">
        <v>26.637</v>
      </c>
      <c r="F558" s="16">
        <v>26.440999999999999</v>
      </c>
      <c r="G558" s="16">
        <v>8.4269999999999996</v>
      </c>
      <c r="H558" s="16">
        <v>17.088999999999999</v>
      </c>
      <c r="I558" s="16"/>
      <c r="J558" s="16">
        <v>11.43</v>
      </c>
      <c r="K558" s="16">
        <v>99.340999999999994</v>
      </c>
      <c r="L558" s="16">
        <v>95.203999999999994</v>
      </c>
      <c r="M558" s="16">
        <v>26.497</v>
      </c>
      <c r="N558" s="16">
        <v>27.448</v>
      </c>
      <c r="O558" s="122">
        <v>3.5539999999999998</v>
      </c>
      <c r="P558" s="88">
        <v>15.481999999999999</v>
      </c>
      <c r="Q558" s="16"/>
    </row>
    <row r="559" spans="1:17" customFormat="1" ht="12.75" x14ac:dyDescent="0.2">
      <c r="A559" s="37">
        <v>44052</v>
      </c>
      <c r="B559" s="16">
        <v>1.016</v>
      </c>
      <c r="C559" s="16">
        <v>100</v>
      </c>
      <c r="D559" s="89"/>
      <c r="E559" s="16">
        <v>24.805</v>
      </c>
      <c r="F559" s="16">
        <v>24.523</v>
      </c>
      <c r="G559" s="16">
        <v>8.18</v>
      </c>
      <c r="H559" s="16">
        <v>17.207000000000001</v>
      </c>
      <c r="I559" s="16"/>
      <c r="J559" s="16">
        <v>2.54</v>
      </c>
      <c r="K559" s="16">
        <v>100</v>
      </c>
      <c r="L559" s="16">
        <v>97.623000000000005</v>
      </c>
      <c r="M559" s="16">
        <v>24.437999999999999</v>
      </c>
      <c r="N559" s="16">
        <v>25.312999999999999</v>
      </c>
      <c r="O559" s="122">
        <v>3.093</v>
      </c>
      <c r="P559" s="88">
        <v>5.8620000000000001</v>
      </c>
      <c r="Q559" s="16"/>
    </row>
    <row r="560" spans="1:17" customFormat="1" ht="12.75" x14ac:dyDescent="0.2">
      <c r="A560" s="37">
        <v>44053</v>
      </c>
      <c r="B560" s="16">
        <v>0.254</v>
      </c>
      <c r="C560" s="16">
        <v>100</v>
      </c>
      <c r="D560" s="89"/>
      <c r="E560" s="16">
        <v>25.789000000000001</v>
      </c>
      <c r="F560" s="16">
        <v>25.794</v>
      </c>
      <c r="G560" s="16">
        <v>6.7220000000000004</v>
      </c>
      <c r="H560" s="16">
        <v>21.22</v>
      </c>
      <c r="I560" s="16"/>
      <c r="J560" s="16">
        <v>0</v>
      </c>
      <c r="K560" s="16">
        <v>99.900999999999996</v>
      </c>
      <c r="L560" s="16">
        <v>95.033000000000001</v>
      </c>
      <c r="M560" s="16">
        <v>25.506</v>
      </c>
      <c r="N560" s="16">
        <v>26.63</v>
      </c>
      <c r="O560" s="122">
        <v>2.5390000000000001</v>
      </c>
      <c r="P560" s="88">
        <v>12.241</v>
      </c>
      <c r="Q560" s="16"/>
    </row>
    <row r="561" spans="1:17" customFormat="1" ht="12.75" x14ac:dyDescent="0.2">
      <c r="A561" s="37">
        <v>44054</v>
      </c>
      <c r="B561" s="16">
        <v>20.32</v>
      </c>
      <c r="C561" s="16">
        <v>100</v>
      </c>
      <c r="D561" s="89"/>
      <c r="E561" s="16">
        <v>26.114999999999998</v>
      </c>
      <c r="F561" s="16">
        <v>26.044</v>
      </c>
      <c r="G561" s="16">
        <v>7.2380000000000004</v>
      </c>
      <c r="H561" s="16">
        <v>16.036999999999999</v>
      </c>
      <c r="I561" s="16"/>
      <c r="J561" s="16">
        <v>24.638000000000002</v>
      </c>
      <c r="K561" s="16">
        <v>100</v>
      </c>
      <c r="L561" s="16">
        <v>94.483999999999995</v>
      </c>
      <c r="M561" s="16">
        <v>25.808</v>
      </c>
      <c r="N561" s="16">
        <v>27.065000000000001</v>
      </c>
      <c r="O561" s="122">
        <v>3.448</v>
      </c>
      <c r="P561" s="88">
        <v>13.61</v>
      </c>
      <c r="Q561" s="16"/>
    </row>
    <row r="562" spans="1:17" customFormat="1" ht="12.75" x14ac:dyDescent="0.2">
      <c r="A562" s="37">
        <v>44055</v>
      </c>
      <c r="B562" s="16">
        <v>9.1440000000000001</v>
      </c>
      <c r="C562" s="16">
        <v>100</v>
      </c>
      <c r="D562" s="89"/>
      <c r="E562" s="16">
        <v>25.812000000000001</v>
      </c>
      <c r="F562" s="16">
        <v>25.617000000000001</v>
      </c>
      <c r="G562" s="16">
        <v>7.742</v>
      </c>
      <c r="H562" s="16">
        <v>22.364000000000001</v>
      </c>
      <c r="I562" s="16"/>
      <c r="J562" s="16">
        <v>10.16</v>
      </c>
      <c r="K562" s="16">
        <v>100</v>
      </c>
      <c r="L562" s="16">
        <v>97.638000000000005</v>
      </c>
      <c r="M562" s="16">
        <v>25.523</v>
      </c>
      <c r="N562" s="16">
        <v>26.364999999999998</v>
      </c>
      <c r="O562" s="122">
        <v>3.46</v>
      </c>
      <c r="P562" s="88">
        <v>7.077</v>
      </c>
      <c r="Q562" s="16"/>
    </row>
    <row r="563" spans="1:17" customFormat="1" ht="12.75" x14ac:dyDescent="0.2">
      <c r="A563" s="37">
        <v>44056</v>
      </c>
      <c r="B563" s="16">
        <v>25.4</v>
      </c>
      <c r="C563" s="16">
        <v>100</v>
      </c>
      <c r="D563" s="89"/>
      <c r="E563" s="16">
        <v>25.05</v>
      </c>
      <c r="F563" s="16">
        <v>24.756</v>
      </c>
      <c r="G563" s="16">
        <v>8.4410000000000007</v>
      </c>
      <c r="H563" s="16">
        <v>21.518999999999998</v>
      </c>
      <c r="I563" s="16"/>
      <c r="J563" s="16">
        <v>20.32</v>
      </c>
      <c r="K563" s="16">
        <v>99.994</v>
      </c>
      <c r="L563" s="16">
        <v>97.003</v>
      </c>
      <c r="M563" s="16">
        <v>24.847999999999999</v>
      </c>
      <c r="N563" s="16">
        <v>25.739000000000001</v>
      </c>
      <c r="O563" s="122">
        <v>2.718</v>
      </c>
      <c r="P563" s="88">
        <v>9.5410000000000004</v>
      </c>
      <c r="Q563" s="16"/>
    </row>
    <row r="564" spans="1:17" customFormat="1" ht="12.75" x14ac:dyDescent="0.2">
      <c r="A564" s="37">
        <v>44057</v>
      </c>
      <c r="B564" s="16">
        <v>3.81</v>
      </c>
      <c r="C564" s="16">
        <v>100</v>
      </c>
      <c r="D564" s="89"/>
      <c r="E564" s="16">
        <v>25.277000000000001</v>
      </c>
      <c r="F564" s="16">
        <v>25.419</v>
      </c>
      <c r="G564" s="16">
        <v>6.1</v>
      </c>
      <c r="H564" s="16">
        <v>20.439</v>
      </c>
      <c r="I564" s="16"/>
      <c r="J564" s="16">
        <v>4.8259999999999996</v>
      </c>
      <c r="K564" s="16">
        <v>99.902000000000001</v>
      </c>
      <c r="L564" s="16">
        <v>94.070999999999998</v>
      </c>
      <c r="M564" s="16">
        <v>25.166</v>
      </c>
      <c r="N564" s="16">
        <v>26.344000000000001</v>
      </c>
      <c r="O564" s="122">
        <v>2.2999999999999998</v>
      </c>
      <c r="P564" s="88">
        <v>15.196999999999999</v>
      </c>
      <c r="Q564" s="16"/>
    </row>
    <row r="565" spans="1:17" customFormat="1" ht="12.75" x14ac:dyDescent="0.2">
      <c r="A565" s="37">
        <v>44058</v>
      </c>
      <c r="B565" s="16">
        <v>3.556</v>
      </c>
      <c r="C565" s="16">
        <v>100</v>
      </c>
      <c r="D565" s="89"/>
      <c r="E565" s="16">
        <v>24.545999999999999</v>
      </c>
      <c r="F565" s="16">
        <v>24.5</v>
      </c>
      <c r="G565" s="16">
        <v>6.8</v>
      </c>
      <c r="H565" s="16">
        <v>15.058</v>
      </c>
      <c r="I565" s="16"/>
      <c r="J565" s="16">
        <v>2.794</v>
      </c>
      <c r="K565" s="16">
        <v>100</v>
      </c>
      <c r="L565" s="16">
        <v>98.096999999999994</v>
      </c>
      <c r="M565" s="16">
        <v>24.231999999999999</v>
      </c>
      <c r="N565" s="16">
        <v>25.018999999999998</v>
      </c>
      <c r="O565" s="122">
        <v>1.792</v>
      </c>
      <c r="P565" s="88">
        <v>5.19</v>
      </c>
      <c r="Q565" s="16"/>
    </row>
    <row r="566" spans="1:17" customFormat="1" ht="12.75" x14ac:dyDescent="0.2">
      <c r="A566" s="37">
        <v>44059</v>
      </c>
      <c r="B566" s="16">
        <v>3.302</v>
      </c>
      <c r="C566" s="16">
        <v>100</v>
      </c>
      <c r="D566" s="89"/>
      <c r="E566" s="16">
        <v>25.289000000000001</v>
      </c>
      <c r="F566" s="16">
        <v>25.338000000000001</v>
      </c>
      <c r="G566" s="16">
        <v>6.569</v>
      </c>
      <c r="H566" s="16">
        <v>14.66</v>
      </c>
      <c r="I566" s="16"/>
      <c r="J566" s="16">
        <v>7.8739999999999997</v>
      </c>
      <c r="K566" s="16">
        <v>100</v>
      </c>
      <c r="L566" s="16">
        <v>94.293999999999997</v>
      </c>
      <c r="M566" s="16">
        <v>24.939</v>
      </c>
      <c r="N566" s="16">
        <v>26.244</v>
      </c>
      <c r="O566" s="122">
        <v>2.125</v>
      </c>
      <c r="P566" s="88">
        <v>13.773999999999999</v>
      </c>
      <c r="Q566" s="16"/>
    </row>
    <row r="567" spans="1:17" customFormat="1" ht="12.75" x14ac:dyDescent="0.2">
      <c r="A567" s="37">
        <v>44060</v>
      </c>
      <c r="B567" s="16">
        <v>2.54</v>
      </c>
      <c r="C567" s="16">
        <v>99.843000000000004</v>
      </c>
      <c r="D567" s="89"/>
      <c r="E567" s="16">
        <v>26.081</v>
      </c>
      <c r="F567" s="16">
        <v>26.076000000000001</v>
      </c>
      <c r="G567" s="16">
        <v>7.2670000000000003</v>
      </c>
      <c r="H567" s="16">
        <v>17.823</v>
      </c>
      <c r="I567" s="16"/>
      <c r="J567" s="16">
        <v>5.8419999999999996</v>
      </c>
      <c r="K567" s="16">
        <v>98.792000000000002</v>
      </c>
      <c r="L567" s="16">
        <v>92.474999999999994</v>
      </c>
      <c r="M567" s="16">
        <v>25.911999999999999</v>
      </c>
      <c r="N567" s="16">
        <v>27.178000000000001</v>
      </c>
      <c r="O567" s="122">
        <v>3.2679999999999998</v>
      </c>
      <c r="P567" s="88">
        <v>22.117999999999999</v>
      </c>
      <c r="Q567" s="16"/>
    </row>
    <row r="568" spans="1:17" customFormat="1" ht="12.75" x14ac:dyDescent="0.2">
      <c r="A568" s="37">
        <v>44061</v>
      </c>
      <c r="B568" s="16">
        <v>8.1280000000000001</v>
      </c>
      <c r="C568" s="16">
        <v>99.899000000000001</v>
      </c>
      <c r="D568" s="89"/>
      <c r="E568" s="16">
        <v>25.562999999999999</v>
      </c>
      <c r="F568" s="16">
        <v>25.16</v>
      </c>
      <c r="G568" s="16">
        <v>8.7080000000000002</v>
      </c>
      <c r="H568" s="16">
        <v>11.840999999999999</v>
      </c>
      <c r="I568" s="16"/>
      <c r="J568" s="16">
        <v>8.89</v>
      </c>
      <c r="K568" s="16">
        <v>99.075999999999993</v>
      </c>
      <c r="L568" s="16">
        <v>96.018000000000001</v>
      </c>
      <c r="M568" s="16">
        <v>25.295000000000002</v>
      </c>
      <c r="N568" s="16">
        <v>26.157</v>
      </c>
      <c r="O568" s="122">
        <v>3.69</v>
      </c>
      <c r="P568" s="88">
        <v>12.372999999999999</v>
      </c>
      <c r="Q568" s="16"/>
    </row>
    <row r="569" spans="1:17" customFormat="1" ht="12.75" x14ac:dyDescent="0.2">
      <c r="A569" s="37">
        <v>44062</v>
      </c>
      <c r="B569" s="16">
        <v>3.556</v>
      </c>
      <c r="C569" s="16">
        <v>100</v>
      </c>
      <c r="D569" s="89"/>
      <c r="E569" s="16">
        <v>25.148</v>
      </c>
      <c r="F569" s="16">
        <v>24.895</v>
      </c>
      <c r="G569" s="16">
        <v>5.8970000000000002</v>
      </c>
      <c r="H569" s="16">
        <v>7.52</v>
      </c>
      <c r="I569" s="16"/>
      <c r="J569" s="16">
        <v>5.5880000000000001</v>
      </c>
      <c r="K569" s="16">
        <v>100</v>
      </c>
      <c r="L569" s="16">
        <v>98.16</v>
      </c>
      <c r="M569" s="16">
        <v>24.844999999999999</v>
      </c>
      <c r="N569" s="16">
        <v>25.64</v>
      </c>
      <c r="O569" s="122">
        <v>1.9139999999999999</v>
      </c>
      <c r="P569" s="88">
        <v>5.149</v>
      </c>
      <c r="Q569" s="16"/>
    </row>
    <row r="570" spans="1:17" customFormat="1" ht="12.75" x14ac:dyDescent="0.2">
      <c r="A570" s="37">
        <v>44063</v>
      </c>
      <c r="B570" s="16">
        <v>2.286</v>
      </c>
      <c r="C570" s="16">
        <v>100</v>
      </c>
      <c r="D570" s="89"/>
      <c r="E570" s="16">
        <v>24.952999999999999</v>
      </c>
      <c r="F570" s="16">
        <v>24.760999999999999</v>
      </c>
      <c r="G570" s="16">
        <v>8.2439999999999998</v>
      </c>
      <c r="H570" s="16">
        <v>17.295000000000002</v>
      </c>
      <c r="I570" s="16"/>
      <c r="J570" s="16">
        <v>1.016</v>
      </c>
      <c r="K570" s="16">
        <v>99.977999999999994</v>
      </c>
      <c r="L570" s="16">
        <v>96.429000000000002</v>
      </c>
      <c r="M570" s="16">
        <v>24.823</v>
      </c>
      <c r="N570" s="16">
        <v>25.731999999999999</v>
      </c>
      <c r="O570" s="122">
        <v>2.7240000000000002</v>
      </c>
      <c r="P570" s="88">
        <v>10.766999999999999</v>
      </c>
      <c r="Q570" s="16"/>
    </row>
    <row r="571" spans="1:17" customFormat="1" ht="12.75" x14ac:dyDescent="0.2">
      <c r="A571" s="37">
        <v>44064</v>
      </c>
      <c r="B571" s="16">
        <v>0</v>
      </c>
      <c r="C571" s="16">
        <v>98.373000000000005</v>
      </c>
      <c r="D571" s="89"/>
      <c r="E571" s="16">
        <v>25.824999999999999</v>
      </c>
      <c r="F571" s="16">
        <v>25.99</v>
      </c>
      <c r="G571" s="16">
        <v>10.446999999999999</v>
      </c>
      <c r="H571" s="16">
        <v>14.186999999999999</v>
      </c>
      <c r="I571" s="16"/>
      <c r="J571" s="16">
        <v>0</v>
      </c>
      <c r="K571" s="16">
        <v>96.245000000000005</v>
      </c>
      <c r="L571" s="16">
        <v>89.138999999999996</v>
      </c>
      <c r="M571" s="16">
        <v>25.898</v>
      </c>
      <c r="N571" s="16">
        <v>27.120999999999999</v>
      </c>
      <c r="O571" s="122">
        <v>2.722</v>
      </c>
      <c r="P571" s="88">
        <v>25.317</v>
      </c>
      <c r="Q571" s="16"/>
    </row>
    <row r="572" spans="1:17" customFormat="1" ht="12.75" x14ac:dyDescent="0.2">
      <c r="A572" s="37">
        <v>44065</v>
      </c>
      <c r="B572" s="16">
        <v>52.58</v>
      </c>
      <c r="C572" s="16">
        <v>99.647999999999996</v>
      </c>
      <c r="D572" s="89"/>
      <c r="E572" s="16">
        <v>25.132999999999999</v>
      </c>
      <c r="F572" s="16">
        <v>24.77</v>
      </c>
      <c r="G572" s="16">
        <v>6.8710000000000004</v>
      </c>
      <c r="H572" s="16">
        <v>5.5629999999999997</v>
      </c>
      <c r="I572" s="16"/>
      <c r="J572" s="16">
        <v>36.58</v>
      </c>
      <c r="K572" s="16">
        <v>98.552000000000007</v>
      </c>
      <c r="L572" s="16">
        <v>95.724999999999994</v>
      </c>
      <c r="M572" s="16">
        <v>24.962</v>
      </c>
      <c r="N572" s="16">
        <v>25.585999999999999</v>
      </c>
      <c r="O572" s="122">
        <v>2.9580000000000002</v>
      </c>
      <c r="P572" s="88">
        <v>13.954000000000001</v>
      </c>
      <c r="Q572" s="16"/>
    </row>
    <row r="573" spans="1:17" customFormat="1" ht="12.75" x14ac:dyDescent="0.2">
      <c r="A573" s="37">
        <v>44066</v>
      </c>
      <c r="B573" s="16">
        <v>0.254</v>
      </c>
      <c r="C573" s="16">
        <v>99.997</v>
      </c>
      <c r="D573" s="89"/>
      <c r="E573" s="16">
        <v>25.372</v>
      </c>
      <c r="F573" s="16">
        <v>25.553000000000001</v>
      </c>
      <c r="G573" s="16">
        <v>4.8250000000000002</v>
      </c>
      <c r="H573" s="16">
        <v>12.298</v>
      </c>
      <c r="I573" s="16"/>
      <c r="J573" s="16">
        <v>0.50800000000000001</v>
      </c>
      <c r="K573" s="16">
        <v>99.39</v>
      </c>
      <c r="L573" s="16">
        <v>93.951999999999998</v>
      </c>
      <c r="M573" s="16">
        <v>25.148</v>
      </c>
      <c r="N573" s="16">
        <v>26.254000000000001</v>
      </c>
      <c r="O573" s="122">
        <v>2.6</v>
      </c>
      <c r="P573" s="88">
        <v>17.835999999999999</v>
      </c>
      <c r="Q573" s="16"/>
    </row>
    <row r="574" spans="1:17" customFormat="1" ht="12.75" x14ac:dyDescent="0.2">
      <c r="A574" s="37">
        <v>44067</v>
      </c>
      <c r="B574" s="16">
        <v>9.1440000000000001</v>
      </c>
      <c r="C574" s="16">
        <v>99.433000000000007</v>
      </c>
      <c r="D574" s="89"/>
      <c r="E574" s="16">
        <v>25.382000000000001</v>
      </c>
      <c r="F574" s="16">
        <v>25.251000000000001</v>
      </c>
      <c r="G574" s="16">
        <v>5.423</v>
      </c>
      <c r="H574" s="16">
        <v>13.475</v>
      </c>
      <c r="I574" s="16"/>
      <c r="J574" s="16">
        <v>11.43</v>
      </c>
      <c r="K574" s="16">
        <v>98.632000000000005</v>
      </c>
      <c r="L574" s="16">
        <v>94.326999999999998</v>
      </c>
      <c r="M574" s="16">
        <v>25.119</v>
      </c>
      <c r="N574" s="16">
        <v>26.061</v>
      </c>
      <c r="O574" s="122">
        <v>2.0059999999999998</v>
      </c>
      <c r="P574" s="88">
        <v>16.934999999999999</v>
      </c>
      <c r="Q574" s="16"/>
    </row>
    <row r="575" spans="1:17" customFormat="1" ht="12.75" x14ac:dyDescent="0.2">
      <c r="A575" s="37">
        <v>44068</v>
      </c>
      <c r="B575" s="16">
        <v>17.526</v>
      </c>
      <c r="C575" s="16">
        <v>99.995000000000005</v>
      </c>
      <c r="D575" s="89"/>
      <c r="E575" s="16">
        <v>24.562999999999999</v>
      </c>
      <c r="F575" s="16">
        <v>24.268000000000001</v>
      </c>
      <c r="G575" s="16">
        <v>6.7370000000000001</v>
      </c>
      <c r="H575" s="16">
        <v>6.73</v>
      </c>
      <c r="I575" s="16"/>
      <c r="J575" s="16">
        <v>16.510000000000002</v>
      </c>
      <c r="K575" s="16">
        <v>99.712999999999994</v>
      </c>
      <c r="L575" s="16">
        <v>97.468000000000004</v>
      </c>
      <c r="M575" s="16">
        <v>24.189</v>
      </c>
      <c r="N575" s="16">
        <v>24.966000000000001</v>
      </c>
      <c r="O575" s="122">
        <v>2.4870000000000001</v>
      </c>
      <c r="P575" s="88">
        <v>10.523</v>
      </c>
      <c r="Q575" s="16"/>
    </row>
    <row r="576" spans="1:17" customFormat="1" ht="12.75" x14ac:dyDescent="0.2">
      <c r="A576" s="37">
        <v>44069</v>
      </c>
      <c r="B576" s="16">
        <v>0.50800000000000001</v>
      </c>
      <c r="C576" s="16">
        <v>97.781000000000006</v>
      </c>
      <c r="D576" s="89"/>
      <c r="E576" s="16">
        <v>24.288</v>
      </c>
      <c r="F576" s="16">
        <v>24.805</v>
      </c>
      <c r="G576" s="16">
        <v>13.146000000000001</v>
      </c>
      <c r="H576" s="16">
        <v>9.202</v>
      </c>
      <c r="I576" s="16"/>
      <c r="J576" s="16">
        <v>0.76200000000000001</v>
      </c>
      <c r="K576" s="16">
        <v>96.915000000000006</v>
      </c>
      <c r="L576" s="16">
        <v>86.233999999999995</v>
      </c>
      <c r="M576" s="16">
        <v>24.184000000000001</v>
      </c>
      <c r="N576" s="16">
        <v>25.855</v>
      </c>
      <c r="O576" s="122">
        <v>3.6309999999999998</v>
      </c>
      <c r="P576" s="88">
        <v>25.234000000000002</v>
      </c>
      <c r="Q576" s="16"/>
    </row>
    <row r="577" spans="1:17" customFormat="1" ht="12.75" x14ac:dyDescent="0.2">
      <c r="A577" s="37">
        <v>44070</v>
      </c>
      <c r="B577" s="16">
        <v>0</v>
      </c>
      <c r="C577" s="16">
        <v>96.965000000000003</v>
      </c>
      <c r="D577" s="89"/>
      <c r="E577" s="16">
        <v>24.838000000000001</v>
      </c>
      <c r="F577" s="16">
        <v>25.773</v>
      </c>
      <c r="G577" s="16">
        <v>7.3460000000000001</v>
      </c>
      <c r="H577" s="16">
        <v>15.304</v>
      </c>
      <c r="I577" s="16"/>
      <c r="J577" s="16">
        <v>1.27</v>
      </c>
      <c r="K577" s="16">
        <v>97.662999999999997</v>
      </c>
      <c r="L577" s="16">
        <v>84.611999999999995</v>
      </c>
      <c r="M577" s="16">
        <v>24.585000000000001</v>
      </c>
      <c r="N577" s="16">
        <v>26.423999999999999</v>
      </c>
      <c r="O577" s="122">
        <v>3.1120000000000001</v>
      </c>
      <c r="P577" s="88">
        <v>17.504000000000001</v>
      </c>
      <c r="Q577" s="16"/>
    </row>
    <row r="578" spans="1:17" customFormat="1" ht="12.75" x14ac:dyDescent="0.2">
      <c r="A578" s="37">
        <v>44071</v>
      </c>
      <c r="B578" s="16">
        <v>0.254</v>
      </c>
      <c r="C578" s="16">
        <v>99.78</v>
      </c>
      <c r="D578" s="89"/>
      <c r="E578" s="16">
        <v>25.329000000000001</v>
      </c>
      <c r="F578" s="16">
        <v>25.045000000000002</v>
      </c>
      <c r="G578" s="16">
        <v>6.7240000000000002</v>
      </c>
      <c r="H578" s="16">
        <v>5.0129999999999999</v>
      </c>
      <c r="I578" s="16"/>
      <c r="J578" s="16">
        <v>0.254</v>
      </c>
      <c r="K578" s="16">
        <v>99.506</v>
      </c>
      <c r="L578" s="16">
        <v>94.906000000000006</v>
      </c>
      <c r="M578" s="16">
        <v>24.82</v>
      </c>
      <c r="N578" s="16">
        <v>25.757000000000001</v>
      </c>
      <c r="O578" s="122">
        <v>3.298</v>
      </c>
      <c r="P578" s="88">
        <v>12.294</v>
      </c>
      <c r="Q578" s="16"/>
    </row>
    <row r="579" spans="1:17" customFormat="1" ht="12.75" x14ac:dyDescent="0.2">
      <c r="A579" s="37">
        <v>44072</v>
      </c>
      <c r="B579" s="16">
        <v>5.3339999999999996</v>
      </c>
      <c r="C579" s="16">
        <v>99.613</v>
      </c>
      <c r="D579" s="89"/>
      <c r="E579" s="16">
        <v>24.83</v>
      </c>
      <c r="F579" s="16">
        <v>24.957999999999998</v>
      </c>
      <c r="G579" s="16">
        <v>7.4820000000000002</v>
      </c>
      <c r="H579" s="16">
        <v>13.904</v>
      </c>
      <c r="I579" s="16"/>
      <c r="J579" s="16">
        <v>6.8579999999999997</v>
      </c>
      <c r="K579" s="16">
        <v>98.257999999999996</v>
      </c>
      <c r="L579" s="16">
        <v>94.75</v>
      </c>
      <c r="M579" s="16">
        <v>24.58</v>
      </c>
      <c r="N579" s="16">
        <v>25.36</v>
      </c>
      <c r="O579" s="122">
        <v>3.4159999999999999</v>
      </c>
      <c r="P579" s="88">
        <v>16.274999999999999</v>
      </c>
      <c r="Q579" s="16"/>
    </row>
    <row r="580" spans="1:17" customFormat="1" ht="12.75" x14ac:dyDescent="0.2">
      <c r="A580" s="37">
        <v>44073</v>
      </c>
      <c r="B580" s="16">
        <v>0.254</v>
      </c>
      <c r="C580" s="16">
        <v>99.866</v>
      </c>
      <c r="D580" s="89"/>
      <c r="E580" s="16">
        <v>24.748999999999999</v>
      </c>
      <c r="F580" s="16">
        <v>24.931000000000001</v>
      </c>
      <c r="G580" s="16">
        <v>6.8470000000000004</v>
      </c>
      <c r="H580" s="16">
        <v>22.795999999999999</v>
      </c>
      <c r="I580" s="16"/>
      <c r="J580" s="16">
        <v>1.778</v>
      </c>
      <c r="K580" s="16">
        <v>99.486000000000004</v>
      </c>
      <c r="L580" s="16">
        <v>93.995000000000005</v>
      </c>
      <c r="M580" s="16">
        <v>24.364000000000001</v>
      </c>
      <c r="N580" s="16">
        <v>25.55</v>
      </c>
      <c r="O580" s="122">
        <v>2.9670000000000001</v>
      </c>
      <c r="P580" s="88">
        <v>12.507</v>
      </c>
      <c r="Q580" s="16"/>
    </row>
    <row r="581" spans="1:17" customFormat="1" ht="12.75" x14ac:dyDescent="0.2">
      <c r="A581" s="37">
        <v>44074</v>
      </c>
      <c r="B581" s="16">
        <v>3.302</v>
      </c>
      <c r="C581" s="16">
        <v>98.545000000000002</v>
      </c>
      <c r="D581" s="89"/>
      <c r="E581" s="16">
        <v>25.661000000000001</v>
      </c>
      <c r="F581" s="16">
        <v>25.808</v>
      </c>
      <c r="G581" s="16">
        <v>7.8109999999999999</v>
      </c>
      <c r="H581" s="16">
        <v>12.02</v>
      </c>
      <c r="I581" s="16"/>
      <c r="J581" s="16">
        <v>1.524</v>
      </c>
      <c r="K581" s="16">
        <v>97.180999999999997</v>
      </c>
      <c r="L581" s="16">
        <v>90.010999999999996</v>
      </c>
      <c r="M581" s="16">
        <v>25.552</v>
      </c>
      <c r="N581" s="16">
        <v>26.736999999999998</v>
      </c>
      <c r="O581" s="122">
        <v>3.0670000000000002</v>
      </c>
      <c r="P581" s="88">
        <v>20.529</v>
      </c>
      <c r="Q581" s="16"/>
    </row>
    <row r="582" spans="1:17" customFormat="1" ht="12.75" x14ac:dyDescent="0.2">
      <c r="A582" s="37">
        <v>44075</v>
      </c>
      <c r="B582" s="16">
        <v>0.254</v>
      </c>
      <c r="C582" s="16">
        <v>99.522999999999996</v>
      </c>
      <c r="D582" s="89"/>
      <c r="E582" s="16">
        <v>25.567</v>
      </c>
      <c r="F582" s="16">
        <v>25.645</v>
      </c>
      <c r="G582" s="16">
        <v>5.8330000000000002</v>
      </c>
      <c r="H582" s="16">
        <v>5.3250000000000002</v>
      </c>
      <c r="I582" s="16"/>
      <c r="J582" s="16">
        <v>0.50800000000000001</v>
      </c>
      <c r="K582" s="16">
        <v>98.275999999999996</v>
      </c>
      <c r="L582" s="16">
        <v>92.475999999999999</v>
      </c>
      <c r="M582" s="16">
        <v>25.370999999999999</v>
      </c>
      <c r="N582" s="16">
        <v>26.484999999999999</v>
      </c>
      <c r="O582" s="122">
        <v>2.153</v>
      </c>
      <c r="P582" s="88">
        <v>17.373999999999999</v>
      </c>
      <c r="Q582" s="16"/>
    </row>
    <row r="583" spans="1:17" customFormat="1" ht="12.75" x14ac:dyDescent="0.2">
      <c r="A583" s="37">
        <v>44076</v>
      </c>
      <c r="B583" s="16">
        <v>2.794</v>
      </c>
      <c r="C583" s="16">
        <v>99.236000000000004</v>
      </c>
      <c r="D583" s="89"/>
      <c r="E583" s="16">
        <v>25.741</v>
      </c>
      <c r="F583" s="16">
        <v>25.747</v>
      </c>
      <c r="G583" s="16">
        <v>5.7140000000000004</v>
      </c>
      <c r="H583" s="16">
        <v>10.749000000000001</v>
      </c>
      <c r="I583" s="16"/>
      <c r="J583" s="16">
        <v>3.81</v>
      </c>
      <c r="K583" s="16">
        <v>98.323999999999998</v>
      </c>
      <c r="L583" s="16">
        <v>92.233999999999995</v>
      </c>
      <c r="M583" s="16">
        <v>25.6</v>
      </c>
      <c r="N583" s="16">
        <v>26.616</v>
      </c>
      <c r="O583" s="122">
        <v>2.2360000000000002</v>
      </c>
      <c r="P583" s="88">
        <v>15.907999999999999</v>
      </c>
      <c r="Q583" s="16"/>
    </row>
    <row r="584" spans="1:17" customFormat="1" ht="12.75" x14ac:dyDescent="0.2">
      <c r="A584" s="37">
        <v>44077</v>
      </c>
      <c r="B584" s="16">
        <v>0.50800000000000001</v>
      </c>
      <c r="C584" s="16">
        <v>98.41</v>
      </c>
      <c r="D584" s="89"/>
      <c r="E584" s="16">
        <v>25.512</v>
      </c>
      <c r="F584" s="16">
        <v>25.588000000000001</v>
      </c>
      <c r="G584" s="16">
        <v>7.1879999999999997</v>
      </c>
      <c r="H584" s="16">
        <v>25.413</v>
      </c>
      <c r="I584" s="16"/>
      <c r="J584" s="16">
        <v>0.254</v>
      </c>
      <c r="K584" s="16">
        <v>96.153999999999996</v>
      </c>
      <c r="L584" s="16">
        <v>91.231999999999999</v>
      </c>
      <c r="M584" s="16">
        <v>25.608000000000001</v>
      </c>
      <c r="N584" s="16">
        <v>26.433</v>
      </c>
      <c r="O584" s="122">
        <v>2.8650000000000002</v>
      </c>
      <c r="P584" s="88">
        <v>23.893000000000001</v>
      </c>
      <c r="Q584" s="16"/>
    </row>
    <row r="585" spans="1:17" customFormat="1" ht="12.75" x14ac:dyDescent="0.2">
      <c r="A585" s="37">
        <v>44078</v>
      </c>
      <c r="B585" s="16">
        <v>0.254</v>
      </c>
      <c r="C585" s="16">
        <v>97.269000000000005</v>
      </c>
      <c r="D585" s="89"/>
      <c r="E585" s="16">
        <v>26.010999999999999</v>
      </c>
      <c r="F585" s="16">
        <v>25.997</v>
      </c>
      <c r="G585" s="16">
        <v>8.5850000000000009</v>
      </c>
      <c r="H585" s="16">
        <v>12.023</v>
      </c>
      <c r="I585" s="16"/>
      <c r="J585" s="16">
        <v>0.254</v>
      </c>
      <c r="K585" s="16">
        <v>95.918999999999997</v>
      </c>
      <c r="L585" s="16">
        <v>89.037999999999997</v>
      </c>
      <c r="M585" s="16">
        <v>25.88</v>
      </c>
      <c r="N585" s="16">
        <v>27.082000000000001</v>
      </c>
      <c r="O585" s="122">
        <v>3.24</v>
      </c>
      <c r="P585" s="88">
        <v>23.670999999999999</v>
      </c>
      <c r="Q585" s="16"/>
    </row>
    <row r="586" spans="1:17" customFormat="1" ht="12.75" x14ac:dyDescent="0.2">
      <c r="A586" s="37">
        <v>44079</v>
      </c>
      <c r="B586" s="16">
        <v>1.27</v>
      </c>
      <c r="C586" s="16">
        <v>98.126999999999995</v>
      </c>
      <c r="D586" s="89"/>
      <c r="E586" s="16">
        <v>26.414000000000001</v>
      </c>
      <c r="F586" s="16">
        <v>26.661999999999999</v>
      </c>
      <c r="G586" s="16">
        <v>6.29</v>
      </c>
      <c r="H586" s="16">
        <v>16.649999999999999</v>
      </c>
      <c r="I586" s="16"/>
      <c r="J586" s="16">
        <v>1.016</v>
      </c>
      <c r="K586" s="16">
        <v>96.721000000000004</v>
      </c>
      <c r="L586" s="16">
        <v>89.364000000000004</v>
      </c>
      <c r="M586" s="16">
        <v>26.376999999999999</v>
      </c>
      <c r="N586" s="16">
        <v>27.542000000000002</v>
      </c>
      <c r="O586" s="122">
        <v>2.798</v>
      </c>
      <c r="P586" s="88">
        <v>24.010999999999999</v>
      </c>
      <c r="Q586" s="16"/>
    </row>
    <row r="587" spans="1:17" customFormat="1" ht="12.75" x14ac:dyDescent="0.2">
      <c r="A587" s="37">
        <v>44080</v>
      </c>
      <c r="B587" s="16">
        <v>3.81</v>
      </c>
      <c r="C587" s="16">
        <v>99.983999999999995</v>
      </c>
      <c r="D587" s="89"/>
      <c r="E587" s="16">
        <v>26.28</v>
      </c>
      <c r="F587" s="16">
        <v>25.954999999999998</v>
      </c>
      <c r="G587" s="16">
        <v>6.1130000000000004</v>
      </c>
      <c r="H587" s="16">
        <v>15.574</v>
      </c>
      <c r="I587" s="16"/>
      <c r="J587" s="16">
        <v>3.048</v>
      </c>
      <c r="K587" s="16">
        <v>99.6</v>
      </c>
      <c r="L587" s="16">
        <v>95.445999999999998</v>
      </c>
      <c r="M587" s="16">
        <v>25.911000000000001</v>
      </c>
      <c r="N587" s="16">
        <v>26.818999999999999</v>
      </c>
      <c r="O587" s="122">
        <v>2.5619999999999998</v>
      </c>
      <c r="P587" s="88">
        <v>12.967000000000001</v>
      </c>
      <c r="Q587" s="16"/>
    </row>
    <row r="588" spans="1:17" customFormat="1" ht="12.75" x14ac:dyDescent="0.2">
      <c r="A588" s="37">
        <v>44081</v>
      </c>
      <c r="B588" s="16">
        <v>0.76200000000000001</v>
      </c>
      <c r="C588" s="16">
        <v>100</v>
      </c>
      <c r="D588" s="89"/>
      <c r="E588" s="16">
        <v>24.911000000000001</v>
      </c>
      <c r="F588" s="16">
        <v>24.585000000000001</v>
      </c>
      <c r="G588" s="16">
        <v>7.1079999999999997</v>
      </c>
      <c r="H588" s="16">
        <v>9.7040000000000006</v>
      </c>
      <c r="I588" s="16"/>
      <c r="J588" s="16">
        <v>1.016</v>
      </c>
      <c r="K588" s="16">
        <v>99.994</v>
      </c>
      <c r="L588" s="16">
        <v>97.057000000000002</v>
      </c>
      <c r="M588" s="16">
        <v>24.654</v>
      </c>
      <c r="N588" s="16">
        <v>25.385999999999999</v>
      </c>
      <c r="O588" s="122">
        <v>2.4239999999999999</v>
      </c>
      <c r="P588" s="88">
        <v>7.218</v>
      </c>
      <c r="Q588" s="16"/>
    </row>
    <row r="589" spans="1:17" customFormat="1" ht="12.75" x14ac:dyDescent="0.2">
      <c r="A589" s="37">
        <v>44082</v>
      </c>
      <c r="B589" s="16">
        <v>0.254</v>
      </c>
      <c r="C589" s="16">
        <v>98.787999999999997</v>
      </c>
      <c r="D589" s="89"/>
      <c r="E589" s="16">
        <v>25.477</v>
      </c>
      <c r="F589" s="16">
        <v>25.279</v>
      </c>
      <c r="G589" s="16">
        <v>10.488</v>
      </c>
      <c r="H589" s="16">
        <v>26.172999999999998</v>
      </c>
      <c r="I589" s="16"/>
      <c r="J589" s="16">
        <v>0</v>
      </c>
      <c r="K589" s="16">
        <v>96.265000000000001</v>
      </c>
      <c r="L589" s="16">
        <v>92.262</v>
      </c>
      <c r="M589" s="16">
        <v>25.626999999999999</v>
      </c>
      <c r="N589" s="16">
        <v>26.277999999999999</v>
      </c>
      <c r="O589" s="122">
        <v>3.5129999999999999</v>
      </c>
      <c r="P589" s="88">
        <v>19.853000000000002</v>
      </c>
      <c r="Q589" s="16"/>
    </row>
    <row r="590" spans="1:17" customFormat="1" ht="12.75" x14ac:dyDescent="0.2">
      <c r="A590" s="37">
        <v>44083</v>
      </c>
      <c r="B590" s="16">
        <v>15.238</v>
      </c>
      <c r="C590" s="16">
        <v>99.17</v>
      </c>
      <c r="D590" s="89"/>
      <c r="E590" s="16">
        <v>25.52</v>
      </c>
      <c r="F590" s="16">
        <v>25.501999999999999</v>
      </c>
      <c r="G590" s="16">
        <v>6.6349999999999998</v>
      </c>
      <c r="H590" s="16">
        <v>17.61</v>
      </c>
      <c r="I590" s="16"/>
      <c r="J590" s="16">
        <v>7.3659999999999997</v>
      </c>
      <c r="K590" s="16">
        <v>98.194000000000003</v>
      </c>
      <c r="L590" s="16">
        <v>92.35</v>
      </c>
      <c r="M590" s="16">
        <v>25.460999999999999</v>
      </c>
      <c r="N590" s="16">
        <v>26.422999999999998</v>
      </c>
      <c r="O590" s="122">
        <v>2.1179999999999999</v>
      </c>
      <c r="P590" s="88">
        <v>16.577000000000002</v>
      </c>
      <c r="Q590" s="16"/>
    </row>
    <row r="591" spans="1:17" customFormat="1" ht="12.75" x14ac:dyDescent="0.2">
      <c r="A591" s="37">
        <v>44084</v>
      </c>
      <c r="B591" s="16">
        <v>0.50800000000000001</v>
      </c>
      <c r="C591" s="16">
        <v>99.483000000000004</v>
      </c>
      <c r="D591" s="89"/>
      <c r="E591" s="16">
        <v>25.760999999999999</v>
      </c>
      <c r="F591" s="16">
        <v>25.991</v>
      </c>
      <c r="G591" s="16">
        <v>5.8680000000000003</v>
      </c>
      <c r="H591" s="16">
        <v>11.506</v>
      </c>
      <c r="I591" s="16"/>
      <c r="J591" s="16">
        <v>0.50800000000000001</v>
      </c>
      <c r="K591" s="16">
        <v>97.113</v>
      </c>
      <c r="L591" s="16">
        <v>92.355000000000004</v>
      </c>
      <c r="M591" s="16">
        <v>25.661000000000001</v>
      </c>
      <c r="N591" s="16">
        <v>26.67</v>
      </c>
      <c r="O591" s="122">
        <v>2.996</v>
      </c>
      <c r="P591" s="88">
        <v>23.05</v>
      </c>
      <c r="Q591" s="16"/>
    </row>
    <row r="592" spans="1:17" customFormat="1" ht="12.75" x14ac:dyDescent="0.2">
      <c r="A592" s="37">
        <v>44085</v>
      </c>
      <c r="B592" s="16">
        <v>1.016</v>
      </c>
      <c r="C592" s="16">
        <v>99.363</v>
      </c>
      <c r="D592" s="89"/>
      <c r="E592" s="16">
        <v>26.382999999999999</v>
      </c>
      <c r="F592" s="16">
        <v>26.425000000000001</v>
      </c>
      <c r="G592" s="16">
        <v>6.2549999999999999</v>
      </c>
      <c r="H592" s="16">
        <v>15.757</v>
      </c>
      <c r="I592" s="16"/>
      <c r="J592" s="16">
        <v>1.016</v>
      </c>
      <c r="K592" s="16">
        <v>97.385999999999996</v>
      </c>
      <c r="L592" s="16">
        <v>93.712000000000003</v>
      </c>
      <c r="M592" s="16">
        <v>26.058</v>
      </c>
      <c r="N592" s="16">
        <v>27.167999999999999</v>
      </c>
      <c r="O592" s="122">
        <v>2.9990000000000001</v>
      </c>
      <c r="P592" s="88">
        <v>18.808</v>
      </c>
      <c r="Q592" s="16"/>
    </row>
    <row r="593" spans="1:17" customFormat="1" ht="12.75" x14ac:dyDescent="0.2">
      <c r="A593" s="37">
        <v>44086</v>
      </c>
      <c r="B593" s="16">
        <v>17.526</v>
      </c>
      <c r="C593" s="16">
        <v>100</v>
      </c>
      <c r="D593" s="89"/>
      <c r="E593" s="16">
        <v>25.881</v>
      </c>
      <c r="F593" s="16">
        <v>25.817</v>
      </c>
      <c r="G593" s="16">
        <v>5.72</v>
      </c>
      <c r="H593" s="16">
        <v>12.256</v>
      </c>
      <c r="I593" s="16"/>
      <c r="J593" s="16">
        <v>20.827999999999999</v>
      </c>
      <c r="K593" s="16">
        <v>99.875</v>
      </c>
      <c r="L593" s="16">
        <v>95.873000000000005</v>
      </c>
      <c r="M593" s="16">
        <v>25.439</v>
      </c>
      <c r="N593" s="16">
        <v>26.552</v>
      </c>
      <c r="O593" s="122">
        <v>2.6080000000000001</v>
      </c>
      <c r="P593" s="88">
        <v>13.728</v>
      </c>
      <c r="Q593" s="16"/>
    </row>
    <row r="594" spans="1:17" customFormat="1" ht="12.75" x14ac:dyDescent="0.2">
      <c r="A594" s="37">
        <v>44087</v>
      </c>
      <c r="B594" s="16">
        <v>0</v>
      </c>
      <c r="C594" s="16">
        <v>98.96</v>
      </c>
      <c r="D594" s="89"/>
      <c r="E594" s="16">
        <v>25.826000000000001</v>
      </c>
      <c r="F594" s="16">
        <v>25.529</v>
      </c>
      <c r="G594" s="16">
        <v>8.5410000000000004</v>
      </c>
      <c r="H594" s="16">
        <v>21.215</v>
      </c>
      <c r="I594" s="16"/>
      <c r="J594" s="16">
        <v>0.254</v>
      </c>
      <c r="K594" s="16">
        <v>97.231999999999999</v>
      </c>
      <c r="L594" s="16">
        <v>92.915000000000006</v>
      </c>
      <c r="M594" s="16">
        <v>25.678999999999998</v>
      </c>
      <c r="N594" s="16">
        <v>26.523</v>
      </c>
      <c r="O594" s="122">
        <v>3.008</v>
      </c>
      <c r="P594" s="88">
        <v>19.119</v>
      </c>
      <c r="Q594" s="16"/>
    </row>
    <row r="595" spans="1:17" customFormat="1" ht="12.75" x14ac:dyDescent="0.2">
      <c r="A595" s="37">
        <v>44088</v>
      </c>
      <c r="B595" s="16">
        <v>8.6359999999999992</v>
      </c>
      <c r="C595" s="16">
        <v>98.941000000000003</v>
      </c>
      <c r="D595" s="89"/>
      <c r="E595" s="16">
        <v>25.782</v>
      </c>
      <c r="F595" s="16">
        <v>25.73</v>
      </c>
      <c r="G595" s="16">
        <v>5.952</v>
      </c>
      <c r="H595" s="16">
        <v>15.926</v>
      </c>
      <c r="I595" s="16"/>
      <c r="J595" s="16">
        <v>7.3659999999999997</v>
      </c>
      <c r="K595" s="16">
        <v>97.88</v>
      </c>
      <c r="L595" s="16">
        <v>94.36</v>
      </c>
      <c r="M595" s="16">
        <v>25.687000000000001</v>
      </c>
      <c r="N595" s="16">
        <v>26.375</v>
      </c>
      <c r="O595" s="122">
        <v>3.01</v>
      </c>
      <c r="P595" s="88">
        <v>16.219000000000001</v>
      </c>
      <c r="Q595" s="16"/>
    </row>
    <row r="596" spans="1:17" customFormat="1" ht="12.75" x14ac:dyDescent="0.2">
      <c r="A596" s="37">
        <v>44089</v>
      </c>
      <c r="B596" s="16">
        <v>0.254</v>
      </c>
      <c r="C596" s="16">
        <v>99.998999999999995</v>
      </c>
      <c r="D596" s="89"/>
      <c r="E596" s="16">
        <v>25.853999999999999</v>
      </c>
      <c r="F596" s="16">
        <v>25.951000000000001</v>
      </c>
      <c r="G596" s="16">
        <v>6.274</v>
      </c>
      <c r="H596" s="16">
        <v>15.864000000000001</v>
      </c>
      <c r="I596" s="16"/>
      <c r="J596" s="16">
        <v>0.50800000000000001</v>
      </c>
      <c r="K596" s="16">
        <v>99.885999999999996</v>
      </c>
      <c r="L596" s="16">
        <v>94.3</v>
      </c>
      <c r="M596" s="16">
        <v>25.361999999999998</v>
      </c>
      <c r="N596" s="16">
        <v>26.675999999999998</v>
      </c>
      <c r="O596" s="122">
        <v>2.6389999999999998</v>
      </c>
      <c r="P596" s="88">
        <v>12.464</v>
      </c>
      <c r="Q596" s="16"/>
    </row>
    <row r="597" spans="1:17" customFormat="1" ht="12.75" x14ac:dyDescent="0.2">
      <c r="A597" s="37">
        <v>44090</v>
      </c>
      <c r="B597" s="16">
        <v>13.97</v>
      </c>
      <c r="C597" s="16">
        <v>98.790999999999997</v>
      </c>
      <c r="D597" s="89"/>
      <c r="E597" s="16">
        <v>25.536000000000001</v>
      </c>
      <c r="F597" s="16">
        <v>25.943999999999999</v>
      </c>
      <c r="G597" s="16">
        <v>6.7169999999999996</v>
      </c>
      <c r="H597" s="16">
        <v>23.632000000000001</v>
      </c>
      <c r="I597" s="16"/>
      <c r="J597" s="16">
        <v>22.606000000000002</v>
      </c>
      <c r="K597" s="16">
        <v>97.668000000000006</v>
      </c>
      <c r="L597" s="16">
        <v>91.805000000000007</v>
      </c>
      <c r="M597" s="16">
        <v>25.241</v>
      </c>
      <c r="N597" s="16">
        <v>26.556000000000001</v>
      </c>
      <c r="O597" s="122">
        <v>3.2170000000000001</v>
      </c>
      <c r="P597" s="88">
        <v>19.234999999999999</v>
      </c>
      <c r="Q597" s="16"/>
    </row>
    <row r="598" spans="1:17" customFormat="1" ht="12.75" x14ac:dyDescent="0.2">
      <c r="A598" s="37">
        <v>44091</v>
      </c>
      <c r="B598" s="16">
        <v>2.032</v>
      </c>
      <c r="C598" s="16">
        <v>99.808000000000007</v>
      </c>
      <c r="D598" s="89"/>
      <c r="E598" s="16">
        <v>25.423999999999999</v>
      </c>
      <c r="F598" s="16">
        <v>25.41</v>
      </c>
      <c r="G598" s="16">
        <v>7.4720000000000004</v>
      </c>
      <c r="H598" s="16">
        <v>23.204000000000001</v>
      </c>
      <c r="I598" s="16"/>
      <c r="J598" s="16">
        <v>4.5720000000000001</v>
      </c>
      <c r="K598" s="16">
        <v>98.573999999999998</v>
      </c>
      <c r="L598" s="16">
        <v>94.787999999999997</v>
      </c>
      <c r="M598" s="16">
        <v>25.195</v>
      </c>
      <c r="N598" s="16">
        <v>26.123000000000001</v>
      </c>
      <c r="O598" s="122">
        <v>3.1440000000000001</v>
      </c>
      <c r="P598" s="88">
        <v>18.501999999999999</v>
      </c>
      <c r="Q598" s="16"/>
    </row>
    <row r="599" spans="1:17" customFormat="1" ht="12.75" x14ac:dyDescent="0.2">
      <c r="A599" s="37">
        <v>44092</v>
      </c>
      <c r="B599" s="16">
        <v>3.302</v>
      </c>
      <c r="C599" s="16">
        <v>99.747</v>
      </c>
      <c r="D599" s="89"/>
      <c r="E599" s="16">
        <v>24.978000000000002</v>
      </c>
      <c r="F599" s="16">
        <v>25.4</v>
      </c>
      <c r="G599" s="16">
        <v>6.383</v>
      </c>
      <c r="H599" s="16">
        <v>23.45</v>
      </c>
      <c r="I599" s="16"/>
      <c r="J599" s="16">
        <v>3.81</v>
      </c>
      <c r="K599" s="16">
        <v>99.284999999999997</v>
      </c>
      <c r="L599" s="16">
        <v>94.881</v>
      </c>
      <c r="M599" s="16">
        <v>24.797000000000001</v>
      </c>
      <c r="N599" s="16">
        <v>25.841999999999999</v>
      </c>
      <c r="O599" s="122">
        <v>2.6389999999999998</v>
      </c>
      <c r="P599" s="88">
        <v>15.879</v>
      </c>
      <c r="Q599" s="16"/>
    </row>
    <row r="600" spans="1:17" customFormat="1" ht="12.75" x14ac:dyDescent="0.2">
      <c r="A600" s="37">
        <v>44093</v>
      </c>
      <c r="B600" s="16">
        <v>13.462</v>
      </c>
      <c r="C600" s="16">
        <v>99.061000000000007</v>
      </c>
      <c r="D600" s="89"/>
      <c r="E600" s="16">
        <v>25.478000000000002</v>
      </c>
      <c r="F600" s="16">
        <v>25.324000000000002</v>
      </c>
      <c r="G600" s="16">
        <v>6.7809999999999997</v>
      </c>
      <c r="H600" s="16">
        <v>12.987</v>
      </c>
      <c r="I600" s="16"/>
      <c r="J600" s="16">
        <v>18.288</v>
      </c>
      <c r="K600" s="16">
        <v>98.046999999999997</v>
      </c>
      <c r="L600" s="16">
        <v>94.405000000000001</v>
      </c>
      <c r="M600" s="16">
        <v>25.236000000000001</v>
      </c>
      <c r="N600" s="16">
        <v>26.079000000000001</v>
      </c>
      <c r="O600" s="122">
        <v>3.343</v>
      </c>
      <c r="P600" s="88">
        <v>18.582999999999998</v>
      </c>
      <c r="Q600" s="16"/>
    </row>
    <row r="601" spans="1:17" customFormat="1" ht="12.75" x14ac:dyDescent="0.2">
      <c r="A601" s="37">
        <v>44094</v>
      </c>
      <c r="B601" s="16">
        <v>6.8579999999999997</v>
      </c>
      <c r="C601" s="16">
        <v>99.997</v>
      </c>
      <c r="D601" s="89"/>
      <c r="E601" s="16">
        <v>25.469000000000001</v>
      </c>
      <c r="F601" s="16">
        <v>25.417999999999999</v>
      </c>
      <c r="G601" s="16">
        <v>6.2759999999999998</v>
      </c>
      <c r="H601" s="16">
        <v>7.2039999999999997</v>
      </c>
      <c r="I601" s="16"/>
      <c r="J601" s="16">
        <v>7.62</v>
      </c>
      <c r="K601" s="16">
        <v>99.516999999999996</v>
      </c>
      <c r="L601" s="16">
        <v>95.656999999999996</v>
      </c>
      <c r="M601" s="16">
        <v>25.036000000000001</v>
      </c>
      <c r="N601" s="16">
        <v>26.100999999999999</v>
      </c>
      <c r="O601" s="122">
        <v>2.532</v>
      </c>
      <c r="P601" s="88">
        <v>14.897</v>
      </c>
      <c r="Q601" s="16"/>
    </row>
    <row r="602" spans="1:17" customFormat="1" ht="12.75" x14ac:dyDescent="0.2">
      <c r="A602" s="37">
        <v>44095</v>
      </c>
      <c r="B602" s="16">
        <v>43.942</v>
      </c>
      <c r="C602" s="16">
        <v>100</v>
      </c>
      <c r="D602" s="89"/>
      <c r="E602" s="16">
        <v>25.372</v>
      </c>
      <c r="F602" s="16">
        <v>25.204000000000001</v>
      </c>
      <c r="G602" s="16">
        <v>6.7480000000000002</v>
      </c>
      <c r="H602" s="16">
        <v>20.404</v>
      </c>
      <c r="I602" s="16"/>
      <c r="J602" s="16">
        <v>43.688000000000002</v>
      </c>
      <c r="K602" s="16">
        <v>99.763999999999996</v>
      </c>
      <c r="L602" s="16">
        <v>96.257000000000005</v>
      </c>
      <c r="M602" s="16">
        <v>25.055</v>
      </c>
      <c r="N602" s="16">
        <v>26.113</v>
      </c>
      <c r="O602" s="122">
        <v>2.5510000000000002</v>
      </c>
      <c r="P602" s="88">
        <v>14.067</v>
      </c>
      <c r="Q602" s="16"/>
    </row>
    <row r="603" spans="1:17" customFormat="1" ht="12.75" x14ac:dyDescent="0.2">
      <c r="A603" s="37">
        <v>44096</v>
      </c>
      <c r="B603" s="16">
        <v>0.50800000000000001</v>
      </c>
      <c r="C603" s="16">
        <v>100</v>
      </c>
      <c r="D603" s="89"/>
      <c r="E603" s="16">
        <v>25.327000000000002</v>
      </c>
      <c r="F603" s="16">
        <v>25.236999999999998</v>
      </c>
      <c r="G603" s="16">
        <v>6.6280000000000001</v>
      </c>
      <c r="H603" s="16">
        <v>16.63</v>
      </c>
      <c r="I603" s="16"/>
      <c r="J603" s="16">
        <v>0.254</v>
      </c>
      <c r="K603" s="16">
        <v>99.566000000000003</v>
      </c>
      <c r="L603" s="16">
        <v>95.188000000000002</v>
      </c>
      <c r="M603" s="16">
        <v>25.186</v>
      </c>
      <c r="N603" s="16">
        <v>26.234999999999999</v>
      </c>
      <c r="O603" s="122">
        <v>2.7469999999999999</v>
      </c>
      <c r="P603" s="88">
        <v>12.272</v>
      </c>
      <c r="Q603" s="16"/>
    </row>
    <row r="604" spans="1:17" customFormat="1" ht="12.75" x14ac:dyDescent="0.2">
      <c r="A604" s="37">
        <v>44097</v>
      </c>
      <c r="B604" s="16">
        <v>17.78</v>
      </c>
      <c r="C604" s="16">
        <v>99.438000000000002</v>
      </c>
      <c r="D604" s="89"/>
      <c r="E604" s="16">
        <v>25.417000000000002</v>
      </c>
      <c r="F604" s="16">
        <v>25.675000000000001</v>
      </c>
      <c r="G604" s="16">
        <v>6.1219999999999999</v>
      </c>
      <c r="H604" s="16">
        <v>19.306000000000001</v>
      </c>
      <c r="I604" s="16"/>
      <c r="J604" s="16">
        <v>29.718</v>
      </c>
      <c r="K604" s="16">
        <v>97.727000000000004</v>
      </c>
      <c r="L604" s="16">
        <v>93.203999999999994</v>
      </c>
      <c r="M604" s="16">
        <v>25.228000000000002</v>
      </c>
      <c r="N604" s="16">
        <v>26.314</v>
      </c>
      <c r="O604" s="122">
        <v>2.5830000000000002</v>
      </c>
      <c r="P604" s="88">
        <v>20.306000000000001</v>
      </c>
      <c r="Q604" s="16"/>
    </row>
    <row r="605" spans="1:17" customFormat="1" ht="12.75" x14ac:dyDescent="0.2">
      <c r="A605" s="37">
        <v>44098</v>
      </c>
      <c r="B605" s="16">
        <v>0.50800000000000001</v>
      </c>
      <c r="C605" s="16">
        <v>100</v>
      </c>
      <c r="D605" s="89"/>
      <c r="E605" s="16">
        <v>25.04</v>
      </c>
      <c r="F605" s="16">
        <v>24.704999999999998</v>
      </c>
      <c r="G605" s="16">
        <v>6.9749999999999996</v>
      </c>
      <c r="H605" s="16">
        <v>17.71</v>
      </c>
      <c r="I605" s="16"/>
      <c r="J605" s="16">
        <v>2.794</v>
      </c>
      <c r="K605" s="16">
        <v>100</v>
      </c>
      <c r="L605" s="16">
        <v>98.100999999999999</v>
      </c>
      <c r="M605" s="16">
        <v>24.526</v>
      </c>
      <c r="N605" s="16">
        <v>25.486000000000001</v>
      </c>
      <c r="O605" s="122">
        <v>2.1720000000000002</v>
      </c>
      <c r="P605" s="88">
        <v>9.1660000000000004</v>
      </c>
      <c r="Q605" s="16"/>
    </row>
    <row r="606" spans="1:17" customFormat="1" ht="12.75" x14ac:dyDescent="0.2">
      <c r="A606" s="37">
        <v>44099</v>
      </c>
      <c r="B606" s="16">
        <v>1.016</v>
      </c>
      <c r="C606" s="16">
        <v>100</v>
      </c>
      <c r="D606" s="89"/>
      <c r="E606" s="16">
        <v>24.728000000000002</v>
      </c>
      <c r="F606" s="16">
        <v>24.742000000000001</v>
      </c>
      <c r="G606" s="16">
        <v>5.2789999999999999</v>
      </c>
      <c r="H606" s="16">
        <v>13.792999999999999</v>
      </c>
      <c r="I606" s="16"/>
      <c r="J606" s="16">
        <v>4.3179999999999996</v>
      </c>
      <c r="K606" s="16">
        <v>99.965000000000003</v>
      </c>
      <c r="L606" s="16">
        <v>95.207999999999998</v>
      </c>
      <c r="M606" s="16">
        <v>24.414999999999999</v>
      </c>
      <c r="N606" s="16">
        <v>25.582000000000001</v>
      </c>
      <c r="O606" s="122">
        <v>2.7770000000000001</v>
      </c>
      <c r="P606" s="88">
        <v>9.0820000000000007</v>
      </c>
      <c r="Q606" s="16"/>
    </row>
    <row r="607" spans="1:17" customFormat="1" ht="12.75" x14ac:dyDescent="0.2">
      <c r="A607" s="37">
        <v>44100</v>
      </c>
      <c r="B607" s="16">
        <v>2.032</v>
      </c>
      <c r="C607" s="16">
        <v>99.462999999999994</v>
      </c>
      <c r="D607" s="89"/>
      <c r="E607" s="16">
        <v>25.47</v>
      </c>
      <c r="F607" s="16">
        <v>25.780999999999999</v>
      </c>
      <c r="G607" s="16">
        <v>4.6820000000000004</v>
      </c>
      <c r="H607" s="16">
        <v>18.113</v>
      </c>
      <c r="I607" s="16"/>
      <c r="J607" s="16">
        <v>3.556</v>
      </c>
      <c r="K607" s="16">
        <v>98.245999999999995</v>
      </c>
      <c r="L607" s="16">
        <v>93.34</v>
      </c>
      <c r="M607" s="16">
        <v>25.109000000000002</v>
      </c>
      <c r="N607" s="16">
        <v>26.212</v>
      </c>
      <c r="O607" s="122">
        <v>2.754</v>
      </c>
      <c r="P607" s="88">
        <v>20.382000000000001</v>
      </c>
      <c r="Q607" s="16"/>
    </row>
    <row r="608" spans="1:17" customFormat="1" ht="12.75" x14ac:dyDescent="0.2">
      <c r="A608" s="37">
        <v>44101</v>
      </c>
      <c r="B608" s="16">
        <v>1.524</v>
      </c>
      <c r="C608" s="16">
        <v>100</v>
      </c>
      <c r="D608" s="89"/>
      <c r="E608" s="16">
        <v>24.108000000000001</v>
      </c>
      <c r="F608" s="16">
        <v>24.071000000000002</v>
      </c>
      <c r="G608" s="16">
        <v>6.569</v>
      </c>
      <c r="H608" s="16">
        <v>16.693000000000001</v>
      </c>
      <c r="I608" s="16"/>
      <c r="J608" s="16">
        <v>2.032</v>
      </c>
      <c r="K608" s="16">
        <v>99.869</v>
      </c>
      <c r="L608" s="16">
        <v>95.954999999999998</v>
      </c>
      <c r="M608" s="16">
        <v>23.713000000000001</v>
      </c>
      <c r="N608" s="16">
        <v>24.667999999999999</v>
      </c>
      <c r="O608" s="122">
        <v>2.6389999999999998</v>
      </c>
      <c r="P608" s="88">
        <v>9.5289999999999999</v>
      </c>
      <c r="Q608" s="16"/>
    </row>
    <row r="609" spans="1:17" customFormat="1" ht="12.75" x14ac:dyDescent="0.2">
      <c r="A609" s="37">
        <v>44102</v>
      </c>
      <c r="B609" s="16">
        <v>9.6519999999999992</v>
      </c>
      <c r="C609" s="16">
        <v>99.986999999999995</v>
      </c>
      <c r="D609" s="89"/>
      <c r="E609" s="16">
        <v>24.210999999999999</v>
      </c>
      <c r="F609" s="16">
        <v>24.306000000000001</v>
      </c>
      <c r="G609" s="16">
        <v>6.17</v>
      </c>
      <c r="H609" s="16">
        <v>12.358000000000001</v>
      </c>
      <c r="I609" s="16"/>
      <c r="J609" s="16">
        <v>14.478</v>
      </c>
      <c r="K609" s="16">
        <v>99.328999999999994</v>
      </c>
      <c r="L609" s="16">
        <v>96.52</v>
      </c>
      <c r="M609" s="16">
        <v>23.856999999999999</v>
      </c>
      <c r="N609" s="16">
        <v>24.893000000000001</v>
      </c>
      <c r="O609" s="122">
        <v>2.7509999999999999</v>
      </c>
      <c r="P609" s="88">
        <v>12.877000000000001</v>
      </c>
      <c r="Q609" s="16"/>
    </row>
    <row r="610" spans="1:17" customFormat="1" ht="12.75" x14ac:dyDescent="0.2">
      <c r="A610" s="37">
        <v>44103</v>
      </c>
      <c r="B610" s="16">
        <v>0</v>
      </c>
      <c r="C610" s="16">
        <v>99.998000000000005</v>
      </c>
      <c r="D610" s="89"/>
      <c r="E610" s="16">
        <v>25.109000000000002</v>
      </c>
      <c r="F610" s="16">
        <v>25.39</v>
      </c>
      <c r="G610" s="16">
        <v>8.7170000000000005</v>
      </c>
      <c r="H610" s="16">
        <v>18.760999999999999</v>
      </c>
      <c r="I610" s="16"/>
      <c r="J610" s="16">
        <v>0.254</v>
      </c>
      <c r="K610" s="16">
        <v>98.814999999999998</v>
      </c>
      <c r="L610" s="16">
        <v>92.77</v>
      </c>
      <c r="M610" s="16">
        <v>24.936</v>
      </c>
      <c r="N610" s="16">
        <v>26.164000000000001</v>
      </c>
      <c r="O610" s="122">
        <v>3.37</v>
      </c>
      <c r="P610" s="88">
        <v>17.495000000000001</v>
      </c>
      <c r="Q610" s="16"/>
    </row>
    <row r="611" spans="1:17" customFormat="1" ht="12.75" x14ac:dyDescent="0.2">
      <c r="A611" s="37">
        <v>44104</v>
      </c>
      <c r="B611" s="16">
        <v>32.003999999999998</v>
      </c>
      <c r="C611" s="16">
        <v>100</v>
      </c>
      <c r="D611" s="89"/>
      <c r="E611" s="16">
        <v>24.148</v>
      </c>
      <c r="F611" s="16">
        <v>23.765000000000001</v>
      </c>
      <c r="G611" s="16">
        <v>6.3390000000000004</v>
      </c>
      <c r="H611" s="16">
        <v>16.384</v>
      </c>
      <c r="I611" s="16"/>
      <c r="J611" s="16">
        <v>31.242000000000001</v>
      </c>
      <c r="K611" s="16">
        <v>100</v>
      </c>
      <c r="L611" s="16">
        <v>99.71</v>
      </c>
      <c r="M611" s="16">
        <v>23.718</v>
      </c>
      <c r="N611" s="16">
        <v>24.35</v>
      </c>
      <c r="O611" s="122">
        <v>2.19</v>
      </c>
      <c r="P611" s="88">
        <v>2.605</v>
      </c>
      <c r="Q611" s="16"/>
    </row>
    <row r="612" spans="1:17" customFormat="1" ht="12.75" x14ac:dyDescent="0.2">
      <c r="A612" s="37">
        <v>44105</v>
      </c>
      <c r="B612" s="16">
        <v>0.254</v>
      </c>
      <c r="C612" s="16">
        <v>98.704999999999998</v>
      </c>
      <c r="D612" s="89"/>
      <c r="E612" s="16">
        <v>25.184000000000001</v>
      </c>
      <c r="F612" s="16">
        <v>25.605</v>
      </c>
      <c r="G612" s="16">
        <v>6.4640000000000004</v>
      </c>
      <c r="H612" s="16">
        <v>14.461</v>
      </c>
      <c r="I612" s="16"/>
      <c r="J612" s="16">
        <v>0</v>
      </c>
      <c r="K612" s="16">
        <v>98.159000000000006</v>
      </c>
      <c r="L612" s="16">
        <v>90.465999999999994</v>
      </c>
      <c r="M612" s="16">
        <v>24.891999999999999</v>
      </c>
      <c r="N612" s="16">
        <v>26.398</v>
      </c>
      <c r="O612" s="122">
        <v>2.3940000000000001</v>
      </c>
      <c r="P612" s="88">
        <v>22.734000000000002</v>
      </c>
      <c r="Q612" s="16"/>
    </row>
    <row r="613" spans="1:17" customFormat="1" ht="12.75" x14ac:dyDescent="0.2">
      <c r="A613" s="37">
        <v>44106</v>
      </c>
      <c r="B613" s="16">
        <v>0</v>
      </c>
      <c r="C613" s="16">
        <v>99.838999999999999</v>
      </c>
      <c r="D613" s="89"/>
      <c r="E613" s="16">
        <v>25.425000000000001</v>
      </c>
      <c r="F613" s="16">
        <v>25.434000000000001</v>
      </c>
      <c r="G613" s="16">
        <v>5.6669999999999998</v>
      </c>
      <c r="H613" s="16">
        <v>18.123000000000001</v>
      </c>
      <c r="I613" s="16"/>
      <c r="J613" s="16">
        <v>0</v>
      </c>
      <c r="K613" s="16">
        <v>99.281000000000006</v>
      </c>
      <c r="L613" s="16">
        <v>94.900999999999996</v>
      </c>
      <c r="M613" s="16">
        <v>25.038</v>
      </c>
      <c r="N613" s="16">
        <v>26.088999999999999</v>
      </c>
      <c r="O613" s="122">
        <v>2.2429999999999999</v>
      </c>
      <c r="P613" s="88">
        <v>12.263999999999999</v>
      </c>
      <c r="Q613" s="16"/>
    </row>
    <row r="614" spans="1:17" customFormat="1" ht="12.75" x14ac:dyDescent="0.2">
      <c r="A614" s="37">
        <v>44107</v>
      </c>
      <c r="B614" s="16">
        <v>17.526</v>
      </c>
      <c r="C614" s="16">
        <v>99.933000000000007</v>
      </c>
      <c r="D614" s="89"/>
      <c r="E614" s="16">
        <v>25.033000000000001</v>
      </c>
      <c r="F614" s="16">
        <v>24.893000000000001</v>
      </c>
      <c r="G614" s="16">
        <v>6.24</v>
      </c>
      <c r="H614" s="16">
        <v>13.340999999999999</v>
      </c>
      <c r="I614" s="16"/>
      <c r="J614" s="16">
        <v>17.526</v>
      </c>
      <c r="K614" s="16">
        <v>99.081999999999994</v>
      </c>
      <c r="L614" s="16">
        <v>94.808999999999997</v>
      </c>
      <c r="M614" s="16">
        <v>24.791</v>
      </c>
      <c r="N614" s="16">
        <v>25.756</v>
      </c>
      <c r="O614" s="122">
        <v>2.3479999999999999</v>
      </c>
      <c r="P614" s="88">
        <v>13.87</v>
      </c>
      <c r="Q614" s="16"/>
    </row>
    <row r="615" spans="1:17" customFormat="1" ht="12.75" x14ac:dyDescent="0.2">
      <c r="A615" s="37">
        <v>44108</v>
      </c>
      <c r="B615" s="16">
        <v>0.254</v>
      </c>
      <c r="C615" s="16">
        <v>100</v>
      </c>
      <c r="D615" s="89"/>
      <c r="E615" s="16">
        <v>25.259</v>
      </c>
      <c r="F615" s="16">
        <v>25.402999999999999</v>
      </c>
      <c r="G615" s="16">
        <v>7.899</v>
      </c>
      <c r="H615" s="16">
        <v>14.048</v>
      </c>
      <c r="I615" s="16"/>
      <c r="J615" s="16">
        <v>0.254</v>
      </c>
      <c r="K615" s="16">
        <v>99.599000000000004</v>
      </c>
      <c r="L615" s="16">
        <v>94.161000000000001</v>
      </c>
      <c r="M615" s="16">
        <v>25.032</v>
      </c>
      <c r="N615" s="16">
        <v>26.274999999999999</v>
      </c>
      <c r="O615" s="122">
        <v>2.8260000000000001</v>
      </c>
      <c r="P615" s="88">
        <v>15.818</v>
      </c>
      <c r="Q615" s="16"/>
    </row>
    <row r="616" spans="1:17" customFormat="1" ht="12.75" x14ac:dyDescent="0.2">
      <c r="A616" s="37">
        <v>44109</v>
      </c>
      <c r="B616" s="16">
        <v>9.3979999999999997</v>
      </c>
      <c r="C616" s="16">
        <v>99.447999999999993</v>
      </c>
      <c r="D616" s="89"/>
      <c r="E616" s="16">
        <v>24.92</v>
      </c>
      <c r="F616" s="16">
        <v>25.276</v>
      </c>
      <c r="G616" s="16">
        <v>8.9640000000000004</v>
      </c>
      <c r="H616" s="16">
        <v>12.484999999999999</v>
      </c>
      <c r="I616" s="16"/>
      <c r="J616" s="16">
        <v>24.64</v>
      </c>
      <c r="K616" s="16">
        <v>98.501999999999995</v>
      </c>
      <c r="L616" s="16">
        <v>93.798000000000002</v>
      </c>
      <c r="M616" s="16">
        <v>24.608000000000001</v>
      </c>
      <c r="N616" s="16">
        <v>25.794</v>
      </c>
      <c r="O616" s="122">
        <v>3.121</v>
      </c>
      <c r="P616" s="88">
        <v>16.529</v>
      </c>
      <c r="Q616" s="16"/>
    </row>
    <row r="617" spans="1:17" customFormat="1" ht="12.75" x14ac:dyDescent="0.2">
      <c r="A617" s="37">
        <v>44110</v>
      </c>
      <c r="B617" s="16">
        <v>0.50800000000000001</v>
      </c>
      <c r="C617" s="16">
        <v>100</v>
      </c>
      <c r="D617" s="89"/>
      <c r="E617" s="16">
        <v>24.861999999999998</v>
      </c>
      <c r="F617" s="16">
        <v>24.876000000000001</v>
      </c>
      <c r="G617" s="16">
        <v>10.805999999999999</v>
      </c>
      <c r="H617" s="16">
        <v>20.068999999999999</v>
      </c>
      <c r="I617" s="16"/>
      <c r="J617" s="16">
        <v>0.76200000000000001</v>
      </c>
      <c r="K617" s="16">
        <v>99.981999999999999</v>
      </c>
      <c r="L617" s="16">
        <v>95.015000000000001</v>
      </c>
      <c r="M617" s="16">
        <v>24.289000000000001</v>
      </c>
      <c r="N617" s="16">
        <v>25.768000000000001</v>
      </c>
      <c r="O617" s="122">
        <v>2.3809999999999998</v>
      </c>
      <c r="P617" s="88">
        <v>11.247999999999999</v>
      </c>
      <c r="Q617" s="16"/>
    </row>
    <row r="618" spans="1:17" customFormat="1" ht="12.75" x14ac:dyDescent="0.2">
      <c r="A618" s="37">
        <v>44111</v>
      </c>
      <c r="B618" s="16">
        <v>0</v>
      </c>
      <c r="C618" s="16">
        <v>99.462999999999994</v>
      </c>
      <c r="D618" s="89"/>
      <c r="E618" s="16">
        <v>25.6</v>
      </c>
      <c r="F618" s="16">
        <v>25.779</v>
      </c>
      <c r="G618" s="16">
        <v>8.9320000000000004</v>
      </c>
      <c r="H618" s="16">
        <v>9.1839999999999993</v>
      </c>
      <c r="I618" s="16"/>
      <c r="J618" s="16">
        <v>0</v>
      </c>
      <c r="K618" s="16">
        <v>98.186000000000007</v>
      </c>
      <c r="L618" s="16">
        <v>91.194999999999993</v>
      </c>
      <c r="M618" s="16">
        <v>25.582999999999998</v>
      </c>
      <c r="N618" s="16">
        <v>26.87</v>
      </c>
      <c r="O618" s="122">
        <v>2.36</v>
      </c>
      <c r="P618" s="88">
        <v>18.773</v>
      </c>
      <c r="Q618" s="16"/>
    </row>
    <row r="619" spans="1:17" customFormat="1" ht="12.75" x14ac:dyDescent="0.2">
      <c r="A619" s="37">
        <v>44112</v>
      </c>
      <c r="B619" s="16">
        <v>0.254</v>
      </c>
      <c r="C619" s="16">
        <v>100.137</v>
      </c>
      <c r="D619" s="89"/>
      <c r="E619" s="16">
        <v>25.3</v>
      </c>
      <c r="F619" s="16">
        <v>24.943999999999999</v>
      </c>
      <c r="G619" s="16">
        <v>9.5359999999999996</v>
      </c>
      <c r="H619" s="16">
        <v>9.1750000000000007</v>
      </c>
      <c r="I619" s="16"/>
      <c r="J619" s="16">
        <v>1.016</v>
      </c>
      <c r="K619" s="16">
        <v>99.843999999999994</v>
      </c>
      <c r="L619" s="16">
        <v>96.287999999999997</v>
      </c>
      <c r="M619" s="16">
        <v>24.86</v>
      </c>
      <c r="N619" s="16">
        <v>25.887</v>
      </c>
      <c r="O619" s="122">
        <v>1.734</v>
      </c>
      <c r="P619" s="88">
        <v>7.4219999999999997</v>
      </c>
      <c r="Q619" s="16"/>
    </row>
    <row r="620" spans="1:17" customFormat="1" ht="12.75" x14ac:dyDescent="0.2">
      <c r="A620" s="37">
        <v>44113</v>
      </c>
      <c r="B620" s="16">
        <v>0.254</v>
      </c>
      <c r="C620" s="16">
        <v>98.858999999999995</v>
      </c>
      <c r="D620" s="89"/>
      <c r="E620" s="16">
        <v>25.7</v>
      </c>
      <c r="F620" s="16">
        <v>25.824000000000002</v>
      </c>
      <c r="G620" s="16">
        <v>7.8639999999999999</v>
      </c>
      <c r="H620" s="16">
        <v>20.536999999999999</v>
      </c>
      <c r="I620" s="16"/>
      <c r="J620" s="16">
        <v>0.254</v>
      </c>
      <c r="K620" s="16">
        <v>97.631</v>
      </c>
      <c r="L620" s="16">
        <v>90.369</v>
      </c>
      <c r="M620" s="16">
        <v>25.562999999999999</v>
      </c>
      <c r="N620" s="16">
        <v>26.913</v>
      </c>
      <c r="O620" s="122">
        <v>2.5830000000000002</v>
      </c>
      <c r="P620" s="88">
        <v>22.687000000000001</v>
      </c>
      <c r="Q620" s="16"/>
    </row>
    <row r="621" spans="1:17" customFormat="1" ht="12.75" x14ac:dyDescent="0.2">
      <c r="A621" s="37">
        <v>44114</v>
      </c>
      <c r="B621" s="16">
        <v>0</v>
      </c>
      <c r="C621" s="16">
        <v>99.475999999999999</v>
      </c>
      <c r="D621" s="89"/>
      <c r="E621" s="16">
        <v>26.5</v>
      </c>
      <c r="F621" s="16">
        <v>26.826000000000001</v>
      </c>
      <c r="G621" s="16">
        <v>7.3440000000000003</v>
      </c>
      <c r="H621" s="16">
        <v>9.1639999999999997</v>
      </c>
      <c r="I621" s="16"/>
      <c r="J621" s="16">
        <v>0</v>
      </c>
      <c r="K621" s="16">
        <v>97.658000000000001</v>
      </c>
      <c r="L621" s="16">
        <v>90.400999999999996</v>
      </c>
      <c r="M621" s="16">
        <v>26.001000000000001</v>
      </c>
      <c r="N621" s="16">
        <v>27.548999999999999</v>
      </c>
      <c r="O621" s="122">
        <v>4.6470000000000002</v>
      </c>
      <c r="P621" s="88">
        <v>21.103999999999999</v>
      </c>
      <c r="Q621" s="16"/>
    </row>
    <row r="622" spans="1:17" customFormat="1" ht="12.75" x14ac:dyDescent="0.2">
      <c r="A622" s="37">
        <v>44115</v>
      </c>
      <c r="B622" s="16">
        <v>1.524</v>
      </c>
      <c r="C622" s="16">
        <v>100.41</v>
      </c>
      <c r="D622" s="89"/>
      <c r="E622" s="16">
        <v>26.3</v>
      </c>
      <c r="F622" s="16">
        <v>26.021000000000001</v>
      </c>
      <c r="G622" s="16">
        <v>7.7690000000000001</v>
      </c>
      <c r="H622" s="16">
        <v>11.092000000000001</v>
      </c>
      <c r="I622" s="16"/>
      <c r="J622" s="16">
        <v>1.27</v>
      </c>
      <c r="K622" s="16">
        <v>99.155000000000001</v>
      </c>
      <c r="L622" s="16">
        <v>94.528000000000006</v>
      </c>
      <c r="M622" s="16">
        <v>25.803000000000001</v>
      </c>
      <c r="N622" s="16">
        <v>27.009</v>
      </c>
      <c r="O622" s="122">
        <v>3.4609999999999999</v>
      </c>
      <c r="P622" s="88">
        <v>14.874000000000001</v>
      </c>
      <c r="Q622" s="16"/>
    </row>
    <row r="623" spans="1:17" customFormat="1" ht="12.75" x14ac:dyDescent="0.2">
      <c r="A623" s="37">
        <v>44116</v>
      </c>
      <c r="B623" s="16">
        <v>4.5720000000000001</v>
      </c>
      <c r="C623" s="16">
        <v>100.5</v>
      </c>
      <c r="D623" s="89"/>
      <c r="E623" s="16">
        <v>25.4</v>
      </c>
      <c r="F623" s="16">
        <v>25.437999999999999</v>
      </c>
      <c r="G623" s="16">
        <v>6.4569999999999999</v>
      </c>
      <c r="H623" s="16">
        <v>16.661999999999999</v>
      </c>
      <c r="I623" s="16"/>
      <c r="J623" s="16">
        <v>5.3339999999999996</v>
      </c>
      <c r="K623" s="16">
        <v>99.921999999999997</v>
      </c>
      <c r="L623" s="16">
        <v>95.965000000000003</v>
      </c>
      <c r="M623" s="16">
        <v>25.273</v>
      </c>
      <c r="N623" s="16">
        <v>26.306000000000001</v>
      </c>
      <c r="O623" s="122">
        <v>2.0539999999999998</v>
      </c>
      <c r="P623" s="88">
        <v>13.250999999999999</v>
      </c>
      <c r="Q623" s="16"/>
    </row>
    <row r="624" spans="1:17" customFormat="1" ht="12.75" x14ac:dyDescent="0.2">
      <c r="A624" s="37">
        <v>44117</v>
      </c>
      <c r="B624" s="16">
        <v>0</v>
      </c>
      <c r="C624" s="16">
        <v>100.48</v>
      </c>
      <c r="D624" s="89"/>
      <c r="E624" s="16">
        <v>24.9</v>
      </c>
      <c r="F624" s="16">
        <v>24.742000000000001</v>
      </c>
      <c r="G624" s="16">
        <v>6.2649999999999997</v>
      </c>
      <c r="H624" s="16">
        <v>2.4489999999999998</v>
      </c>
      <c r="I624" s="16"/>
      <c r="J624" s="16">
        <v>0</v>
      </c>
      <c r="K624" s="16">
        <v>98.894000000000005</v>
      </c>
      <c r="L624" s="16">
        <v>95.227000000000004</v>
      </c>
      <c r="M624" s="16">
        <v>24.803000000000001</v>
      </c>
      <c r="N624" s="16">
        <v>25.614999999999998</v>
      </c>
      <c r="O624" s="122">
        <v>3.5289999999999999</v>
      </c>
      <c r="P624" s="88">
        <v>14.311999999999999</v>
      </c>
      <c r="Q624" s="16"/>
    </row>
    <row r="625" spans="1:17" customFormat="1" ht="12.75" x14ac:dyDescent="0.2">
      <c r="A625" s="37">
        <v>44118</v>
      </c>
      <c r="B625" s="16">
        <v>1.27</v>
      </c>
      <c r="C625" s="16">
        <v>100.426</v>
      </c>
      <c r="D625" s="89"/>
      <c r="E625" s="16">
        <v>24.3</v>
      </c>
      <c r="F625" s="16">
        <v>24.202000000000002</v>
      </c>
      <c r="G625" s="16">
        <v>6.5129999999999999</v>
      </c>
      <c r="H625" s="16">
        <v>22.824999999999999</v>
      </c>
      <c r="I625" s="16"/>
      <c r="J625" s="16">
        <v>2.54</v>
      </c>
      <c r="K625" s="16">
        <v>98.995000000000005</v>
      </c>
      <c r="L625" s="16">
        <v>95.757999999999996</v>
      </c>
      <c r="M625" s="16">
        <v>24.091999999999999</v>
      </c>
      <c r="N625" s="16">
        <v>24.916</v>
      </c>
      <c r="O625" s="122">
        <v>2.6850000000000001</v>
      </c>
      <c r="P625" s="88">
        <v>12.502000000000001</v>
      </c>
      <c r="Q625" s="16"/>
    </row>
    <row r="626" spans="1:17" customFormat="1" ht="12.75" x14ac:dyDescent="0.2">
      <c r="A626" s="37">
        <v>44119</v>
      </c>
      <c r="B626" s="16">
        <v>0.254</v>
      </c>
      <c r="C626" s="16">
        <v>99.745000000000005</v>
      </c>
      <c r="D626" s="89"/>
      <c r="E626" s="16">
        <v>25.3</v>
      </c>
      <c r="F626" s="16">
        <v>25.617000000000001</v>
      </c>
      <c r="G626" s="16">
        <v>5.3540000000000001</v>
      </c>
      <c r="H626" s="16">
        <v>11.295</v>
      </c>
      <c r="I626" s="16"/>
      <c r="J626" s="16">
        <v>0</v>
      </c>
      <c r="K626" s="16">
        <v>98.644999999999996</v>
      </c>
      <c r="L626" s="16">
        <v>90.655000000000001</v>
      </c>
      <c r="M626" s="16">
        <v>24.88</v>
      </c>
      <c r="N626" s="16">
        <v>26.536000000000001</v>
      </c>
      <c r="O626" s="122">
        <v>3.5960000000000001</v>
      </c>
      <c r="P626" s="88">
        <v>21.149000000000001</v>
      </c>
      <c r="Q626" s="16"/>
    </row>
    <row r="627" spans="1:17" customFormat="1" ht="12.75" x14ac:dyDescent="0.2">
      <c r="A627" s="37">
        <v>44120</v>
      </c>
      <c r="B627" s="16">
        <v>1.016</v>
      </c>
      <c r="C627" s="16">
        <v>99.341999999999999</v>
      </c>
      <c r="D627" s="89"/>
      <c r="E627" s="16">
        <v>26.2</v>
      </c>
      <c r="F627" s="16">
        <v>26.376999999999999</v>
      </c>
      <c r="G627" s="16">
        <v>7.7720000000000002</v>
      </c>
      <c r="H627" s="16">
        <v>13.332000000000001</v>
      </c>
      <c r="I627" s="16"/>
      <c r="J627" s="16">
        <v>0.254</v>
      </c>
      <c r="K627" s="16">
        <v>96.944000000000003</v>
      </c>
      <c r="L627" s="16">
        <v>90.718000000000004</v>
      </c>
      <c r="M627" s="16">
        <v>26.038</v>
      </c>
      <c r="N627" s="16">
        <v>27.385999999999999</v>
      </c>
      <c r="O627" s="122">
        <v>3.0379999999999998</v>
      </c>
      <c r="P627" s="88">
        <v>22.638000000000002</v>
      </c>
      <c r="Q627" s="16"/>
    </row>
    <row r="628" spans="1:17" customFormat="1" ht="12.75" x14ac:dyDescent="0.2">
      <c r="A628" s="37">
        <v>44121</v>
      </c>
      <c r="B628" s="16">
        <v>21.082000000000001</v>
      </c>
      <c r="C628" s="16">
        <v>100.501</v>
      </c>
      <c r="D628" s="89"/>
      <c r="E628" s="16">
        <v>25.4</v>
      </c>
      <c r="F628" s="16">
        <v>25.097999999999999</v>
      </c>
      <c r="G628" s="16">
        <v>8.4990000000000006</v>
      </c>
      <c r="H628" s="16">
        <v>15.596</v>
      </c>
      <c r="I628" s="16"/>
      <c r="J628" s="16">
        <v>19.558</v>
      </c>
      <c r="K628" s="16">
        <v>99.655000000000001</v>
      </c>
      <c r="L628" s="16">
        <v>96.813999999999993</v>
      </c>
      <c r="M628" s="16">
        <v>25.126000000000001</v>
      </c>
      <c r="N628" s="16">
        <v>26.108000000000001</v>
      </c>
      <c r="O628" s="122">
        <v>3.0579999999999998</v>
      </c>
      <c r="P628" s="88">
        <v>8.6639999999999997</v>
      </c>
      <c r="Q628" s="16"/>
    </row>
    <row r="629" spans="1:17" customFormat="1" ht="12.75" x14ac:dyDescent="0.2">
      <c r="A629" s="37">
        <v>44122</v>
      </c>
      <c r="B629" s="16">
        <v>12.954000000000001</v>
      </c>
      <c r="C629" s="16">
        <v>100.5</v>
      </c>
      <c r="D629" s="89"/>
      <c r="E629" s="16">
        <v>24.4</v>
      </c>
      <c r="F629" s="16">
        <v>24.122</v>
      </c>
      <c r="G629" s="16">
        <v>8.5009999999999994</v>
      </c>
      <c r="H629" s="16">
        <v>16.526</v>
      </c>
      <c r="I629" s="16"/>
      <c r="J629" s="16">
        <v>11.176</v>
      </c>
      <c r="K629" s="16">
        <v>100</v>
      </c>
      <c r="L629" s="16">
        <v>98.837999999999994</v>
      </c>
      <c r="M629" s="16">
        <v>24.052</v>
      </c>
      <c r="N629" s="16">
        <v>24.914000000000001</v>
      </c>
      <c r="O629" s="122">
        <v>2.9159999999999999</v>
      </c>
      <c r="P629" s="88">
        <v>3.6440000000000001</v>
      </c>
      <c r="Q629" s="16"/>
    </row>
    <row r="630" spans="1:17" customFormat="1" ht="12.75" x14ac:dyDescent="0.2">
      <c r="A630" s="37">
        <v>44123</v>
      </c>
      <c r="B630" s="16">
        <v>6.0960000000000001</v>
      </c>
      <c r="C630" s="16">
        <v>100.476</v>
      </c>
      <c r="D630" s="89"/>
      <c r="E630" s="16">
        <v>24.3</v>
      </c>
      <c r="F630" s="16">
        <v>24.634</v>
      </c>
      <c r="G630" s="16">
        <v>7.5609999999999999</v>
      </c>
      <c r="H630" s="16">
        <v>11.246</v>
      </c>
      <c r="I630" s="16"/>
      <c r="J630" s="16">
        <v>4.0640000000000001</v>
      </c>
      <c r="K630" s="16">
        <v>99.513999999999996</v>
      </c>
      <c r="L630" s="16">
        <v>95.182000000000002</v>
      </c>
      <c r="M630" s="16">
        <v>24.100999999999999</v>
      </c>
      <c r="N630" s="16">
        <v>25.367999999999999</v>
      </c>
      <c r="O630" s="122">
        <v>2.569</v>
      </c>
      <c r="P630" s="88">
        <v>15.138</v>
      </c>
      <c r="Q630" s="16"/>
    </row>
    <row r="631" spans="1:17" customFormat="1" ht="12.75" x14ac:dyDescent="0.2">
      <c r="A631" s="37">
        <v>44124</v>
      </c>
      <c r="B631" s="16">
        <v>23.876000000000001</v>
      </c>
      <c r="C631" s="16">
        <v>100.5</v>
      </c>
      <c r="D631" s="89"/>
      <c r="E631" s="16">
        <v>24.5</v>
      </c>
      <c r="F631" s="16">
        <v>24.497</v>
      </c>
      <c r="G631" s="16">
        <v>10.242000000000001</v>
      </c>
      <c r="H631" s="16">
        <v>18.841999999999999</v>
      </c>
      <c r="I631" s="16"/>
      <c r="J631" s="16">
        <v>25.908000000000001</v>
      </c>
      <c r="K631" s="16">
        <v>99.582999999999998</v>
      </c>
      <c r="L631" s="16">
        <v>95.512</v>
      </c>
      <c r="M631" s="16">
        <v>24.367999999999999</v>
      </c>
      <c r="N631" s="16">
        <v>25.501000000000001</v>
      </c>
      <c r="O631" s="122">
        <v>2.157</v>
      </c>
      <c r="P631" s="88">
        <v>13.624000000000001</v>
      </c>
      <c r="Q631" s="16"/>
    </row>
    <row r="632" spans="1:17" customFormat="1" ht="12.75" x14ac:dyDescent="0.2">
      <c r="A632" s="37">
        <v>44125</v>
      </c>
      <c r="B632" s="16">
        <v>1.27</v>
      </c>
      <c r="C632" s="16">
        <v>100.378</v>
      </c>
      <c r="D632" s="89"/>
      <c r="E632" s="16">
        <v>25.2</v>
      </c>
      <c r="F632" s="16">
        <v>25.777999999999999</v>
      </c>
      <c r="G632" s="16">
        <v>9.1180000000000003</v>
      </c>
      <c r="H632" s="16">
        <v>7.7460000000000004</v>
      </c>
      <c r="I632" s="16"/>
      <c r="J632" s="16">
        <v>0.76200000000000001</v>
      </c>
      <c r="K632" s="16">
        <v>99.052999999999997</v>
      </c>
      <c r="L632" s="16">
        <v>90.915000000000006</v>
      </c>
      <c r="M632" s="16">
        <v>25.047999999999998</v>
      </c>
      <c r="N632" s="16">
        <v>26.821999999999999</v>
      </c>
      <c r="O632" s="122">
        <v>2.9689999999999999</v>
      </c>
      <c r="P632" s="88">
        <v>20.957999999999998</v>
      </c>
      <c r="Q632" s="16"/>
    </row>
    <row r="633" spans="1:17" customFormat="1" ht="12.75" x14ac:dyDescent="0.2">
      <c r="A633" s="37">
        <v>44126</v>
      </c>
      <c r="B633" s="16">
        <v>0</v>
      </c>
      <c r="C633" s="16">
        <v>100.358</v>
      </c>
      <c r="D633" s="89"/>
      <c r="E633" s="16">
        <v>25.9</v>
      </c>
      <c r="F633" s="16">
        <v>25.994</v>
      </c>
      <c r="G633" s="16">
        <v>6.7169999999999996</v>
      </c>
      <c r="H633" s="16">
        <v>22.751999999999999</v>
      </c>
      <c r="I633" s="16"/>
      <c r="J633" s="16">
        <v>0.254</v>
      </c>
      <c r="K633" s="16">
        <v>99.263999999999996</v>
      </c>
      <c r="L633" s="16">
        <v>93.74</v>
      </c>
      <c r="M633" s="16">
        <v>25.638000000000002</v>
      </c>
      <c r="N633" s="16">
        <v>26.943999999999999</v>
      </c>
      <c r="O633" s="122">
        <v>2.056</v>
      </c>
      <c r="P633" s="88">
        <v>15.476000000000001</v>
      </c>
      <c r="Q633" s="16"/>
    </row>
    <row r="634" spans="1:17" customFormat="1" ht="12.75" x14ac:dyDescent="0.2">
      <c r="A634" s="37">
        <v>44127</v>
      </c>
      <c r="B634" s="16">
        <v>0</v>
      </c>
      <c r="C634" s="16">
        <v>100.245</v>
      </c>
      <c r="D634" s="89"/>
      <c r="E634" s="16">
        <v>26</v>
      </c>
      <c r="F634" s="16">
        <v>25.870999999999999</v>
      </c>
      <c r="G634" s="16">
        <v>4.6680000000000001</v>
      </c>
      <c r="H634" s="16">
        <v>21.387</v>
      </c>
      <c r="I634" s="16"/>
      <c r="J634" s="16">
        <v>0</v>
      </c>
      <c r="K634" s="16">
        <v>98.406999999999996</v>
      </c>
      <c r="L634" s="16">
        <v>95.384</v>
      </c>
      <c r="M634" s="16">
        <v>25.785</v>
      </c>
      <c r="N634" s="16">
        <v>26.632999999999999</v>
      </c>
      <c r="O634" s="122">
        <v>2.617</v>
      </c>
      <c r="P634" s="88">
        <v>14.513999999999999</v>
      </c>
      <c r="Q634" s="16"/>
    </row>
    <row r="635" spans="1:17" customFormat="1" ht="12.75" x14ac:dyDescent="0.2">
      <c r="A635" s="37">
        <v>44128</v>
      </c>
      <c r="B635" s="16">
        <v>0</v>
      </c>
      <c r="C635" s="16">
        <v>100.194</v>
      </c>
      <c r="D635" s="89"/>
      <c r="E635" s="16">
        <v>25.6</v>
      </c>
      <c r="F635" s="16">
        <v>25.378</v>
      </c>
      <c r="G635" s="16">
        <v>8.9719999999999995</v>
      </c>
      <c r="H635" s="16">
        <v>15.24</v>
      </c>
      <c r="I635" s="16"/>
      <c r="J635" s="16">
        <v>0.254</v>
      </c>
      <c r="K635" s="16">
        <v>98.216999999999999</v>
      </c>
      <c r="L635" s="16">
        <v>94.793000000000006</v>
      </c>
      <c r="M635" s="16">
        <v>25.318999999999999</v>
      </c>
      <c r="N635" s="16">
        <v>26.253</v>
      </c>
      <c r="O635" s="122">
        <v>2.6989999999999998</v>
      </c>
      <c r="P635" s="88">
        <v>15.273</v>
      </c>
      <c r="Q635" s="16"/>
    </row>
    <row r="636" spans="1:17" customFormat="1" ht="12.75" x14ac:dyDescent="0.2">
      <c r="A636" s="37">
        <v>44129</v>
      </c>
      <c r="B636" s="16">
        <v>0.50800000000000001</v>
      </c>
      <c r="C636" s="16">
        <v>99.674000000000007</v>
      </c>
      <c r="D636" s="89"/>
      <c r="E636" s="16">
        <v>25.5</v>
      </c>
      <c r="F636" s="16">
        <v>25.562000000000001</v>
      </c>
      <c r="G636" s="16">
        <v>11.805999999999999</v>
      </c>
      <c r="H636" s="16">
        <v>11.731</v>
      </c>
      <c r="I636" s="16"/>
      <c r="J636" s="16">
        <v>0.254</v>
      </c>
      <c r="K636" s="16">
        <v>98.132999999999996</v>
      </c>
      <c r="L636" s="16">
        <v>91.619</v>
      </c>
      <c r="M636" s="16">
        <v>25.378</v>
      </c>
      <c r="N636" s="16">
        <v>26.559000000000001</v>
      </c>
      <c r="O636" s="122">
        <v>3.2269999999999999</v>
      </c>
      <c r="P636" s="88">
        <v>17.645</v>
      </c>
      <c r="Q636" s="16"/>
    </row>
    <row r="637" spans="1:17" customFormat="1" ht="12.75" x14ac:dyDescent="0.2">
      <c r="A637" s="37">
        <v>44130</v>
      </c>
      <c r="B637" s="16">
        <v>0</v>
      </c>
      <c r="C637" s="16">
        <v>99.07</v>
      </c>
      <c r="D637" s="89"/>
      <c r="E637" s="16">
        <v>25.7</v>
      </c>
      <c r="F637" s="16">
        <v>25.79</v>
      </c>
      <c r="G637" s="16">
        <v>11.817</v>
      </c>
      <c r="H637" s="16">
        <v>14.997999999999999</v>
      </c>
      <c r="I637" s="16"/>
      <c r="J637" s="16">
        <v>0.254</v>
      </c>
      <c r="K637" s="16">
        <v>97.682000000000002</v>
      </c>
      <c r="L637" s="16">
        <v>89.661000000000001</v>
      </c>
      <c r="M637" s="16">
        <v>25.411999999999999</v>
      </c>
      <c r="N637" s="16">
        <v>27.018999999999998</v>
      </c>
      <c r="O637" s="122">
        <v>3.1960000000000002</v>
      </c>
      <c r="P637" s="88">
        <v>21.632000000000001</v>
      </c>
      <c r="Q637" s="16"/>
    </row>
    <row r="638" spans="1:17" customFormat="1" ht="12.75" x14ac:dyDescent="0.2">
      <c r="A638" s="37">
        <v>44131</v>
      </c>
      <c r="B638" s="16">
        <v>0</v>
      </c>
      <c r="C638" s="16">
        <v>99.953000000000003</v>
      </c>
      <c r="D638" s="89"/>
      <c r="E638" s="16">
        <v>25.9</v>
      </c>
      <c r="F638" s="16">
        <v>26.053000000000001</v>
      </c>
      <c r="G638" s="16">
        <v>6.0819999999999999</v>
      </c>
      <c r="H638" s="16">
        <v>12.112</v>
      </c>
      <c r="I638" s="16"/>
      <c r="J638" s="16">
        <v>0</v>
      </c>
      <c r="K638" s="16">
        <v>98.869</v>
      </c>
      <c r="L638" s="16">
        <v>91.938999999999993</v>
      </c>
      <c r="M638" s="16">
        <v>25.388000000000002</v>
      </c>
      <c r="N638" s="16">
        <v>26.928000000000001</v>
      </c>
      <c r="O638" s="122">
        <v>2.4540000000000002</v>
      </c>
      <c r="P638" s="88">
        <v>14.721</v>
      </c>
      <c r="Q638" s="16"/>
    </row>
    <row r="639" spans="1:17" customFormat="1" ht="12.75" x14ac:dyDescent="0.2">
      <c r="A639" s="37">
        <v>44132</v>
      </c>
      <c r="B639" s="16">
        <v>0</v>
      </c>
      <c r="C639" s="16">
        <v>100.164</v>
      </c>
      <c r="D639" s="89"/>
      <c r="E639" s="16">
        <v>26.3</v>
      </c>
      <c r="F639" s="16">
        <v>26.481999999999999</v>
      </c>
      <c r="G639" s="16">
        <v>5.7359999999999998</v>
      </c>
      <c r="H639" s="16">
        <v>21.715</v>
      </c>
      <c r="I639" s="16"/>
      <c r="J639" s="16">
        <v>0</v>
      </c>
      <c r="K639" s="16">
        <v>98.596000000000004</v>
      </c>
      <c r="L639" s="16">
        <v>92.698999999999998</v>
      </c>
      <c r="M639" s="16">
        <v>25.927</v>
      </c>
      <c r="N639" s="16">
        <v>27.265999999999998</v>
      </c>
      <c r="O639" s="122">
        <v>2.867</v>
      </c>
      <c r="P639" s="88">
        <v>16.489999999999998</v>
      </c>
      <c r="Q639" s="16"/>
    </row>
    <row r="640" spans="1:17" customFormat="1" ht="12.75" x14ac:dyDescent="0.2">
      <c r="A640" s="37">
        <v>44133</v>
      </c>
      <c r="B640" s="16">
        <v>19.05</v>
      </c>
      <c r="C640" s="16">
        <v>99.665999999999997</v>
      </c>
      <c r="D640" s="89"/>
      <c r="E640" s="16">
        <v>25.1</v>
      </c>
      <c r="F640" s="16">
        <v>24.957999999999998</v>
      </c>
      <c r="G640" s="16">
        <v>8.1110000000000007</v>
      </c>
      <c r="H640" s="16">
        <v>20.914999999999999</v>
      </c>
      <c r="I640" s="16"/>
      <c r="J640" s="16">
        <v>18.542000000000002</v>
      </c>
      <c r="K640" s="16">
        <v>97.546999999999997</v>
      </c>
      <c r="L640" s="16">
        <v>94.516999999999996</v>
      </c>
      <c r="M640" s="16">
        <v>24.846</v>
      </c>
      <c r="N640" s="16">
        <v>25.722999999999999</v>
      </c>
      <c r="O640" s="122">
        <v>3.181</v>
      </c>
      <c r="P640" s="88">
        <v>17.995999999999999</v>
      </c>
      <c r="Q640" s="16"/>
    </row>
    <row r="641" spans="1:17" customFormat="1" ht="12.75" x14ac:dyDescent="0.2">
      <c r="A641" s="37">
        <v>44134</v>
      </c>
      <c r="B641" s="16">
        <v>0</v>
      </c>
      <c r="C641" s="16">
        <v>98.793999999999997</v>
      </c>
      <c r="D641" s="89"/>
      <c r="E641" s="16">
        <v>25.3</v>
      </c>
      <c r="F641" s="16">
        <v>25.704999999999998</v>
      </c>
      <c r="G641" s="16">
        <v>9.641</v>
      </c>
      <c r="H641" s="16">
        <v>7.452</v>
      </c>
      <c r="I641" s="16"/>
      <c r="J641" s="16">
        <v>0</v>
      </c>
      <c r="K641" s="16">
        <v>98.954999999999998</v>
      </c>
      <c r="L641" s="16">
        <v>88.947999999999993</v>
      </c>
      <c r="M641" s="16">
        <v>24.853000000000002</v>
      </c>
      <c r="N641" s="16">
        <v>26.722999999999999</v>
      </c>
      <c r="O641" s="122">
        <v>3.3580000000000001</v>
      </c>
      <c r="P641" s="88">
        <v>22.873999999999999</v>
      </c>
      <c r="Q641" s="16"/>
    </row>
    <row r="642" spans="1:17" customFormat="1" ht="12.75" x14ac:dyDescent="0.2">
      <c r="A642" s="37">
        <v>44135</v>
      </c>
      <c r="B642" s="16">
        <v>0.76200000000000001</v>
      </c>
      <c r="C642" s="16">
        <v>99.944999999999993</v>
      </c>
      <c r="D642" s="89"/>
      <c r="E642" s="16">
        <v>25.3</v>
      </c>
      <c r="F642" s="16">
        <v>25.137</v>
      </c>
      <c r="G642" s="16">
        <v>6.7229999999999999</v>
      </c>
      <c r="H642" s="16">
        <v>3.1320000000000001</v>
      </c>
      <c r="I642" s="16"/>
      <c r="J642" s="16">
        <v>8.3819999999999997</v>
      </c>
      <c r="K642" s="16">
        <v>98.706000000000003</v>
      </c>
      <c r="L642" s="16">
        <v>95.013999999999996</v>
      </c>
      <c r="M642" s="16">
        <v>24.864999999999998</v>
      </c>
      <c r="N642" s="75">
        <v>25.867000000000001</v>
      </c>
      <c r="O642" s="122">
        <v>2.355</v>
      </c>
      <c r="P642" s="88">
        <v>16.614999999999998</v>
      </c>
      <c r="Q642" s="16"/>
    </row>
    <row r="643" spans="1:17" customFormat="1" ht="12.75" x14ac:dyDescent="0.2">
      <c r="A643" s="37">
        <v>44136</v>
      </c>
      <c r="B643" s="16">
        <v>80.772000000000006</v>
      </c>
      <c r="C643" s="16">
        <v>100.092</v>
      </c>
      <c r="D643" s="89"/>
      <c r="E643" s="16">
        <v>24.8</v>
      </c>
      <c r="F643" s="16">
        <v>24.722000000000001</v>
      </c>
      <c r="G643" s="16">
        <v>8.2940000000000005</v>
      </c>
      <c r="H643" s="16">
        <v>16.277999999999999</v>
      </c>
      <c r="I643" s="16"/>
      <c r="J643" s="16">
        <v>88.894000000000005</v>
      </c>
      <c r="K643" s="16">
        <v>99.448999999999998</v>
      </c>
      <c r="L643" s="16">
        <v>95.546000000000006</v>
      </c>
      <c r="M643" s="16">
        <v>24.248000000000001</v>
      </c>
      <c r="N643" s="16">
        <v>25.335000000000001</v>
      </c>
      <c r="O643" s="122">
        <v>2.569</v>
      </c>
      <c r="P643" s="88">
        <v>13.042</v>
      </c>
      <c r="Q643" s="16"/>
    </row>
    <row r="644" spans="1:17" customFormat="1" ht="12.75" x14ac:dyDescent="0.2">
      <c r="A644" s="37">
        <v>44137</v>
      </c>
      <c r="B644" s="16">
        <v>3.81</v>
      </c>
      <c r="C644" s="16">
        <v>100.5</v>
      </c>
      <c r="D644" s="89"/>
      <c r="E644" s="16">
        <v>24.3</v>
      </c>
      <c r="F644" s="16">
        <v>24.201000000000001</v>
      </c>
      <c r="G644" s="16">
        <v>11.259</v>
      </c>
      <c r="H644" s="16">
        <v>13.420999999999999</v>
      </c>
      <c r="I644" s="16"/>
      <c r="J644" s="16">
        <v>4.5720000000000001</v>
      </c>
      <c r="K644" s="16">
        <v>100</v>
      </c>
      <c r="L644" s="16">
        <v>95.876999999999995</v>
      </c>
      <c r="M644" s="16">
        <v>23.847000000000001</v>
      </c>
      <c r="N644" s="16">
        <v>25.138000000000002</v>
      </c>
      <c r="O644" s="122">
        <v>3.581</v>
      </c>
      <c r="P644" s="88">
        <v>11.329000000000001</v>
      </c>
      <c r="Q644" s="16"/>
    </row>
    <row r="645" spans="1:17" customFormat="1" ht="12.75" x14ac:dyDescent="0.2">
      <c r="A645" s="37">
        <v>44138</v>
      </c>
      <c r="B645" s="16">
        <v>8.6359999999999992</v>
      </c>
      <c r="C645" s="16">
        <v>100.498</v>
      </c>
      <c r="D645" s="89"/>
      <c r="E645" s="16">
        <v>24.3</v>
      </c>
      <c r="F645" s="16">
        <v>24.486000000000001</v>
      </c>
      <c r="G645" s="16">
        <v>17.763999999999999</v>
      </c>
      <c r="H645" s="16">
        <v>19.952999999999999</v>
      </c>
      <c r="I645" s="16"/>
      <c r="J645" s="16">
        <v>7.1120000000000001</v>
      </c>
      <c r="K645" s="16">
        <v>99.358000000000004</v>
      </c>
      <c r="L645" s="16">
        <v>94.218000000000004</v>
      </c>
      <c r="M645" s="16">
        <v>24.141999999999999</v>
      </c>
      <c r="N645" s="16">
        <v>25.423999999999999</v>
      </c>
      <c r="O645" s="122">
        <v>5.4569999999999999</v>
      </c>
      <c r="P645" s="88">
        <v>12.375999999999999</v>
      </c>
      <c r="Q645" s="16"/>
    </row>
    <row r="646" spans="1:17" customFormat="1" ht="12.75" x14ac:dyDescent="0.2">
      <c r="A646" s="37">
        <v>44139</v>
      </c>
      <c r="B646" s="16">
        <v>2.286</v>
      </c>
      <c r="C646" s="16">
        <v>100.065</v>
      </c>
      <c r="D646" s="89"/>
      <c r="E646" s="16">
        <v>24.655999999999999</v>
      </c>
      <c r="F646" s="16">
        <v>24.850999999999999</v>
      </c>
      <c r="G646" s="16">
        <v>19.003</v>
      </c>
      <c r="H646" s="16">
        <v>15.798</v>
      </c>
      <c r="I646" s="16"/>
      <c r="J646" s="16">
        <v>0.254</v>
      </c>
      <c r="K646" s="16">
        <v>98.147999999999996</v>
      </c>
      <c r="L646" s="16">
        <v>90.900999999999996</v>
      </c>
      <c r="M646" s="16">
        <v>24.651</v>
      </c>
      <c r="N646" s="16">
        <v>25.893999999999998</v>
      </c>
      <c r="O646" s="122">
        <v>5.8419999999999996</v>
      </c>
      <c r="P646" s="88">
        <v>14.250999999999999</v>
      </c>
      <c r="Q646" s="16"/>
    </row>
    <row r="647" spans="1:17" customFormat="1" ht="12.75" x14ac:dyDescent="0.2">
      <c r="A647" s="37">
        <v>44140</v>
      </c>
      <c r="B647" s="16">
        <v>0.254</v>
      </c>
      <c r="C647" s="16">
        <v>98.433999999999997</v>
      </c>
      <c r="D647" s="89"/>
      <c r="E647" s="16">
        <v>25.006</v>
      </c>
      <c r="F647" s="16">
        <v>25.196000000000002</v>
      </c>
      <c r="G647" s="16">
        <v>16.875</v>
      </c>
      <c r="H647" s="16">
        <v>14.385</v>
      </c>
      <c r="I647" s="16"/>
      <c r="J647" s="16">
        <v>0</v>
      </c>
      <c r="K647" s="16">
        <v>96.563000000000002</v>
      </c>
      <c r="L647" s="16">
        <v>88.537999999999997</v>
      </c>
      <c r="M647" s="16">
        <v>24.998000000000001</v>
      </c>
      <c r="N647" s="16">
        <v>26.266999999999999</v>
      </c>
      <c r="O647" s="122">
        <v>4.6900000000000004</v>
      </c>
      <c r="P647" s="88">
        <v>21.449000000000002</v>
      </c>
      <c r="Q647" s="16"/>
    </row>
    <row r="648" spans="1:17" customFormat="1" ht="12.75" x14ac:dyDescent="0.2">
      <c r="A648" s="37">
        <v>44141</v>
      </c>
      <c r="B648" s="16">
        <v>0</v>
      </c>
      <c r="C648" s="16">
        <v>97.882999999999996</v>
      </c>
      <c r="D648" s="89"/>
      <c r="E648" s="16">
        <v>24.658999999999999</v>
      </c>
      <c r="F648" s="16">
        <v>24.867999999999999</v>
      </c>
      <c r="G648" s="16">
        <v>14.105</v>
      </c>
      <c r="H648" s="16">
        <v>15.135</v>
      </c>
      <c r="I648" s="16"/>
      <c r="J648" s="16">
        <v>0</v>
      </c>
      <c r="K648" s="16">
        <v>97.134</v>
      </c>
      <c r="L648" s="16">
        <v>87.741</v>
      </c>
      <c r="M648" s="16">
        <v>24.327000000000002</v>
      </c>
      <c r="N648" s="16">
        <v>25.908999999999999</v>
      </c>
      <c r="O648" s="122">
        <v>3.9180000000000001</v>
      </c>
      <c r="P648" s="88">
        <v>20.059000000000001</v>
      </c>
      <c r="Q648" s="16"/>
    </row>
    <row r="649" spans="1:17" customFormat="1" ht="12.75" x14ac:dyDescent="0.2">
      <c r="A649" s="37">
        <v>44142</v>
      </c>
      <c r="B649" s="16">
        <v>0</v>
      </c>
      <c r="C649" s="16">
        <v>96.858000000000004</v>
      </c>
      <c r="D649" s="89"/>
      <c r="E649" s="16">
        <v>24.654</v>
      </c>
      <c r="F649" s="16">
        <v>25.196999999999999</v>
      </c>
      <c r="G649" s="16">
        <v>13.071999999999999</v>
      </c>
      <c r="H649" s="16">
        <v>18.199000000000002</v>
      </c>
      <c r="I649" s="16"/>
      <c r="J649" s="16">
        <v>0</v>
      </c>
      <c r="K649" s="16">
        <v>96.850999999999999</v>
      </c>
      <c r="L649" s="16">
        <v>84.754000000000005</v>
      </c>
      <c r="M649" s="16">
        <v>24.202999999999999</v>
      </c>
      <c r="N649" s="16">
        <v>26.164000000000001</v>
      </c>
      <c r="O649" s="122">
        <v>3.6989999999999998</v>
      </c>
      <c r="P649" s="88">
        <v>20.638999999999999</v>
      </c>
      <c r="Q649" s="16"/>
    </row>
    <row r="650" spans="1:17" customFormat="1" ht="12.75" x14ac:dyDescent="0.2">
      <c r="A650" s="37">
        <v>44143</v>
      </c>
      <c r="B650" s="16">
        <v>0</v>
      </c>
      <c r="C650" s="16">
        <v>96.94</v>
      </c>
      <c r="D650" s="89"/>
      <c r="E650" s="16">
        <v>24.637</v>
      </c>
      <c r="F650" s="16">
        <v>25.15</v>
      </c>
      <c r="G650" s="16">
        <v>11.866</v>
      </c>
      <c r="H650" s="16">
        <v>20.414999999999999</v>
      </c>
      <c r="I650" s="16"/>
      <c r="J650" s="16">
        <v>0</v>
      </c>
      <c r="K650" s="16">
        <v>97.12</v>
      </c>
      <c r="L650" s="16">
        <v>84.736000000000004</v>
      </c>
      <c r="M650" s="16">
        <v>24.126000000000001</v>
      </c>
      <c r="N650" s="16">
        <v>26.202999999999999</v>
      </c>
      <c r="O650" s="122">
        <v>2.8660000000000001</v>
      </c>
      <c r="P650" s="88">
        <v>20.928000000000001</v>
      </c>
      <c r="Q650" s="16"/>
    </row>
    <row r="651" spans="1:17" customFormat="1" ht="12.75" x14ac:dyDescent="0.2">
      <c r="A651" s="37">
        <v>44144</v>
      </c>
      <c r="B651" s="16">
        <v>0</v>
      </c>
      <c r="C651" s="16">
        <v>97.064999999999998</v>
      </c>
      <c r="D651" s="89"/>
      <c r="E651" s="16">
        <v>25.335999999999999</v>
      </c>
      <c r="F651" s="16">
        <v>25.454999999999998</v>
      </c>
      <c r="G651" s="16">
        <v>11.632999999999999</v>
      </c>
      <c r="H651" s="16">
        <v>13.736000000000001</v>
      </c>
      <c r="I651" s="16"/>
      <c r="J651" s="16">
        <v>0</v>
      </c>
      <c r="K651" s="16">
        <v>96.584000000000003</v>
      </c>
      <c r="L651" s="16">
        <v>87.441000000000003</v>
      </c>
      <c r="M651" s="16">
        <v>24.776</v>
      </c>
      <c r="N651" s="16">
        <v>26.634</v>
      </c>
      <c r="O651" s="122">
        <v>3.0449999999999999</v>
      </c>
      <c r="P651" s="88">
        <v>23.895</v>
      </c>
      <c r="Q651" s="16"/>
    </row>
    <row r="652" spans="1:17" customFormat="1" ht="12.75" x14ac:dyDescent="0.2">
      <c r="A652" s="37">
        <v>44145</v>
      </c>
      <c r="B652" s="16">
        <v>0</v>
      </c>
      <c r="C652" s="16">
        <v>96.861999999999995</v>
      </c>
      <c r="D652" s="89"/>
      <c r="E652" s="16">
        <v>25.815999999999999</v>
      </c>
      <c r="F652" s="16">
        <v>25.849</v>
      </c>
      <c r="G652" s="16">
        <v>8.9190000000000005</v>
      </c>
      <c r="H652" s="16">
        <v>15.847</v>
      </c>
      <c r="I652" s="16"/>
      <c r="J652" s="16">
        <v>0</v>
      </c>
      <c r="K652" s="16">
        <v>96.18</v>
      </c>
      <c r="L652" s="16">
        <v>88.412999999999997</v>
      </c>
      <c r="M652" s="16">
        <v>25.279</v>
      </c>
      <c r="N652" s="16">
        <v>26.908999999999999</v>
      </c>
      <c r="O652" s="122">
        <v>2.0030000000000001</v>
      </c>
      <c r="P652" s="88">
        <v>24.023</v>
      </c>
      <c r="Q652" s="16"/>
    </row>
    <row r="653" spans="1:17" customFormat="1" ht="12.75" x14ac:dyDescent="0.2">
      <c r="A653" s="37">
        <v>44146</v>
      </c>
      <c r="B653" s="16">
        <v>3.81</v>
      </c>
      <c r="C653" s="16">
        <v>100.16</v>
      </c>
      <c r="D653" s="89"/>
      <c r="E653" s="16">
        <v>25.285</v>
      </c>
      <c r="F653" s="16">
        <v>24.847000000000001</v>
      </c>
      <c r="G653" s="16">
        <v>6.0670000000000002</v>
      </c>
      <c r="H653" s="16">
        <v>18.026</v>
      </c>
      <c r="I653" s="16"/>
      <c r="J653" s="16">
        <v>4.5720000000000001</v>
      </c>
      <c r="K653" s="16">
        <v>99.019000000000005</v>
      </c>
      <c r="L653" s="16">
        <v>96.602000000000004</v>
      </c>
      <c r="M653" s="16">
        <v>24.663</v>
      </c>
      <c r="N653" s="16">
        <v>25.646000000000001</v>
      </c>
      <c r="O653" s="122">
        <v>1.6519999999999999</v>
      </c>
      <c r="P653" s="88">
        <v>9.8650000000000002</v>
      </c>
      <c r="Q653" s="16"/>
    </row>
    <row r="654" spans="1:17" customFormat="1" ht="12.75" x14ac:dyDescent="0.2">
      <c r="A654" s="37">
        <v>44147</v>
      </c>
      <c r="B654" s="16">
        <v>2.286</v>
      </c>
      <c r="C654" s="16">
        <v>100.5</v>
      </c>
      <c r="D654" s="89"/>
      <c r="E654" s="16">
        <v>24.794</v>
      </c>
      <c r="F654" s="16">
        <v>24.427</v>
      </c>
      <c r="G654" s="16">
        <v>4.0069999999999997</v>
      </c>
      <c r="H654" s="16">
        <v>23.489000000000001</v>
      </c>
      <c r="I654" s="16"/>
      <c r="J654" s="16">
        <v>2.54</v>
      </c>
      <c r="K654" s="16">
        <v>99.99</v>
      </c>
      <c r="L654" s="16">
        <v>98.29</v>
      </c>
      <c r="M654" s="16">
        <v>24.228000000000002</v>
      </c>
      <c r="N654" s="16">
        <v>25.091000000000001</v>
      </c>
      <c r="O654" s="122">
        <v>2.5350000000000001</v>
      </c>
      <c r="P654" s="88">
        <v>8.3490000000000002</v>
      </c>
      <c r="Q654" s="16"/>
    </row>
    <row r="655" spans="1:17" customFormat="1" ht="12.75" x14ac:dyDescent="0.2">
      <c r="A655" s="37">
        <v>44148</v>
      </c>
      <c r="B655" s="16">
        <v>0</v>
      </c>
      <c r="C655" s="16">
        <v>97.790999999999997</v>
      </c>
      <c r="D655" s="16">
        <v>93.46</v>
      </c>
      <c r="E655" s="16">
        <v>24.931999999999999</v>
      </c>
      <c r="F655" s="16">
        <v>24.875</v>
      </c>
      <c r="G655" s="16">
        <v>6.5960000000000001</v>
      </c>
      <c r="H655" s="16">
        <v>17.704999999999998</v>
      </c>
      <c r="I655" s="16"/>
      <c r="J655" s="16">
        <v>0</v>
      </c>
      <c r="K655" s="16">
        <v>99.355999999999995</v>
      </c>
      <c r="L655" s="16">
        <v>93.786000000000001</v>
      </c>
      <c r="M655" s="16">
        <v>24.677</v>
      </c>
      <c r="N655" s="16">
        <v>26.041</v>
      </c>
      <c r="O655" s="122">
        <v>1.2529999999999999</v>
      </c>
      <c r="P655" s="88">
        <v>13.173999999999999</v>
      </c>
      <c r="Q655" s="16"/>
    </row>
    <row r="656" spans="1:17" customFormat="1" ht="12.75" x14ac:dyDescent="0.2">
      <c r="A656" s="37">
        <v>44149</v>
      </c>
      <c r="B656" s="16">
        <v>23.366</v>
      </c>
      <c r="C656" s="16">
        <v>97.918999999999997</v>
      </c>
      <c r="D656" s="16">
        <v>92.835999999999999</v>
      </c>
      <c r="E656" s="16">
        <v>23.911000000000001</v>
      </c>
      <c r="F656" s="16">
        <v>23.808</v>
      </c>
      <c r="G656" s="16">
        <v>9.3859999999999992</v>
      </c>
      <c r="H656" s="16">
        <v>12.871</v>
      </c>
      <c r="I656" s="16"/>
      <c r="J656" s="16">
        <v>30.99</v>
      </c>
      <c r="K656" s="16">
        <v>99.415000000000006</v>
      </c>
      <c r="L656" s="16">
        <v>94.808999999999997</v>
      </c>
      <c r="M656" s="16">
        <v>23.684000000000001</v>
      </c>
      <c r="N656" s="16">
        <v>24.97</v>
      </c>
      <c r="O656" s="122">
        <v>1.629</v>
      </c>
      <c r="P656" s="88">
        <v>10.641999999999999</v>
      </c>
      <c r="Q656" s="16"/>
    </row>
    <row r="657" spans="1:17" customFormat="1" ht="12.75" x14ac:dyDescent="0.2">
      <c r="A657" s="37">
        <v>44150</v>
      </c>
      <c r="B657" s="16">
        <v>12.192</v>
      </c>
      <c r="C657" s="16">
        <v>100</v>
      </c>
      <c r="D657" s="16">
        <v>95.23</v>
      </c>
      <c r="E657" s="16">
        <v>23.388999999999999</v>
      </c>
      <c r="F657" s="16">
        <v>23.346</v>
      </c>
      <c r="G657" s="16">
        <v>8.7769999999999992</v>
      </c>
      <c r="H657" s="16">
        <v>11.451000000000001</v>
      </c>
      <c r="I657" s="16"/>
      <c r="J657" s="16">
        <v>13.462</v>
      </c>
      <c r="K657" s="16">
        <v>100</v>
      </c>
      <c r="L657" s="16">
        <v>99.656000000000006</v>
      </c>
      <c r="M657" s="16">
        <v>23.077999999999999</v>
      </c>
      <c r="N657" s="16">
        <v>23.952999999999999</v>
      </c>
      <c r="O657" s="122">
        <v>0.223</v>
      </c>
      <c r="P657" s="88">
        <v>1.6759999999999999</v>
      </c>
      <c r="Q657" s="16"/>
    </row>
    <row r="658" spans="1:17" customFormat="1" ht="12.75" x14ac:dyDescent="0.2">
      <c r="A658" s="37">
        <v>44151</v>
      </c>
      <c r="B658" s="16">
        <v>11.43</v>
      </c>
      <c r="C658" s="16">
        <v>99.623999999999995</v>
      </c>
      <c r="D658" s="16">
        <v>95.483000000000004</v>
      </c>
      <c r="E658" s="16">
        <v>24.07</v>
      </c>
      <c r="F658" s="16">
        <v>23.965</v>
      </c>
      <c r="G658" s="16">
        <v>11.057</v>
      </c>
      <c r="H658" s="16">
        <v>12.222</v>
      </c>
      <c r="I658" s="16"/>
      <c r="J658" s="16">
        <v>15.24</v>
      </c>
      <c r="K658" s="16">
        <v>99.894000000000005</v>
      </c>
      <c r="L658" s="16">
        <v>96.457999999999998</v>
      </c>
      <c r="M658" s="16">
        <v>23.866</v>
      </c>
      <c r="N658" s="16">
        <v>25.131</v>
      </c>
      <c r="O658" s="122">
        <v>0.70099999999999996</v>
      </c>
      <c r="P658" s="88">
        <v>12.941000000000001</v>
      </c>
      <c r="Q658" s="16"/>
    </row>
    <row r="659" spans="1:17" customFormat="1" ht="12.75" x14ac:dyDescent="0.2">
      <c r="A659" s="37">
        <v>44152</v>
      </c>
      <c r="B659" s="16">
        <v>0</v>
      </c>
      <c r="C659" s="16">
        <v>98.373000000000005</v>
      </c>
      <c r="D659" s="16">
        <v>91.382999999999996</v>
      </c>
      <c r="E659" s="16">
        <v>24.321000000000002</v>
      </c>
      <c r="F659" s="16">
        <v>24.393000000000001</v>
      </c>
      <c r="G659" s="16">
        <v>15.500999999999999</v>
      </c>
      <c r="H659" s="16">
        <v>14.228</v>
      </c>
      <c r="I659" s="16"/>
      <c r="J659" s="16">
        <v>0.254</v>
      </c>
      <c r="K659" s="16">
        <v>99.82</v>
      </c>
      <c r="L659" s="16">
        <v>93.39</v>
      </c>
      <c r="M659" s="16">
        <v>24.233000000000001</v>
      </c>
      <c r="N659" s="16">
        <v>25.635999999999999</v>
      </c>
      <c r="O659" s="122">
        <v>4.3840000000000003</v>
      </c>
      <c r="P659" s="88">
        <v>10.032999999999999</v>
      </c>
      <c r="Q659" s="16"/>
    </row>
    <row r="660" spans="1:17" customFormat="1" ht="12.75" x14ac:dyDescent="0.2">
      <c r="A660" s="37">
        <v>44153</v>
      </c>
      <c r="B660" s="16">
        <v>53.34</v>
      </c>
      <c r="C660" s="16">
        <v>97.263999999999996</v>
      </c>
      <c r="D660" s="16">
        <v>91.596000000000004</v>
      </c>
      <c r="E660" s="16">
        <v>24.559000000000001</v>
      </c>
      <c r="F660" s="16">
        <v>24.452999999999999</v>
      </c>
      <c r="G660" s="16">
        <v>10.234999999999999</v>
      </c>
      <c r="H660" s="16">
        <v>22</v>
      </c>
      <c r="I660" s="16"/>
      <c r="J660" s="16">
        <v>52.832000000000001</v>
      </c>
      <c r="K660" s="16">
        <v>99.078999999999994</v>
      </c>
      <c r="L660" s="16">
        <v>93.501000000000005</v>
      </c>
      <c r="M660" s="16">
        <v>24.411999999999999</v>
      </c>
      <c r="N660" s="16">
        <v>25.609000000000002</v>
      </c>
      <c r="O660" s="122">
        <v>3.54</v>
      </c>
      <c r="P660" s="88">
        <v>15.811</v>
      </c>
      <c r="Q660" s="16"/>
    </row>
    <row r="661" spans="1:17" customFormat="1" ht="12.75" x14ac:dyDescent="0.2">
      <c r="A661" s="37">
        <v>44154</v>
      </c>
      <c r="B661" s="16">
        <v>8.1280000000000001</v>
      </c>
      <c r="C661" s="16">
        <v>99.875</v>
      </c>
      <c r="D661" s="16">
        <v>95.352999999999994</v>
      </c>
      <c r="E661" s="16">
        <v>24.108000000000001</v>
      </c>
      <c r="F661" s="16">
        <v>23.986000000000001</v>
      </c>
      <c r="G661" s="16">
        <v>6.8120000000000003</v>
      </c>
      <c r="H661" s="16">
        <v>20.440999999999999</v>
      </c>
      <c r="I661" s="16"/>
      <c r="J661" s="16">
        <v>10.16</v>
      </c>
      <c r="K661" s="16">
        <v>99.998999999999995</v>
      </c>
      <c r="L661" s="16">
        <v>96.388000000000005</v>
      </c>
      <c r="M661" s="16">
        <v>23.943999999999999</v>
      </c>
      <c r="N661" s="16">
        <v>25.076000000000001</v>
      </c>
      <c r="O661" s="122">
        <v>0.97899999999999998</v>
      </c>
      <c r="P661" s="88">
        <v>10.531000000000001</v>
      </c>
      <c r="Q661" s="16"/>
    </row>
    <row r="662" spans="1:17" customFormat="1" ht="12.75" x14ac:dyDescent="0.2">
      <c r="A662" s="37">
        <v>44155</v>
      </c>
      <c r="B662" s="16">
        <v>6.6040000000000001</v>
      </c>
      <c r="C662" s="16">
        <v>98.722999999999999</v>
      </c>
      <c r="D662" s="16">
        <v>92.477999999999994</v>
      </c>
      <c r="E662" s="16">
        <v>24.63</v>
      </c>
      <c r="F662" s="16">
        <v>24.652999999999999</v>
      </c>
      <c r="G662" s="16">
        <v>7.149</v>
      </c>
      <c r="H662" s="16">
        <v>19.597999999999999</v>
      </c>
      <c r="I662" s="16"/>
      <c r="J662" s="16">
        <v>9.9060000000000006</v>
      </c>
      <c r="K662" s="16">
        <v>99.921999999999997</v>
      </c>
      <c r="L662" s="16">
        <v>95.231999999999999</v>
      </c>
      <c r="M662" s="16">
        <v>24.38</v>
      </c>
      <c r="N662" s="16">
        <v>25.649000000000001</v>
      </c>
      <c r="O662" s="122">
        <v>0.52</v>
      </c>
      <c r="P662" s="88">
        <v>12.811</v>
      </c>
      <c r="Q662" s="16"/>
    </row>
    <row r="663" spans="1:17" customFormat="1" ht="12.75" x14ac:dyDescent="0.2">
      <c r="A663" s="37">
        <v>44156</v>
      </c>
      <c r="B663" s="16">
        <v>5.08</v>
      </c>
      <c r="C663" s="16">
        <v>100</v>
      </c>
      <c r="D663" s="16">
        <v>96.427000000000007</v>
      </c>
      <c r="E663" s="16">
        <v>23.831</v>
      </c>
      <c r="F663" s="16">
        <v>23.613</v>
      </c>
      <c r="G663" s="16">
        <v>7.2309999999999999</v>
      </c>
      <c r="H663" s="16">
        <v>19.495000000000001</v>
      </c>
      <c r="I663" s="16"/>
      <c r="J663" s="16">
        <v>6.35</v>
      </c>
      <c r="K663" s="16">
        <v>100</v>
      </c>
      <c r="L663" s="16">
        <v>98.075000000000003</v>
      </c>
      <c r="M663" s="16">
        <v>23.74</v>
      </c>
      <c r="N663" s="16">
        <v>24.663</v>
      </c>
      <c r="O663" s="122">
        <v>0.216</v>
      </c>
      <c r="P663" s="88">
        <v>7.984</v>
      </c>
      <c r="Q663" s="16"/>
    </row>
    <row r="664" spans="1:17" customFormat="1" ht="12.75" x14ac:dyDescent="0.2">
      <c r="A664" s="37">
        <v>44157</v>
      </c>
      <c r="B664" s="16">
        <v>0</v>
      </c>
      <c r="C664" s="16">
        <v>98.084999999999994</v>
      </c>
      <c r="D664" s="16">
        <v>90.941999999999993</v>
      </c>
      <c r="E664" s="16">
        <v>24.635000000000002</v>
      </c>
      <c r="F664" s="16">
        <v>24.802</v>
      </c>
      <c r="G664" s="16">
        <v>8.9049999999999994</v>
      </c>
      <c r="H664" s="16">
        <v>23.933</v>
      </c>
      <c r="I664" s="16"/>
      <c r="J664" s="16">
        <v>0.76200000000000001</v>
      </c>
      <c r="K664" s="16">
        <v>99.424999999999997</v>
      </c>
      <c r="L664" s="16">
        <v>93.013999999999996</v>
      </c>
      <c r="M664" s="16">
        <v>24.414000000000001</v>
      </c>
      <c r="N664" s="16">
        <v>25.977</v>
      </c>
      <c r="O664" s="122">
        <v>0.502</v>
      </c>
      <c r="P664" s="88">
        <v>17.760999999999999</v>
      </c>
      <c r="Q664" s="16"/>
    </row>
    <row r="665" spans="1:17" customFormat="1" ht="12.75" x14ac:dyDescent="0.2">
      <c r="A665" s="37">
        <v>44158</v>
      </c>
      <c r="B665" s="16">
        <v>0</v>
      </c>
      <c r="C665" s="16">
        <v>96.902000000000001</v>
      </c>
      <c r="D665" s="16">
        <v>89.769000000000005</v>
      </c>
      <c r="E665" s="16">
        <v>25.4</v>
      </c>
      <c r="F665" s="16">
        <v>25.619</v>
      </c>
      <c r="G665" s="16">
        <v>8</v>
      </c>
      <c r="H665" s="16">
        <v>24.361999999999998</v>
      </c>
      <c r="I665" s="16"/>
      <c r="J665" s="16">
        <v>0.254</v>
      </c>
      <c r="K665" s="16">
        <v>98.783000000000001</v>
      </c>
      <c r="L665" s="16">
        <v>90.983999999999995</v>
      </c>
      <c r="M665" s="16">
        <v>25.152000000000001</v>
      </c>
      <c r="N665" s="16">
        <v>26.876000000000001</v>
      </c>
      <c r="O665" s="122">
        <v>1.026</v>
      </c>
      <c r="P665" s="88">
        <v>22.283000000000001</v>
      </c>
      <c r="Q665" s="16"/>
    </row>
    <row r="666" spans="1:17" customFormat="1" ht="12.75" x14ac:dyDescent="0.2">
      <c r="A666" s="37">
        <v>44159</v>
      </c>
      <c r="B666" s="16">
        <v>3.81</v>
      </c>
      <c r="C666" s="16">
        <v>99.843999999999994</v>
      </c>
      <c r="D666" s="16">
        <v>93.861000000000004</v>
      </c>
      <c r="E666" s="16">
        <v>25.562000000000001</v>
      </c>
      <c r="F666" s="16">
        <v>25.599</v>
      </c>
      <c r="G666" s="16">
        <v>8.0860000000000003</v>
      </c>
      <c r="H666" s="16">
        <v>10.023</v>
      </c>
      <c r="I666" s="16"/>
      <c r="J666" s="16">
        <v>3.048</v>
      </c>
      <c r="K666" s="16">
        <v>99.628</v>
      </c>
      <c r="L666" s="16">
        <v>94.983000000000004</v>
      </c>
      <c r="M666" s="16">
        <v>25.378</v>
      </c>
      <c r="N666" s="16">
        <v>26.753</v>
      </c>
      <c r="O666" s="122">
        <v>2.238</v>
      </c>
      <c r="P666" s="88">
        <v>14.747999999999999</v>
      </c>
      <c r="Q666" s="16"/>
    </row>
    <row r="667" spans="1:17" customFormat="1" ht="12.75" x14ac:dyDescent="0.2">
      <c r="A667" s="37">
        <v>44160</v>
      </c>
      <c r="B667" s="16">
        <v>16.001999999999999</v>
      </c>
      <c r="C667" s="16">
        <v>99.453999999999994</v>
      </c>
      <c r="D667" s="16">
        <v>95.906999999999996</v>
      </c>
      <c r="E667" s="16">
        <v>25.280999999999999</v>
      </c>
      <c r="F667" s="16">
        <v>25.149000000000001</v>
      </c>
      <c r="G667" s="16">
        <v>6.9240000000000004</v>
      </c>
      <c r="H667" s="16">
        <v>7.5940000000000003</v>
      </c>
      <c r="I667" s="16"/>
      <c r="J667" s="16">
        <v>18.283999999999999</v>
      </c>
      <c r="K667" s="16">
        <v>99.534999999999997</v>
      </c>
      <c r="L667" s="16">
        <v>96.33</v>
      </c>
      <c r="M667" s="16">
        <v>24.943000000000001</v>
      </c>
      <c r="N667" s="16">
        <v>26.248999999999999</v>
      </c>
      <c r="O667" s="122">
        <v>2.2589999999999999</v>
      </c>
      <c r="P667" s="88">
        <v>11.286</v>
      </c>
      <c r="Q667" s="16"/>
    </row>
    <row r="668" spans="1:17" customFormat="1" ht="12.75" x14ac:dyDescent="0.2">
      <c r="A668" s="37">
        <v>44161</v>
      </c>
      <c r="B668" s="16">
        <v>31.242000000000001</v>
      </c>
      <c r="C668" s="16">
        <v>100</v>
      </c>
      <c r="D668" s="16">
        <v>97.885000000000005</v>
      </c>
      <c r="E668" s="16">
        <v>24.33</v>
      </c>
      <c r="F668" s="16">
        <v>23.986999999999998</v>
      </c>
      <c r="G668" s="16">
        <v>8.0779999999999994</v>
      </c>
      <c r="H668" s="16">
        <v>11.269</v>
      </c>
      <c r="I668" s="16"/>
      <c r="J668" s="16">
        <v>35.305999999999997</v>
      </c>
      <c r="K668" s="16">
        <v>100</v>
      </c>
      <c r="L668" s="16">
        <v>98.161000000000001</v>
      </c>
      <c r="M668" s="16">
        <v>24.125</v>
      </c>
      <c r="N668" s="16">
        <v>25.097000000000001</v>
      </c>
      <c r="O668" s="122">
        <v>3.46</v>
      </c>
      <c r="P668" s="88">
        <v>5.5350000000000001</v>
      </c>
      <c r="Q668" s="16"/>
    </row>
    <row r="669" spans="1:17" customFormat="1" ht="12.75" x14ac:dyDescent="0.2">
      <c r="A669" s="37">
        <v>44162</v>
      </c>
      <c r="B669" s="16">
        <v>15.242000000000001</v>
      </c>
      <c r="C669" s="16">
        <v>100</v>
      </c>
      <c r="D669" s="16">
        <v>92.576999999999998</v>
      </c>
      <c r="E669" s="16">
        <v>24.792999999999999</v>
      </c>
      <c r="F669" s="16">
        <v>25.027000000000001</v>
      </c>
      <c r="G669" s="16">
        <v>6.8550000000000004</v>
      </c>
      <c r="H669" s="16">
        <v>10.568</v>
      </c>
      <c r="I669" s="16"/>
      <c r="J669" s="16">
        <v>14.731999999999999</v>
      </c>
      <c r="K669" s="16">
        <v>99.828000000000003</v>
      </c>
      <c r="L669" s="16">
        <v>94.292000000000002</v>
      </c>
      <c r="M669" s="16">
        <v>24.616</v>
      </c>
      <c r="N669" s="16">
        <v>26.158999999999999</v>
      </c>
      <c r="O669" s="122">
        <v>2.7149999999999999</v>
      </c>
      <c r="P669" s="88">
        <v>14.074999999999999</v>
      </c>
      <c r="Q669" s="16"/>
    </row>
    <row r="670" spans="1:17" customFormat="1" ht="12.75" x14ac:dyDescent="0.2">
      <c r="A670" s="37">
        <v>44163</v>
      </c>
      <c r="B670" s="16">
        <v>1.27</v>
      </c>
      <c r="C670" s="16">
        <v>99.825999999999993</v>
      </c>
      <c r="D670" s="16">
        <v>96.402000000000001</v>
      </c>
      <c r="E670" s="16">
        <v>24.32</v>
      </c>
      <c r="F670" s="16">
        <v>24.058</v>
      </c>
      <c r="G670" s="16">
        <v>6.9470000000000001</v>
      </c>
      <c r="H670" s="16">
        <v>1.542</v>
      </c>
      <c r="I670" s="16"/>
      <c r="J670" s="16">
        <v>2.54</v>
      </c>
      <c r="K670" s="16">
        <v>99.828000000000003</v>
      </c>
      <c r="L670" s="16">
        <v>96.203999999999994</v>
      </c>
      <c r="M670" s="16">
        <v>24.257999999999999</v>
      </c>
      <c r="N670" s="16">
        <v>25.306000000000001</v>
      </c>
      <c r="O670" s="122">
        <v>2.3370000000000002</v>
      </c>
      <c r="P670" s="88">
        <v>11.603999999999999</v>
      </c>
      <c r="Q670" s="16"/>
    </row>
    <row r="671" spans="1:17" customFormat="1" ht="12.75" x14ac:dyDescent="0.2">
      <c r="A671" s="37">
        <v>44164</v>
      </c>
      <c r="B671" s="16">
        <v>23.367999999999999</v>
      </c>
      <c r="C671" s="16">
        <v>99.073999999999998</v>
      </c>
      <c r="D671" s="16">
        <v>94.403999999999996</v>
      </c>
      <c r="E671" s="16">
        <v>24.783000000000001</v>
      </c>
      <c r="F671" s="16">
        <v>24.745000000000001</v>
      </c>
      <c r="G671" s="16">
        <v>8.2620000000000005</v>
      </c>
      <c r="H671" s="16">
        <v>11.833</v>
      </c>
      <c r="I671" s="16"/>
      <c r="J671" s="16">
        <v>41.91</v>
      </c>
      <c r="K671" s="16">
        <v>99.352000000000004</v>
      </c>
      <c r="L671" s="16">
        <v>95.548000000000002</v>
      </c>
      <c r="M671" s="16">
        <v>24.526</v>
      </c>
      <c r="N671" s="16">
        <v>25.791</v>
      </c>
      <c r="O671" s="122">
        <v>2.2530000000000001</v>
      </c>
      <c r="P671" s="88">
        <v>16.335999999999999</v>
      </c>
      <c r="Q671" s="16"/>
    </row>
    <row r="672" spans="1:17" customFormat="1" ht="12.75" x14ac:dyDescent="0.2">
      <c r="A672" s="37">
        <v>44165</v>
      </c>
      <c r="B672" s="16">
        <v>27.431999999999999</v>
      </c>
      <c r="C672" s="16">
        <v>99.457999999999998</v>
      </c>
      <c r="D672" s="16">
        <v>95.600999999999999</v>
      </c>
      <c r="E672" s="16">
        <v>24.960999999999999</v>
      </c>
      <c r="F672" s="16">
        <v>24.8</v>
      </c>
      <c r="G672" s="16">
        <v>8.9339999999999993</v>
      </c>
      <c r="H672" s="16">
        <v>9.7919999999999998</v>
      </c>
      <c r="I672" s="16"/>
      <c r="J672" s="16">
        <v>42.671999999999997</v>
      </c>
      <c r="K672" s="16">
        <v>99.968000000000004</v>
      </c>
      <c r="L672" s="16">
        <v>95.936000000000007</v>
      </c>
      <c r="M672" s="16">
        <v>24.623000000000001</v>
      </c>
      <c r="N672" s="16">
        <v>25.908000000000001</v>
      </c>
      <c r="O672" s="122">
        <v>1.748</v>
      </c>
      <c r="P672" s="88">
        <v>11.859</v>
      </c>
      <c r="Q672" s="16"/>
    </row>
    <row r="673" spans="1:17" customFormat="1" ht="12.75" x14ac:dyDescent="0.2">
      <c r="A673" s="37">
        <v>44166</v>
      </c>
      <c r="B673" s="16">
        <v>64.516000000000005</v>
      </c>
      <c r="C673" s="16">
        <v>100</v>
      </c>
      <c r="D673" s="16">
        <v>99.647000000000006</v>
      </c>
      <c r="E673" s="16">
        <v>23.946000000000002</v>
      </c>
      <c r="F673" s="16">
        <v>23.347000000000001</v>
      </c>
      <c r="G673" s="16">
        <v>8.6389999999999993</v>
      </c>
      <c r="H673" s="16">
        <v>15.384</v>
      </c>
      <c r="I673" s="16"/>
      <c r="J673" s="16">
        <v>47.497999999999998</v>
      </c>
      <c r="K673" s="16">
        <v>100</v>
      </c>
      <c r="L673" s="16">
        <v>99.795000000000002</v>
      </c>
      <c r="M673" s="16">
        <v>23.654</v>
      </c>
      <c r="N673" s="16">
        <v>24.398</v>
      </c>
      <c r="O673" s="122">
        <v>2.6040000000000001</v>
      </c>
      <c r="P673" s="88">
        <v>3.2610000000000001</v>
      </c>
      <c r="Q673" s="16"/>
    </row>
    <row r="674" spans="1:17" customFormat="1" ht="12.75" x14ac:dyDescent="0.2">
      <c r="A674" s="37">
        <v>44167</v>
      </c>
      <c r="B674" s="16">
        <v>14.986000000000001</v>
      </c>
      <c r="C674" s="16">
        <v>99.998999999999995</v>
      </c>
      <c r="D674" s="16">
        <v>97.454999999999998</v>
      </c>
      <c r="E674" s="16">
        <v>24.132000000000001</v>
      </c>
      <c r="F674" s="16">
        <v>23.78</v>
      </c>
      <c r="G674" s="16">
        <v>7.0339999999999998</v>
      </c>
      <c r="H674" s="16">
        <v>10.154</v>
      </c>
      <c r="I674" s="16"/>
      <c r="J674" s="16">
        <v>18.542000000000002</v>
      </c>
      <c r="K674" s="16">
        <v>100</v>
      </c>
      <c r="L674" s="16">
        <v>97.561000000000007</v>
      </c>
      <c r="M674" s="16">
        <v>23.908000000000001</v>
      </c>
      <c r="N674" s="16">
        <v>24.867999999999999</v>
      </c>
      <c r="O674" s="122">
        <v>0.46</v>
      </c>
      <c r="P674" s="88">
        <v>8.2929999999999993</v>
      </c>
      <c r="Q674" s="16"/>
    </row>
    <row r="675" spans="1:17" customFormat="1" ht="12.75" x14ac:dyDescent="0.2">
      <c r="A675" s="37">
        <v>44168</v>
      </c>
      <c r="B675" s="16">
        <v>2.286</v>
      </c>
      <c r="C675" s="16">
        <v>99.789000000000001</v>
      </c>
      <c r="D675" s="16">
        <v>93.668999999999997</v>
      </c>
      <c r="E675" s="16">
        <v>24.533000000000001</v>
      </c>
      <c r="F675" s="16">
        <v>24.643000000000001</v>
      </c>
      <c r="G675" s="16">
        <v>6.4240000000000004</v>
      </c>
      <c r="H675" s="16">
        <v>12.917</v>
      </c>
      <c r="I675" s="16"/>
      <c r="J675" s="16">
        <v>0.76200000000000001</v>
      </c>
      <c r="K675" s="16">
        <v>100</v>
      </c>
      <c r="L675" s="16">
        <v>94.957999999999998</v>
      </c>
      <c r="M675" s="16">
        <v>24.271000000000001</v>
      </c>
      <c r="N675" s="16">
        <v>25.733000000000001</v>
      </c>
      <c r="O675" s="122">
        <v>0.30599999999999999</v>
      </c>
      <c r="P675" s="88">
        <v>12.734999999999999</v>
      </c>
      <c r="Q675" s="16"/>
    </row>
    <row r="676" spans="1:17" customFormat="1" ht="12.75" x14ac:dyDescent="0.2">
      <c r="A676" s="37">
        <v>44169</v>
      </c>
      <c r="B676" s="16">
        <v>1.27</v>
      </c>
      <c r="C676" s="16">
        <v>98.22</v>
      </c>
      <c r="D676" s="16">
        <v>86.981999999999999</v>
      </c>
      <c r="E676" s="16">
        <v>24.853000000000002</v>
      </c>
      <c r="F676" s="16">
        <v>25.538</v>
      </c>
      <c r="G676" s="16">
        <v>8.2560000000000002</v>
      </c>
      <c r="H676" s="16">
        <v>7.3460000000000001</v>
      </c>
      <c r="I676" s="16"/>
      <c r="J676" s="16">
        <v>1.778</v>
      </c>
      <c r="K676" s="16">
        <v>98.918000000000006</v>
      </c>
      <c r="L676" s="16">
        <v>88.043999999999997</v>
      </c>
      <c r="M676" s="16">
        <v>24.64</v>
      </c>
      <c r="N676" s="16">
        <v>26.776</v>
      </c>
      <c r="O676" s="122">
        <v>1.617</v>
      </c>
      <c r="P676" s="88">
        <v>21.169</v>
      </c>
      <c r="Q676" s="16"/>
    </row>
    <row r="677" spans="1:17" customFormat="1" ht="12.75" x14ac:dyDescent="0.2">
      <c r="A677" s="37">
        <v>44170</v>
      </c>
      <c r="B677" s="16">
        <v>0</v>
      </c>
      <c r="C677" s="16">
        <v>98.957999999999998</v>
      </c>
      <c r="D677" s="16">
        <v>86.155000000000001</v>
      </c>
      <c r="E677" s="16">
        <v>24.887</v>
      </c>
      <c r="F677" s="16">
        <v>25.588999999999999</v>
      </c>
      <c r="G677" s="16">
        <v>8.9649999999999999</v>
      </c>
      <c r="H677" s="16">
        <v>17.565000000000001</v>
      </c>
      <c r="I677" s="16"/>
      <c r="J677" s="16">
        <v>0.254</v>
      </c>
      <c r="K677" s="16">
        <v>99.308999999999997</v>
      </c>
      <c r="L677" s="16">
        <v>88.986999999999995</v>
      </c>
      <c r="M677" s="16">
        <v>24.553999999999998</v>
      </c>
      <c r="N677" s="16">
        <v>26.585000000000001</v>
      </c>
      <c r="O677" s="122">
        <v>1.8859999999999999</v>
      </c>
      <c r="P677" s="88">
        <v>15.75</v>
      </c>
      <c r="Q677" s="16"/>
    </row>
    <row r="678" spans="1:17" customFormat="1" ht="12.75" x14ac:dyDescent="0.2">
      <c r="A678" s="37">
        <v>44171</v>
      </c>
      <c r="B678" s="16">
        <v>2.032</v>
      </c>
      <c r="C678" s="16">
        <v>98.703000000000003</v>
      </c>
      <c r="D678" s="16">
        <v>90.486999999999995</v>
      </c>
      <c r="E678" s="16">
        <v>24.898</v>
      </c>
      <c r="F678" s="16">
        <v>25.178000000000001</v>
      </c>
      <c r="G678" s="16">
        <v>8.16</v>
      </c>
      <c r="H678" s="16">
        <v>20.960999999999999</v>
      </c>
      <c r="I678" s="16"/>
      <c r="J678" s="16">
        <v>1.27</v>
      </c>
      <c r="K678" s="16">
        <v>98.284999999999997</v>
      </c>
      <c r="L678" s="16">
        <v>92.272999999999996</v>
      </c>
      <c r="M678" s="16">
        <v>24.89</v>
      </c>
      <c r="N678" s="16">
        <v>26.347999999999999</v>
      </c>
      <c r="O678" s="122">
        <v>1.085</v>
      </c>
      <c r="P678" s="88">
        <v>17.88</v>
      </c>
      <c r="Q678" s="16"/>
    </row>
    <row r="679" spans="1:17" customFormat="1" ht="12.75" x14ac:dyDescent="0.2">
      <c r="A679" s="37">
        <v>44172</v>
      </c>
      <c r="B679" s="16">
        <v>11.176</v>
      </c>
      <c r="C679" s="16">
        <v>99.94</v>
      </c>
      <c r="D679" s="16">
        <v>92.605000000000004</v>
      </c>
      <c r="E679" s="16">
        <v>25.167000000000002</v>
      </c>
      <c r="F679" s="16">
        <v>25.335000000000001</v>
      </c>
      <c r="G679" s="16">
        <v>6.43</v>
      </c>
      <c r="H679" s="16">
        <v>14.813000000000001</v>
      </c>
      <c r="I679" s="16"/>
      <c r="J679" s="16">
        <v>22.606000000000002</v>
      </c>
      <c r="K679" s="16">
        <v>99.894999999999996</v>
      </c>
      <c r="L679" s="16">
        <v>93.480999999999995</v>
      </c>
      <c r="M679" s="16">
        <v>24.981999999999999</v>
      </c>
      <c r="N679" s="16">
        <v>26.526</v>
      </c>
      <c r="O679" s="122">
        <v>1.216</v>
      </c>
      <c r="P679" s="88">
        <v>16.827999999999999</v>
      </c>
      <c r="Q679" s="16"/>
    </row>
    <row r="680" spans="1:17" customFormat="1" ht="12.75" x14ac:dyDescent="0.2">
      <c r="A680" s="37">
        <v>44173</v>
      </c>
      <c r="B680" s="16">
        <v>29.21</v>
      </c>
      <c r="C680" s="16">
        <v>100</v>
      </c>
      <c r="D680" s="16">
        <v>95.204999999999998</v>
      </c>
      <c r="E680" s="16">
        <v>24.896000000000001</v>
      </c>
      <c r="F680" s="16">
        <v>24.771000000000001</v>
      </c>
      <c r="G680" s="16">
        <v>8.3689999999999998</v>
      </c>
      <c r="H680" s="16">
        <v>10.868</v>
      </c>
      <c r="I680" s="16"/>
      <c r="J680" s="16">
        <v>26.67</v>
      </c>
      <c r="K680" s="16">
        <v>100</v>
      </c>
      <c r="L680" s="16">
        <v>95.751000000000005</v>
      </c>
      <c r="M680" s="16">
        <v>24.600999999999999</v>
      </c>
      <c r="N680" s="16">
        <v>25.844000000000001</v>
      </c>
      <c r="O680" s="122">
        <v>6.3550000000000004</v>
      </c>
      <c r="P680" s="88">
        <v>14.117000000000001</v>
      </c>
      <c r="Q680" s="16"/>
    </row>
    <row r="681" spans="1:17" customFormat="1" ht="12.75" x14ac:dyDescent="0.2">
      <c r="A681" s="37">
        <v>44174</v>
      </c>
      <c r="B681" s="16">
        <v>31.75</v>
      </c>
      <c r="C681" s="16">
        <v>100</v>
      </c>
      <c r="D681" s="16">
        <v>96.932000000000002</v>
      </c>
      <c r="E681" s="16">
        <v>24.664999999999999</v>
      </c>
      <c r="F681" s="16">
        <v>24.407</v>
      </c>
      <c r="G681" s="16">
        <v>10.775</v>
      </c>
      <c r="H681" s="16">
        <v>5.3570000000000002</v>
      </c>
      <c r="I681" s="16"/>
      <c r="J681" s="16">
        <v>32.003999999999998</v>
      </c>
      <c r="K681" s="16">
        <v>100</v>
      </c>
      <c r="L681" s="16">
        <v>96.507000000000005</v>
      </c>
      <c r="M681" s="16">
        <v>24.379000000000001</v>
      </c>
      <c r="N681" s="16">
        <v>25.559000000000001</v>
      </c>
      <c r="O681" s="122">
        <v>7.4249999999999998</v>
      </c>
      <c r="P681" s="88">
        <v>9.4039999999999999</v>
      </c>
      <c r="Q681" s="16"/>
    </row>
    <row r="682" spans="1:17" customFormat="1" ht="12.75" x14ac:dyDescent="0.2">
      <c r="A682" s="37">
        <v>44175</v>
      </c>
      <c r="B682" s="16">
        <v>7.1120000000000001</v>
      </c>
      <c r="C682" s="16">
        <v>99.995999999999995</v>
      </c>
      <c r="D682" s="16">
        <v>90.512</v>
      </c>
      <c r="E682" s="16">
        <v>24.751999999999999</v>
      </c>
      <c r="F682" s="16">
        <v>25.177</v>
      </c>
      <c r="G682" s="16">
        <v>7.1820000000000004</v>
      </c>
      <c r="H682" s="16">
        <v>14.15</v>
      </c>
      <c r="I682" s="16"/>
      <c r="J682" s="16">
        <v>6.35</v>
      </c>
      <c r="K682" s="16">
        <v>99.941000000000003</v>
      </c>
      <c r="L682" s="16">
        <v>91.597999999999999</v>
      </c>
      <c r="M682" s="16">
        <v>24.52</v>
      </c>
      <c r="N682" s="16">
        <v>26.347999999999999</v>
      </c>
      <c r="O682" s="122">
        <v>5.0259999999999998</v>
      </c>
      <c r="P682" s="88">
        <v>14.803000000000001</v>
      </c>
      <c r="Q682" s="16"/>
    </row>
    <row r="683" spans="1:17" customFormat="1" ht="12.75" x14ac:dyDescent="0.2">
      <c r="A683" s="37">
        <v>44176</v>
      </c>
      <c r="B683" s="16">
        <v>0.76200000000000001</v>
      </c>
      <c r="C683" s="16">
        <v>97.135999999999996</v>
      </c>
      <c r="D683" s="16">
        <v>83.033000000000001</v>
      </c>
      <c r="E683" s="16">
        <v>24.928000000000001</v>
      </c>
      <c r="F683" s="16">
        <v>25.85</v>
      </c>
      <c r="G683" s="16">
        <v>4.9370000000000003</v>
      </c>
      <c r="H683" s="16">
        <v>10.9</v>
      </c>
      <c r="I683" s="16"/>
      <c r="J683" s="16">
        <v>0</v>
      </c>
      <c r="K683" s="16">
        <v>97.9</v>
      </c>
      <c r="L683" s="16">
        <v>85.375</v>
      </c>
      <c r="M683" s="16">
        <v>24.748000000000001</v>
      </c>
      <c r="N683" s="16">
        <v>26.93</v>
      </c>
      <c r="O683" s="122">
        <v>1.43</v>
      </c>
      <c r="P683" s="88">
        <v>22.346</v>
      </c>
      <c r="Q683" s="16"/>
    </row>
    <row r="684" spans="1:17" customFormat="1" ht="12.75" x14ac:dyDescent="0.2">
      <c r="A684" s="37">
        <v>44177</v>
      </c>
      <c r="B684" s="16">
        <v>0</v>
      </c>
      <c r="C684" s="16">
        <v>96.918000000000006</v>
      </c>
      <c r="D684" s="16">
        <v>84.055000000000007</v>
      </c>
      <c r="E684" s="16">
        <v>25.058</v>
      </c>
      <c r="F684" s="16">
        <v>25.782</v>
      </c>
      <c r="G684" s="16">
        <v>6.0730000000000004</v>
      </c>
      <c r="H684" s="16">
        <v>16.48</v>
      </c>
      <c r="I684" s="16"/>
      <c r="J684" s="16">
        <v>0.254</v>
      </c>
      <c r="K684" s="16">
        <v>96.676000000000002</v>
      </c>
      <c r="L684" s="16">
        <v>85.956999999999994</v>
      </c>
      <c r="M684" s="16">
        <v>25.116</v>
      </c>
      <c r="N684" s="16">
        <v>26.908000000000001</v>
      </c>
      <c r="O684" s="122">
        <v>2.1150000000000002</v>
      </c>
      <c r="P684" s="88">
        <v>22.734999999999999</v>
      </c>
      <c r="Q684" s="16"/>
    </row>
    <row r="685" spans="1:17" customFormat="1" ht="12.75" x14ac:dyDescent="0.2">
      <c r="A685" s="37">
        <v>44178</v>
      </c>
      <c r="B685" s="16">
        <v>0</v>
      </c>
      <c r="C685" s="16">
        <v>97.728999999999999</v>
      </c>
      <c r="D685" s="16">
        <v>87.582999999999998</v>
      </c>
      <c r="E685" s="16">
        <v>25.376000000000001</v>
      </c>
      <c r="F685" s="16">
        <v>25.722999999999999</v>
      </c>
      <c r="G685" s="16">
        <v>3.9060000000000001</v>
      </c>
      <c r="H685" s="16">
        <v>13.321</v>
      </c>
      <c r="I685" s="16"/>
      <c r="J685" s="16">
        <v>0</v>
      </c>
      <c r="K685" s="16">
        <v>98.147999999999996</v>
      </c>
      <c r="L685" s="16">
        <v>88.542000000000002</v>
      </c>
      <c r="M685" s="16">
        <v>25.183</v>
      </c>
      <c r="N685" s="16">
        <v>26.908999999999999</v>
      </c>
      <c r="O685" s="122">
        <v>2.2149999999999999</v>
      </c>
      <c r="P685" s="88">
        <v>17.779</v>
      </c>
      <c r="Q685" s="16"/>
    </row>
    <row r="686" spans="1:17" customFormat="1" ht="12.75" x14ac:dyDescent="0.2">
      <c r="A686" s="37">
        <v>44179</v>
      </c>
      <c r="B686" s="16">
        <v>0.50800000000000001</v>
      </c>
      <c r="C686" s="16">
        <v>97.293000000000006</v>
      </c>
      <c r="D686" s="16">
        <v>88.828000000000003</v>
      </c>
      <c r="E686" s="16">
        <v>25.177</v>
      </c>
      <c r="F686" s="16">
        <v>25.448</v>
      </c>
      <c r="G686" s="16">
        <v>5.4290000000000003</v>
      </c>
      <c r="H686" s="16">
        <v>2.903</v>
      </c>
      <c r="I686" s="16"/>
      <c r="J686" s="16">
        <v>0.254</v>
      </c>
      <c r="K686" s="16">
        <v>97.444999999999993</v>
      </c>
      <c r="L686" s="16">
        <v>89.596999999999994</v>
      </c>
      <c r="M686" s="16">
        <v>25.172999999999998</v>
      </c>
      <c r="N686" s="16">
        <v>26.707999999999998</v>
      </c>
      <c r="O686" s="122">
        <v>2.31</v>
      </c>
      <c r="P686" s="88">
        <v>19.039000000000001</v>
      </c>
      <c r="Q686" s="16"/>
    </row>
    <row r="687" spans="1:17" customFormat="1" ht="12.75" x14ac:dyDescent="0.2">
      <c r="A687" s="37">
        <v>44180</v>
      </c>
      <c r="B687" s="16">
        <v>1.016</v>
      </c>
      <c r="C687" s="16">
        <v>97.174999999999997</v>
      </c>
      <c r="D687" s="16">
        <v>91.132999999999996</v>
      </c>
      <c r="E687" s="16">
        <v>25.247</v>
      </c>
      <c r="F687" s="16">
        <v>25.244</v>
      </c>
      <c r="G687" s="16">
        <v>3.92</v>
      </c>
      <c r="H687" s="16">
        <v>9.4649999999999999</v>
      </c>
      <c r="I687" s="16"/>
      <c r="J687" s="16">
        <v>0.254</v>
      </c>
      <c r="K687" s="16">
        <v>97.042000000000002</v>
      </c>
      <c r="L687" s="16">
        <v>91.013999999999996</v>
      </c>
      <c r="M687" s="16">
        <v>25.22</v>
      </c>
      <c r="N687" s="16">
        <v>26.556000000000001</v>
      </c>
      <c r="O687" s="122">
        <v>0.85299999999999998</v>
      </c>
      <c r="P687" s="88">
        <v>20.945</v>
      </c>
      <c r="Q687" s="16"/>
    </row>
    <row r="688" spans="1:17" customFormat="1" ht="12.75" x14ac:dyDescent="0.2">
      <c r="A688" s="37">
        <v>44181</v>
      </c>
      <c r="B688" s="16">
        <v>3.302</v>
      </c>
      <c r="C688" s="16">
        <v>99.563999999999993</v>
      </c>
      <c r="D688" s="16">
        <v>95</v>
      </c>
      <c r="E688" s="16">
        <v>24.905999999999999</v>
      </c>
      <c r="F688" s="16">
        <v>24.855</v>
      </c>
      <c r="G688" s="16">
        <v>3.4529999999999998</v>
      </c>
      <c r="H688" s="16">
        <v>12.02</v>
      </c>
      <c r="I688" s="16"/>
      <c r="J688" s="16">
        <v>1.27</v>
      </c>
      <c r="K688" s="16">
        <v>99.125</v>
      </c>
      <c r="L688" s="16">
        <v>93.971999999999994</v>
      </c>
      <c r="M688" s="16">
        <v>24.920999999999999</v>
      </c>
      <c r="N688" s="16">
        <v>26.116</v>
      </c>
      <c r="O688" s="122">
        <v>0.91300000000000003</v>
      </c>
      <c r="P688" s="88">
        <v>15.644</v>
      </c>
      <c r="Q688" s="16"/>
    </row>
    <row r="689" spans="1:17" customFormat="1" ht="12.75" x14ac:dyDescent="0.2">
      <c r="A689" s="37">
        <v>44182</v>
      </c>
      <c r="B689" s="16">
        <v>0.254</v>
      </c>
      <c r="C689" s="16">
        <v>99.694999999999993</v>
      </c>
      <c r="D689" s="16">
        <v>92.915000000000006</v>
      </c>
      <c r="E689" s="16">
        <v>25.172999999999998</v>
      </c>
      <c r="F689" s="16">
        <v>25.283999999999999</v>
      </c>
      <c r="G689" s="16">
        <v>2.5659999999999998</v>
      </c>
      <c r="H689" s="16">
        <v>20.670999999999999</v>
      </c>
      <c r="I689" s="16"/>
      <c r="J689" s="16">
        <v>0.254</v>
      </c>
      <c r="K689" s="16">
        <v>99.403000000000006</v>
      </c>
      <c r="L689" s="16">
        <v>93.119</v>
      </c>
      <c r="M689" s="16">
        <v>25.059000000000001</v>
      </c>
      <c r="N689" s="16">
        <v>26.372</v>
      </c>
      <c r="O689" s="122">
        <v>2.4359999999999999</v>
      </c>
      <c r="P689" s="88">
        <v>12.198</v>
      </c>
      <c r="Q689" s="16"/>
    </row>
    <row r="690" spans="1:17" customFormat="1" ht="12.75" x14ac:dyDescent="0.2">
      <c r="A690" s="37">
        <v>44183</v>
      </c>
      <c r="B690" s="16">
        <v>0</v>
      </c>
      <c r="C690" s="16">
        <v>97.864999999999995</v>
      </c>
      <c r="D690" s="16">
        <v>85.353999999999999</v>
      </c>
      <c r="E690" s="16">
        <v>25.497</v>
      </c>
      <c r="F690" s="16">
        <v>26.084</v>
      </c>
      <c r="G690" s="16">
        <v>6.3970000000000002</v>
      </c>
      <c r="H690" s="16">
        <v>15.648999999999999</v>
      </c>
      <c r="I690" s="16"/>
      <c r="J690" s="16">
        <v>0</v>
      </c>
      <c r="K690" s="16">
        <v>97.466999999999999</v>
      </c>
      <c r="L690" s="16">
        <v>86.581999999999994</v>
      </c>
      <c r="M690" s="16">
        <v>25.516999999999999</v>
      </c>
      <c r="N690" s="16">
        <v>27.324999999999999</v>
      </c>
      <c r="O690" s="122">
        <v>7.673</v>
      </c>
      <c r="P690" s="88">
        <v>19.253</v>
      </c>
      <c r="Q690" s="16"/>
    </row>
    <row r="691" spans="1:17" customFormat="1" ht="12.75" x14ac:dyDescent="0.2">
      <c r="A691" s="37">
        <v>44184</v>
      </c>
      <c r="B691" s="16">
        <v>1.524</v>
      </c>
      <c r="C691" s="16">
        <v>99.942999999999998</v>
      </c>
      <c r="D691" s="16">
        <v>87.748000000000005</v>
      </c>
      <c r="E691" s="16">
        <v>24.71</v>
      </c>
      <c r="F691" s="16">
        <v>25.393000000000001</v>
      </c>
      <c r="G691" s="16">
        <v>3.113</v>
      </c>
      <c r="H691" s="16">
        <v>17.29</v>
      </c>
      <c r="I691" s="16"/>
      <c r="J691" s="16">
        <v>2.794</v>
      </c>
      <c r="K691" s="16">
        <v>99.953000000000003</v>
      </c>
      <c r="L691" s="16">
        <v>90.588999999999999</v>
      </c>
      <c r="M691" s="16">
        <v>24.5</v>
      </c>
      <c r="N691" s="16">
        <v>26.367999999999999</v>
      </c>
      <c r="O691" s="122">
        <v>2.6480000000000001</v>
      </c>
      <c r="P691" s="88">
        <v>10.18</v>
      </c>
      <c r="Q691" s="16"/>
    </row>
    <row r="692" spans="1:17" customFormat="1" ht="12.75" x14ac:dyDescent="0.2">
      <c r="A692" s="37">
        <v>44185</v>
      </c>
      <c r="B692" s="16">
        <v>0</v>
      </c>
      <c r="C692" s="16">
        <v>97.917000000000002</v>
      </c>
      <c r="D692" s="16">
        <v>85.176000000000002</v>
      </c>
      <c r="E692" s="16">
        <v>25.08</v>
      </c>
      <c r="F692" s="16">
        <v>25.763999999999999</v>
      </c>
      <c r="G692" s="16">
        <v>2.7</v>
      </c>
      <c r="H692" s="16">
        <v>16.548999999999999</v>
      </c>
      <c r="I692" s="16"/>
      <c r="J692" s="16">
        <v>0</v>
      </c>
      <c r="K692" s="16">
        <v>98.59</v>
      </c>
      <c r="L692" s="16">
        <v>89.296999999999997</v>
      </c>
      <c r="M692" s="16">
        <v>24.713999999999999</v>
      </c>
      <c r="N692" s="16">
        <v>26.51</v>
      </c>
      <c r="O692" s="122">
        <v>2.3250000000000002</v>
      </c>
      <c r="P692" s="88">
        <v>16.704000000000001</v>
      </c>
      <c r="Q692" s="16"/>
    </row>
    <row r="693" spans="1:17" customFormat="1" ht="12.75" x14ac:dyDescent="0.2">
      <c r="A693" s="37">
        <v>44186</v>
      </c>
      <c r="B693" s="16">
        <v>0</v>
      </c>
      <c r="C693" s="16">
        <v>98.683000000000007</v>
      </c>
      <c r="D693" s="16">
        <v>88.861999999999995</v>
      </c>
      <c r="E693" s="16">
        <v>25.483000000000001</v>
      </c>
      <c r="F693" s="16">
        <v>25.707000000000001</v>
      </c>
      <c r="G693" s="16">
        <v>5.1989999999999998</v>
      </c>
      <c r="H693" s="16">
        <v>13.134</v>
      </c>
      <c r="I693" s="16"/>
      <c r="J693" s="16">
        <v>0.254</v>
      </c>
      <c r="K693" s="16">
        <v>98.572000000000003</v>
      </c>
      <c r="L693" s="16">
        <v>90.019000000000005</v>
      </c>
      <c r="M693" s="16">
        <v>25.452999999999999</v>
      </c>
      <c r="N693" s="16">
        <v>26.863</v>
      </c>
      <c r="O693" s="122">
        <v>4.6509999999999998</v>
      </c>
      <c r="P693" s="88">
        <v>15.336</v>
      </c>
      <c r="Q693" s="16"/>
    </row>
    <row r="694" spans="1:17" customFormat="1" ht="12.75" x14ac:dyDescent="0.2">
      <c r="A694" s="37">
        <v>44187</v>
      </c>
      <c r="B694" s="16">
        <v>6.0960000000000001</v>
      </c>
      <c r="C694" s="16">
        <v>99.721999999999994</v>
      </c>
      <c r="D694" s="16">
        <v>89.656999999999996</v>
      </c>
      <c r="E694" s="16">
        <v>25.478000000000002</v>
      </c>
      <c r="F694" s="16">
        <v>25.875</v>
      </c>
      <c r="G694" s="16">
        <v>5.6970000000000001</v>
      </c>
      <c r="H694" s="16">
        <v>7.9859999999999998</v>
      </c>
      <c r="I694" s="16"/>
      <c r="J694" s="16">
        <v>8.1280000000000001</v>
      </c>
      <c r="K694" s="16">
        <v>99.71</v>
      </c>
      <c r="L694" s="16">
        <v>90.840999999999994</v>
      </c>
      <c r="M694" s="16">
        <v>25.263000000000002</v>
      </c>
      <c r="N694" s="16">
        <v>27.065999999999999</v>
      </c>
      <c r="O694" s="122">
        <v>4.9459999999999997</v>
      </c>
      <c r="P694" s="88">
        <v>18.053000000000001</v>
      </c>
      <c r="Q694" s="16"/>
    </row>
    <row r="695" spans="1:17" customFormat="1" ht="12.75" x14ac:dyDescent="0.2">
      <c r="A695" s="37">
        <v>44188</v>
      </c>
      <c r="B695" s="16">
        <v>0.254</v>
      </c>
      <c r="C695" s="16">
        <v>99.340999999999994</v>
      </c>
      <c r="D695" s="16">
        <v>89.691000000000003</v>
      </c>
      <c r="E695" s="16">
        <v>25.106999999999999</v>
      </c>
      <c r="F695" s="16">
        <v>25.523</v>
      </c>
      <c r="G695" s="16">
        <v>2.9729999999999999</v>
      </c>
      <c r="H695" s="16">
        <v>14.808</v>
      </c>
      <c r="I695" s="16"/>
      <c r="J695" s="16">
        <v>0.254</v>
      </c>
      <c r="K695" s="16">
        <v>99.596000000000004</v>
      </c>
      <c r="L695" s="16">
        <v>91.147000000000006</v>
      </c>
      <c r="M695" s="16">
        <v>24.794</v>
      </c>
      <c r="N695" s="16">
        <v>26.628</v>
      </c>
      <c r="O695" s="122">
        <v>3.028</v>
      </c>
      <c r="P695" s="88">
        <v>13.429</v>
      </c>
      <c r="Q695" s="16"/>
    </row>
    <row r="696" spans="1:17" customFormat="1" ht="12.75" x14ac:dyDescent="0.2">
      <c r="A696" s="37">
        <v>44189</v>
      </c>
      <c r="B696" s="16">
        <v>0</v>
      </c>
      <c r="C696" s="16">
        <v>97.311999999999998</v>
      </c>
      <c r="D696" s="16">
        <v>86.828000000000003</v>
      </c>
      <c r="E696" s="16">
        <v>25.553999999999998</v>
      </c>
      <c r="F696" s="16">
        <v>25.920999999999999</v>
      </c>
      <c r="G696" s="16">
        <v>5.766</v>
      </c>
      <c r="H696" s="16">
        <v>22.602</v>
      </c>
      <c r="I696" s="16"/>
      <c r="J696" s="16">
        <v>0</v>
      </c>
      <c r="K696" s="16">
        <v>97.349000000000004</v>
      </c>
      <c r="L696" s="16">
        <v>88.754999999999995</v>
      </c>
      <c r="M696" s="16">
        <v>25.423999999999999</v>
      </c>
      <c r="N696" s="16">
        <v>26.99</v>
      </c>
      <c r="O696" s="122">
        <v>3.6269999999999998</v>
      </c>
      <c r="P696" s="88">
        <v>19.786000000000001</v>
      </c>
      <c r="Q696" s="16"/>
    </row>
    <row r="697" spans="1:17" customFormat="1" ht="12.75" x14ac:dyDescent="0.2">
      <c r="A697" s="37">
        <v>44190</v>
      </c>
      <c r="B697" s="16">
        <v>33.274000000000001</v>
      </c>
      <c r="C697" s="16">
        <v>99.760999999999996</v>
      </c>
      <c r="D697" s="16">
        <v>96.962999999999994</v>
      </c>
      <c r="E697" s="16">
        <v>23.795999999999999</v>
      </c>
      <c r="F697" s="16">
        <v>23.434000000000001</v>
      </c>
      <c r="G697" s="16">
        <v>6.8769999999999998</v>
      </c>
      <c r="H697" s="16">
        <v>22.007999999999999</v>
      </c>
      <c r="I697" s="16"/>
      <c r="J697" s="16">
        <v>41.402000000000001</v>
      </c>
      <c r="K697" s="16">
        <v>99.951999999999998</v>
      </c>
      <c r="L697" s="16">
        <v>96.444999999999993</v>
      </c>
      <c r="M697" s="16">
        <v>23.684999999999999</v>
      </c>
      <c r="N697" s="16">
        <v>24.605</v>
      </c>
      <c r="O697" s="122">
        <v>1.7729999999999999</v>
      </c>
      <c r="P697" s="88">
        <v>9.7840000000000007</v>
      </c>
      <c r="Q697" s="16"/>
    </row>
    <row r="698" spans="1:17" customFormat="1" ht="12.75" x14ac:dyDescent="0.2">
      <c r="A698" s="37">
        <v>44191</v>
      </c>
      <c r="B698" s="16">
        <v>7.3659999999999997</v>
      </c>
      <c r="C698" s="16">
        <v>98.492999999999995</v>
      </c>
      <c r="D698" s="16">
        <v>90.781000000000006</v>
      </c>
      <c r="E698" s="16">
        <v>24.202000000000002</v>
      </c>
      <c r="F698" s="16">
        <v>24.533999999999999</v>
      </c>
      <c r="G698" s="16">
        <v>5.5259999999999998</v>
      </c>
      <c r="H698" s="16">
        <v>18.666</v>
      </c>
      <c r="I698" s="16"/>
      <c r="J698" s="16">
        <v>6.35</v>
      </c>
      <c r="K698" s="16">
        <v>98.972999999999999</v>
      </c>
      <c r="L698" s="16">
        <v>90.281000000000006</v>
      </c>
      <c r="M698" s="16">
        <v>24.050999999999998</v>
      </c>
      <c r="N698" s="16">
        <v>25.823</v>
      </c>
      <c r="O698" s="122">
        <v>1.9910000000000001</v>
      </c>
      <c r="P698" s="88">
        <v>22.952999999999999</v>
      </c>
      <c r="Q698" s="16"/>
    </row>
    <row r="699" spans="1:17" customFormat="1" ht="12.75" x14ac:dyDescent="0.2">
      <c r="A699" s="37">
        <v>44192</v>
      </c>
      <c r="B699" s="16">
        <v>4.8259999999999996</v>
      </c>
      <c r="C699" s="16">
        <v>99.396000000000001</v>
      </c>
      <c r="D699" s="16">
        <v>94.081999999999994</v>
      </c>
      <c r="E699" s="16">
        <v>23.765999999999998</v>
      </c>
      <c r="F699" s="16">
        <v>23.783999999999999</v>
      </c>
      <c r="G699" s="16">
        <v>2.706</v>
      </c>
      <c r="H699" s="16">
        <v>19.661000000000001</v>
      </c>
      <c r="I699" s="16"/>
      <c r="J699" s="16">
        <v>19.05</v>
      </c>
      <c r="K699" s="16">
        <v>99.972999999999999</v>
      </c>
      <c r="L699" s="16">
        <v>93.631</v>
      </c>
      <c r="M699" s="16">
        <v>23.395</v>
      </c>
      <c r="N699" s="16">
        <v>24.957000000000001</v>
      </c>
      <c r="O699" s="122">
        <v>0.66600000000000004</v>
      </c>
      <c r="P699" s="88">
        <v>17.713000000000001</v>
      </c>
      <c r="Q699" s="16"/>
    </row>
    <row r="700" spans="1:17" customFormat="1" ht="12.75" x14ac:dyDescent="0.2">
      <c r="A700" s="37">
        <v>44193</v>
      </c>
      <c r="B700" s="16">
        <v>4.3179999999999996</v>
      </c>
      <c r="C700" s="16">
        <v>99.936999999999998</v>
      </c>
      <c r="D700" s="16">
        <v>95.355999999999995</v>
      </c>
      <c r="E700" s="16">
        <v>23.611999999999998</v>
      </c>
      <c r="F700" s="16">
        <v>23.472999999999999</v>
      </c>
      <c r="G700" s="16">
        <v>2.3330000000000002</v>
      </c>
      <c r="H700" s="16">
        <v>20.599</v>
      </c>
      <c r="I700" s="16"/>
      <c r="J700" s="16">
        <v>6.0960000000000001</v>
      </c>
      <c r="K700" s="16">
        <v>99.998000000000005</v>
      </c>
      <c r="L700" s="16">
        <v>94.802999999999997</v>
      </c>
      <c r="M700" s="16">
        <v>23.338000000000001</v>
      </c>
      <c r="N700" s="16">
        <v>24.632000000000001</v>
      </c>
      <c r="O700" s="122">
        <v>0.51900000000000002</v>
      </c>
      <c r="P700" s="88">
        <v>13.202999999999999</v>
      </c>
      <c r="Q700" s="16"/>
    </row>
    <row r="701" spans="1:17" customFormat="1" ht="12.75" x14ac:dyDescent="0.2">
      <c r="A701" s="37">
        <v>44194</v>
      </c>
      <c r="B701" s="16">
        <v>3.048</v>
      </c>
      <c r="C701" s="16">
        <v>97.597999999999999</v>
      </c>
      <c r="D701" s="16">
        <v>92.210999999999999</v>
      </c>
      <c r="E701" s="16">
        <v>24.027000000000001</v>
      </c>
      <c r="F701" s="16">
        <v>24.032</v>
      </c>
      <c r="G701" s="16">
        <v>3.0470000000000002</v>
      </c>
      <c r="H701" s="16">
        <v>15.833</v>
      </c>
      <c r="I701" s="16"/>
      <c r="J701" s="16">
        <v>6.35</v>
      </c>
      <c r="K701" s="16">
        <v>98.421999999999997</v>
      </c>
      <c r="L701" s="16">
        <v>92.010999999999996</v>
      </c>
      <c r="M701" s="16">
        <v>23.727</v>
      </c>
      <c r="N701" s="16">
        <v>25.169</v>
      </c>
      <c r="O701" s="122">
        <v>0.95699999999999996</v>
      </c>
      <c r="P701" s="88">
        <v>21.350999999999999</v>
      </c>
      <c r="Q701" s="16"/>
    </row>
    <row r="702" spans="1:17" customFormat="1" ht="12.75" x14ac:dyDescent="0.2">
      <c r="A702" s="37">
        <v>44195</v>
      </c>
      <c r="B702" s="16">
        <v>23.111999999999998</v>
      </c>
      <c r="C702" s="16">
        <v>98.408000000000001</v>
      </c>
      <c r="D702" s="16">
        <v>92.552000000000007</v>
      </c>
      <c r="E702" s="16">
        <v>24.349</v>
      </c>
      <c r="F702" s="16">
        <v>24.466000000000001</v>
      </c>
      <c r="G702" s="16">
        <v>2.6520000000000001</v>
      </c>
      <c r="H702" s="16">
        <v>12.111000000000001</v>
      </c>
      <c r="I702" s="16"/>
      <c r="J702" s="16">
        <v>29.718</v>
      </c>
      <c r="K702" s="16">
        <v>98.483999999999995</v>
      </c>
      <c r="L702" s="16">
        <v>93.018000000000001</v>
      </c>
      <c r="M702" s="16">
        <v>24.158000000000001</v>
      </c>
      <c r="N702" s="16">
        <v>25.542999999999999</v>
      </c>
      <c r="O702" s="122">
        <v>0.96499999999999997</v>
      </c>
      <c r="P702" s="88">
        <v>19.995999999999999</v>
      </c>
      <c r="Q702" s="16"/>
    </row>
    <row r="703" spans="1:17" customFormat="1" ht="12.75" x14ac:dyDescent="0.2">
      <c r="A703" s="37">
        <v>44196</v>
      </c>
      <c r="B703" s="16">
        <v>0.254</v>
      </c>
      <c r="C703" s="16">
        <v>99.501000000000005</v>
      </c>
      <c r="D703" s="16">
        <v>90.963999999999999</v>
      </c>
      <c r="E703" s="16">
        <v>24.344000000000001</v>
      </c>
      <c r="F703" s="16">
        <v>24.803999999999998</v>
      </c>
      <c r="G703" s="16">
        <v>1.8009999999999999</v>
      </c>
      <c r="H703" s="16">
        <v>20.532</v>
      </c>
      <c r="I703" s="16"/>
      <c r="J703" s="16">
        <v>0.50800000000000001</v>
      </c>
      <c r="K703" s="16">
        <v>99.828000000000003</v>
      </c>
      <c r="L703" s="16">
        <v>93.558000000000007</v>
      </c>
      <c r="M703" s="16">
        <v>23.95</v>
      </c>
      <c r="N703" s="16">
        <v>25.571000000000002</v>
      </c>
      <c r="O703" s="122">
        <v>0.58299999999999996</v>
      </c>
      <c r="P703" s="88">
        <v>16.268999999999998</v>
      </c>
      <c r="Q703" s="16"/>
    </row>
    <row r="704" spans="1:17" x14ac:dyDescent="0.25">
      <c r="A704" s="111">
        <v>44197</v>
      </c>
      <c r="B704" s="112">
        <v>0</v>
      </c>
      <c r="C704" s="112">
        <v>97.292000000000002</v>
      </c>
      <c r="D704" s="112">
        <v>85.53</v>
      </c>
      <c r="E704" s="112">
        <v>25.077999999999999</v>
      </c>
      <c r="F704" s="112">
        <v>25.808</v>
      </c>
      <c r="G704" s="112">
        <v>2.7970000000000002</v>
      </c>
      <c r="H704" s="16">
        <v>10.214</v>
      </c>
      <c r="I704" s="112"/>
      <c r="J704" s="112">
        <v>0</v>
      </c>
      <c r="K704" s="112">
        <v>98.28</v>
      </c>
      <c r="L704" s="112">
        <v>89.492999999999995</v>
      </c>
      <c r="M704" s="112">
        <v>24.582000000000001</v>
      </c>
      <c r="N704" s="112">
        <v>26.542000000000002</v>
      </c>
      <c r="O704" s="113">
        <v>1.9079999999999999</v>
      </c>
      <c r="P704" s="114">
        <v>20.686</v>
      </c>
    </row>
    <row r="705" spans="1:16" x14ac:dyDescent="0.25">
      <c r="A705" s="111">
        <f t="shared" ref="A705:A768" si="0">A704+1</f>
        <v>44198</v>
      </c>
      <c r="B705" s="112">
        <v>2.54</v>
      </c>
      <c r="C705" s="112">
        <v>97.132999999999996</v>
      </c>
      <c r="D705" s="112">
        <v>86.063000000000002</v>
      </c>
      <c r="E705" s="112">
        <v>25.071000000000002</v>
      </c>
      <c r="F705" s="112">
        <v>25.803000000000001</v>
      </c>
      <c r="G705" s="112">
        <v>3.7090000000000001</v>
      </c>
      <c r="H705" s="16">
        <v>16.641999999999999</v>
      </c>
      <c r="I705" s="112"/>
      <c r="J705" s="112">
        <v>4.8259999999999996</v>
      </c>
      <c r="K705" s="112">
        <v>98.335999999999999</v>
      </c>
      <c r="L705" s="112">
        <v>88.709000000000003</v>
      </c>
      <c r="M705" s="112">
        <v>24.629000000000001</v>
      </c>
      <c r="N705" s="112">
        <v>26.733000000000001</v>
      </c>
      <c r="O705" s="113">
        <v>0.79200000000000004</v>
      </c>
      <c r="P705" s="114">
        <v>19.57</v>
      </c>
    </row>
    <row r="706" spans="1:16" x14ac:dyDescent="0.25">
      <c r="A706" s="111">
        <f t="shared" si="0"/>
        <v>44199</v>
      </c>
      <c r="B706" s="112">
        <v>0</v>
      </c>
      <c r="C706" s="112">
        <v>98.668000000000006</v>
      </c>
      <c r="D706" s="112">
        <v>90.382999999999996</v>
      </c>
      <c r="E706" s="112">
        <v>25.138000000000002</v>
      </c>
      <c r="F706" s="112">
        <v>25.463999999999999</v>
      </c>
      <c r="G706" s="112">
        <v>1.0860000000000001</v>
      </c>
      <c r="H706" s="16">
        <v>14.521000000000001</v>
      </c>
      <c r="I706" s="112"/>
      <c r="J706" s="112">
        <v>0.50800000000000001</v>
      </c>
      <c r="K706" s="112">
        <v>99.674000000000007</v>
      </c>
      <c r="L706" s="112">
        <v>90.831000000000003</v>
      </c>
      <c r="M706" s="112">
        <v>24.698</v>
      </c>
      <c r="N706" s="112">
        <v>26.582000000000001</v>
      </c>
      <c r="O706" s="113">
        <v>0.90100000000000002</v>
      </c>
      <c r="P706" s="114">
        <v>17.294</v>
      </c>
    </row>
    <row r="707" spans="1:16" x14ac:dyDescent="0.25">
      <c r="A707" s="111">
        <f t="shared" si="0"/>
        <v>44200</v>
      </c>
      <c r="B707" s="112">
        <v>0</v>
      </c>
      <c r="C707" s="112">
        <v>96.495999999999995</v>
      </c>
      <c r="D707" s="112">
        <v>82.512</v>
      </c>
      <c r="E707" s="112">
        <v>24.452000000000002</v>
      </c>
      <c r="F707" s="112">
        <v>25.315999999999999</v>
      </c>
      <c r="G707" s="112">
        <v>2.4990000000000001</v>
      </c>
      <c r="H707" s="16">
        <v>17.204000000000001</v>
      </c>
      <c r="I707" s="112"/>
      <c r="J707" s="112">
        <v>1.016</v>
      </c>
      <c r="K707" s="112">
        <v>99.311000000000007</v>
      </c>
      <c r="L707" s="112">
        <v>88.019000000000005</v>
      </c>
      <c r="M707" s="112">
        <v>23.812999999999999</v>
      </c>
      <c r="N707" s="112">
        <v>25.916</v>
      </c>
      <c r="O707" s="113">
        <v>1.671</v>
      </c>
      <c r="P707" s="114">
        <v>18.292000000000002</v>
      </c>
    </row>
    <row r="708" spans="1:16" x14ac:dyDescent="0.25">
      <c r="A708" s="111">
        <f t="shared" si="0"/>
        <v>44201</v>
      </c>
      <c r="B708" s="112">
        <v>0</v>
      </c>
      <c r="C708" s="112">
        <v>95.453999999999994</v>
      </c>
      <c r="D708" s="112">
        <v>80.141999999999996</v>
      </c>
      <c r="E708" s="112">
        <v>23.734000000000002</v>
      </c>
      <c r="F708" s="112">
        <v>24.632000000000001</v>
      </c>
      <c r="G708" s="112">
        <v>4.4029999999999996</v>
      </c>
      <c r="H708" s="16">
        <v>13.109</v>
      </c>
      <c r="I708" s="112"/>
      <c r="J708" s="112">
        <v>0</v>
      </c>
      <c r="K708" s="112">
        <v>96.474000000000004</v>
      </c>
      <c r="L708" s="112">
        <v>84.150999999999996</v>
      </c>
      <c r="M708" s="112">
        <v>23.384</v>
      </c>
      <c r="N708" s="112">
        <v>25.507999999999999</v>
      </c>
      <c r="O708" s="113">
        <v>2.984</v>
      </c>
      <c r="P708" s="114">
        <v>23.353000000000002</v>
      </c>
    </row>
    <row r="709" spans="1:16" x14ac:dyDescent="0.25">
      <c r="A709" s="111">
        <f t="shared" si="0"/>
        <v>44202</v>
      </c>
      <c r="B709" s="112">
        <v>0</v>
      </c>
      <c r="C709" s="112">
        <v>95.570999999999998</v>
      </c>
      <c r="D709" s="112">
        <v>84.447000000000003</v>
      </c>
      <c r="E709" s="112">
        <v>24.143999999999998</v>
      </c>
      <c r="F709" s="112">
        <v>24.742000000000001</v>
      </c>
      <c r="G709" s="112">
        <v>4.0940000000000003</v>
      </c>
      <c r="H709" s="16">
        <v>20.788</v>
      </c>
      <c r="I709" s="112"/>
      <c r="J709" s="112">
        <v>0</v>
      </c>
      <c r="K709" s="112">
        <v>96.459000000000003</v>
      </c>
      <c r="L709" s="112">
        <v>88.009</v>
      </c>
      <c r="M709" s="112">
        <v>23.858000000000001</v>
      </c>
      <c r="N709" s="112">
        <v>25.591000000000001</v>
      </c>
      <c r="O709" s="113">
        <v>1.2190000000000001</v>
      </c>
      <c r="P709" s="114">
        <v>21.545999999999999</v>
      </c>
    </row>
    <row r="710" spans="1:16" x14ac:dyDescent="0.25">
      <c r="A710" s="111">
        <f t="shared" si="0"/>
        <v>44203</v>
      </c>
      <c r="B710" s="112">
        <v>0</v>
      </c>
      <c r="C710" s="112">
        <v>95.731999999999999</v>
      </c>
      <c r="D710" s="112">
        <v>87.656999999999996</v>
      </c>
      <c r="E710" s="112">
        <v>24.411000000000001</v>
      </c>
      <c r="F710" s="112">
        <v>24.58</v>
      </c>
      <c r="G710" s="112">
        <v>4.3570000000000002</v>
      </c>
      <c r="H710" s="16">
        <v>8.7769999999999992</v>
      </c>
      <c r="I710" s="112"/>
      <c r="J710" s="112">
        <v>0</v>
      </c>
      <c r="K710" s="112">
        <v>96.126000000000005</v>
      </c>
      <c r="L710" s="112">
        <v>88.462999999999994</v>
      </c>
      <c r="M710" s="112">
        <v>24.247</v>
      </c>
      <c r="N710" s="112">
        <v>25.815999999999999</v>
      </c>
      <c r="O710" s="113">
        <v>1.2050000000000001</v>
      </c>
      <c r="P710" s="114">
        <v>21.744</v>
      </c>
    </row>
    <row r="711" spans="1:16" x14ac:dyDescent="0.25">
      <c r="A711" s="111">
        <f t="shared" si="0"/>
        <v>44204</v>
      </c>
      <c r="B711" s="112">
        <v>32.003999999999998</v>
      </c>
      <c r="C711" s="112">
        <v>95.885999999999996</v>
      </c>
      <c r="D711" s="112">
        <v>86.212999999999994</v>
      </c>
      <c r="E711" s="112">
        <v>24.58</v>
      </c>
      <c r="F711" s="112">
        <v>24.991</v>
      </c>
      <c r="G711" s="112">
        <v>6.149</v>
      </c>
      <c r="H711" s="16">
        <v>22.518999999999998</v>
      </c>
      <c r="I711" s="112"/>
      <c r="J711" s="112">
        <v>47.752000000000002</v>
      </c>
      <c r="K711" s="112">
        <v>95.69</v>
      </c>
      <c r="L711" s="112">
        <v>88.176000000000002</v>
      </c>
      <c r="M711" s="112">
        <v>24.585000000000001</v>
      </c>
      <c r="N711" s="112">
        <v>26.045999999999999</v>
      </c>
      <c r="O711" s="113">
        <v>3.4660000000000002</v>
      </c>
      <c r="P711" s="114">
        <v>22.312000000000001</v>
      </c>
    </row>
    <row r="712" spans="1:16" x14ac:dyDescent="0.25">
      <c r="A712" s="111">
        <f t="shared" si="0"/>
        <v>44205</v>
      </c>
      <c r="B712" s="112">
        <v>17.526</v>
      </c>
      <c r="C712" s="112">
        <v>99.975999999999999</v>
      </c>
      <c r="D712" s="112">
        <v>96.260999999999996</v>
      </c>
      <c r="E712" s="112">
        <v>23.925000000000001</v>
      </c>
      <c r="F712" s="112">
        <v>23.701000000000001</v>
      </c>
      <c r="G712" s="112">
        <v>6.7320000000000002</v>
      </c>
      <c r="H712" s="16">
        <v>17.649000000000001</v>
      </c>
      <c r="I712" s="112"/>
      <c r="J712" s="112">
        <v>20.574000000000002</v>
      </c>
      <c r="K712" s="112">
        <v>99.697999999999993</v>
      </c>
      <c r="L712" s="112">
        <v>95.634</v>
      </c>
      <c r="M712" s="112">
        <v>23.873999999999999</v>
      </c>
      <c r="N712" s="112">
        <v>24.853999999999999</v>
      </c>
      <c r="O712" s="113">
        <v>1.9910000000000001</v>
      </c>
      <c r="P712" s="114">
        <v>13.08</v>
      </c>
    </row>
    <row r="713" spans="1:16" x14ac:dyDescent="0.25">
      <c r="A713" s="111">
        <f t="shared" si="0"/>
        <v>44206</v>
      </c>
      <c r="B713" s="112">
        <v>1.778</v>
      </c>
      <c r="C713" s="112">
        <v>99.813000000000002</v>
      </c>
      <c r="D713" s="112">
        <v>93.317999999999998</v>
      </c>
      <c r="E713" s="112">
        <v>24.507000000000001</v>
      </c>
      <c r="F713" s="112">
        <v>24.545999999999999</v>
      </c>
      <c r="G713" s="112">
        <v>2.4729999999999999</v>
      </c>
      <c r="H713" s="16">
        <v>13.718</v>
      </c>
      <c r="I713" s="112"/>
      <c r="J713" s="112">
        <v>1.016</v>
      </c>
      <c r="K713" s="112">
        <v>99.774000000000001</v>
      </c>
      <c r="L713" s="112">
        <v>93.867000000000004</v>
      </c>
      <c r="M713" s="112">
        <v>24.49</v>
      </c>
      <c r="N713" s="112">
        <v>25.696999999999999</v>
      </c>
      <c r="O713" s="113">
        <v>1.1839999999999999</v>
      </c>
      <c r="P713" s="114">
        <v>12.901999999999999</v>
      </c>
    </row>
    <row r="714" spans="1:16" x14ac:dyDescent="0.25">
      <c r="A714" s="111">
        <f t="shared" si="0"/>
        <v>44207</v>
      </c>
      <c r="B714" s="112">
        <v>0</v>
      </c>
      <c r="C714" s="112">
        <v>98.838999999999999</v>
      </c>
      <c r="D714" s="112">
        <v>89.668999999999997</v>
      </c>
      <c r="E714" s="112">
        <v>25.285</v>
      </c>
      <c r="F714" s="112">
        <v>25.651</v>
      </c>
      <c r="G714" s="112">
        <v>2.1659999999999999</v>
      </c>
      <c r="H714" s="16">
        <v>20.838999999999999</v>
      </c>
      <c r="I714" s="112"/>
      <c r="J714" s="112">
        <v>0</v>
      </c>
      <c r="K714" s="112">
        <v>99.353999999999999</v>
      </c>
      <c r="L714" s="112">
        <v>91.286000000000001</v>
      </c>
      <c r="M714" s="112">
        <v>25.164999999999999</v>
      </c>
      <c r="N714" s="112">
        <v>26.684999999999999</v>
      </c>
      <c r="O714" s="113">
        <v>1.4670000000000001</v>
      </c>
      <c r="P714" s="114">
        <v>13.317</v>
      </c>
    </row>
    <row r="715" spans="1:16" x14ac:dyDescent="0.25">
      <c r="A715" s="111">
        <f t="shared" si="0"/>
        <v>44208</v>
      </c>
      <c r="B715" s="112">
        <v>0</v>
      </c>
      <c r="C715" s="112">
        <v>97.897999999999996</v>
      </c>
      <c r="D715" s="112">
        <v>88.881</v>
      </c>
      <c r="E715" s="112">
        <v>25.481999999999999</v>
      </c>
      <c r="F715" s="112">
        <v>25.710999999999999</v>
      </c>
      <c r="G715" s="112">
        <v>1.306</v>
      </c>
      <c r="H715" s="16">
        <v>21.012</v>
      </c>
      <c r="I715" s="112"/>
      <c r="J715" s="112">
        <v>0</v>
      </c>
      <c r="K715" s="112">
        <v>98.442999999999998</v>
      </c>
      <c r="L715" s="112">
        <v>90.355999999999995</v>
      </c>
      <c r="M715" s="112">
        <v>25.363</v>
      </c>
      <c r="N715" s="112">
        <v>26.76</v>
      </c>
      <c r="O715" s="113">
        <v>1.583</v>
      </c>
      <c r="P715" s="114">
        <v>16.681000000000001</v>
      </c>
    </row>
    <row r="716" spans="1:16" x14ac:dyDescent="0.25">
      <c r="A716" s="111">
        <f t="shared" si="0"/>
        <v>44209</v>
      </c>
      <c r="B716" s="112">
        <v>0.254</v>
      </c>
      <c r="C716" s="112">
        <v>98.808000000000007</v>
      </c>
      <c r="D716" s="112">
        <v>88.447999999999993</v>
      </c>
      <c r="E716" s="112">
        <v>24.931000000000001</v>
      </c>
      <c r="F716" s="112">
        <v>25.187999999999999</v>
      </c>
      <c r="G716" s="112">
        <v>3.2040000000000002</v>
      </c>
      <c r="H716" s="16">
        <v>16.766999999999999</v>
      </c>
      <c r="I716" s="112"/>
      <c r="J716" s="112">
        <v>0</v>
      </c>
      <c r="K716" s="112">
        <v>98.272000000000006</v>
      </c>
      <c r="L716" s="112">
        <v>89.823999999999998</v>
      </c>
      <c r="M716" s="112">
        <v>24.992999999999999</v>
      </c>
      <c r="N716" s="112">
        <v>26.34</v>
      </c>
      <c r="O716" s="113">
        <v>2.6669999999999998</v>
      </c>
      <c r="P716" s="114">
        <v>15.843999999999999</v>
      </c>
    </row>
    <row r="717" spans="1:16" x14ac:dyDescent="0.25">
      <c r="A717" s="111">
        <f t="shared" si="0"/>
        <v>44210</v>
      </c>
      <c r="B717" s="112">
        <v>0.254</v>
      </c>
      <c r="C717" s="112">
        <v>99.031999999999996</v>
      </c>
      <c r="D717" s="112">
        <v>91.302000000000007</v>
      </c>
      <c r="E717" s="112">
        <v>24.663</v>
      </c>
      <c r="F717" s="112">
        <v>24.798999999999999</v>
      </c>
      <c r="G717" s="112">
        <v>5.4359999999999999</v>
      </c>
      <c r="H717" s="112">
        <v>13.324999999999999</v>
      </c>
      <c r="I717" s="112"/>
      <c r="J717" s="112">
        <v>0.50800000000000001</v>
      </c>
      <c r="K717" s="112">
        <v>98.319000000000003</v>
      </c>
      <c r="L717" s="112">
        <v>91.06</v>
      </c>
      <c r="M717" s="112">
        <v>24.754999999999999</v>
      </c>
      <c r="N717" s="112">
        <v>26.021000000000001</v>
      </c>
      <c r="O717" s="113">
        <v>2.8570000000000002</v>
      </c>
      <c r="P717" s="114">
        <v>14.41</v>
      </c>
    </row>
    <row r="718" spans="1:16" x14ac:dyDescent="0.25">
      <c r="A718" s="111">
        <f t="shared" si="0"/>
        <v>44211</v>
      </c>
      <c r="B718" s="112">
        <v>0</v>
      </c>
      <c r="C718" s="112">
        <v>98.388999999999996</v>
      </c>
      <c r="D718" s="112">
        <v>87.744</v>
      </c>
      <c r="E718" s="112">
        <v>24.927</v>
      </c>
      <c r="F718" s="112">
        <v>25.2</v>
      </c>
      <c r="G718" s="112">
        <v>4.6289999999999996</v>
      </c>
      <c r="H718" s="112">
        <v>14.938000000000001</v>
      </c>
      <c r="I718" s="112"/>
      <c r="J718" s="112">
        <v>0</v>
      </c>
      <c r="K718" s="112">
        <v>97.900999999999996</v>
      </c>
      <c r="L718" s="112">
        <v>88.929000000000002</v>
      </c>
      <c r="M718" s="112">
        <v>24.806999999999999</v>
      </c>
      <c r="N718" s="112">
        <v>26.363</v>
      </c>
      <c r="O718" s="113">
        <v>3.21</v>
      </c>
      <c r="P718" s="114">
        <v>16.132999999999999</v>
      </c>
    </row>
    <row r="719" spans="1:16" x14ac:dyDescent="0.25">
      <c r="A719" s="111">
        <f t="shared" si="0"/>
        <v>44212</v>
      </c>
      <c r="B719" s="112">
        <v>0</v>
      </c>
      <c r="C719" s="112">
        <v>98.040999999999997</v>
      </c>
      <c r="D719" s="112">
        <v>89.608000000000004</v>
      </c>
      <c r="E719" s="112">
        <v>24.887</v>
      </c>
      <c r="F719" s="112">
        <v>24.952999999999999</v>
      </c>
      <c r="G719" s="112">
        <v>5.2140000000000004</v>
      </c>
      <c r="H719" s="112">
        <v>17.47</v>
      </c>
      <c r="I719" s="112"/>
      <c r="J719" s="112">
        <v>0</v>
      </c>
      <c r="K719" s="112">
        <v>97.414000000000001</v>
      </c>
      <c r="L719" s="112">
        <v>89.903000000000006</v>
      </c>
      <c r="M719" s="112">
        <v>24.960999999999999</v>
      </c>
      <c r="N719" s="112">
        <v>26.181000000000001</v>
      </c>
      <c r="O719" s="113">
        <v>4.4820000000000002</v>
      </c>
      <c r="P719" s="114">
        <v>16.829999999999998</v>
      </c>
    </row>
    <row r="720" spans="1:16" x14ac:dyDescent="0.25">
      <c r="A720" s="111">
        <f t="shared" si="0"/>
        <v>44213</v>
      </c>
      <c r="B720" s="112">
        <v>0</v>
      </c>
      <c r="C720" s="112">
        <v>96.212999999999994</v>
      </c>
      <c r="D720" s="112">
        <v>87.040999999999997</v>
      </c>
      <c r="E720" s="112">
        <v>24.606000000000002</v>
      </c>
      <c r="F720" s="112">
        <v>24.849</v>
      </c>
      <c r="G720" s="112">
        <v>6.0490000000000004</v>
      </c>
      <c r="H720" s="112">
        <v>21.286000000000001</v>
      </c>
      <c r="I720" s="112"/>
      <c r="J720" s="112">
        <v>0</v>
      </c>
      <c r="K720" s="112">
        <v>95.548000000000002</v>
      </c>
      <c r="L720" s="112">
        <v>88.113</v>
      </c>
      <c r="M720" s="112">
        <v>24.797999999999998</v>
      </c>
      <c r="N720" s="112">
        <v>26.082999999999998</v>
      </c>
      <c r="O720" s="113">
        <v>2.3439999999999999</v>
      </c>
      <c r="P720" s="114">
        <v>21.88</v>
      </c>
    </row>
    <row r="721" spans="1:16" x14ac:dyDescent="0.25">
      <c r="A721" s="111">
        <f t="shared" si="0"/>
        <v>44214</v>
      </c>
      <c r="B721" s="112">
        <v>0.254</v>
      </c>
      <c r="C721" s="112">
        <v>96.61</v>
      </c>
      <c r="D721" s="112">
        <v>85.606999999999999</v>
      </c>
      <c r="E721" s="112">
        <v>24.948</v>
      </c>
      <c r="F721" s="112">
        <v>25.402000000000001</v>
      </c>
      <c r="G721" s="112">
        <v>6.5949999999999998</v>
      </c>
      <c r="H721" s="112">
        <v>21.905000000000001</v>
      </c>
      <c r="I721" s="112"/>
      <c r="J721" s="112">
        <v>2.032</v>
      </c>
      <c r="K721" s="112">
        <v>96.373000000000005</v>
      </c>
      <c r="L721" s="112">
        <v>86.438000000000002</v>
      </c>
      <c r="M721" s="112">
        <v>24.995999999999999</v>
      </c>
      <c r="N721" s="112">
        <v>26.594999999999999</v>
      </c>
      <c r="O721" s="113">
        <v>5.3540000000000001</v>
      </c>
      <c r="P721" s="114">
        <v>21.93</v>
      </c>
    </row>
    <row r="722" spans="1:16" x14ac:dyDescent="0.25">
      <c r="A722" s="111">
        <f t="shared" si="0"/>
        <v>44215</v>
      </c>
      <c r="B722" s="112">
        <v>0</v>
      </c>
      <c r="C722" s="112">
        <v>96.22</v>
      </c>
      <c r="D722" s="112">
        <v>84.120999999999995</v>
      </c>
      <c r="E722" s="112">
        <v>25.076000000000001</v>
      </c>
      <c r="F722" s="112">
        <v>25.542000000000002</v>
      </c>
      <c r="G722" s="112">
        <v>9.7010000000000005</v>
      </c>
      <c r="H722" s="112">
        <v>23.545000000000002</v>
      </c>
      <c r="I722" s="112"/>
      <c r="J722" s="112">
        <v>0</v>
      </c>
      <c r="K722" s="112">
        <v>94.319000000000003</v>
      </c>
      <c r="L722" s="112">
        <v>84.599000000000004</v>
      </c>
      <c r="M722" s="112">
        <v>25.268000000000001</v>
      </c>
      <c r="N722" s="112">
        <v>26.798999999999999</v>
      </c>
      <c r="O722" s="113">
        <v>9.1150000000000002</v>
      </c>
      <c r="P722" s="114">
        <v>22.683</v>
      </c>
    </row>
    <row r="723" spans="1:16" x14ac:dyDescent="0.25">
      <c r="A723" s="111">
        <f t="shared" si="0"/>
        <v>44216</v>
      </c>
      <c r="B723" s="112">
        <v>0</v>
      </c>
      <c r="C723" s="112">
        <v>95.221000000000004</v>
      </c>
      <c r="D723" s="112">
        <v>82.881</v>
      </c>
      <c r="E723" s="112">
        <v>25.181999999999999</v>
      </c>
      <c r="F723" s="112">
        <v>25.786999999999999</v>
      </c>
      <c r="G723" s="112">
        <v>5.7460000000000004</v>
      </c>
      <c r="H723" s="112">
        <v>20.779</v>
      </c>
      <c r="I723" s="112"/>
      <c r="J723" s="112">
        <v>0</v>
      </c>
      <c r="K723" s="112">
        <v>95.355999999999995</v>
      </c>
      <c r="L723" s="112">
        <v>83.679000000000002</v>
      </c>
      <c r="M723" s="112">
        <v>25.25</v>
      </c>
      <c r="N723" s="112">
        <v>26.981000000000002</v>
      </c>
      <c r="O723" s="113">
        <v>5.6660000000000004</v>
      </c>
      <c r="P723" s="114">
        <v>20.721</v>
      </c>
    </row>
    <row r="724" spans="1:16" x14ac:dyDescent="0.25">
      <c r="A724" s="111">
        <f t="shared" si="0"/>
        <v>44217</v>
      </c>
      <c r="B724" s="112">
        <v>0</v>
      </c>
      <c r="C724" s="112">
        <v>95.491</v>
      </c>
      <c r="D724" s="112">
        <v>82.561000000000007</v>
      </c>
      <c r="E724" s="112">
        <v>24.971</v>
      </c>
      <c r="F724" s="112">
        <v>25.661999999999999</v>
      </c>
      <c r="G724" s="112">
        <v>4.7069999999999999</v>
      </c>
      <c r="H724" s="112">
        <v>19.731000000000002</v>
      </c>
      <c r="I724" s="112"/>
      <c r="J724" s="112">
        <v>0</v>
      </c>
      <c r="K724" s="112">
        <v>96.054000000000002</v>
      </c>
      <c r="L724" s="112">
        <v>83.396000000000001</v>
      </c>
      <c r="M724" s="112">
        <v>24.899000000000001</v>
      </c>
      <c r="N724" s="112">
        <v>26.832999999999998</v>
      </c>
      <c r="O724" s="113">
        <v>4.7919999999999998</v>
      </c>
      <c r="P724" s="114">
        <v>18.914000000000001</v>
      </c>
    </row>
    <row r="725" spans="1:16" x14ac:dyDescent="0.25">
      <c r="A725" s="111">
        <f t="shared" si="0"/>
        <v>44218</v>
      </c>
      <c r="B725" s="112">
        <v>0</v>
      </c>
      <c r="C725" s="112">
        <v>95.433000000000007</v>
      </c>
      <c r="D725" s="112">
        <v>83.406000000000006</v>
      </c>
      <c r="E725" s="112">
        <v>24.994</v>
      </c>
      <c r="F725" s="112">
        <v>25.492000000000001</v>
      </c>
      <c r="G725" s="112">
        <v>5.7069999999999999</v>
      </c>
      <c r="H725" s="112">
        <v>23.867000000000001</v>
      </c>
      <c r="I725" s="112"/>
      <c r="J725" s="112">
        <v>0</v>
      </c>
      <c r="K725" s="112">
        <v>94.051000000000002</v>
      </c>
      <c r="L725" s="112">
        <v>84.313000000000002</v>
      </c>
      <c r="M725" s="112">
        <v>25.238</v>
      </c>
      <c r="N725" s="112">
        <v>26.734999999999999</v>
      </c>
      <c r="O725" s="113">
        <v>5.9009999999999998</v>
      </c>
      <c r="P725" s="114">
        <v>23.495999999999999</v>
      </c>
    </row>
    <row r="726" spans="1:16" x14ac:dyDescent="0.25">
      <c r="A726" s="111">
        <f t="shared" si="0"/>
        <v>44219</v>
      </c>
      <c r="B726" s="112">
        <v>2.286</v>
      </c>
      <c r="C726" s="112">
        <v>99.819000000000003</v>
      </c>
      <c r="D726" s="112">
        <v>90.113</v>
      </c>
      <c r="E726" s="112">
        <v>24.446999999999999</v>
      </c>
      <c r="F726" s="112">
        <v>24.780999999999999</v>
      </c>
      <c r="G726" s="112">
        <v>4.4669999999999996</v>
      </c>
      <c r="H726" s="112">
        <v>14.398</v>
      </c>
      <c r="I726" s="112"/>
      <c r="J726" s="112">
        <v>1.016</v>
      </c>
      <c r="K726" s="112">
        <v>98.712999999999994</v>
      </c>
      <c r="L726" s="112">
        <v>90.048000000000002</v>
      </c>
      <c r="M726" s="112">
        <v>24.550999999999998</v>
      </c>
      <c r="N726" s="112">
        <v>26.004000000000001</v>
      </c>
      <c r="O726" s="113">
        <v>4.6349999999999998</v>
      </c>
      <c r="P726" s="114">
        <v>14.284000000000001</v>
      </c>
    </row>
    <row r="727" spans="1:16" x14ac:dyDescent="0.25">
      <c r="A727" s="111">
        <f t="shared" si="0"/>
        <v>44220</v>
      </c>
      <c r="B727" s="112">
        <v>0.254</v>
      </c>
      <c r="C727" s="112">
        <v>96.944000000000003</v>
      </c>
      <c r="D727" s="112">
        <v>86.814999999999998</v>
      </c>
      <c r="E727" s="112">
        <v>25.16</v>
      </c>
      <c r="F727" s="112">
        <v>25.414999999999999</v>
      </c>
      <c r="G727" s="112">
        <v>8.2279999999999998</v>
      </c>
      <c r="H727" s="112">
        <v>23.02</v>
      </c>
      <c r="I727" s="112"/>
      <c r="J727" s="112">
        <v>0</v>
      </c>
      <c r="K727" s="112">
        <v>95.308999999999997</v>
      </c>
      <c r="L727" s="112">
        <v>87.661000000000001</v>
      </c>
      <c r="M727" s="112">
        <v>25.414000000000001</v>
      </c>
      <c r="N727" s="112">
        <v>26.649000000000001</v>
      </c>
      <c r="O727" s="113">
        <v>7.7030000000000003</v>
      </c>
      <c r="P727" s="114">
        <v>22.602</v>
      </c>
    </row>
    <row r="728" spans="1:16" x14ac:dyDescent="0.25">
      <c r="A728" s="111">
        <f t="shared" si="0"/>
        <v>44221</v>
      </c>
      <c r="B728" s="112">
        <v>0</v>
      </c>
      <c r="C728" s="112">
        <v>95.168000000000006</v>
      </c>
      <c r="D728" s="112">
        <v>82.353999999999999</v>
      </c>
      <c r="E728" s="112">
        <v>25.28</v>
      </c>
      <c r="F728" s="112">
        <v>25.765000000000001</v>
      </c>
      <c r="G728" s="112">
        <v>8.1050000000000004</v>
      </c>
      <c r="H728" s="112">
        <v>21.574999999999999</v>
      </c>
      <c r="I728" s="112"/>
      <c r="J728" s="112">
        <v>0</v>
      </c>
      <c r="K728" s="112">
        <v>93.741</v>
      </c>
      <c r="L728" s="112">
        <v>83.632000000000005</v>
      </c>
      <c r="M728" s="112">
        <v>25.620999999999999</v>
      </c>
      <c r="N728" s="112">
        <v>27.056000000000001</v>
      </c>
      <c r="O728" s="113">
        <v>7.4859999999999998</v>
      </c>
      <c r="P728" s="114">
        <v>21.227</v>
      </c>
    </row>
    <row r="729" spans="1:16" x14ac:dyDescent="0.25">
      <c r="A729" s="111">
        <f t="shared" si="0"/>
        <v>44222</v>
      </c>
      <c r="B729" s="112">
        <v>1.016</v>
      </c>
      <c r="C729" s="112">
        <v>96.676000000000002</v>
      </c>
      <c r="D729" s="112">
        <v>84.933999999999997</v>
      </c>
      <c r="E729" s="112">
        <v>25.003</v>
      </c>
      <c r="F729" s="112">
        <v>25.431999999999999</v>
      </c>
      <c r="G729" s="112">
        <v>7.89</v>
      </c>
      <c r="H729" s="112">
        <v>22.396999999999998</v>
      </c>
      <c r="I729" s="112"/>
      <c r="J729" s="112">
        <v>0.254</v>
      </c>
      <c r="K729" s="112">
        <v>93.798000000000002</v>
      </c>
      <c r="L729" s="112">
        <v>85.481999999999999</v>
      </c>
      <c r="M729" s="112">
        <v>25.425000000000001</v>
      </c>
      <c r="N729" s="112">
        <v>26.678000000000001</v>
      </c>
      <c r="O729" s="113">
        <v>8.6539999999999999</v>
      </c>
      <c r="P729" s="114">
        <v>22.558</v>
      </c>
    </row>
    <row r="730" spans="1:16" x14ac:dyDescent="0.25">
      <c r="A730" s="111">
        <f t="shared" si="0"/>
        <v>44223</v>
      </c>
      <c r="B730" s="112">
        <v>0</v>
      </c>
      <c r="C730" s="112">
        <v>96.239000000000004</v>
      </c>
      <c r="D730" s="112">
        <v>86.32</v>
      </c>
      <c r="E730" s="112">
        <v>25.43</v>
      </c>
      <c r="F730" s="112">
        <v>25.658000000000001</v>
      </c>
      <c r="G730" s="112">
        <v>6.0540000000000003</v>
      </c>
      <c r="H730" s="112">
        <v>22.146000000000001</v>
      </c>
      <c r="I730" s="112"/>
      <c r="J730" s="112">
        <v>0</v>
      </c>
      <c r="K730" s="112">
        <v>95.165999999999997</v>
      </c>
      <c r="L730" s="112">
        <v>87.391999999999996</v>
      </c>
      <c r="M730" s="112">
        <v>25.548999999999999</v>
      </c>
      <c r="N730" s="112">
        <v>26.786000000000001</v>
      </c>
      <c r="O730" s="113">
        <v>6.8159999999999998</v>
      </c>
      <c r="P730" s="114">
        <v>21.526</v>
      </c>
    </row>
    <row r="731" spans="1:16" x14ac:dyDescent="0.25">
      <c r="A731" s="111">
        <f t="shared" si="0"/>
        <v>44224</v>
      </c>
      <c r="B731" s="112">
        <v>0</v>
      </c>
      <c r="C731" s="112">
        <v>94.716999999999999</v>
      </c>
      <c r="D731" s="112">
        <v>83.317999999999998</v>
      </c>
      <c r="E731" s="112">
        <v>25.303000000000001</v>
      </c>
      <c r="F731" s="112">
        <v>25.594999999999999</v>
      </c>
      <c r="G731" s="112">
        <v>10.288</v>
      </c>
      <c r="H731" s="112">
        <v>24.242000000000001</v>
      </c>
      <c r="I731" s="112"/>
      <c r="J731" s="112">
        <v>0</v>
      </c>
      <c r="K731" s="112">
        <v>91.242999999999995</v>
      </c>
      <c r="L731" s="112">
        <v>84.153000000000006</v>
      </c>
      <c r="M731" s="112">
        <v>25.811</v>
      </c>
      <c r="N731" s="112">
        <v>26.844999999999999</v>
      </c>
      <c r="O731" s="113">
        <v>12.680999999999999</v>
      </c>
      <c r="P731" s="114">
        <v>23.837</v>
      </c>
    </row>
    <row r="732" spans="1:16" x14ac:dyDescent="0.25">
      <c r="A732" s="111">
        <f t="shared" si="0"/>
        <v>44225</v>
      </c>
      <c r="B732" s="112">
        <v>0.50800000000000001</v>
      </c>
      <c r="C732" s="112">
        <v>96.397000000000006</v>
      </c>
      <c r="D732" s="112">
        <v>83.388999999999996</v>
      </c>
      <c r="E732" s="112">
        <v>24.338999999999999</v>
      </c>
      <c r="F732" s="112">
        <v>24.826000000000001</v>
      </c>
      <c r="G732" s="112">
        <v>10.382999999999999</v>
      </c>
      <c r="H732" s="112">
        <v>19.167000000000002</v>
      </c>
      <c r="I732" s="112"/>
      <c r="J732" s="112">
        <v>0.50800000000000001</v>
      </c>
      <c r="K732" s="112">
        <v>91.337999999999994</v>
      </c>
      <c r="L732" s="112">
        <v>84.004000000000005</v>
      </c>
      <c r="M732" s="112">
        <v>24.896999999999998</v>
      </c>
      <c r="N732" s="112">
        <v>26.038</v>
      </c>
      <c r="O732" s="113">
        <v>14.138999999999999</v>
      </c>
      <c r="P732" s="114">
        <v>18.824000000000002</v>
      </c>
    </row>
    <row r="733" spans="1:16" x14ac:dyDescent="0.25">
      <c r="A733" s="111">
        <f t="shared" si="0"/>
        <v>44226</v>
      </c>
      <c r="B733" s="112">
        <v>0</v>
      </c>
      <c r="C733" s="112">
        <v>93.269000000000005</v>
      </c>
      <c r="D733" s="112">
        <v>78.825999999999993</v>
      </c>
      <c r="E733" s="112">
        <v>24.76</v>
      </c>
      <c r="F733" s="112">
        <v>25.475000000000001</v>
      </c>
      <c r="G733" s="112">
        <v>7.4909999999999997</v>
      </c>
      <c r="H733" s="112">
        <v>20.466000000000001</v>
      </c>
      <c r="I733" s="112"/>
      <c r="J733" s="112">
        <v>0</v>
      </c>
      <c r="K733" s="112">
        <v>90.927000000000007</v>
      </c>
      <c r="L733" s="112">
        <v>79.570999999999998</v>
      </c>
      <c r="M733" s="112">
        <v>25.082999999999998</v>
      </c>
      <c r="N733" s="112">
        <v>26.728000000000002</v>
      </c>
      <c r="O733" s="113">
        <v>10.683</v>
      </c>
      <c r="P733" s="113">
        <v>21.423999999999999</v>
      </c>
    </row>
    <row r="734" spans="1:16" x14ac:dyDescent="0.25">
      <c r="A734" s="111">
        <f t="shared" si="0"/>
        <v>44227</v>
      </c>
      <c r="B734" s="112">
        <v>0</v>
      </c>
      <c r="C734" s="112">
        <v>94.584000000000003</v>
      </c>
      <c r="D734" s="112">
        <v>83.936000000000007</v>
      </c>
      <c r="E734" s="112">
        <v>25.146999999999998</v>
      </c>
      <c r="F734" s="112">
        <v>25.417000000000002</v>
      </c>
      <c r="G734" s="112">
        <v>9.0839999999999996</v>
      </c>
      <c r="H734" s="112">
        <v>23.356999999999999</v>
      </c>
      <c r="I734" s="112"/>
      <c r="J734" s="112">
        <v>0</v>
      </c>
      <c r="K734" s="112">
        <v>91.894999999999996</v>
      </c>
      <c r="L734" s="112">
        <v>84.704999999999998</v>
      </c>
      <c r="M734" s="112">
        <v>25.513999999999999</v>
      </c>
      <c r="N734" s="112">
        <v>26.617999999999999</v>
      </c>
      <c r="O734" s="113">
        <v>10.467000000000001</v>
      </c>
      <c r="P734" s="113">
        <v>23.529</v>
      </c>
    </row>
    <row r="735" spans="1:16" x14ac:dyDescent="0.25">
      <c r="A735" s="111">
        <f t="shared" si="0"/>
        <v>44228</v>
      </c>
      <c r="B735" s="112">
        <v>0</v>
      </c>
      <c r="C735" s="112">
        <v>94.864999999999995</v>
      </c>
      <c r="D735" s="112">
        <v>86.32</v>
      </c>
      <c r="E735" s="112">
        <v>25.771999999999998</v>
      </c>
      <c r="F735" s="112">
        <v>25.792999999999999</v>
      </c>
      <c r="G735" s="112">
        <v>9.9540000000000006</v>
      </c>
      <c r="H735" s="112">
        <v>23.582999999999998</v>
      </c>
      <c r="I735" s="112"/>
      <c r="J735" s="112">
        <v>0</v>
      </c>
      <c r="K735" s="112">
        <v>92.760999999999996</v>
      </c>
      <c r="L735" s="112">
        <v>86.929000000000002</v>
      </c>
      <c r="M735" s="112">
        <v>26.044</v>
      </c>
      <c r="N735" s="112">
        <v>26.95</v>
      </c>
      <c r="O735" s="113">
        <v>10.467000000000001</v>
      </c>
      <c r="P735" s="113">
        <v>22.974</v>
      </c>
    </row>
    <row r="736" spans="1:16" x14ac:dyDescent="0.25">
      <c r="A736" s="111">
        <f t="shared" si="0"/>
        <v>44229</v>
      </c>
      <c r="B736" s="112">
        <v>1.778</v>
      </c>
      <c r="C736" s="112">
        <v>97.293000000000006</v>
      </c>
      <c r="D736" s="112">
        <v>86.697000000000003</v>
      </c>
      <c r="E736" s="112">
        <v>25.434000000000001</v>
      </c>
      <c r="F736" s="112">
        <v>25.58</v>
      </c>
      <c r="G736" s="112">
        <v>10.627000000000001</v>
      </c>
      <c r="H736" s="112">
        <v>20.992999999999999</v>
      </c>
      <c r="I736" s="112"/>
      <c r="J736" s="112">
        <v>1.524</v>
      </c>
      <c r="K736" s="112">
        <v>95.173000000000002</v>
      </c>
      <c r="L736" s="112">
        <v>88.929000000000002</v>
      </c>
      <c r="M736" s="112">
        <v>25.739000000000001</v>
      </c>
      <c r="N736" s="112">
        <v>26.757999999999999</v>
      </c>
      <c r="O736" s="113">
        <v>11.61</v>
      </c>
      <c r="P736" s="113">
        <v>21.818999999999999</v>
      </c>
    </row>
    <row r="737" spans="1:16" x14ac:dyDescent="0.25">
      <c r="A737" s="111">
        <f t="shared" si="0"/>
        <v>44230</v>
      </c>
      <c r="B737" s="112">
        <v>3.302</v>
      </c>
      <c r="C737" s="112">
        <v>96.05</v>
      </c>
      <c r="D737" s="112">
        <v>81.388000000000005</v>
      </c>
      <c r="E737" s="112">
        <v>24.911000000000001</v>
      </c>
      <c r="F737" s="112">
        <v>25.302</v>
      </c>
      <c r="G737" s="112">
        <v>10.265000000000001</v>
      </c>
      <c r="H737" s="112">
        <v>21.802</v>
      </c>
      <c r="I737" s="112"/>
      <c r="J737" s="112">
        <v>5.5880000000000001</v>
      </c>
      <c r="K737" s="112">
        <v>95.962999999999994</v>
      </c>
      <c r="L737" s="112">
        <v>85.718000000000004</v>
      </c>
      <c r="M737" s="112">
        <v>24.678000000000001</v>
      </c>
      <c r="N737" s="112">
        <v>26.503</v>
      </c>
      <c r="O737" s="113">
        <v>11.93</v>
      </c>
      <c r="P737" s="113">
        <v>20.364000000000001</v>
      </c>
    </row>
    <row r="738" spans="1:16" x14ac:dyDescent="0.25">
      <c r="A738" s="111">
        <f t="shared" si="0"/>
        <v>44231</v>
      </c>
      <c r="B738" s="112">
        <v>2.286</v>
      </c>
      <c r="C738" s="112">
        <v>98.15</v>
      </c>
      <c r="D738" s="112">
        <v>84.882999999999996</v>
      </c>
      <c r="E738" s="112">
        <v>24.911999999999999</v>
      </c>
      <c r="F738" s="112">
        <v>25.166</v>
      </c>
      <c r="G738" s="112">
        <v>9.782</v>
      </c>
      <c r="H738" s="112">
        <v>21.960999999999999</v>
      </c>
      <c r="I738" s="112"/>
      <c r="J738" s="112">
        <v>2.54</v>
      </c>
      <c r="K738" s="112">
        <v>96.76</v>
      </c>
      <c r="L738" s="112">
        <v>88.814999999999998</v>
      </c>
      <c r="M738" s="112">
        <v>25.032</v>
      </c>
      <c r="N738" s="112">
        <v>26.358000000000001</v>
      </c>
      <c r="O738" s="113">
        <v>10.7</v>
      </c>
      <c r="P738" s="114">
        <v>22.292999999999999</v>
      </c>
    </row>
    <row r="739" spans="1:16" x14ac:dyDescent="0.25">
      <c r="A739" s="111">
        <f t="shared" si="0"/>
        <v>44232</v>
      </c>
      <c r="B739" s="112">
        <v>0.50800000000000001</v>
      </c>
      <c r="C739" s="112">
        <v>97.676000000000002</v>
      </c>
      <c r="D739" s="112">
        <v>89.158000000000001</v>
      </c>
      <c r="E739" s="112">
        <v>25.323</v>
      </c>
      <c r="F739" s="112">
        <v>25.384</v>
      </c>
      <c r="G739" s="112">
        <v>8.2850000000000001</v>
      </c>
      <c r="H739" s="112">
        <v>18.535</v>
      </c>
      <c r="I739" s="112"/>
      <c r="J739" s="112">
        <v>0.76200000000000001</v>
      </c>
      <c r="K739" s="112">
        <v>96.799000000000007</v>
      </c>
      <c r="L739" s="112">
        <v>89.411000000000001</v>
      </c>
      <c r="M739" s="112">
        <v>25.542000000000002</v>
      </c>
      <c r="N739" s="112">
        <v>26.678000000000001</v>
      </c>
      <c r="O739" s="113">
        <v>6.4539999999999997</v>
      </c>
      <c r="P739" s="114">
        <v>19.254999999999999</v>
      </c>
    </row>
    <row r="740" spans="1:16" x14ac:dyDescent="0.25">
      <c r="A740" s="111">
        <f t="shared" si="0"/>
        <v>44233</v>
      </c>
      <c r="B740" s="112">
        <v>0</v>
      </c>
      <c r="C740" s="112">
        <v>96.635999999999996</v>
      </c>
      <c r="D740" s="112">
        <v>73.516000000000005</v>
      </c>
      <c r="E740" s="112">
        <v>25.663</v>
      </c>
      <c r="F740" s="112">
        <v>25.358000000000001</v>
      </c>
      <c r="G740" s="112">
        <v>6.4939999999999998</v>
      </c>
      <c r="H740" s="112">
        <v>20.286999999999999</v>
      </c>
      <c r="I740" s="112"/>
      <c r="J740" s="112">
        <v>0</v>
      </c>
      <c r="K740" s="112">
        <v>95.983999999999995</v>
      </c>
      <c r="L740" s="112">
        <v>91.363</v>
      </c>
      <c r="M740" s="112">
        <v>25.814</v>
      </c>
      <c r="N740" s="112">
        <v>26.734000000000002</v>
      </c>
      <c r="O740" s="113">
        <v>4.3410000000000002</v>
      </c>
      <c r="P740" s="114">
        <v>19.762</v>
      </c>
    </row>
    <row r="741" spans="1:16" x14ac:dyDescent="0.25">
      <c r="A741" s="111">
        <f t="shared" si="0"/>
        <v>44234</v>
      </c>
      <c r="B741" s="112">
        <v>0</v>
      </c>
      <c r="C741" s="112">
        <v>95.575000000000003</v>
      </c>
      <c r="D741" s="112">
        <v>77.266000000000005</v>
      </c>
      <c r="E741" s="112">
        <v>25.337</v>
      </c>
      <c r="F741" s="112">
        <v>25.367000000000001</v>
      </c>
      <c r="G741" s="112">
        <v>6.6379999999999999</v>
      </c>
      <c r="H741" s="112">
        <v>22.332000000000001</v>
      </c>
      <c r="I741" s="112"/>
      <c r="J741" s="112">
        <v>0</v>
      </c>
      <c r="K741" s="112">
        <v>94.322999999999993</v>
      </c>
      <c r="L741" s="112">
        <v>87.644999999999996</v>
      </c>
      <c r="M741" s="112">
        <v>25.44</v>
      </c>
      <c r="N741" s="112">
        <v>26.478000000000002</v>
      </c>
      <c r="O741" s="113">
        <v>8.0139999999999993</v>
      </c>
      <c r="P741" s="114">
        <v>22.327999999999999</v>
      </c>
    </row>
    <row r="742" spans="1:16" x14ac:dyDescent="0.25">
      <c r="A742" s="111">
        <f t="shared" si="0"/>
        <v>44235</v>
      </c>
      <c r="B742" s="112">
        <v>0</v>
      </c>
      <c r="C742" s="112">
        <v>98.263999999999996</v>
      </c>
      <c r="D742" s="112">
        <v>87.334000000000003</v>
      </c>
      <c r="E742" s="112">
        <v>24.942</v>
      </c>
      <c r="F742" s="112">
        <v>25.218</v>
      </c>
      <c r="G742" s="112">
        <v>6.4340000000000002</v>
      </c>
      <c r="H742" s="112">
        <v>14.175000000000001</v>
      </c>
      <c r="I742" s="112"/>
      <c r="J742" s="112">
        <v>0</v>
      </c>
      <c r="K742" s="112">
        <v>96.313999999999993</v>
      </c>
      <c r="L742" s="112">
        <v>88.019000000000005</v>
      </c>
      <c r="M742" s="112">
        <v>25.088999999999999</v>
      </c>
      <c r="N742" s="112">
        <v>26.422000000000001</v>
      </c>
      <c r="O742" s="113">
        <v>7.9909999999999997</v>
      </c>
      <c r="P742" s="114">
        <v>15.765000000000001</v>
      </c>
    </row>
    <row r="743" spans="1:16" x14ac:dyDescent="0.25">
      <c r="A743" s="111">
        <f t="shared" si="0"/>
        <v>44236</v>
      </c>
      <c r="B743" s="112">
        <v>0</v>
      </c>
      <c r="C743" s="112">
        <v>94.088999999999999</v>
      </c>
      <c r="D743" s="112">
        <v>82.655000000000001</v>
      </c>
      <c r="E743" s="112">
        <v>25.385000000000002</v>
      </c>
      <c r="F743" s="112">
        <v>25.65</v>
      </c>
      <c r="G743" s="112">
        <v>7.2160000000000002</v>
      </c>
      <c r="H743" s="112">
        <v>23.736999999999998</v>
      </c>
      <c r="I743" s="112"/>
      <c r="J743" s="112">
        <v>0</v>
      </c>
      <c r="K743" s="112">
        <v>92.328999999999994</v>
      </c>
      <c r="L743" s="112">
        <v>84.412999999999997</v>
      </c>
      <c r="M743" s="112">
        <v>25.634</v>
      </c>
      <c r="N743" s="112">
        <v>26.765999999999998</v>
      </c>
      <c r="O743" s="113">
        <v>9.2710000000000008</v>
      </c>
      <c r="P743" s="114">
        <v>22.725000000000001</v>
      </c>
    </row>
    <row r="744" spans="1:16" x14ac:dyDescent="0.25">
      <c r="A744" s="111">
        <f t="shared" si="0"/>
        <v>44237</v>
      </c>
      <c r="B744" s="112">
        <v>0</v>
      </c>
      <c r="C744" s="112">
        <v>99.513000000000005</v>
      </c>
      <c r="D744" s="112">
        <v>89.531999999999996</v>
      </c>
      <c r="E744" s="112">
        <v>23.673999999999999</v>
      </c>
      <c r="F744" s="112">
        <v>24.172999999999998</v>
      </c>
      <c r="G744" s="112">
        <v>4.6050000000000004</v>
      </c>
      <c r="H744" s="112">
        <v>8.8439999999999994</v>
      </c>
      <c r="I744" s="112"/>
      <c r="J744" s="112">
        <v>0</v>
      </c>
      <c r="K744" s="112">
        <v>98.375</v>
      </c>
      <c r="L744" s="112">
        <v>90.653999999999996</v>
      </c>
      <c r="M744" s="112">
        <v>24.161000000000001</v>
      </c>
      <c r="N744" s="112">
        <v>25.513000000000002</v>
      </c>
      <c r="O744" s="113">
        <v>6.1379999999999999</v>
      </c>
      <c r="P744" s="114">
        <v>13.622</v>
      </c>
    </row>
    <row r="745" spans="1:16" x14ac:dyDescent="0.25">
      <c r="A745" s="111">
        <f t="shared" si="0"/>
        <v>44238</v>
      </c>
      <c r="B745" s="112">
        <v>0</v>
      </c>
      <c r="C745" s="112">
        <v>95.162000000000006</v>
      </c>
      <c r="D745" s="112">
        <v>86.078000000000003</v>
      </c>
      <c r="E745" s="112">
        <v>25.696999999999999</v>
      </c>
      <c r="F745" s="112">
        <v>25.673999999999999</v>
      </c>
      <c r="G745" s="112">
        <v>12.384</v>
      </c>
      <c r="H745" s="112">
        <v>17.821000000000002</v>
      </c>
      <c r="I745" s="112"/>
      <c r="J745" s="112">
        <v>0</v>
      </c>
      <c r="K745" s="112">
        <v>93.775999999999996</v>
      </c>
      <c r="L745" s="112">
        <v>84.528999999999996</v>
      </c>
      <c r="M745" s="112">
        <v>24.896000000000001</v>
      </c>
      <c r="N745" s="112">
        <v>26.332000000000001</v>
      </c>
      <c r="O745" s="113">
        <v>7.4550000000000001</v>
      </c>
      <c r="P745" s="114">
        <v>22.756</v>
      </c>
    </row>
    <row r="746" spans="1:16" x14ac:dyDescent="0.25">
      <c r="A746" s="111">
        <f t="shared" si="0"/>
        <v>44239</v>
      </c>
      <c r="B746" s="112">
        <v>1.524</v>
      </c>
      <c r="C746" s="112">
        <v>97.813000000000002</v>
      </c>
      <c r="D746" s="112">
        <v>67.171999999999997</v>
      </c>
      <c r="E746" s="112">
        <v>25.097000000000001</v>
      </c>
      <c r="F746" s="112">
        <v>24.843</v>
      </c>
      <c r="G746" s="112">
        <v>10.176</v>
      </c>
      <c r="H746" s="112">
        <v>20.481999999999999</v>
      </c>
      <c r="I746" s="112"/>
      <c r="J746" s="112">
        <v>0</v>
      </c>
      <c r="K746" s="112">
        <v>96.822999999999993</v>
      </c>
      <c r="L746" s="112">
        <v>87.537000000000006</v>
      </c>
      <c r="M746" s="112">
        <v>24.251999999999999</v>
      </c>
      <c r="N746" s="112">
        <v>25.925000000000001</v>
      </c>
      <c r="O746" s="113">
        <v>5.3929999999999998</v>
      </c>
      <c r="P746" s="114">
        <v>20.190999999999999</v>
      </c>
    </row>
    <row r="747" spans="1:16" x14ac:dyDescent="0.25">
      <c r="A747" s="111">
        <f t="shared" si="0"/>
        <v>44240</v>
      </c>
      <c r="B747" s="112">
        <v>0.254</v>
      </c>
      <c r="C747" s="112">
        <v>94.727999999999994</v>
      </c>
      <c r="D747" s="112">
        <v>83.204999999999998</v>
      </c>
      <c r="E747" s="112">
        <v>25.035</v>
      </c>
      <c r="F747" s="112">
        <v>25.372</v>
      </c>
      <c r="G747" s="112">
        <v>10.817</v>
      </c>
      <c r="H747" s="112">
        <v>24.384</v>
      </c>
      <c r="I747" s="112"/>
      <c r="J747" s="112">
        <v>0</v>
      </c>
      <c r="K747" s="112">
        <v>93.551000000000002</v>
      </c>
      <c r="L747" s="112">
        <v>84.832999999999998</v>
      </c>
      <c r="M747" s="112">
        <v>24.379000000000001</v>
      </c>
      <c r="N747" s="112">
        <v>26.013999999999999</v>
      </c>
      <c r="O747" s="113">
        <v>4.1909999999999998</v>
      </c>
      <c r="P747" s="114">
        <v>23.922999999999998</v>
      </c>
    </row>
    <row r="748" spans="1:16" x14ac:dyDescent="0.25">
      <c r="A748" s="111">
        <f t="shared" si="0"/>
        <v>44241</v>
      </c>
      <c r="B748" s="112">
        <v>0</v>
      </c>
      <c r="C748" s="112">
        <v>93.456000000000003</v>
      </c>
      <c r="D748" s="112">
        <v>83.14</v>
      </c>
      <c r="E748" s="112">
        <v>24.937000000000001</v>
      </c>
      <c r="F748" s="112">
        <v>25.274999999999999</v>
      </c>
      <c r="G748" s="112">
        <v>10.356999999999999</v>
      </c>
      <c r="H748" s="112">
        <v>24.294</v>
      </c>
      <c r="I748" s="112"/>
      <c r="J748" s="112">
        <v>0</v>
      </c>
      <c r="K748" s="112">
        <v>94.611000000000004</v>
      </c>
      <c r="L748" s="112">
        <v>88.138000000000005</v>
      </c>
      <c r="M748" s="112">
        <v>24.786000000000001</v>
      </c>
      <c r="N748" s="112">
        <v>26.140999999999998</v>
      </c>
      <c r="O748" s="113">
        <v>4.1749999999999998</v>
      </c>
      <c r="P748" s="114">
        <v>21.535</v>
      </c>
    </row>
    <row r="749" spans="1:16" x14ac:dyDescent="0.25">
      <c r="A749" s="111">
        <f t="shared" si="0"/>
        <v>44242</v>
      </c>
      <c r="B749" s="112">
        <v>0</v>
      </c>
      <c r="C749" s="112">
        <v>94.358000000000004</v>
      </c>
      <c r="D749" s="112">
        <v>73.456000000000003</v>
      </c>
      <c r="E749" s="112">
        <v>25.06</v>
      </c>
      <c r="F749" s="112">
        <v>24.866</v>
      </c>
      <c r="G749" s="112">
        <v>8.8130000000000006</v>
      </c>
      <c r="H749" s="112">
        <v>22.326000000000001</v>
      </c>
      <c r="I749" s="112"/>
      <c r="J749" s="112">
        <v>0</v>
      </c>
      <c r="K749" s="112">
        <v>95.918999999999997</v>
      </c>
      <c r="L749" s="112">
        <v>90.048000000000002</v>
      </c>
      <c r="M749" s="112">
        <v>24.846</v>
      </c>
      <c r="N749" s="112">
        <v>26.245999999999999</v>
      </c>
      <c r="O749" s="113">
        <v>3.7610000000000001</v>
      </c>
      <c r="P749" s="114">
        <v>18.803999999999998</v>
      </c>
    </row>
    <row r="750" spans="1:16" x14ac:dyDescent="0.25">
      <c r="A750" s="111">
        <f t="shared" si="0"/>
        <v>44243</v>
      </c>
      <c r="B750" s="112">
        <v>0</v>
      </c>
      <c r="C750" s="112">
        <v>95.415000000000006</v>
      </c>
      <c r="D750" s="112">
        <v>84.153000000000006</v>
      </c>
      <c r="E750" s="112">
        <v>25.076000000000001</v>
      </c>
      <c r="F750" s="112">
        <v>25.219000000000001</v>
      </c>
      <c r="G750" s="112">
        <v>8.5660000000000007</v>
      </c>
      <c r="H750" s="112">
        <v>15.739000000000001</v>
      </c>
      <c r="I750" s="112"/>
      <c r="J750" s="112">
        <v>0</v>
      </c>
      <c r="K750" s="112">
        <v>96.816999999999993</v>
      </c>
      <c r="L750" s="112">
        <v>92.183999999999997</v>
      </c>
      <c r="M750" s="112">
        <v>25.268999999999998</v>
      </c>
      <c r="N750" s="112">
        <v>26.225999999999999</v>
      </c>
      <c r="O750" s="113">
        <v>4.0620000000000003</v>
      </c>
      <c r="P750" s="114">
        <v>20.954999999999998</v>
      </c>
    </row>
    <row r="751" spans="1:16" x14ac:dyDescent="0.25">
      <c r="A751" s="111">
        <f t="shared" si="0"/>
        <v>44244</v>
      </c>
      <c r="B751" s="112">
        <v>0</v>
      </c>
      <c r="C751" s="112">
        <v>93.182000000000002</v>
      </c>
      <c r="D751" s="112">
        <v>80.808000000000007</v>
      </c>
      <c r="E751" s="112">
        <v>25.03</v>
      </c>
      <c r="F751" s="112">
        <v>25.437000000000001</v>
      </c>
      <c r="G751" s="112">
        <v>12.291</v>
      </c>
      <c r="H751" s="112">
        <v>24.045999999999999</v>
      </c>
      <c r="I751" s="112"/>
      <c r="J751" s="112">
        <v>0</v>
      </c>
      <c r="K751" s="112">
        <v>93.631</v>
      </c>
      <c r="L751" s="112">
        <v>84.891999999999996</v>
      </c>
      <c r="M751" s="112">
        <v>25.204000000000001</v>
      </c>
      <c r="N751" s="112">
        <v>26.582999999999998</v>
      </c>
      <c r="O751" s="113">
        <v>9.016</v>
      </c>
      <c r="P751" s="114">
        <v>24.009</v>
      </c>
    </row>
    <row r="752" spans="1:16" x14ac:dyDescent="0.25">
      <c r="A752" s="111">
        <f t="shared" si="0"/>
        <v>44245</v>
      </c>
      <c r="B752" s="112">
        <v>0</v>
      </c>
      <c r="C752" s="112">
        <v>91.438000000000002</v>
      </c>
      <c r="D752" s="112">
        <v>80.084000000000003</v>
      </c>
      <c r="E752" s="112">
        <v>24.827000000000002</v>
      </c>
      <c r="F752" s="112">
        <v>25.103000000000002</v>
      </c>
      <c r="G752" s="112">
        <v>12.972</v>
      </c>
      <c r="H752" s="112">
        <v>26.677</v>
      </c>
      <c r="I752" s="112"/>
      <c r="J752" s="112">
        <v>0</v>
      </c>
      <c r="K752" s="112">
        <v>92.840999999999994</v>
      </c>
      <c r="L752" s="112">
        <v>84.795000000000002</v>
      </c>
      <c r="M752" s="112">
        <v>24.844999999999999</v>
      </c>
      <c r="N752" s="112">
        <v>26.396000000000001</v>
      </c>
      <c r="O752" s="113">
        <v>5.9450000000000003</v>
      </c>
      <c r="P752" s="114">
        <v>23.34</v>
      </c>
    </row>
    <row r="753" spans="1:16" x14ac:dyDescent="0.25">
      <c r="A753" s="111">
        <f t="shared" si="0"/>
        <v>44246</v>
      </c>
      <c r="B753" s="112">
        <v>0</v>
      </c>
      <c r="C753" s="112">
        <v>91.695999999999998</v>
      </c>
      <c r="D753" s="112">
        <v>80.867999999999995</v>
      </c>
      <c r="E753" s="112">
        <v>25.184999999999999</v>
      </c>
      <c r="F753" s="112">
        <v>25.402000000000001</v>
      </c>
      <c r="G753" s="112">
        <v>12.795999999999999</v>
      </c>
      <c r="H753" s="112">
        <v>25.148</v>
      </c>
      <c r="I753" s="112"/>
      <c r="J753" s="112">
        <v>0</v>
      </c>
      <c r="K753" s="112">
        <v>93.576999999999998</v>
      </c>
      <c r="L753" s="112">
        <v>89.295000000000002</v>
      </c>
      <c r="M753" s="112">
        <v>25.055</v>
      </c>
      <c r="N753" s="112">
        <v>26.015999999999998</v>
      </c>
      <c r="O753" s="113">
        <v>3.3690000000000002</v>
      </c>
      <c r="P753" s="114">
        <v>22.491</v>
      </c>
    </row>
    <row r="754" spans="1:16" x14ac:dyDescent="0.25">
      <c r="A754" s="111">
        <f t="shared" si="0"/>
        <v>44247</v>
      </c>
      <c r="B754" s="112">
        <v>1.016</v>
      </c>
      <c r="C754" s="112">
        <v>94.33</v>
      </c>
      <c r="D754" s="112">
        <v>85.287999999999997</v>
      </c>
      <c r="E754" s="112">
        <v>25.495000000000001</v>
      </c>
      <c r="F754" s="112">
        <v>25.565999999999999</v>
      </c>
      <c r="G754" s="112">
        <v>13.972</v>
      </c>
      <c r="H754" s="112">
        <v>23.227</v>
      </c>
      <c r="I754" s="112"/>
      <c r="J754" s="112">
        <v>0</v>
      </c>
      <c r="K754" s="112">
        <v>95.846000000000004</v>
      </c>
      <c r="L754" s="112">
        <v>85.516000000000005</v>
      </c>
      <c r="M754" s="112">
        <v>24.962</v>
      </c>
      <c r="N754" s="112">
        <v>26.544</v>
      </c>
      <c r="O754" s="113">
        <v>5.306</v>
      </c>
      <c r="P754" s="114">
        <v>15.401</v>
      </c>
    </row>
    <row r="755" spans="1:16" x14ac:dyDescent="0.25">
      <c r="A755" s="111">
        <f t="shared" si="0"/>
        <v>44248</v>
      </c>
      <c r="B755" s="112">
        <v>0.50800000000000001</v>
      </c>
      <c r="C755" s="112">
        <v>94.99</v>
      </c>
      <c r="D755" s="112">
        <v>85.778999999999996</v>
      </c>
      <c r="E755" s="112">
        <v>25.736999999999998</v>
      </c>
      <c r="F755" s="112">
        <v>25.786000000000001</v>
      </c>
      <c r="G755" s="112">
        <v>15.763</v>
      </c>
      <c r="H755" s="112">
        <v>23.006</v>
      </c>
      <c r="I755" s="112"/>
      <c r="J755" s="112">
        <v>0</v>
      </c>
      <c r="K755" s="112">
        <v>92.034999999999997</v>
      </c>
      <c r="L755" s="112">
        <v>83.111000000000004</v>
      </c>
      <c r="M755" s="112">
        <v>25.102</v>
      </c>
      <c r="N755" s="112">
        <v>26.593</v>
      </c>
      <c r="O755" s="113">
        <v>10.516999999999999</v>
      </c>
      <c r="P755" s="114">
        <v>22.457999999999998</v>
      </c>
    </row>
    <row r="756" spans="1:16" x14ac:dyDescent="0.25">
      <c r="A756" s="111">
        <f t="shared" si="0"/>
        <v>44249</v>
      </c>
      <c r="B756" s="112">
        <v>0.50800000000000001</v>
      </c>
      <c r="C756" s="112">
        <v>94.453000000000003</v>
      </c>
      <c r="D756" s="112">
        <v>85.906999999999996</v>
      </c>
      <c r="E756" s="112">
        <v>25.952999999999999</v>
      </c>
      <c r="F756" s="112">
        <v>25.890999999999998</v>
      </c>
      <c r="G756" s="112">
        <v>14.173999999999999</v>
      </c>
      <c r="H756" s="112">
        <v>26.016999999999999</v>
      </c>
      <c r="I756" s="112"/>
      <c r="J756" s="112">
        <v>0</v>
      </c>
      <c r="K756" s="112">
        <v>90.176000000000002</v>
      </c>
      <c r="L756" s="112">
        <v>81.722999999999999</v>
      </c>
      <c r="M756" s="112">
        <v>24.890999999999998</v>
      </c>
      <c r="N756" s="112">
        <v>26.315999999999999</v>
      </c>
      <c r="O756" s="113">
        <v>11.09</v>
      </c>
      <c r="P756" s="114">
        <v>25.344000000000001</v>
      </c>
    </row>
    <row r="757" spans="1:16" x14ac:dyDescent="0.25">
      <c r="A757" s="111">
        <f t="shared" si="0"/>
        <v>44250</v>
      </c>
      <c r="B757" s="112">
        <v>0</v>
      </c>
      <c r="C757" s="112">
        <v>91.450999999999993</v>
      </c>
      <c r="D757" s="112">
        <v>82.013000000000005</v>
      </c>
      <c r="E757" s="112">
        <v>25.884</v>
      </c>
      <c r="F757" s="112">
        <v>25.806000000000001</v>
      </c>
      <c r="G757" s="112">
        <v>11.646000000000001</v>
      </c>
      <c r="H757" s="112">
        <v>22.966999999999999</v>
      </c>
      <c r="I757" s="112"/>
      <c r="J757" s="112">
        <v>0</v>
      </c>
      <c r="K757" s="112">
        <v>90.135999999999996</v>
      </c>
      <c r="L757" s="112">
        <v>82.480999999999995</v>
      </c>
      <c r="M757" s="112">
        <v>25.216999999999999</v>
      </c>
      <c r="N757" s="112">
        <v>26.533999999999999</v>
      </c>
      <c r="O757" s="113">
        <v>10.231</v>
      </c>
      <c r="P757" s="114">
        <v>25.812999999999999</v>
      </c>
    </row>
    <row r="758" spans="1:16" x14ac:dyDescent="0.25">
      <c r="A758" s="111">
        <f t="shared" si="0"/>
        <v>44251</v>
      </c>
      <c r="B758" s="112">
        <v>2.032</v>
      </c>
      <c r="C758" s="112">
        <v>94.347999999999999</v>
      </c>
      <c r="D758" s="112">
        <v>83.516999999999996</v>
      </c>
      <c r="E758" s="112">
        <v>25.318000000000001</v>
      </c>
      <c r="F758" s="112">
        <v>25.472999999999999</v>
      </c>
      <c r="G758" s="112">
        <v>13.566000000000001</v>
      </c>
      <c r="H758" s="112">
        <v>26.155000000000001</v>
      </c>
      <c r="I758" s="112"/>
      <c r="J758" s="112">
        <v>0</v>
      </c>
      <c r="K758" s="112">
        <v>92.882000000000005</v>
      </c>
      <c r="L758" s="112">
        <v>86.513999999999996</v>
      </c>
      <c r="M758" s="112">
        <v>25.582000000000001</v>
      </c>
      <c r="N758" s="112">
        <v>26.713000000000001</v>
      </c>
      <c r="O758" s="113">
        <v>11.144</v>
      </c>
      <c r="P758" s="114">
        <v>23.332000000000001</v>
      </c>
    </row>
    <row r="759" spans="1:16" x14ac:dyDescent="0.25">
      <c r="A759" s="111">
        <f t="shared" si="0"/>
        <v>44252</v>
      </c>
      <c r="B759" s="112">
        <v>0</v>
      </c>
      <c r="C759" s="112">
        <v>92.575999999999993</v>
      </c>
      <c r="D759" s="112">
        <v>83.228999999999999</v>
      </c>
      <c r="E759" s="112">
        <v>25.472999999999999</v>
      </c>
      <c r="F759" s="112">
        <v>25.533000000000001</v>
      </c>
      <c r="G759" s="112">
        <v>12.67</v>
      </c>
      <c r="H759" s="112">
        <v>24.535</v>
      </c>
      <c r="I759" s="112"/>
      <c r="J759" s="112">
        <v>0</v>
      </c>
      <c r="K759" s="112">
        <v>91.256</v>
      </c>
      <c r="L759" s="112">
        <v>86.659000000000006</v>
      </c>
      <c r="M759" s="112">
        <v>26.303000000000001</v>
      </c>
      <c r="N759" s="112">
        <v>27.068999999999999</v>
      </c>
      <c r="O759" s="113">
        <v>14.297000000000001</v>
      </c>
      <c r="P759" s="114">
        <v>22.001999999999999</v>
      </c>
    </row>
    <row r="760" spans="1:16" x14ac:dyDescent="0.25">
      <c r="A760" s="111">
        <f t="shared" si="0"/>
        <v>44253</v>
      </c>
      <c r="B760" s="112">
        <v>0</v>
      </c>
      <c r="C760" s="112">
        <v>90.031999999999996</v>
      </c>
      <c r="D760" s="112">
        <v>79.546000000000006</v>
      </c>
      <c r="E760" s="112">
        <v>25.294</v>
      </c>
      <c r="F760" s="112">
        <v>25.382000000000001</v>
      </c>
      <c r="G760" s="112">
        <v>13.031000000000001</v>
      </c>
      <c r="H760" s="112">
        <v>27.263999999999999</v>
      </c>
      <c r="I760" s="112"/>
      <c r="J760" s="112">
        <v>0</v>
      </c>
      <c r="K760" s="112">
        <v>92.003</v>
      </c>
      <c r="L760" s="112">
        <v>87.072000000000003</v>
      </c>
      <c r="M760" s="112">
        <v>26.315999999999999</v>
      </c>
      <c r="N760" s="112">
        <v>27.138999999999999</v>
      </c>
      <c r="O760" s="113">
        <v>12.403</v>
      </c>
      <c r="P760" s="114">
        <v>24.888000000000002</v>
      </c>
    </row>
    <row r="761" spans="1:16" x14ac:dyDescent="0.25">
      <c r="A761" s="111">
        <f t="shared" si="0"/>
        <v>44254</v>
      </c>
      <c r="B761" s="112">
        <v>0</v>
      </c>
      <c r="C761" s="112">
        <v>88.57</v>
      </c>
      <c r="D761" s="112">
        <v>77.209000000000003</v>
      </c>
      <c r="E761" s="112">
        <v>25.103999999999999</v>
      </c>
      <c r="F761" s="112">
        <v>25.321000000000002</v>
      </c>
      <c r="G761" s="112">
        <v>13.002000000000001</v>
      </c>
      <c r="H761" s="112">
        <v>27</v>
      </c>
      <c r="I761" s="112"/>
      <c r="J761" s="112">
        <v>0</v>
      </c>
      <c r="K761" s="112">
        <v>89.578999999999994</v>
      </c>
      <c r="L761" s="112">
        <v>83.426000000000002</v>
      </c>
      <c r="M761" s="112">
        <v>25.957999999999998</v>
      </c>
      <c r="N761" s="112">
        <v>27.027000000000001</v>
      </c>
      <c r="O761" s="113">
        <v>9.5489999999999995</v>
      </c>
      <c r="P761" s="114">
        <v>22.372</v>
      </c>
    </row>
    <row r="762" spans="1:16" x14ac:dyDescent="0.25">
      <c r="A762" s="111">
        <f t="shared" si="0"/>
        <v>44255</v>
      </c>
      <c r="B762" s="112">
        <v>0</v>
      </c>
      <c r="C762" s="112">
        <v>88.756</v>
      </c>
      <c r="D762" s="112">
        <v>79.254000000000005</v>
      </c>
      <c r="E762" s="112">
        <v>25.21</v>
      </c>
      <c r="F762" s="112">
        <v>25.222000000000001</v>
      </c>
      <c r="G762" s="112">
        <v>12.144</v>
      </c>
      <c r="H762" s="112">
        <v>27.056999999999999</v>
      </c>
      <c r="I762" s="112"/>
      <c r="J762" s="112">
        <v>0</v>
      </c>
      <c r="K762" s="112">
        <v>90.756</v>
      </c>
      <c r="L762" s="112">
        <v>84.388000000000005</v>
      </c>
      <c r="M762" s="112">
        <v>25.728000000000002</v>
      </c>
      <c r="N762" s="112">
        <v>26.768999999999998</v>
      </c>
      <c r="O762" s="113">
        <v>11.428000000000001</v>
      </c>
      <c r="P762" s="114">
        <v>25.788</v>
      </c>
    </row>
    <row r="763" spans="1:16" x14ac:dyDescent="0.25">
      <c r="A763" s="111">
        <f t="shared" si="0"/>
        <v>44256</v>
      </c>
      <c r="B763" s="112">
        <v>0</v>
      </c>
      <c r="C763" s="112">
        <v>86.296000000000006</v>
      </c>
      <c r="D763" s="112"/>
      <c r="E763" s="112">
        <v>24.588000000000001</v>
      </c>
      <c r="F763" s="112">
        <v>24.879000000000001</v>
      </c>
      <c r="G763" s="112">
        <v>11.893000000000001</v>
      </c>
      <c r="H763" s="112">
        <v>27.968</v>
      </c>
      <c r="I763" s="112"/>
      <c r="J763" s="112">
        <v>0</v>
      </c>
      <c r="K763" s="112">
        <v>89.74</v>
      </c>
      <c r="L763" s="112">
        <v>83.632999999999996</v>
      </c>
      <c r="M763" s="112">
        <v>25.837</v>
      </c>
      <c r="N763" s="112">
        <v>26.863</v>
      </c>
      <c r="O763" s="114">
        <v>9.76</v>
      </c>
      <c r="P763" s="114">
        <v>23.219000000000001</v>
      </c>
    </row>
    <row r="764" spans="1:16" x14ac:dyDescent="0.25">
      <c r="A764" s="111">
        <f t="shared" si="0"/>
        <v>44257</v>
      </c>
      <c r="B764" s="112">
        <v>0</v>
      </c>
      <c r="C764" s="112">
        <v>88.221000000000004</v>
      </c>
      <c r="D764" s="112"/>
      <c r="E764" s="112">
        <v>24.443000000000001</v>
      </c>
      <c r="F764" s="112">
        <v>24.626000000000001</v>
      </c>
      <c r="G764" s="112">
        <v>13.127000000000001</v>
      </c>
      <c r="H764" s="112">
        <v>25.132000000000001</v>
      </c>
      <c r="I764" s="112"/>
      <c r="J764" s="112">
        <v>0</v>
      </c>
      <c r="K764" s="112">
        <v>87.775999999999996</v>
      </c>
      <c r="L764" s="112">
        <v>80.921999999999997</v>
      </c>
      <c r="M764" s="112">
        <v>25.5</v>
      </c>
      <c r="N764" s="112">
        <v>26.62</v>
      </c>
      <c r="O764" s="114">
        <v>11.786</v>
      </c>
      <c r="P764" s="114">
        <v>26.841999999999999</v>
      </c>
    </row>
    <row r="765" spans="1:16" x14ac:dyDescent="0.25">
      <c r="A765" s="111">
        <f t="shared" si="0"/>
        <v>44258</v>
      </c>
      <c r="B765" s="112">
        <v>15.747999999999999</v>
      </c>
      <c r="C765" s="112">
        <v>99.070999999999998</v>
      </c>
      <c r="D765" s="112"/>
      <c r="E765" s="112">
        <v>23.948</v>
      </c>
      <c r="F765" s="112">
        <v>24.209</v>
      </c>
      <c r="G765" s="112">
        <v>16.318999999999999</v>
      </c>
      <c r="H765" s="112">
        <v>6.0890000000000004</v>
      </c>
      <c r="I765" s="112"/>
      <c r="J765" s="112">
        <v>0</v>
      </c>
      <c r="K765" s="112">
        <v>87.129000000000005</v>
      </c>
      <c r="L765" s="112">
        <v>79.747</v>
      </c>
      <c r="M765" s="112">
        <v>25.151</v>
      </c>
      <c r="N765" s="112">
        <v>26.366</v>
      </c>
      <c r="O765" s="114">
        <v>9.4369999999999994</v>
      </c>
      <c r="P765" s="114">
        <v>26.231000000000002</v>
      </c>
    </row>
    <row r="766" spans="1:16" x14ac:dyDescent="0.25">
      <c r="A766" s="111">
        <f t="shared" si="0"/>
        <v>44259</v>
      </c>
      <c r="B766" s="112">
        <v>21.844000000000001</v>
      </c>
      <c r="C766" s="112">
        <v>100</v>
      </c>
      <c r="D766" s="112"/>
      <c r="E766" s="112">
        <v>24.131</v>
      </c>
      <c r="F766" s="112">
        <v>24.052</v>
      </c>
      <c r="G766" s="112">
        <v>13.535</v>
      </c>
      <c r="H766" s="112">
        <v>10.435</v>
      </c>
      <c r="I766" s="112"/>
      <c r="J766" s="112">
        <v>0</v>
      </c>
      <c r="K766" s="112">
        <v>87.100999999999999</v>
      </c>
      <c r="L766" s="112">
        <v>80.638000000000005</v>
      </c>
      <c r="M766" s="112">
        <v>25.379000000000001</v>
      </c>
      <c r="N766" s="112">
        <v>26.425999999999998</v>
      </c>
      <c r="O766" s="114">
        <v>10.803000000000001</v>
      </c>
      <c r="P766" s="114">
        <v>26.802</v>
      </c>
    </row>
    <row r="767" spans="1:16" x14ac:dyDescent="0.25">
      <c r="A767" s="111">
        <f t="shared" si="0"/>
        <v>44260</v>
      </c>
      <c r="B767" s="112">
        <v>0</v>
      </c>
      <c r="C767" s="112">
        <v>98.748999999999995</v>
      </c>
      <c r="D767" s="112"/>
      <c r="E767" s="112">
        <v>24.878</v>
      </c>
      <c r="F767" s="112">
        <v>25.452999999999999</v>
      </c>
      <c r="G767" s="112">
        <v>11.98</v>
      </c>
      <c r="H767" s="112">
        <v>18.61</v>
      </c>
      <c r="I767" s="112"/>
      <c r="J767" s="112">
        <v>0</v>
      </c>
      <c r="K767" s="112">
        <v>85.099000000000004</v>
      </c>
      <c r="L767" s="112">
        <v>76.11</v>
      </c>
      <c r="M767" s="112">
        <v>24.603000000000002</v>
      </c>
      <c r="N767" s="112">
        <v>26.047999999999998</v>
      </c>
      <c r="O767" s="114">
        <v>10.345000000000001</v>
      </c>
      <c r="P767" s="114">
        <v>27.565000000000001</v>
      </c>
    </row>
    <row r="768" spans="1:16" x14ac:dyDescent="0.25">
      <c r="A768" s="111">
        <f t="shared" si="0"/>
        <v>44261</v>
      </c>
      <c r="B768" s="112">
        <v>0.254</v>
      </c>
      <c r="C768" s="112">
        <v>95.504000000000005</v>
      </c>
      <c r="D768" s="112"/>
      <c r="E768" s="112">
        <v>24.875</v>
      </c>
      <c r="F768" s="112">
        <v>25.440999999999999</v>
      </c>
      <c r="G768" s="112">
        <v>12.657999999999999</v>
      </c>
      <c r="H768" s="112">
        <v>21.827000000000002</v>
      </c>
      <c r="I768" s="112"/>
      <c r="J768" s="112">
        <v>0</v>
      </c>
      <c r="K768" s="112">
        <v>87.512</v>
      </c>
      <c r="L768" s="112">
        <v>80.518000000000001</v>
      </c>
      <c r="M768" s="112">
        <v>24.344999999999999</v>
      </c>
      <c r="N768" s="112">
        <v>25.585999999999999</v>
      </c>
      <c r="O768" s="114">
        <v>8.2420000000000009</v>
      </c>
      <c r="P768" s="114">
        <v>23.995000000000001</v>
      </c>
    </row>
    <row r="769" spans="1:16" x14ac:dyDescent="0.25">
      <c r="A769" s="111">
        <f t="shared" ref="A769:A832" si="1">A768+1</f>
        <v>44262</v>
      </c>
      <c r="B769" s="112">
        <v>0</v>
      </c>
      <c r="C769" s="112">
        <v>90.27</v>
      </c>
      <c r="D769" s="112"/>
      <c r="E769" s="112">
        <v>24.942</v>
      </c>
      <c r="F769" s="112">
        <v>25.170999999999999</v>
      </c>
      <c r="G769" s="112">
        <v>11.552</v>
      </c>
      <c r="H769" s="112">
        <v>27.779</v>
      </c>
      <c r="I769" s="112"/>
      <c r="J769" s="112">
        <v>0</v>
      </c>
      <c r="K769" s="112">
        <v>98.427999999999997</v>
      </c>
      <c r="L769" s="112">
        <v>91.5</v>
      </c>
      <c r="M769" s="112">
        <v>23.914000000000001</v>
      </c>
      <c r="N769" s="112">
        <v>25.247</v>
      </c>
      <c r="O769" s="114">
        <v>8.859</v>
      </c>
      <c r="P769" s="114">
        <v>6.86</v>
      </c>
    </row>
    <row r="770" spans="1:16" x14ac:dyDescent="0.25">
      <c r="A770" s="111">
        <f t="shared" si="1"/>
        <v>44263</v>
      </c>
      <c r="B770" s="112">
        <v>0</v>
      </c>
      <c r="C770" s="112">
        <v>95.210999999999999</v>
      </c>
      <c r="D770" s="112"/>
      <c r="E770" s="112">
        <v>24.643000000000001</v>
      </c>
      <c r="F770" s="112">
        <v>24.827999999999999</v>
      </c>
      <c r="G770" s="112">
        <v>11.664</v>
      </c>
      <c r="H770" s="112">
        <v>20.167999999999999</v>
      </c>
      <c r="I770" s="112"/>
      <c r="J770" s="112">
        <v>7.1120000000000001</v>
      </c>
      <c r="K770" s="112">
        <v>99.825000000000003</v>
      </c>
      <c r="L770" s="112">
        <v>94.215000000000003</v>
      </c>
      <c r="M770" s="112">
        <v>23.895</v>
      </c>
      <c r="N770" s="112">
        <v>25.225000000000001</v>
      </c>
      <c r="O770" s="114">
        <v>11.597</v>
      </c>
      <c r="P770" s="114">
        <v>10.519</v>
      </c>
    </row>
    <row r="771" spans="1:16" x14ac:dyDescent="0.25">
      <c r="A771" s="111">
        <f t="shared" si="1"/>
        <v>44264</v>
      </c>
      <c r="B771" s="112">
        <v>0</v>
      </c>
      <c r="C771" s="112">
        <v>92.284000000000006</v>
      </c>
      <c r="D771" s="112"/>
      <c r="E771" s="112">
        <v>25.16</v>
      </c>
      <c r="F771" s="112">
        <v>25.29</v>
      </c>
      <c r="G771" s="112">
        <v>11.786</v>
      </c>
      <c r="H771" s="112">
        <v>27.085999999999999</v>
      </c>
      <c r="I771" s="112"/>
      <c r="J771" s="112">
        <v>0</v>
      </c>
      <c r="K771" s="112">
        <v>97.308000000000007</v>
      </c>
      <c r="L771" s="112">
        <v>86.465000000000003</v>
      </c>
      <c r="M771" s="112">
        <v>24.888999999999999</v>
      </c>
      <c r="N771" s="112">
        <v>26.728000000000002</v>
      </c>
      <c r="O771" s="114">
        <v>10.329000000000001</v>
      </c>
      <c r="P771" s="114">
        <v>18.268999999999998</v>
      </c>
    </row>
    <row r="772" spans="1:16" x14ac:dyDescent="0.25">
      <c r="A772" s="111">
        <f t="shared" si="1"/>
        <v>44265</v>
      </c>
      <c r="B772" s="112">
        <v>0</v>
      </c>
      <c r="C772" s="112">
        <v>93.695999999999998</v>
      </c>
      <c r="D772" s="112"/>
      <c r="E772" s="112">
        <v>24.919</v>
      </c>
      <c r="F772" s="112">
        <v>25.152999999999999</v>
      </c>
      <c r="G772" s="112">
        <v>11.49</v>
      </c>
      <c r="H772" s="112">
        <v>21.119</v>
      </c>
      <c r="I772" s="112"/>
      <c r="J772" s="112">
        <v>0.254</v>
      </c>
      <c r="K772" s="112">
        <v>94.094999999999999</v>
      </c>
      <c r="L772" s="112">
        <v>82.509</v>
      </c>
      <c r="M772" s="112">
        <v>25.04</v>
      </c>
      <c r="N772" s="112">
        <v>26.709</v>
      </c>
      <c r="O772" s="114">
        <v>11.038</v>
      </c>
      <c r="P772" s="114">
        <v>20.27</v>
      </c>
    </row>
    <row r="773" spans="1:16" x14ac:dyDescent="0.25">
      <c r="A773" s="111">
        <f t="shared" si="1"/>
        <v>44266</v>
      </c>
      <c r="B773" s="112">
        <v>0</v>
      </c>
      <c r="C773" s="112">
        <v>91.924000000000007</v>
      </c>
      <c r="D773" s="112"/>
      <c r="E773" s="112">
        <v>25.114000000000001</v>
      </c>
      <c r="F773" s="112">
        <v>25.093</v>
      </c>
      <c r="G773" s="112">
        <v>11.961</v>
      </c>
      <c r="H773" s="112">
        <v>25.611999999999998</v>
      </c>
      <c r="I773" s="112"/>
      <c r="J773" s="112">
        <v>0</v>
      </c>
      <c r="K773" s="112">
        <v>88.965000000000003</v>
      </c>
      <c r="L773" s="112">
        <v>79.789000000000001</v>
      </c>
      <c r="M773" s="112">
        <v>25.048999999999999</v>
      </c>
      <c r="N773" s="112">
        <v>26.373000000000001</v>
      </c>
      <c r="O773" s="114">
        <v>8.8689999999999998</v>
      </c>
      <c r="P773" s="114">
        <v>27.097000000000001</v>
      </c>
    </row>
    <row r="774" spans="1:16" x14ac:dyDescent="0.25">
      <c r="A774" s="111">
        <f t="shared" si="1"/>
        <v>44267</v>
      </c>
      <c r="B774" s="112">
        <v>0</v>
      </c>
      <c r="C774" s="112">
        <v>92.826999999999998</v>
      </c>
      <c r="D774" s="112"/>
      <c r="E774" s="112">
        <v>25.603999999999999</v>
      </c>
      <c r="F774" s="112">
        <v>25.463000000000001</v>
      </c>
      <c r="G774" s="112">
        <v>11.624000000000001</v>
      </c>
      <c r="H774" s="112">
        <v>25.032</v>
      </c>
      <c r="I774" s="112"/>
      <c r="J774" s="112">
        <v>0</v>
      </c>
      <c r="K774" s="112">
        <v>94.188000000000002</v>
      </c>
      <c r="L774" s="112">
        <v>86.251999999999995</v>
      </c>
      <c r="M774" s="112">
        <v>24.713000000000001</v>
      </c>
      <c r="N774" s="112">
        <v>26.061</v>
      </c>
      <c r="O774" s="114">
        <v>8.6660000000000004</v>
      </c>
      <c r="P774" s="114">
        <v>19.27</v>
      </c>
    </row>
    <row r="775" spans="1:16" x14ac:dyDescent="0.25">
      <c r="A775" s="111">
        <f t="shared" si="1"/>
        <v>44268</v>
      </c>
      <c r="B775" s="112">
        <v>0</v>
      </c>
      <c r="C775" s="112">
        <v>93.192999999999998</v>
      </c>
      <c r="D775" s="112"/>
      <c r="E775" s="112">
        <v>25.422999999999998</v>
      </c>
      <c r="F775" s="112">
        <v>24.777999999999999</v>
      </c>
      <c r="G775" s="112">
        <v>11.039</v>
      </c>
      <c r="H775" s="112">
        <v>24.509</v>
      </c>
      <c r="I775" s="112"/>
      <c r="J775" s="112">
        <v>0</v>
      </c>
      <c r="K775" s="112">
        <v>91.180999999999997</v>
      </c>
      <c r="L775" s="112">
        <v>84.116</v>
      </c>
      <c r="M775" s="112">
        <v>25.148</v>
      </c>
      <c r="N775" s="112">
        <v>26.327999999999999</v>
      </c>
      <c r="O775" s="114">
        <v>9.7789999999999999</v>
      </c>
      <c r="P775" s="114">
        <v>26.131</v>
      </c>
    </row>
    <row r="776" spans="1:16" x14ac:dyDescent="0.25">
      <c r="A776" s="111">
        <f t="shared" si="1"/>
        <v>44269</v>
      </c>
      <c r="B776" s="112">
        <v>0</v>
      </c>
      <c r="C776" s="112">
        <v>95.808999999999997</v>
      </c>
      <c r="D776" s="112"/>
      <c r="E776" s="112">
        <v>25.481999999999999</v>
      </c>
      <c r="F776" s="112">
        <v>25.123999999999999</v>
      </c>
      <c r="G776" s="112">
        <v>8.6980000000000004</v>
      </c>
      <c r="H776" s="112">
        <v>15.02</v>
      </c>
      <c r="I776" s="112"/>
      <c r="J776" s="112">
        <v>0</v>
      </c>
      <c r="K776" s="112">
        <v>92.176000000000002</v>
      </c>
      <c r="L776" s="112">
        <v>83.771000000000001</v>
      </c>
      <c r="M776" s="112">
        <v>25.047999999999998</v>
      </c>
      <c r="N776" s="112">
        <v>26.363</v>
      </c>
      <c r="O776" s="114">
        <v>9.4130000000000003</v>
      </c>
      <c r="P776" s="114">
        <v>21.779</v>
      </c>
    </row>
    <row r="777" spans="1:16" x14ac:dyDescent="0.25">
      <c r="A777" s="111">
        <f t="shared" si="1"/>
        <v>44270</v>
      </c>
      <c r="B777" s="112">
        <v>0</v>
      </c>
      <c r="C777" s="112">
        <v>96.724000000000004</v>
      </c>
      <c r="D777" s="112"/>
      <c r="E777" s="112">
        <v>24.94</v>
      </c>
      <c r="F777" s="112">
        <v>24.709</v>
      </c>
      <c r="G777" s="112">
        <v>7.569</v>
      </c>
      <c r="H777" s="112">
        <v>14.256</v>
      </c>
      <c r="I777" s="112"/>
      <c r="J777" s="112">
        <v>0</v>
      </c>
      <c r="K777" s="112">
        <v>90.369</v>
      </c>
      <c r="L777" s="112">
        <v>84.055999999999997</v>
      </c>
      <c r="M777" s="112">
        <v>25.277000000000001</v>
      </c>
      <c r="N777" s="112">
        <v>26.286999999999999</v>
      </c>
      <c r="O777" s="114">
        <v>10.326000000000001</v>
      </c>
      <c r="P777" s="114">
        <v>25.716000000000001</v>
      </c>
    </row>
    <row r="778" spans="1:16" x14ac:dyDescent="0.25">
      <c r="A778" s="111">
        <f t="shared" si="1"/>
        <v>44271</v>
      </c>
      <c r="B778" s="112">
        <v>0</v>
      </c>
      <c r="C778" s="112">
        <v>91.611999999999995</v>
      </c>
      <c r="D778" s="112"/>
      <c r="E778" s="112">
        <v>25.25</v>
      </c>
      <c r="F778" s="112">
        <v>25.466000000000001</v>
      </c>
      <c r="G778" s="112">
        <v>10.425000000000001</v>
      </c>
      <c r="H778" s="112">
        <v>23.486999999999998</v>
      </c>
      <c r="I778" s="112"/>
      <c r="J778" s="112">
        <v>0</v>
      </c>
      <c r="K778" s="112">
        <v>92.162000000000006</v>
      </c>
      <c r="L778" s="112">
        <v>85.912000000000006</v>
      </c>
      <c r="M778" s="112">
        <v>25.542999999999999</v>
      </c>
      <c r="N778" s="112">
        <v>26.581</v>
      </c>
      <c r="O778" s="114">
        <v>8.9269999999999996</v>
      </c>
      <c r="P778" s="114">
        <v>24.373000000000001</v>
      </c>
    </row>
    <row r="779" spans="1:16" x14ac:dyDescent="0.25">
      <c r="A779" s="111">
        <f t="shared" si="1"/>
        <v>44272</v>
      </c>
      <c r="B779" s="112">
        <v>3.302</v>
      </c>
      <c r="C779" s="112">
        <v>98.638999999999996</v>
      </c>
      <c r="D779" s="112"/>
      <c r="E779" s="112">
        <v>24.451000000000001</v>
      </c>
      <c r="F779" s="112">
        <v>24.942</v>
      </c>
      <c r="G779" s="112">
        <v>11.972</v>
      </c>
      <c r="H779" s="112">
        <v>17.581</v>
      </c>
      <c r="I779" s="112"/>
      <c r="J779" s="112">
        <v>0</v>
      </c>
      <c r="K779" s="112">
        <v>92.013999999999996</v>
      </c>
      <c r="L779" s="112">
        <v>88.87</v>
      </c>
      <c r="M779" s="112">
        <v>25.690999999999999</v>
      </c>
      <c r="N779" s="112">
        <v>26.196000000000002</v>
      </c>
      <c r="O779" s="114">
        <v>4.7359999999999998</v>
      </c>
      <c r="P779" s="114">
        <v>23.695</v>
      </c>
    </row>
    <row r="780" spans="1:16" x14ac:dyDescent="0.25">
      <c r="A780" s="111">
        <f t="shared" si="1"/>
        <v>44273</v>
      </c>
      <c r="B780" s="112">
        <v>0</v>
      </c>
      <c r="C780" s="112">
        <v>90.897000000000006</v>
      </c>
      <c r="D780" s="112"/>
      <c r="E780" s="112">
        <v>25.478000000000002</v>
      </c>
      <c r="F780" s="112">
        <v>25.533000000000001</v>
      </c>
      <c r="G780" s="112">
        <v>12.148999999999999</v>
      </c>
      <c r="H780" s="112">
        <v>28.552</v>
      </c>
      <c r="I780" s="112"/>
      <c r="J780" s="112">
        <v>0</v>
      </c>
      <c r="K780" s="112">
        <v>95.430999999999997</v>
      </c>
      <c r="L780" s="112">
        <v>90.251999999999995</v>
      </c>
      <c r="M780" s="112">
        <v>25.588000000000001</v>
      </c>
      <c r="N780" s="112">
        <v>26.425000000000001</v>
      </c>
      <c r="O780" s="114">
        <v>4.66</v>
      </c>
      <c r="P780" s="114">
        <v>15.276999999999999</v>
      </c>
    </row>
    <row r="781" spans="1:16" x14ac:dyDescent="0.25">
      <c r="A781" s="111">
        <f t="shared" si="1"/>
        <v>44274</v>
      </c>
      <c r="B781" s="112">
        <v>0</v>
      </c>
      <c r="C781" s="112">
        <v>90.123000000000005</v>
      </c>
      <c r="D781" s="112"/>
      <c r="E781" s="112">
        <v>25.478000000000002</v>
      </c>
      <c r="F781" s="112">
        <v>25.225000000000001</v>
      </c>
      <c r="G781" s="112">
        <v>9.6989999999999998</v>
      </c>
      <c r="H781" s="112">
        <v>27.565000000000001</v>
      </c>
      <c r="I781" s="112"/>
      <c r="J781" s="112">
        <v>0</v>
      </c>
      <c r="K781" s="112">
        <v>96.944999999999993</v>
      </c>
      <c r="L781" s="112">
        <v>91.927000000000007</v>
      </c>
      <c r="M781" s="112">
        <v>24.83</v>
      </c>
      <c r="N781" s="112">
        <v>25.777999999999999</v>
      </c>
      <c r="O781" s="114">
        <v>5.6580000000000004</v>
      </c>
      <c r="P781" s="114">
        <v>14.433</v>
      </c>
    </row>
    <row r="782" spans="1:16" x14ac:dyDescent="0.25">
      <c r="A782" s="111">
        <f t="shared" si="1"/>
        <v>44275</v>
      </c>
      <c r="B782" s="112">
        <v>0</v>
      </c>
      <c r="C782" s="112">
        <v>89.843999999999994</v>
      </c>
      <c r="D782" s="112"/>
      <c r="E782" s="112">
        <v>25.646000000000001</v>
      </c>
      <c r="F782" s="112">
        <v>25.529</v>
      </c>
      <c r="G782" s="112">
        <v>10.31</v>
      </c>
      <c r="H782" s="112">
        <v>27.151</v>
      </c>
      <c r="I782" s="112"/>
      <c r="J782" s="112">
        <v>0</v>
      </c>
      <c r="K782" s="112">
        <v>92.478999999999999</v>
      </c>
      <c r="L782" s="112">
        <v>83.786000000000001</v>
      </c>
      <c r="M782" s="112">
        <v>25.004999999999999</v>
      </c>
      <c r="N782" s="112">
        <v>26.449000000000002</v>
      </c>
      <c r="O782" s="114">
        <v>7.4020000000000001</v>
      </c>
      <c r="P782" s="114">
        <v>20.812000000000001</v>
      </c>
    </row>
    <row r="783" spans="1:16" x14ac:dyDescent="0.25">
      <c r="A783" s="111">
        <f t="shared" si="1"/>
        <v>44276</v>
      </c>
      <c r="B783" s="112">
        <v>0</v>
      </c>
      <c r="C783" s="112">
        <v>90.662000000000006</v>
      </c>
      <c r="D783" s="112"/>
      <c r="E783" s="112">
        <v>26.164000000000001</v>
      </c>
      <c r="F783" s="112">
        <v>25.95</v>
      </c>
      <c r="G783" s="112">
        <v>10.878</v>
      </c>
      <c r="H783" s="112">
        <v>26.483000000000001</v>
      </c>
      <c r="I783" s="112"/>
      <c r="J783" s="112">
        <v>6.6040000000000001</v>
      </c>
      <c r="K783" s="112">
        <v>97.391000000000005</v>
      </c>
      <c r="L783" s="112">
        <v>87.084999999999994</v>
      </c>
      <c r="M783" s="112">
        <v>24.465</v>
      </c>
      <c r="N783" s="112">
        <v>26.103999999999999</v>
      </c>
      <c r="O783" s="114">
        <v>9.3770000000000007</v>
      </c>
      <c r="P783" s="114">
        <v>17.859000000000002</v>
      </c>
    </row>
    <row r="784" spans="1:16" x14ac:dyDescent="0.25">
      <c r="A784" s="111">
        <f t="shared" si="1"/>
        <v>44277</v>
      </c>
      <c r="B784" s="112">
        <v>0</v>
      </c>
      <c r="C784" s="112">
        <v>91.853999999999999</v>
      </c>
      <c r="D784" s="112"/>
      <c r="E784" s="112">
        <v>26.108000000000001</v>
      </c>
      <c r="F784" s="112">
        <v>25.89</v>
      </c>
      <c r="G784" s="112">
        <v>13.388</v>
      </c>
      <c r="H784" s="112">
        <v>21.268999999999998</v>
      </c>
      <c r="I784" s="112"/>
      <c r="J784" s="112">
        <v>0</v>
      </c>
      <c r="K784" s="112">
        <v>90.42</v>
      </c>
      <c r="L784" s="112">
        <v>82.251999999999995</v>
      </c>
      <c r="M784" s="112">
        <v>25.471</v>
      </c>
      <c r="N784" s="112">
        <v>26.725999999999999</v>
      </c>
      <c r="O784" s="114">
        <v>9.4260000000000002</v>
      </c>
      <c r="P784" s="114">
        <v>27.873000000000001</v>
      </c>
    </row>
    <row r="785" spans="1:16" x14ac:dyDescent="0.25">
      <c r="A785" s="111">
        <f t="shared" si="1"/>
        <v>44278</v>
      </c>
      <c r="B785" s="112">
        <v>1.778</v>
      </c>
      <c r="C785" s="112">
        <v>89.39</v>
      </c>
      <c r="D785" s="112"/>
      <c r="E785" s="112">
        <v>26.062999999999999</v>
      </c>
      <c r="F785" s="112">
        <v>25.69</v>
      </c>
      <c r="G785" s="112">
        <v>14.55</v>
      </c>
      <c r="H785" s="112">
        <v>27.061</v>
      </c>
      <c r="I785" s="112"/>
      <c r="J785" s="112">
        <v>0</v>
      </c>
      <c r="K785" s="112">
        <v>89.843999999999994</v>
      </c>
      <c r="L785" s="112">
        <v>84.406000000000006</v>
      </c>
      <c r="M785" s="112">
        <v>25.312000000000001</v>
      </c>
      <c r="N785" s="112">
        <v>26.347000000000001</v>
      </c>
      <c r="O785" s="114">
        <v>5.56</v>
      </c>
      <c r="P785" s="114">
        <v>27.832000000000001</v>
      </c>
    </row>
    <row r="786" spans="1:16" x14ac:dyDescent="0.25">
      <c r="A786" s="111">
        <f t="shared" si="1"/>
        <v>44279</v>
      </c>
      <c r="B786" s="112">
        <v>0</v>
      </c>
      <c r="C786" s="112">
        <v>91.655000000000001</v>
      </c>
      <c r="D786" s="112"/>
      <c r="E786" s="112">
        <v>25.776</v>
      </c>
      <c r="F786" s="112">
        <v>25.692</v>
      </c>
      <c r="G786" s="112">
        <v>13.085000000000001</v>
      </c>
      <c r="H786" s="112">
        <v>27.326000000000001</v>
      </c>
      <c r="I786" s="112"/>
      <c r="J786" s="112">
        <v>0</v>
      </c>
      <c r="K786" s="112">
        <v>90.218000000000004</v>
      </c>
      <c r="L786" s="112">
        <v>84.58</v>
      </c>
      <c r="M786" s="112">
        <v>25.507999999999999</v>
      </c>
      <c r="N786" s="112">
        <v>26.577000000000002</v>
      </c>
      <c r="O786" s="114">
        <v>6.7670000000000003</v>
      </c>
      <c r="P786" s="114">
        <v>26.128</v>
      </c>
    </row>
    <row r="787" spans="1:16" x14ac:dyDescent="0.25">
      <c r="A787" s="111">
        <f t="shared" si="1"/>
        <v>44280</v>
      </c>
      <c r="B787" s="112">
        <v>0</v>
      </c>
      <c r="C787" s="112">
        <v>92.673000000000002</v>
      </c>
      <c r="D787" s="112"/>
      <c r="E787" s="112">
        <v>26.201000000000001</v>
      </c>
      <c r="F787" s="112">
        <v>26.05</v>
      </c>
      <c r="G787" s="112">
        <v>11.414</v>
      </c>
      <c r="H787" s="112">
        <v>22.672999999999998</v>
      </c>
      <c r="I787" s="112"/>
      <c r="J787" s="112">
        <v>0</v>
      </c>
      <c r="K787" s="112">
        <v>90.835999999999999</v>
      </c>
      <c r="L787" s="112">
        <v>85.415999999999997</v>
      </c>
      <c r="M787" s="112">
        <v>26.045999999999999</v>
      </c>
      <c r="N787" s="112">
        <v>26.995999999999999</v>
      </c>
      <c r="O787" s="114">
        <v>8.077</v>
      </c>
      <c r="P787" s="114">
        <v>26.009</v>
      </c>
    </row>
    <row r="788" spans="1:16" x14ac:dyDescent="0.25">
      <c r="A788" s="111">
        <f t="shared" si="1"/>
        <v>44281</v>
      </c>
      <c r="B788" s="112">
        <v>0</v>
      </c>
      <c r="C788" s="112">
        <v>94.358000000000004</v>
      </c>
      <c r="D788" s="112"/>
      <c r="E788" s="112">
        <v>26.358000000000001</v>
      </c>
      <c r="F788" s="112">
        <v>26.132999999999999</v>
      </c>
      <c r="G788" s="112">
        <v>10.801</v>
      </c>
      <c r="H788" s="112">
        <v>19.579000000000001</v>
      </c>
      <c r="I788" s="112"/>
      <c r="J788" s="112">
        <v>0</v>
      </c>
      <c r="K788" s="112">
        <v>90.483999999999995</v>
      </c>
      <c r="L788" s="112">
        <v>84.872</v>
      </c>
      <c r="M788" s="112">
        <v>26.24</v>
      </c>
      <c r="N788" s="112">
        <v>26.988</v>
      </c>
      <c r="O788" s="114">
        <v>12.093999999999999</v>
      </c>
      <c r="P788" s="114">
        <v>20.931999999999999</v>
      </c>
    </row>
    <row r="789" spans="1:16" x14ac:dyDescent="0.25">
      <c r="A789" s="111">
        <f t="shared" si="1"/>
        <v>44282</v>
      </c>
      <c r="B789" s="112">
        <v>0</v>
      </c>
      <c r="C789" s="112">
        <v>91.980999999999995</v>
      </c>
      <c r="D789" s="112"/>
      <c r="E789" s="112">
        <v>26.954999999999998</v>
      </c>
      <c r="F789" s="112">
        <v>26.523</v>
      </c>
      <c r="G789" s="112">
        <v>10.978</v>
      </c>
      <c r="H789" s="112">
        <v>25.462</v>
      </c>
      <c r="I789" s="112"/>
      <c r="J789" s="112">
        <v>5.3339999999999996</v>
      </c>
      <c r="K789" s="112">
        <v>87.617000000000004</v>
      </c>
      <c r="L789" s="112">
        <v>83.528000000000006</v>
      </c>
      <c r="M789" s="112">
        <v>26.186</v>
      </c>
      <c r="N789" s="112">
        <v>26.789000000000001</v>
      </c>
      <c r="O789" s="114">
        <v>13.106999999999999</v>
      </c>
      <c r="P789" s="114">
        <v>27.082999999999998</v>
      </c>
    </row>
    <row r="790" spans="1:16" x14ac:dyDescent="0.25">
      <c r="A790" s="111">
        <f t="shared" si="1"/>
        <v>44283</v>
      </c>
      <c r="B790" s="112">
        <v>0</v>
      </c>
      <c r="C790" s="112">
        <v>92.135999999999996</v>
      </c>
      <c r="D790" s="112"/>
      <c r="E790" s="112">
        <v>26.568999999999999</v>
      </c>
      <c r="F790" s="112">
        <v>25.896999999999998</v>
      </c>
      <c r="G790" s="112">
        <v>14.343999999999999</v>
      </c>
      <c r="H790" s="112">
        <v>24.119</v>
      </c>
      <c r="I790" s="112"/>
      <c r="J790" s="112">
        <v>0</v>
      </c>
      <c r="K790" s="112">
        <v>91.858000000000004</v>
      </c>
      <c r="L790" s="112">
        <v>84.2</v>
      </c>
      <c r="M790" s="112">
        <v>25.681000000000001</v>
      </c>
      <c r="N790" s="112">
        <v>26.798999999999999</v>
      </c>
      <c r="O790" s="114">
        <v>9.8849999999999998</v>
      </c>
      <c r="P790" s="114">
        <v>25.908999999999999</v>
      </c>
    </row>
    <row r="791" spans="1:16" x14ac:dyDescent="0.25">
      <c r="A791" s="111">
        <f t="shared" si="1"/>
        <v>44284</v>
      </c>
      <c r="B791" s="112">
        <v>10.922000000000001</v>
      </c>
      <c r="C791" s="112">
        <v>95.921999999999997</v>
      </c>
      <c r="D791" s="112"/>
      <c r="E791" s="112">
        <v>25.506</v>
      </c>
      <c r="F791" s="112">
        <v>25.17</v>
      </c>
      <c r="G791" s="112">
        <v>14.603</v>
      </c>
      <c r="H791" s="112">
        <v>18.501000000000001</v>
      </c>
      <c r="I791" s="112"/>
      <c r="J791" s="112">
        <v>0</v>
      </c>
      <c r="K791" s="112">
        <v>92.994</v>
      </c>
      <c r="L791" s="112">
        <v>86.179000000000002</v>
      </c>
      <c r="M791" s="112">
        <v>26.132000000000001</v>
      </c>
      <c r="N791" s="112">
        <v>27.158000000000001</v>
      </c>
      <c r="O791" s="114">
        <v>8.74</v>
      </c>
      <c r="P791" s="114">
        <v>21.492000000000001</v>
      </c>
    </row>
    <row r="792" spans="1:16" x14ac:dyDescent="0.25">
      <c r="A792" s="111">
        <f t="shared" si="1"/>
        <v>44285</v>
      </c>
      <c r="B792" s="112">
        <v>6.35</v>
      </c>
      <c r="C792" s="112">
        <v>96.894999999999996</v>
      </c>
      <c r="D792" s="112"/>
      <c r="E792" s="112">
        <v>25.004000000000001</v>
      </c>
      <c r="F792" s="112">
        <v>25.15</v>
      </c>
      <c r="G792" s="112">
        <v>16.163</v>
      </c>
      <c r="H792" s="112">
        <v>19.666</v>
      </c>
      <c r="I792" s="112"/>
      <c r="J792" s="112">
        <v>0</v>
      </c>
      <c r="K792" s="112">
        <v>94.76</v>
      </c>
      <c r="L792" s="112">
        <v>88.504000000000005</v>
      </c>
      <c r="M792" s="112">
        <v>26.209</v>
      </c>
      <c r="N792" s="112">
        <v>27.27</v>
      </c>
      <c r="O792" s="114">
        <v>7.5279999999999996</v>
      </c>
      <c r="P792" s="114">
        <v>18.303000000000001</v>
      </c>
    </row>
    <row r="793" spans="1:16" x14ac:dyDescent="0.25">
      <c r="A793" s="111">
        <f t="shared" si="1"/>
        <v>44286</v>
      </c>
      <c r="B793" s="112">
        <v>8.6359999999999992</v>
      </c>
      <c r="C793" s="112">
        <v>99.728999999999999</v>
      </c>
      <c r="D793" s="112"/>
      <c r="E793" s="112">
        <v>24.69</v>
      </c>
      <c r="F793" s="112">
        <v>24.497</v>
      </c>
      <c r="G793" s="112">
        <v>13.209</v>
      </c>
      <c r="H793" s="112">
        <v>15.988</v>
      </c>
      <c r="I793" s="112"/>
      <c r="J793" s="112">
        <v>0</v>
      </c>
      <c r="K793" s="112">
        <v>91.617000000000004</v>
      </c>
      <c r="L793" s="112">
        <v>86.736999999999995</v>
      </c>
      <c r="M793" s="112">
        <v>27.036000000000001</v>
      </c>
      <c r="N793" s="112">
        <v>27.698</v>
      </c>
      <c r="O793" s="114">
        <v>8.6140000000000008</v>
      </c>
      <c r="P793" s="114">
        <v>25.129000000000001</v>
      </c>
    </row>
    <row r="794" spans="1:16" x14ac:dyDescent="0.25">
      <c r="A794" s="111">
        <f t="shared" si="1"/>
        <v>44287</v>
      </c>
      <c r="B794" s="112">
        <v>0</v>
      </c>
      <c r="C794" s="112">
        <v>92.135999999999996</v>
      </c>
      <c r="D794" s="112"/>
      <c r="E794" s="112">
        <v>26.568999999999999</v>
      </c>
      <c r="F794" s="112">
        <v>25.896999999999998</v>
      </c>
      <c r="G794" s="112">
        <v>14.343999999999999</v>
      </c>
      <c r="H794" s="112">
        <v>24.119</v>
      </c>
      <c r="I794" s="112"/>
      <c r="J794" s="112">
        <v>0</v>
      </c>
      <c r="K794" s="112">
        <v>91.2</v>
      </c>
      <c r="L794" s="112">
        <v>88.198999999999998</v>
      </c>
      <c r="M794" s="112">
        <v>26.670999999999999</v>
      </c>
      <c r="N794" s="112">
        <v>27.023</v>
      </c>
      <c r="O794" s="114">
        <v>12.24</v>
      </c>
      <c r="P794" s="114">
        <v>23.201000000000001</v>
      </c>
    </row>
    <row r="795" spans="1:16" x14ac:dyDescent="0.25">
      <c r="A795" s="111">
        <f t="shared" si="1"/>
        <v>44288</v>
      </c>
      <c r="B795" s="112">
        <v>10.922000000000001</v>
      </c>
      <c r="C795" s="112">
        <v>95.921999999999997</v>
      </c>
      <c r="D795" s="112"/>
      <c r="E795" s="112">
        <v>25.506</v>
      </c>
      <c r="F795" s="112">
        <v>25.17</v>
      </c>
      <c r="G795" s="112">
        <v>14.603</v>
      </c>
      <c r="H795" s="112">
        <v>18.501000000000001</v>
      </c>
      <c r="I795" s="112"/>
      <c r="J795" s="112">
        <v>10.16</v>
      </c>
      <c r="K795" s="112">
        <v>94.563999999999993</v>
      </c>
      <c r="L795" s="112">
        <v>89.629000000000005</v>
      </c>
      <c r="M795" s="112">
        <v>25.567</v>
      </c>
      <c r="N795" s="112">
        <v>26.352</v>
      </c>
      <c r="O795" s="114">
        <v>12.276</v>
      </c>
      <c r="P795" s="114">
        <v>18.128</v>
      </c>
    </row>
    <row r="796" spans="1:16" x14ac:dyDescent="0.25">
      <c r="A796" s="111">
        <f t="shared" si="1"/>
        <v>44289</v>
      </c>
      <c r="B796" s="112">
        <v>6.35</v>
      </c>
      <c r="C796" s="112">
        <v>96.894999999999996</v>
      </c>
      <c r="D796" s="112"/>
      <c r="E796" s="112">
        <v>25.004000000000001</v>
      </c>
      <c r="F796" s="112">
        <v>25.15</v>
      </c>
      <c r="G796" s="112">
        <v>16.163</v>
      </c>
      <c r="H796" s="112">
        <v>19.666</v>
      </c>
      <c r="I796" s="112"/>
      <c r="J796" s="112">
        <v>7.62</v>
      </c>
      <c r="K796" s="112">
        <v>95.48</v>
      </c>
      <c r="L796" s="112">
        <v>88.224999999999994</v>
      </c>
      <c r="M796" s="112">
        <v>25.231999999999999</v>
      </c>
      <c r="N796" s="112">
        <v>26.303999999999998</v>
      </c>
      <c r="O796" s="114">
        <v>11.432</v>
      </c>
      <c r="P796" s="114">
        <v>21.004999999999999</v>
      </c>
    </row>
    <row r="797" spans="1:16" x14ac:dyDescent="0.25">
      <c r="A797" s="111">
        <f t="shared" si="1"/>
        <v>44290</v>
      </c>
      <c r="B797" s="112">
        <v>8.6359999999999992</v>
      </c>
      <c r="C797" s="112">
        <v>99.728999999999999</v>
      </c>
      <c r="D797" s="112"/>
      <c r="E797" s="112">
        <v>24.69</v>
      </c>
      <c r="F797" s="112">
        <v>24.497</v>
      </c>
      <c r="G797" s="112">
        <v>13.209</v>
      </c>
      <c r="H797" s="112">
        <v>15.988</v>
      </c>
      <c r="I797" s="112"/>
      <c r="J797" s="112">
        <v>9.6519999999999992</v>
      </c>
      <c r="K797" s="112">
        <v>98.584000000000003</v>
      </c>
      <c r="L797" s="112">
        <v>93.405000000000001</v>
      </c>
      <c r="M797" s="112">
        <v>24.673999999999999</v>
      </c>
      <c r="N797" s="112">
        <v>25.67</v>
      </c>
      <c r="O797" s="114">
        <v>11.202999999999999</v>
      </c>
      <c r="P797" s="114">
        <v>18.126000000000001</v>
      </c>
    </row>
    <row r="798" spans="1:16" x14ac:dyDescent="0.25">
      <c r="A798" s="111">
        <f t="shared" si="1"/>
        <v>44291</v>
      </c>
      <c r="B798" s="112">
        <v>0.50800000000000001</v>
      </c>
      <c r="C798" s="112">
        <v>97.350999999999999</v>
      </c>
      <c r="D798" s="112"/>
      <c r="E798" s="112">
        <v>24.872</v>
      </c>
      <c r="F798" s="112">
        <v>25.042999999999999</v>
      </c>
      <c r="G798" s="112">
        <v>13.013</v>
      </c>
      <c r="H798" s="112">
        <v>20.934000000000001</v>
      </c>
      <c r="I798" s="112"/>
      <c r="J798" s="112">
        <v>1.524</v>
      </c>
      <c r="K798" s="112">
        <v>95.995999999999995</v>
      </c>
      <c r="L798" s="112">
        <v>88.22</v>
      </c>
      <c r="M798" s="112">
        <v>24.946999999999999</v>
      </c>
      <c r="N798" s="112">
        <v>26.155999999999999</v>
      </c>
      <c r="O798" s="114">
        <v>10.461</v>
      </c>
      <c r="P798" s="114">
        <v>20.510999999999999</v>
      </c>
    </row>
    <row r="799" spans="1:16" x14ac:dyDescent="0.25">
      <c r="A799" s="111">
        <f t="shared" si="1"/>
        <v>44292</v>
      </c>
      <c r="B799" s="112">
        <v>12.192</v>
      </c>
      <c r="C799" s="112">
        <v>99.7</v>
      </c>
      <c r="D799" s="112"/>
      <c r="E799" s="112">
        <v>24.597999999999999</v>
      </c>
      <c r="F799" s="112">
        <v>24.498999999999999</v>
      </c>
      <c r="G799" s="112">
        <v>12.782</v>
      </c>
      <c r="H799" s="112">
        <v>11.058</v>
      </c>
      <c r="I799" s="112"/>
      <c r="J799" s="112">
        <v>14.986000000000001</v>
      </c>
      <c r="K799" s="112">
        <v>99.287999999999997</v>
      </c>
      <c r="L799" s="112">
        <v>94.429000000000002</v>
      </c>
      <c r="M799" s="112">
        <v>24.584</v>
      </c>
      <c r="N799" s="112">
        <v>25.562000000000001</v>
      </c>
      <c r="O799" s="114">
        <v>6.3019999999999996</v>
      </c>
      <c r="P799" s="114">
        <v>11.037000000000001</v>
      </c>
    </row>
    <row r="800" spans="1:16" x14ac:dyDescent="0.25">
      <c r="A800" s="111">
        <f t="shared" si="1"/>
        <v>44293</v>
      </c>
      <c r="B800" s="112">
        <v>1.016</v>
      </c>
      <c r="C800" s="112">
        <v>99.614000000000004</v>
      </c>
      <c r="D800" s="112"/>
      <c r="E800" s="112">
        <v>25.364999999999998</v>
      </c>
      <c r="F800" s="112">
        <v>25.425999999999998</v>
      </c>
      <c r="G800" s="112">
        <v>9.0329999999999995</v>
      </c>
      <c r="H800" s="112">
        <v>13.257</v>
      </c>
      <c r="I800" s="112"/>
      <c r="J800" s="112">
        <v>1.27</v>
      </c>
      <c r="K800" s="112">
        <v>99.444999999999993</v>
      </c>
      <c r="L800" s="112">
        <v>93.117000000000004</v>
      </c>
      <c r="M800" s="112">
        <v>25.353000000000002</v>
      </c>
      <c r="N800" s="112">
        <v>26.628</v>
      </c>
      <c r="O800" s="114">
        <v>4.4690000000000003</v>
      </c>
      <c r="P800" s="114">
        <v>13.632999999999999</v>
      </c>
    </row>
    <row r="801" spans="1:16" x14ac:dyDescent="0.25">
      <c r="A801" s="111">
        <f t="shared" si="1"/>
        <v>44294</v>
      </c>
      <c r="B801" s="112">
        <v>0</v>
      </c>
      <c r="C801" s="112">
        <v>97.641000000000005</v>
      </c>
      <c r="D801" s="112"/>
      <c r="E801" s="112">
        <v>25.824999999999999</v>
      </c>
      <c r="F801" s="112">
        <v>25.870999999999999</v>
      </c>
      <c r="G801" s="112">
        <v>6.19</v>
      </c>
      <c r="H801" s="112">
        <v>14.363</v>
      </c>
      <c r="I801" s="112"/>
      <c r="J801" s="112">
        <v>0</v>
      </c>
      <c r="K801" s="112">
        <v>98.4</v>
      </c>
      <c r="L801" s="112">
        <v>90.685000000000002</v>
      </c>
      <c r="M801" s="112">
        <v>25.870999999999999</v>
      </c>
      <c r="N801" s="112">
        <v>27.012</v>
      </c>
      <c r="O801" s="114">
        <v>3.21</v>
      </c>
      <c r="P801" s="114">
        <v>13.923999999999999</v>
      </c>
    </row>
    <row r="802" spans="1:16" x14ac:dyDescent="0.25">
      <c r="A802" s="111">
        <f t="shared" si="1"/>
        <v>44295</v>
      </c>
      <c r="B802" s="112">
        <v>27.431999999999999</v>
      </c>
      <c r="C802" s="112">
        <v>99.034999999999997</v>
      </c>
      <c r="D802" s="112"/>
      <c r="E802" s="112">
        <v>24.411000000000001</v>
      </c>
      <c r="F802" s="112">
        <v>24.375</v>
      </c>
      <c r="G802" s="112">
        <v>6.4089999999999998</v>
      </c>
      <c r="H802" s="112">
        <v>9.8369999999999997</v>
      </c>
      <c r="I802" s="112"/>
      <c r="J802" s="112">
        <v>25.654</v>
      </c>
      <c r="K802" s="112">
        <v>99.531000000000006</v>
      </c>
      <c r="L802" s="112">
        <v>95.119</v>
      </c>
      <c r="M802" s="112">
        <v>24.326000000000001</v>
      </c>
      <c r="N802" s="112">
        <v>25.245000000000001</v>
      </c>
      <c r="O802" s="114">
        <v>3.0089999999999999</v>
      </c>
      <c r="P802" s="114">
        <v>9.7219999999999995</v>
      </c>
    </row>
    <row r="803" spans="1:16" x14ac:dyDescent="0.25">
      <c r="A803" s="111">
        <f t="shared" si="1"/>
        <v>44296</v>
      </c>
      <c r="B803" s="112">
        <v>0</v>
      </c>
      <c r="C803" s="112">
        <v>96.56</v>
      </c>
      <c r="D803" s="112"/>
      <c r="E803" s="112">
        <v>25.356000000000002</v>
      </c>
      <c r="F803" s="112">
        <v>25.471</v>
      </c>
      <c r="G803" s="112">
        <v>6.11</v>
      </c>
      <c r="H803" s="112">
        <v>19.872</v>
      </c>
      <c r="I803" s="112"/>
      <c r="J803" s="112">
        <v>0</v>
      </c>
      <c r="K803" s="112">
        <v>98.135999999999996</v>
      </c>
      <c r="L803" s="112">
        <v>89.805000000000007</v>
      </c>
      <c r="M803" s="112">
        <v>25.122</v>
      </c>
      <c r="N803" s="112">
        <v>26.582999999999998</v>
      </c>
      <c r="O803" s="114">
        <v>3.2330000000000001</v>
      </c>
      <c r="P803" s="114">
        <v>20.614000000000001</v>
      </c>
    </row>
    <row r="804" spans="1:16" x14ac:dyDescent="0.25">
      <c r="A804" s="111">
        <f t="shared" si="1"/>
        <v>44297</v>
      </c>
      <c r="B804" s="112">
        <v>0</v>
      </c>
      <c r="C804" s="112">
        <v>95.119</v>
      </c>
      <c r="D804" s="112"/>
      <c r="E804" s="112">
        <v>26.318000000000001</v>
      </c>
      <c r="F804" s="112">
        <v>26.288</v>
      </c>
      <c r="G804" s="112">
        <v>7.64</v>
      </c>
      <c r="H804" s="112">
        <v>24.103999999999999</v>
      </c>
      <c r="I804" s="112"/>
      <c r="J804" s="112">
        <v>0</v>
      </c>
      <c r="K804" s="112">
        <v>96.02</v>
      </c>
      <c r="L804" s="112">
        <v>89.19</v>
      </c>
      <c r="M804" s="112">
        <v>26.045999999999999</v>
      </c>
      <c r="N804" s="112">
        <v>27.227</v>
      </c>
      <c r="O804" s="114">
        <v>3.9809999999999999</v>
      </c>
      <c r="P804" s="114">
        <v>22.137</v>
      </c>
    </row>
    <row r="805" spans="1:16" x14ac:dyDescent="0.25">
      <c r="A805" s="111">
        <f t="shared" si="1"/>
        <v>44298</v>
      </c>
      <c r="B805" s="112">
        <v>0</v>
      </c>
      <c r="C805" s="112">
        <v>95.17</v>
      </c>
      <c r="D805" s="112"/>
      <c r="E805" s="112">
        <v>26.474</v>
      </c>
      <c r="F805" s="112">
        <v>26.317</v>
      </c>
      <c r="G805" s="112">
        <v>8.1959999999999997</v>
      </c>
      <c r="H805" s="112">
        <v>20.652000000000001</v>
      </c>
      <c r="I805" s="112"/>
      <c r="J805" s="112">
        <v>0</v>
      </c>
      <c r="K805" s="112">
        <v>95.037000000000006</v>
      </c>
      <c r="L805" s="112">
        <v>89.254000000000005</v>
      </c>
      <c r="M805" s="112">
        <v>26.425999999999998</v>
      </c>
      <c r="N805" s="112">
        <v>27.31</v>
      </c>
      <c r="O805" s="114">
        <v>5.0060000000000002</v>
      </c>
      <c r="P805" s="114">
        <v>20.434999999999999</v>
      </c>
    </row>
    <row r="806" spans="1:16" x14ac:dyDescent="0.25">
      <c r="A806" s="111">
        <f t="shared" si="1"/>
        <v>44299</v>
      </c>
      <c r="B806" s="112">
        <v>0</v>
      </c>
      <c r="C806" s="112">
        <v>97.552000000000007</v>
      </c>
      <c r="D806" s="112"/>
      <c r="E806" s="112">
        <v>26.222000000000001</v>
      </c>
      <c r="F806" s="112">
        <v>26.204999999999998</v>
      </c>
      <c r="G806" s="112">
        <v>9.8580000000000005</v>
      </c>
      <c r="H806" s="112">
        <v>13.353999999999999</v>
      </c>
      <c r="I806" s="112"/>
      <c r="J806" s="112">
        <v>0</v>
      </c>
      <c r="K806" s="112">
        <v>96.917000000000002</v>
      </c>
      <c r="L806" s="112">
        <v>89.585999999999999</v>
      </c>
      <c r="M806" s="112">
        <v>26.289000000000001</v>
      </c>
      <c r="N806" s="112">
        <v>27.396000000000001</v>
      </c>
      <c r="O806" s="114">
        <v>7.6639999999999997</v>
      </c>
      <c r="P806" s="114">
        <v>13.44</v>
      </c>
    </row>
    <row r="807" spans="1:16" x14ac:dyDescent="0.25">
      <c r="A807" s="111">
        <f t="shared" si="1"/>
        <v>44300</v>
      </c>
      <c r="B807" s="112">
        <v>0</v>
      </c>
      <c r="C807" s="112">
        <v>96.688999999999993</v>
      </c>
      <c r="D807" s="112"/>
      <c r="E807" s="112">
        <v>26.669</v>
      </c>
      <c r="F807" s="112">
        <v>26.422000000000001</v>
      </c>
      <c r="G807" s="112">
        <v>9.6319999999999997</v>
      </c>
      <c r="H807" s="112">
        <v>17.673999999999999</v>
      </c>
      <c r="I807" s="112"/>
      <c r="J807" s="112">
        <v>0.50800000000000001</v>
      </c>
      <c r="K807" s="112">
        <v>96.659000000000006</v>
      </c>
      <c r="L807" s="112">
        <v>90.022999999999996</v>
      </c>
      <c r="M807" s="112">
        <v>26.792999999999999</v>
      </c>
      <c r="N807" s="112">
        <v>27.516999999999999</v>
      </c>
      <c r="O807" s="114">
        <v>7.8289999999999997</v>
      </c>
      <c r="P807" s="114">
        <v>16.652999999999999</v>
      </c>
    </row>
    <row r="808" spans="1:16" x14ac:dyDescent="0.25">
      <c r="A808" s="111">
        <f t="shared" si="1"/>
        <v>44301</v>
      </c>
      <c r="B808" s="112">
        <v>1.016</v>
      </c>
      <c r="C808" s="112">
        <v>98.370999999999995</v>
      </c>
      <c r="D808" s="112"/>
      <c r="E808" s="112">
        <v>26.215</v>
      </c>
      <c r="F808" s="112">
        <v>26.094000000000001</v>
      </c>
      <c r="G808" s="112">
        <v>7.7309999999999999</v>
      </c>
      <c r="H808" s="112">
        <v>11.53</v>
      </c>
      <c r="I808" s="112"/>
      <c r="J808" s="112">
        <v>0</v>
      </c>
      <c r="K808" s="112">
        <v>98.293999999999997</v>
      </c>
      <c r="L808" s="112">
        <v>92.378</v>
      </c>
      <c r="M808" s="112">
        <v>26.305</v>
      </c>
      <c r="N808" s="112">
        <v>27.206</v>
      </c>
      <c r="O808" s="114">
        <v>4.8070000000000004</v>
      </c>
      <c r="P808" s="114">
        <v>11.99</v>
      </c>
    </row>
    <row r="809" spans="1:16" x14ac:dyDescent="0.25">
      <c r="A809" s="111">
        <f t="shared" si="1"/>
        <v>44302</v>
      </c>
      <c r="B809" s="112">
        <v>23.876000000000001</v>
      </c>
      <c r="C809" s="112">
        <v>100</v>
      </c>
      <c r="D809" s="112"/>
      <c r="E809" s="112">
        <v>24.95</v>
      </c>
      <c r="F809" s="112">
        <v>24.568000000000001</v>
      </c>
      <c r="G809" s="112">
        <v>6.1950000000000003</v>
      </c>
      <c r="H809" s="112">
        <v>6.7610000000000001</v>
      </c>
      <c r="I809" s="112"/>
      <c r="J809" s="112">
        <v>18.033999999999999</v>
      </c>
      <c r="K809" s="112">
        <v>99.957999999999998</v>
      </c>
      <c r="L809" s="112">
        <v>97.430999999999997</v>
      </c>
      <c r="M809" s="112">
        <v>25.103999999999999</v>
      </c>
      <c r="N809" s="112">
        <v>25.707000000000001</v>
      </c>
      <c r="O809" s="114">
        <v>3.13</v>
      </c>
      <c r="P809" s="114">
        <v>7.6749999999999998</v>
      </c>
    </row>
    <row r="810" spans="1:16" x14ac:dyDescent="0.25">
      <c r="A810" s="111">
        <f t="shared" si="1"/>
        <v>44303</v>
      </c>
      <c r="B810" s="112">
        <v>1.016</v>
      </c>
      <c r="C810" s="112">
        <v>99.932000000000002</v>
      </c>
      <c r="D810" s="112"/>
      <c r="E810" s="112">
        <v>24.684000000000001</v>
      </c>
      <c r="F810" s="112">
        <v>24.451000000000001</v>
      </c>
      <c r="G810" s="112">
        <v>6.375</v>
      </c>
      <c r="H810" s="112">
        <v>9.4109999999999996</v>
      </c>
      <c r="I810" s="112"/>
      <c r="J810" s="112">
        <v>1.016</v>
      </c>
      <c r="K810" s="112">
        <v>99.474000000000004</v>
      </c>
      <c r="L810" s="112">
        <v>96.483999999999995</v>
      </c>
      <c r="M810" s="112">
        <v>24.806000000000001</v>
      </c>
      <c r="N810" s="112">
        <v>25.427</v>
      </c>
      <c r="O810" s="114">
        <v>2.5619999999999998</v>
      </c>
      <c r="P810" s="114">
        <v>10.872</v>
      </c>
    </row>
    <row r="811" spans="1:16" x14ac:dyDescent="0.25">
      <c r="A811" s="111">
        <f t="shared" si="1"/>
        <v>44304</v>
      </c>
      <c r="B811" s="112">
        <v>25.904</v>
      </c>
      <c r="C811" s="112">
        <v>98.093000000000004</v>
      </c>
      <c r="D811" s="112"/>
      <c r="E811" s="112">
        <v>24.815000000000001</v>
      </c>
      <c r="F811" s="112">
        <v>24.891999999999999</v>
      </c>
      <c r="G811" s="112">
        <v>5.8449999999999998</v>
      </c>
      <c r="H811" s="112">
        <v>14.792999999999999</v>
      </c>
      <c r="I811" s="112"/>
      <c r="J811" s="112">
        <v>43.438000000000002</v>
      </c>
      <c r="K811" s="112">
        <v>98.215000000000003</v>
      </c>
      <c r="L811" s="112">
        <v>94.167000000000002</v>
      </c>
      <c r="M811" s="112">
        <v>24.780999999999999</v>
      </c>
      <c r="N811" s="112">
        <v>25.585999999999999</v>
      </c>
      <c r="O811" s="114">
        <v>2.419</v>
      </c>
      <c r="P811" s="114">
        <v>15.132</v>
      </c>
    </row>
    <row r="812" spans="1:16" x14ac:dyDescent="0.25">
      <c r="A812" s="111">
        <f t="shared" si="1"/>
        <v>44305</v>
      </c>
      <c r="B812" s="112">
        <v>0</v>
      </c>
      <c r="C812" s="112">
        <v>97.168999999999997</v>
      </c>
      <c r="D812" s="112"/>
      <c r="E812" s="112">
        <v>25.442</v>
      </c>
      <c r="F812" s="112">
        <v>25.643000000000001</v>
      </c>
      <c r="G812" s="112">
        <v>6.9619999999999997</v>
      </c>
      <c r="H812" s="112">
        <v>21.635999999999999</v>
      </c>
      <c r="I812" s="112"/>
      <c r="J812" s="112">
        <v>0</v>
      </c>
      <c r="K812" s="112">
        <v>97.844999999999999</v>
      </c>
      <c r="L812" s="112">
        <v>89.588999999999999</v>
      </c>
      <c r="M812" s="112">
        <v>25.285</v>
      </c>
      <c r="N812" s="112">
        <v>26.614000000000001</v>
      </c>
      <c r="O812" s="114">
        <v>3.97</v>
      </c>
      <c r="P812" s="114">
        <v>23.585999999999999</v>
      </c>
    </row>
    <row r="813" spans="1:16" x14ac:dyDescent="0.25">
      <c r="A813" s="111">
        <f t="shared" si="1"/>
        <v>44306</v>
      </c>
      <c r="B813" s="112">
        <v>0.50800000000000001</v>
      </c>
      <c r="C813" s="112">
        <v>94.673000000000002</v>
      </c>
      <c r="D813" s="112"/>
      <c r="E813" s="112">
        <v>26.588000000000001</v>
      </c>
      <c r="F813" s="112">
        <v>26.53</v>
      </c>
      <c r="G813" s="112">
        <v>7.8959999999999999</v>
      </c>
      <c r="H813" s="112">
        <v>23.291</v>
      </c>
      <c r="I813" s="112"/>
      <c r="J813" s="112">
        <v>0</v>
      </c>
      <c r="K813" s="112">
        <v>94.481999999999999</v>
      </c>
      <c r="L813" s="112">
        <v>89.037999999999997</v>
      </c>
      <c r="M813" s="112">
        <v>26.609000000000002</v>
      </c>
      <c r="N813" s="112">
        <v>27.475000000000001</v>
      </c>
      <c r="O813" s="114">
        <v>4.6829999999999998</v>
      </c>
      <c r="P813" s="114">
        <v>26.73</v>
      </c>
    </row>
    <row r="814" spans="1:16" x14ac:dyDescent="0.25">
      <c r="A814" s="111">
        <f t="shared" si="1"/>
        <v>44307</v>
      </c>
      <c r="B814" s="112">
        <v>1.778</v>
      </c>
      <c r="C814" s="112">
        <v>95.962999999999994</v>
      </c>
      <c r="D814" s="112"/>
      <c r="E814" s="112">
        <v>25.978999999999999</v>
      </c>
      <c r="F814" s="112">
        <v>26.207999999999998</v>
      </c>
      <c r="G814" s="112">
        <v>8.5939999999999994</v>
      </c>
      <c r="H814" s="112">
        <v>25.061</v>
      </c>
      <c r="I814" s="112"/>
      <c r="J814" s="112">
        <v>3.556</v>
      </c>
      <c r="K814" s="112">
        <v>95.676000000000002</v>
      </c>
      <c r="L814" s="112">
        <v>88.028000000000006</v>
      </c>
      <c r="M814" s="112">
        <v>26.068000000000001</v>
      </c>
      <c r="N814" s="112">
        <v>27.297999999999998</v>
      </c>
      <c r="O814" s="114">
        <v>5.4569999999999999</v>
      </c>
      <c r="P814" s="114">
        <v>23.97</v>
      </c>
    </row>
    <row r="815" spans="1:16" x14ac:dyDescent="0.25">
      <c r="A815" s="111">
        <f t="shared" si="1"/>
        <v>44308</v>
      </c>
      <c r="B815" s="112">
        <v>0.254</v>
      </c>
      <c r="C815" s="112">
        <v>95.78</v>
      </c>
      <c r="D815" s="112"/>
      <c r="E815" s="112">
        <v>25.556000000000001</v>
      </c>
      <c r="F815" s="112">
        <v>25.614000000000001</v>
      </c>
      <c r="G815" s="112">
        <v>11.683999999999999</v>
      </c>
      <c r="H815" s="112">
        <v>23.675999999999998</v>
      </c>
      <c r="I815" s="112"/>
      <c r="J815" s="112">
        <v>0</v>
      </c>
      <c r="K815" s="112">
        <v>95.206000000000003</v>
      </c>
      <c r="L815" s="112">
        <v>87.087999999999994</v>
      </c>
      <c r="M815" s="112">
        <v>25.677</v>
      </c>
      <c r="N815" s="112">
        <v>26.821999999999999</v>
      </c>
      <c r="O815" s="114">
        <v>8.9619999999999997</v>
      </c>
      <c r="P815" s="114">
        <v>22.204000000000001</v>
      </c>
    </row>
    <row r="816" spans="1:16" x14ac:dyDescent="0.25">
      <c r="A816" s="111">
        <f t="shared" si="1"/>
        <v>44309</v>
      </c>
      <c r="B816" s="112">
        <v>1.27</v>
      </c>
      <c r="C816" s="112">
        <v>98.436000000000007</v>
      </c>
      <c r="D816" s="112"/>
      <c r="E816" s="112">
        <v>25.13</v>
      </c>
      <c r="F816" s="112">
        <v>25.309000000000001</v>
      </c>
      <c r="G816" s="112">
        <v>11.305</v>
      </c>
      <c r="H816" s="112">
        <v>14.269</v>
      </c>
      <c r="I816" s="112"/>
      <c r="J816" s="112">
        <v>1.27</v>
      </c>
      <c r="K816" s="112">
        <v>97.692999999999998</v>
      </c>
      <c r="L816" s="112">
        <v>90.308999999999997</v>
      </c>
      <c r="M816" s="112">
        <v>25.18</v>
      </c>
      <c r="N816" s="112">
        <v>26.411999999999999</v>
      </c>
      <c r="O816" s="114">
        <v>9.1010000000000009</v>
      </c>
      <c r="P816" s="114">
        <v>14.147</v>
      </c>
    </row>
    <row r="817" spans="1:16" x14ac:dyDescent="0.25">
      <c r="A817" s="111">
        <f t="shared" si="1"/>
        <v>44310</v>
      </c>
      <c r="B817" s="112">
        <v>1.524</v>
      </c>
      <c r="C817" s="112">
        <v>96.730999999999995</v>
      </c>
      <c r="D817" s="112"/>
      <c r="E817" s="112">
        <v>25.805</v>
      </c>
      <c r="F817" s="112">
        <v>25.89</v>
      </c>
      <c r="G817" s="112">
        <v>11.036</v>
      </c>
      <c r="H817" s="112">
        <v>23.216000000000001</v>
      </c>
      <c r="I817" s="112"/>
      <c r="J817" s="112">
        <v>0.50800000000000001</v>
      </c>
      <c r="K817" s="112">
        <v>94.626999999999995</v>
      </c>
      <c r="L817" s="112">
        <v>88.209000000000003</v>
      </c>
      <c r="M817" s="112">
        <v>26.114000000000001</v>
      </c>
      <c r="N817" s="112">
        <v>27.097999999999999</v>
      </c>
      <c r="O817" s="114">
        <v>8.2390000000000008</v>
      </c>
      <c r="P817" s="114">
        <v>21.841999999999999</v>
      </c>
    </row>
    <row r="818" spans="1:16" x14ac:dyDescent="0.25">
      <c r="A818" s="111">
        <f t="shared" si="1"/>
        <v>44311</v>
      </c>
      <c r="B818" s="112">
        <v>0</v>
      </c>
      <c r="C818" s="112">
        <v>92.710999999999999</v>
      </c>
      <c r="D818" s="112"/>
      <c r="E818" s="112">
        <v>26.524999999999999</v>
      </c>
      <c r="F818" s="112">
        <v>26.416</v>
      </c>
      <c r="G818" s="112">
        <v>11.789</v>
      </c>
      <c r="H818" s="112">
        <v>26.131</v>
      </c>
      <c r="I818" s="112"/>
      <c r="J818" s="112">
        <v>0</v>
      </c>
      <c r="K818" s="112">
        <v>91.254000000000005</v>
      </c>
      <c r="L818" s="112">
        <v>85.022999999999996</v>
      </c>
      <c r="M818" s="112">
        <v>26.777000000000001</v>
      </c>
      <c r="N818" s="112">
        <v>27.532</v>
      </c>
      <c r="O818" s="114">
        <v>8.5150000000000006</v>
      </c>
      <c r="P818" s="114">
        <v>25.521999999999998</v>
      </c>
    </row>
    <row r="819" spans="1:16" x14ac:dyDescent="0.25">
      <c r="A819" s="111">
        <f t="shared" si="1"/>
        <v>44312</v>
      </c>
      <c r="B819" s="112">
        <v>0</v>
      </c>
      <c r="C819" s="112">
        <v>94.022000000000006</v>
      </c>
      <c r="D819" s="112"/>
      <c r="E819" s="112">
        <v>26.03</v>
      </c>
      <c r="F819" s="112">
        <v>26.048999999999999</v>
      </c>
      <c r="G819" s="112">
        <v>12.132</v>
      </c>
      <c r="H819" s="112">
        <v>23.263000000000002</v>
      </c>
      <c r="I819" s="112"/>
      <c r="J819" s="112">
        <v>0</v>
      </c>
      <c r="K819" s="112">
        <v>91.869</v>
      </c>
      <c r="L819" s="112">
        <v>85.366</v>
      </c>
      <c r="M819" s="112">
        <v>26.359000000000002</v>
      </c>
      <c r="N819" s="112">
        <v>27.228999999999999</v>
      </c>
      <c r="O819" s="114">
        <v>9.6470000000000002</v>
      </c>
      <c r="P819" s="114">
        <v>22.51</v>
      </c>
    </row>
    <row r="820" spans="1:16" x14ac:dyDescent="0.25">
      <c r="A820" s="111">
        <f t="shared" si="1"/>
        <v>44313</v>
      </c>
      <c r="B820" s="112">
        <v>2.286</v>
      </c>
      <c r="C820" s="112">
        <v>93.320999999999998</v>
      </c>
      <c r="D820" s="112"/>
      <c r="E820" s="112">
        <v>25.689</v>
      </c>
      <c r="F820" s="112">
        <v>26.035</v>
      </c>
      <c r="G820" s="112">
        <v>11.641</v>
      </c>
      <c r="H820" s="112">
        <v>26.108000000000001</v>
      </c>
      <c r="I820" s="112"/>
      <c r="J820" s="112">
        <v>0.76200000000000001</v>
      </c>
      <c r="K820" s="112">
        <v>90.695999999999998</v>
      </c>
      <c r="L820" s="112">
        <v>82.878</v>
      </c>
      <c r="M820" s="112">
        <v>26.041</v>
      </c>
      <c r="N820" s="112">
        <v>27.061</v>
      </c>
      <c r="O820" s="114">
        <v>9.9779999999999998</v>
      </c>
      <c r="P820" s="114">
        <v>25.856000000000002</v>
      </c>
    </row>
    <row r="821" spans="1:16" x14ac:dyDescent="0.25">
      <c r="A821" s="111">
        <f t="shared" si="1"/>
        <v>44314</v>
      </c>
      <c r="B821" s="112">
        <v>0</v>
      </c>
      <c r="C821" s="112">
        <v>94.543000000000006</v>
      </c>
      <c r="D821" s="112"/>
      <c r="E821" s="112">
        <v>25.100999999999999</v>
      </c>
      <c r="F821" s="112">
        <v>25.529</v>
      </c>
      <c r="G821" s="112">
        <v>9.5340000000000007</v>
      </c>
      <c r="H821" s="112">
        <v>24.25</v>
      </c>
      <c r="I821" s="112"/>
      <c r="J821" s="112">
        <v>0</v>
      </c>
      <c r="K821" s="112">
        <v>91.492000000000004</v>
      </c>
      <c r="L821" s="112">
        <v>83.805000000000007</v>
      </c>
      <c r="M821" s="112">
        <v>25.559000000000001</v>
      </c>
      <c r="N821" s="112">
        <v>26.643000000000001</v>
      </c>
      <c r="O821" s="114">
        <v>6.5919999999999996</v>
      </c>
      <c r="P821" s="114">
        <v>24.138000000000002</v>
      </c>
    </row>
    <row r="822" spans="1:16" x14ac:dyDescent="0.25">
      <c r="A822" s="111">
        <f t="shared" si="1"/>
        <v>44315</v>
      </c>
      <c r="B822" s="112">
        <v>0</v>
      </c>
      <c r="C822" s="112">
        <v>92.471000000000004</v>
      </c>
      <c r="D822" s="112"/>
      <c r="E822" s="112">
        <v>25.494</v>
      </c>
      <c r="F822" s="112">
        <v>25.664999999999999</v>
      </c>
      <c r="G822" s="112">
        <v>7.7240000000000002</v>
      </c>
      <c r="H822" s="112">
        <v>24.603999999999999</v>
      </c>
      <c r="I822" s="112"/>
      <c r="J822" s="112">
        <v>0</v>
      </c>
      <c r="K822" s="112">
        <v>91.84</v>
      </c>
      <c r="L822" s="112">
        <v>85.103999999999999</v>
      </c>
      <c r="M822" s="112">
        <v>25.59</v>
      </c>
      <c r="N822" s="112">
        <v>26.574999999999999</v>
      </c>
      <c r="O822" s="114">
        <v>4.2480000000000002</v>
      </c>
      <c r="P822" s="114">
        <v>24.626999999999999</v>
      </c>
    </row>
    <row r="823" spans="1:16" x14ac:dyDescent="0.25">
      <c r="A823" s="111">
        <f t="shared" si="1"/>
        <v>44316</v>
      </c>
      <c r="B823" s="112">
        <v>15.747999999999999</v>
      </c>
      <c r="C823" s="112">
        <v>97.093999999999994</v>
      </c>
      <c r="D823" s="112"/>
      <c r="E823" s="112">
        <v>24.942</v>
      </c>
      <c r="F823" s="112">
        <v>25.053999999999998</v>
      </c>
      <c r="G823" s="112">
        <v>6.1440000000000001</v>
      </c>
      <c r="H823" s="112">
        <v>17.251999999999999</v>
      </c>
      <c r="I823" s="112"/>
      <c r="J823" s="112">
        <v>28.702000000000002</v>
      </c>
      <c r="K823" s="112">
        <v>96.48</v>
      </c>
      <c r="L823" s="112">
        <v>91.713999999999999</v>
      </c>
      <c r="M823" s="112">
        <v>25.024999999999999</v>
      </c>
      <c r="N823" s="112">
        <v>25.753</v>
      </c>
      <c r="O823" s="114">
        <v>3.3439999999999999</v>
      </c>
      <c r="P823" s="114">
        <v>16.937000000000001</v>
      </c>
    </row>
    <row r="824" spans="1:16" x14ac:dyDescent="0.25">
      <c r="A824" s="111">
        <f t="shared" si="1"/>
        <v>44317</v>
      </c>
      <c r="B824" s="112">
        <v>0</v>
      </c>
      <c r="C824" s="112">
        <v>98.135000000000005</v>
      </c>
      <c r="D824" s="112"/>
      <c r="E824" s="112">
        <v>24.625</v>
      </c>
      <c r="F824" s="112">
        <v>24.794</v>
      </c>
      <c r="G824" s="112">
        <v>6.43</v>
      </c>
      <c r="H824" s="112">
        <v>17.927</v>
      </c>
      <c r="I824" s="112"/>
      <c r="J824" s="112">
        <v>0.76200000000000001</v>
      </c>
      <c r="K824" s="112">
        <v>98.813999999999993</v>
      </c>
      <c r="L824" s="112">
        <v>91.682000000000002</v>
      </c>
      <c r="M824" s="112">
        <v>24.373999999999999</v>
      </c>
      <c r="N824" s="112">
        <v>25.65</v>
      </c>
      <c r="O824" s="114">
        <v>2.95</v>
      </c>
      <c r="P824" s="114">
        <v>17.974</v>
      </c>
    </row>
    <row r="825" spans="1:16" x14ac:dyDescent="0.25">
      <c r="A825" s="111">
        <f t="shared" si="1"/>
        <v>44318</v>
      </c>
      <c r="B825" s="112">
        <v>23.114000000000001</v>
      </c>
      <c r="C825" s="112">
        <v>97.790999999999997</v>
      </c>
      <c r="D825" s="112"/>
      <c r="E825" s="112">
        <v>24.800999999999998</v>
      </c>
      <c r="F825" s="112">
        <v>24.762</v>
      </c>
      <c r="G825" s="112">
        <v>5.0359999999999996</v>
      </c>
      <c r="H825" s="112">
        <v>12.451000000000001</v>
      </c>
      <c r="I825" s="112"/>
      <c r="J825" s="112">
        <v>40.131999999999998</v>
      </c>
      <c r="K825" s="112">
        <v>98.242999999999995</v>
      </c>
      <c r="L825" s="112">
        <v>93.436999999999998</v>
      </c>
      <c r="M825" s="112">
        <v>24.692</v>
      </c>
      <c r="N825" s="112">
        <v>25.513999999999999</v>
      </c>
      <c r="O825" s="114">
        <v>2.79</v>
      </c>
      <c r="P825" s="114">
        <v>12.867000000000001</v>
      </c>
    </row>
    <row r="826" spans="1:16" x14ac:dyDescent="0.25">
      <c r="A826" s="111">
        <f t="shared" si="1"/>
        <v>44319</v>
      </c>
      <c r="B826" s="112">
        <v>0.254</v>
      </c>
      <c r="C826" s="112">
        <v>96.501000000000005</v>
      </c>
      <c r="D826" s="112"/>
      <c r="E826" s="112">
        <v>24.99</v>
      </c>
      <c r="F826" s="112">
        <v>24.934000000000001</v>
      </c>
      <c r="G826" s="112">
        <v>8.8219999999999992</v>
      </c>
      <c r="H826" s="112">
        <v>21.751999999999999</v>
      </c>
      <c r="I826" s="112"/>
      <c r="J826" s="112">
        <v>0.254</v>
      </c>
      <c r="K826" s="112">
        <v>97.507000000000005</v>
      </c>
      <c r="L826" s="112">
        <v>89.882000000000005</v>
      </c>
      <c r="M826" s="112">
        <v>24.853999999999999</v>
      </c>
      <c r="N826" s="112">
        <v>26.053999999999998</v>
      </c>
      <c r="O826" s="114">
        <v>3.2330000000000001</v>
      </c>
      <c r="P826" s="114">
        <v>21.873000000000001</v>
      </c>
    </row>
    <row r="827" spans="1:16" x14ac:dyDescent="0.25">
      <c r="A827" s="111">
        <f t="shared" si="1"/>
        <v>44320</v>
      </c>
      <c r="B827" s="112">
        <v>0</v>
      </c>
      <c r="C827" s="112">
        <v>93.442999999999998</v>
      </c>
      <c r="D827" s="112"/>
      <c r="E827" s="112">
        <v>25.611000000000001</v>
      </c>
      <c r="F827" s="112">
        <v>25.702000000000002</v>
      </c>
      <c r="G827" s="112">
        <v>9.0500000000000007</v>
      </c>
      <c r="H827" s="112">
        <v>22.670999999999999</v>
      </c>
      <c r="I827" s="112"/>
      <c r="J827" s="112">
        <v>0</v>
      </c>
      <c r="K827" s="112">
        <v>95.926000000000002</v>
      </c>
      <c r="L827" s="112">
        <v>85.632999999999996</v>
      </c>
      <c r="M827" s="112">
        <v>25.326000000000001</v>
      </c>
      <c r="N827" s="112">
        <v>26.986999999999998</v>
      </c>
      <c r="O827" s="114">
        <v>2.8340000000000001</v>
      </c>
      <c r="P827" s="114">
        <v>22.728000000000002</v>
      </c>
    </row>
    <row r="828" spans="1:16" x14ac:dyDescent="0.25">
      <c r="A828" s="111">
        <f t="shared" si="1"/>
        <v>44321</v>
      </c>
      <c r="B828" s="112">
        <v>0</v>
      </c>
      <c r="C828" s="112">
        <v>95.501999999999995</v>
      </c>
      <c r="D828" s="115"/>
      <c r="E828" s="112">
        <v>25.666</v>
      </c>
      <c r="F828" s="112">
        <v>25.664999999999999</v>
      </c>
      <c r="G828" s="112">
        <v>7.28</v>
      </c>
      <c r="H828" s="112">
        <v>20.984999999999999</v>
      </c>
      <c r="I828" s="112"/>
      <c r="J828" s="112">
        <v>0</v>
      </c>
      <c r="K828" s="112">
        <v>95.661000000000001</v>
      </c>
      <c r="L828" s="112">
        <v>88.477999999999994</v>
      </c>
      <c r="M828" s="112">
        <v>25.495999999999999</v>
      </c>
      <c r="N828" s="112">
        <v>26.670999999999999</v>
      </c>
      <c r="O828" s="114">
        <v>4.0540000000000003</v>
      </c>
      <c r="P828" s="114">
        <v>21.029</v>
      </c>
    </row>
    <row r="829" spans="1:16" x14ac:dyDescent="0.25">
      <c r="A829" s="111">
        <f t="shared" si="1"/>
        <v>44322</v>
      </c>
      <c r="B829" s="112">
        <v>0</v>
      </c>
      <c r="C829" s="112">
        <v>99.081999999999994</v>
      </c>
      <c r="D829" s="115"/>
      <c r="E829" s="112">
        <v>24.959</v>
      </c>
      <c r="F829" s="112">
        <v>24.617999999999999</v>
      </c>
      <c r="G829" s="112">
        <v>7.2309999999999999</v>
      </c>
      <c r="H829" s="112">
        <v>9.3659999999999997</v>
      </c>
      <c r="I829" s="112"/>
      <c r="J829" s="112">
        <v>0</v>
      </c>
      <c r="K829" s="112">
        <v>98.588999999999999</v>
      </c>
      <c r="L829" s="112">
        <v>94.16</v>
      </c>
      <c r="M829" s="112">
        <v>24.943000000000001</v>
      </c>
      <c r="N829" s="112">
        <v>25.692</v>
      </c>
      <c r="O829" s="114">
        <v>3.3929999999999998</v>
      </c>
      <c r="P829" s="114">
        <v>9.8390000000000004</v>
      </c>
    </row>
    <row r="830" spans="1:16" x14ac:dyDescent="0.25">
      <c r="A830" s="111">
        <f t="shared" si="1"/>
        <v>44323</v>
      </c>
      <c r="B830" s="112">
        <v>0</v>
      </c>
      <c r="C830" s="112">
        <v>97.742000000000004</v>
      </c>
      <c r="D830" s="115"/>
      <c r="E830" s="112">
        <v>24.797999999999998</v>
      </c>
      <c r="F830" s="112">
        <v>24.472000000000001</v>
      </c>
      <c r="G830" s="112">
        <v>8.8040000000000003</v>
      </c>
      <c r="H830" s="112">
        <v>11.464</v>
      </c>
      <c r="I830" s="112"/>
      <c r="J830" s="112">
        <v>0.254</v>
      </c>
      <c r="K830" s="112">
        <v>98.064999999999998</v>
      </c>
      <c r="L830" s="112">
        <v>92.165999999999997</v>
      </c>
      <c r="M830" s="112">
        <v>24.710999999999999</v>
      </c>
      <c r="N830" s="112">
        <v>25.603999999999999</v>
      </c>
      <c r="O830" s="114">
        <v>3.0179999999999998</v>
      </c>
      <c r="P830" s="114">
        <v>12.301</v>
      </c>
    </row>
    <row r="831" spans="1:16" x14ac:dyDescent="0.25">
      <c r="A831" s="111">
        <f t="shared" si="1"/>
        <v>44324</v>
      </c>
      <c r="B831" s="112">
        <v>34.798000000000002</v>
      </c>
      <c r="C831" s="112">
        <v>98.534000000000006</v>
      </c>
      <c r="D831" s="115"/>
      <c r="E831" s="112">
        <v>25.09</v>
      </c>
      <c r="F831" s="112">
        <v>25.11</v>
      </c>
      <c r="G831" s="112">
        <v>6.4969999999999999</v>
      </c>
      <c r="H831" s="112">
        <v>14.497</v>
      </c>
      <c r="I831" s="112"/>
      <c r="J831" s="112">
        <v>36.322000000000003</v>
      </c>
      <c r="K831" s="112">
        <v>98.177999999999997</v>
      </c>
      <c r="L831" s="112">
        <v>93.593999999999994</v>
      </c>
      <c r="M831" s="112">
        <v>24.992999999999999</v>
      </c>
      <c r="N831" s="112">
        <v>25.966000000000001</v>
      </c>
      <c r="O831" s="114">
        <v>2.7130000000000001</v>
      </c>
      <c r="P831" s="114">
        <v>16.574000000000002</v>
      </c>
    </row>
    <row r="832" spans="1:16" x14ac:dyDescent="0.25">
      <c r="A832" s="111">
        <f t="shared" si="1"/>
        <v>44325</v>
      </c>
      <c r="B832" s="112">
        <v>1.524</v>
      </c>
      <c r="C832" s="112">
        <v>99.995000000000005</v>
      </c>
      <c r="D832" s="115"/>
      <c r="E832" s="112">
        <v>24.893999999999998</v>
      </c>
      <c r="F832" s="112">
        <v>25.13</v>
      </c>
      <c r="G832" s="112">
        <v>8.4429999999999996</v>
      </c>
      <c r="H832" s="112">
        <v>12.305</v>
      </c>
      <c r="I832" s="112"/>
      <c r="J832" s="112">
        <v>1.524</v>
      </c>
      <c r="K832" s="112">
        <v>99.864000000000004</v>
      </c>
      <c r="L832" s="112">
        <v>93.691999999999993</v>
      </c>
      <c r="M832" s="112">
        <v>24.678000000000001</v>
      </c>
      <c r="N832" s="112">
        <v>26.015999999999998</v>
      </c>
      <c r="O832" s="114">
        <v>4.7830000000000004</v>
      </c>
      <c r="P832" s="114">
        <v>13.776999999999999</v>
      </c>
    </row>
    <row r="833" spans="1:16" x14ac:dyDescent="0.25">
      <c r="A833" s="111">
        <f t="shared" ref="A833:A896" si="2">A832+1</f>
        <v>44326</v>
      </c>
      <c r="B833" s="112">
        <v>0.254</v>
      </c>
      <c r="C833" s="112">
        <v>98.233000000000004</v>
      </c>
      <c r="D833" s="115"/>
      <c r="E833" s="112">
        <v>25.683</v>
      </c>
      <c r="F833" s="112">
        <v>25.651</v>
      </c>
      <c r="G833" s="112">
        <v>8.0259999999999998</v>
      </c>
      <c r="H833" s="112">
        <v>18.45</v>
      </c>
      <c r="I833" s="112"/>
      <c r="J833" s="112">
        <v>0</v>
      </c>
      <c r="K833" s="112">
        <v>97.838999999999999</v>
      </c>
      <c r="L833" s="112">
        <v>91.5</v>
      </c>
      <c r="M833" s="112">
        <v>25.738</v>
      </c>
      <c r="N833" s="112">
        <v>26.83</v>
      </c>
      <c r="O833" s="114">
        <v>3.319</v>
      </c>
      <c r="P833" s="114">
        <v>19.838000000000001</v>
      </c>
    </row>
    <row r="834" spans="1:16" x14ac:dyDescent="0.25">
      <c r="A834" s="111">
        <f t="shared" si="2"/>
        <v>44327</v>
      </c>
      <c r="B834" s="112">
        <v>2.794</v>
      </c>
      <c r="C834" s="112">
        <v>99.105999999999995</v>
      </c>
      <c r="D834" s="115"/>
      <c r="E834" s="112">
        <v>25.916</v>
      </c>
      <c r="F834" s="112">
        <v>25.785</v>
      </c>
      <c r="G834" s="112">
        <v>8.3930000000000007</v>
      </c>
      <c r="H834" s="112">
        <v>18.977</v>
      </c>
      <c r="I834" s="112"/>
      <c r="J834" s="112">
        <v>5.8419999999999996</v>
      </c>
      <c r="K834" s="112">
        <v>98.501999999999995</v>
      </c>
      <c r="L834" s="112">
        <v>93.995000000000005</v>
      </c>
      <c r="M834" s="112">
        <v>25.835000000000001</v>
      </c>
      <c r="N834" s="112">
        <v>26.702000000000002</v>
      </c>
      <c r="O834" s="114">
        <v>3.6040000000000001</v>
      </c>
      <c r="P834" s="114">
        <v>19.138999999999999</v>
      </c>
    </row>
    <row r="835" spans="1:16" x14ac:dyDescent="0.25">
      <c r="A835" s="111">
        <f t="shared" si="2"/>
        <v>44328</v>
      </c>
      <c r="B835" s="112">
        <v>0.254</v>
      </c>
      <c r="C835" s="112">
        <v>99.126000000000005</v>
      </c>
      <c r="D835" s="115"/>
      <c r="E835" s="112">
        <v>26.311</v>
      </c>
      <c r="F835" s="112">
        <v>26.31</v>
      </c>
      <c r="G835" s="112">
        <v>8.0020000000000007</v>
      </c>
      <c r="H835" s="112">
        <v>15.07</v>
      </c>
      <c r="I835" s="112"/>
      <c r="J835" s="112">
        <v>0</v>
      </c>
      <c r="K835" s="112">
        <v>98.960999999999999</v>
      </c>
      <c r="L835" s="112">
        <v>92.156999999999996</v>
      </c>
      <c r="M835" s="112">
        <v>26.324000000000002</v>
      </c>
      <c r="N835" s="112">
        <v>27.484000000000002</v>
      </c>
      <c r="O835" s="114">
        <v>5.2809999999999997</v>
      </c>
      <c r="P835" s="114">
        <v>15.609</v>
      </c>
    </row>
    <row r="836" spans="1:16" x14ac:dyDescent="0.25">
      <c r="A836" s="111">
        <f t="shared" si="2"/>
        <v>44329</v>
      </c>
      <c r="B836" s="112">
        <v>0</v>
      </c>
      <c r="C836" s="112">
        <v>98.433000000000007</v>
      </c>
      <c r="D836" s="115"/>
      <c r="E836" s="112">
        <v>26.431999999999999</v>
      </c>
      <c r="F836" s="112">
        <v>26.361999999999998</v>
      </c>
      <c r="G836" s="112">
        <v>9.4160000000000004</v>
      </c>
      <c r="H836" s="112">
        <v>18.135000000000002</v>
      </c>
      <c r="I836" s="112"/>
      <c r="J836" s="112">
        <v>0</v>
      </c>
      <c r="K836" s="112">
        <v>97.757000000000005</v>
      </c>
      <c r="L836" s="112">
        <v>91.760999999999996</v>
      </c>
      <c r="M836" s="112">
        <v>26.355</v>
      </c>
      <c r="N836" s="112">
        <v>27.34</v>
      </c>
      <c r="O836" s="114">
        <v>6.5309999999999997</v>
      </c>
      <c r="P836" s="114">
        <v>17.977</v>
      </c>
    </row>
    <row r="837" spans="1:16" x14ac:dyDescent="0.25">
      <c r="A837" s="111">
        <f t="shared" si="2"/>
        <v>44330</v>
      </c>
      <c r="B837" s="112">
        <v>0</v>
      </c>
      <c r="C837" s="112">
        <v>97.286000000000001</v>
      </c>
      <c r="D837" s="115"/>
      <c r="E837" s="112">
        <v>26.536000000000001</v>
      </c>
      <c r="F837" s="112">
        <v>26.523</v>
      </c>
      <c r="G837" s="112">
        <v>11.973000000000001</v>
      </c>
      <c r="H837" s="112">
        <v>21.31</v>
      </c>
      <c r="I837" s="112"/>
      <c r="J837" s="112">
        <v>0</v>
      </c>
      <c r="K837" s="112">
        <v>95.614999999999995</v>
      </c>
      <c r="L837" s="112">
        <v>88.915000000000006</v>
      </c>
      <c r="M837" s="112">
        <v>26.78</v>
      </c>
      <c r="N837" s="112">
        <v>27.623000000000001</v>
      </c>
      <c r="O837" s="114">
        <v>10.337999999999999</v>
      </c>
      <c r="P837" s="114">
        <v>20.899000000000001</v>
      </c>
    </row>
    <row r="838" spans="1:16" x14ac:dyDescent="0.25">
      <c r="A838" s="111">
        <f t="shared" si="2"/>
        <v>44331</v>
      </c>
      <c r="B838" s="112">
        <v>1.27</v>
      </c>
      <c r="C838" s="112">
        <v>98.227000000000004</v>
      </c>
      <c r="D838" s="115"/>
      <c r="E838" s="112">
        <v>25.93</v>
      </c>
      <c r="F838" s="112">
        <v>26.100999999999999</v>
      </c>
      <c r="G838" s="112">
        <v>11.840999999999999</v>
      </c>
      <c r="H838" s="112">
        <v>20.359000000000002</v>
      </c>
      <c r="I838" s="112"/>
      <c r="J838" s="112">
        <v>0.50800000000000001</v>
      </c>
      <c r="K838" s="112">
        <v>95.718000000000004</v>
      </c>
      <c r="L838" s="112">
        <v>88.022000000000006</v>
      </c>
      <c r="M838" s="112">
        <v>26.288</v>
      </c>
      <c r="N838" s="112">
        <v>27.33</v>
      </c>
      <c r="O838" s="114">
        <v>9.8849999999999998</v>
      </c>
      <c r="P838" s="114">
        <v>20.056000000000001</v>
      </c>
    </row>
    <row r="839" spans="1:16" x14ac:dyDescent="0.25">
      <c r="A839" s="111">
        <f t="shared" si="2"/>
        <v>44332</v>
      </c>
      <c r="B839" s="112">
        <v>6.6040000000000001</v>
      </c>
      <c r="C839" s="112">
        <v>97.364999999999995</v>
      </c>
      <c r="D839" s="115"/>
      <c r="E839" s="112">
        <v>25.911000000000001</v>
      </c>
      <c r="F839" s="112">
        <v>26.004000000000001</v>
      </c>
      <c r="G839" s="112">
        <v>12.597</v>
      </c>
      <c r="H839" s="112">
        <v>18.059999999999999</v>
      </c>
      <c r="I839" s="112"/>
      <c r="J839" s="112">
        <v>4.8259999999999996</v>
      </c>
      <c r="K839" s="112">
        <v>95.914000000000001</v>
      </c>
      <c r="L839" s="112">
        <v>88.638999999999996</v>
      </c>
      <c r="M839" s="112">
        <v>26.087</v>
      </c>
      <c r="N839" s="112">
        <v>27.164000000000001</v>
      </c>
      <c r="O839" s="114">
        <v>8.8940000000000001</v>
      </c>
      <c r="P839" s="114">
        <v>18.097999999999999</v>
      </c>
    </row>
    <row r="840" spans="1:16" x14ac:dyDescent="0.25">
      <c r="A840" s="111">
        <f t="shared" si="2"/>
        <v>44333</v>
      </c>
      <c r="B840" s="112">
        <v>0</v>
      </c>
      <c r="C840" s="112">
        <v>98.15</v>
      </c>
      <c r="D840" s="115"/>
      <c r="E840" s="112">
        <v>25.757000000000001</v>
      </c>
      <c r="F840" s="112">
        <v>26.102</v>
      </c>
      <c r="G840" s="112">
        <v>10.148999999999999</v>
      </c>
      <c r="H840" s="112">
        <v>19.821999999999999</v>
      </c>
      <c r="I840" s="112"/>
      <c r="J840" s="112">
        <v>0</v>
      </c>
      <c r="K840" s="112">
        <v>96.983999999999995</v>
      </c>
      <c r="L840" s="112">
        <v>87.090999999999994</v>
      </c>
      <c r="M840" s="112">
        <v>25.809000000000001</v>
      </c>
      <c r="N840" s="112">
        <v>27.29</v>
      </c>
      <c r="O840" s="114">
        <v>7.85</v>
      </c>
      <c r="P840" s="114">
        <v>20.867000000000001</v>
      </c>
    </row>
    <row r="841" spans="1:16" x14ac:dyDescent="0.25">
      <c r="A841" s="111">
        <f t="shared" si="2"/>
        <v>44334</v>
      </c>
      <c r="B841" s="112">
        <v>6.0960000000000001</v>
      </c>
      <c r="C841" s="112">
        <v>99.947000000000003</v>
      </c>
      <c r="D841" s="115"/>
      <c r="E841" s="112">
        <v>24.779</v>
      </c>
      <c r="F841" s="112">
        <v>24.896000000000001</v>
      </c>
      <c r="G841" s="112">
        <v>7.7990000000000004</v>
      </c>
      <c r="H841" s="112">
        <v>12.92</v>
      </c>
      <c r="I841" s="112"/>
      <c r="J841" s="112">
        <v>10.667999999999999</v>
      </c>
      <c r="K841" s="112">
        <v>99.875</v>
      </c>
      <c r="L841" s="112">
        <v>92.628</v>
      </c>
      <c r="M841" s="112">
        <v>24.652000000000001</v>
      </c>
      <c r="N841" s="112">
        <v>26.04</v>
      </c>
      <c r="O841" s="114">
        <v>3.258</v>
      </c>
      <c r="P841" s="114">
        <v>13.12</v>
      </c>
    </row>
    <row r="842" spans="1:16" x14ac:dyDescent="0.25">
      <c r="A842" s="111">
        <f t="shared" si="2"/>
        <v>44335</v>
      </c>
      <c r="B842" s="112">
        <v>0</v>
      </c>
      <c r="C842" s="112">
        <v>98.018000000000001</v>
      </c>
      <c r="D842" s="115"/>
      <c r="E842" s="112">
        <v>25.381</v>
      </c>
      <c r="F842" s="112">
        <v>25.34</v>
      </c>
      <c r="G842" s="112">
        <v>9.0239999999999991</v>
      </c>
      <c r="H842" s="112">
        <v>18.925999999999998</v>
      </c>
      <c r="I842" s="112"/>
      <c r="J842" s="112">
        <v>0</v>
      </c>
      <c r="K842" s="112">
        <v>98.135000000000005</v>
      </c>
      <c r="L842" s="112">
        <v>91.099000000000004</v>
      </c>
      <c r="M842" s="112">
        <v>25.359000000000002</v>
      </c>
      <c r="N842" s="112">
        <v>26.62</v>
      </c>
      <c r="O842" s="114">
        <v>3.5720000000000001</v>
      </c>
      <c r="P842" s="114">
        <v>19.736999999999998</v>
      </c>
    </row>
    <row r="843" spans="1:16" x14ac:dyDescent="0.25">
      <c r="A843" s="111">
        <f t="shared" si="2"/>
        <v>44336</v>
      </c>
      <c r="B843" s="112">
        <v>0</v>
      </c>
      <c r="C843" s="112">
        <v>96.430999999999997</v>
      </c>
      <c r="D843" s="115"/>
      <c r="E843" s="112">
        <v>26.577000000000002</v>
      </c>
      <c r="F843" s="112">
        <v>26.529</v>
      </c>
      <c r="G843" s="112">
        <v>8.92</v>
      </c>
      <c r="H843" s="112">
        <v>23.155000000000001</v>
      </c>
      <c r="I843" s="112"/>
      <c r="J843" s="112">
        <v>0</v>
      </c>
      <c r="K843" s="112">
        <v>96.347999999999999</v>
      </c>
      <c r="L843" s="112">
        <v>89.585999999999999</v>
      </c>
      <c r="M843" s="112">
        <v>26.425000000000001</v>
      </c>
      <c r="N843" s="112">
        <v>27.699000000000002</v>
      </c>
      <c r="O843" s="114">
        <v>4.617</v>
      </c>
      <c r="P843" s="114">
        <v>21.983000000000001</v>
      </c>
    </row>
    <row r="844" spans="1:16" x14ac:dyDescent="0.25">
      <c r="A844" s="111">
        <f t="shared" si="2"/>
        <v>44337</v>
      </c>
      <c r="B844" s="112">
        <v>2.032</v>
      </c>
      <c r="C844" s="112">
        <v>96.421999999999997</v>
      </c>
      <c r="D844" s="115"/>
      <c r="E844" s="112">
        <v>27.001999999999999</v>
      </c>
      <c r="F844" s="112">
        <v>26.963999999999999</v>
      </c>
      <c r="G844" s="112">
        <v>10.863</v>
      </c>
      <c r="H844" s="112">
        <v>24.388999999999999</v>
      </c>
      <c r="I844" s="112"/>
      <c r="J844" s="112">
        <v>2.286</v>
      </c>
      <c r="K844" s="112">
        <v>95.756</v>
      </c>
      <c r="L844" s="112">
        <v>88.474999999999994</v>
      </c>
      <c r="M844" s="112">
        <v>27.056999999999999</v>
      </c>
      <c r="N844" s="112">
        <v>28.167000000000002</v>
      </c>
      <c r="O844" s="114">
        <v>8.2010000000000005</v>
      </c>
      <c r="P844" s="114">
        <v>24.97</v>
      </c>
    </row>
    <row r="845" spans="1:16" x14ac:dyDescent="0.25">
      <c r="A845" s="111">
        <f t="shared" si="2"/>
        <v>44338</v>
      </c>
      <c r="B845" s="112">
        <v>36.322000000000003</v>
      </c>
      <c r="C845" s="112">
        <v>98.537999999999997</v>
      </c>
      <c r="D845" s="115"/>
      <c r="E845" s="112">
        <v>26.367000000000001</v>
      </c>
      <c r="F845" s="112">
        <v>26.681999999999999</v>
      </c>
      <c r="G845" s="112">
        <v>8.0410000000000004</v>
      </c>
      <c r="H845" s="112">
        <v>17.844000000000001</v>
      </c>
      <c r="I845" s="112"/>
      <c r="J845" s="112">
        <v>49.53</v>
      </c>
      <c r="K845" s="112">
        <v>98.872</v>
      </c>
      <c r="L845" s="112">
        <v>90.596000000000004</v>
      </c>
      <c r="M845" s="112">
        <v>26.225999999999999</v>
      </c>
      <c r="N845" s="112">
        <v>27.846</v>
      </c>
      <c r="O845" s="114">
        <v>5.0339999999999998</v>
      </c>
      <c r="P845" s="114">
        <v>17.53</v>
      </c>
    </row>
    <row r="846" spans="1:16" x14ac:dyDescent="0.25">
      <c r="A846" s="111">
        <f t="shared" si="2"/>
        <v>44339</v>
      </c>
      <c r="B846" s="112">
        <v>14.224</v>
      </c>
      <c r="C846" s="112">
        <v>100</v>
      </c>
      <c r="D846" s="115"/>
      <c r="E846" s="112">
        <v>25.158000000000001</v>
      </c>
      <c r="F846" s="112">
        <v>25.155999999999999</v>
      </c>
      <c r="G846" s="112">
        <v>6.976</v>
      </c>
      <c r="H846" s="112">
        <v>10.366</v>
      </c>
      <c r="I846" s="112"/>
      <c r="J846" s="112">
        <v>16.763999999999999</v>
      </c>
      <c r="K846" s="112">
        <v>99.989000000000004</v>
      </c>
      <c r="L846" s="112">
        <v>95.263000000000005</v>
      </c>
      <c r="M846" s="112">
        <v>25.042999999999999</v>
      </c>
      <c r="N846" s="112">
        <v>26.128</v>
      </c>
      <c r="O846" s="114">
        <v>3.5550000000000002</v>
      </c>
      <c r="P846" s="114">
        <v>9.7420000000000009</v>
      </c>
    </row>
    <row r="847" spans="1:16" x14ac:dyDescent="0.25">
      <c r="A847" s="111">
        <f t="shared" si="2"/>
        <v>44340</v>
      </c>
      <c r="B847" s="112">
        <v>16.256</v>
      </c>
      <c r="C847" s="112">
        <v>100</v>
      </c>
      <c r="D847" s="115"/>
      <c r="E847" s="112">
        <v>25.077000000000002</v>
      </c>
      <c r="F847" s="112">
        <v>24.888000000000002</v>
      </c>
      <c r="G847" s="112">
        <v>8.3190000000000008</v>
      </c>
      <c r="H847" s="112">
        <v>9.6080000000000005</v>
      </c>
      <c r="I847" s="112"/>
      <c r="J847" s="112">
        <v>21.844000000000001</v>
      </c>
      <c r="K847" s="112">
        <v>100</v>
      </c>
      <c r="L847" s="112">
        <v>96.370999999999995</v>
      </c>
      <c r="M847" s="112">
        <v>24.948</v>
      </c>
      <c r="N847" s="112">
        <v>25.959</v>
      </c>
      <c r="O847" s="114">
        <v>2.5339999999999998</v>
      </c>
      <c r="P847" s="114">
        <v>9.5869999999999997</v>
      </c>
    </row>
    <row r="848" spans="1:16" x14ac:dyDescent="0.25">
      <c r="A848" s="111">
        <f t="shared" si="2"/>
        <v>44341</v>
      </c>
      <c r="B848" s="112">
        <v>14.478</v>
      </c>
      <c r="C848" s="112">
        <v>100</v>
      </c>
      <c r="D848" s="115"/>
      <c r="E848" s="112">
        <v>25.45</v>
      </c>
      <c r="F848" s="112">
        <v>25.187999999999999</v>
      </c>
      <c r="G848" s="112">
        <v>7.4039999999999999</v>
      </c>
      <c r="H848" s="112">
        <v>8.0779999999999994</v>
      </c>
      <c r="I848" s="112"/>
      <c r="J848" s="112">
        <v>12.7</v>
      </c>
      <c r="K848" s="112">
        <v>100</v>
      </c>
      <c r="L848" s="112">
        <v>96.835999999999999</v>
      </c>
      <c r="M848" s="112">
        <v>25.393999999999998</v>
      </c>
      <c r="N848" s="112">
        <v>26.364999999999998</v>
      </c>
      <c r="O848" s="114">
        <v>3.423</v>
      </c>
      <c r="P848" s="114">
        <v>9.0229999999999997</v>
      </c>
    </row>
    <row r="849" spans="1:16" x14ac:dyDescent="0.25">
      <c r="A849" s="111">
        <f t="shared" si="2"/>
        <v>44342</v>
      </c>
      <c r="B849" s="112">
        <v>0.254</v>
      </c>
      <c r="C849" s="112">
        <v>100</v>
      </c>
      <c r="D849" s="115"/>
      <c r="E849" s="112">
        <v>25.806000000000001</v>
      </c>
      <c r="F849" s="112">
        <v>25.713999999999999</v>
      </c>
      <c r="G849" s="112">
        <v>7.8949999999999996</v>
      </c>
      <c r="H849" s="112">
        <v>11.113</v>
      </c>
      <c r="I849" s="112"/>
      <c r="J849" s="112">
        <v>0.254</v>
      </c>
      <c r="K849" s="112">
        <v>99.998999999999995</v>
      </c>
      <c r="L849" s="112">
        <v>95.191999999999993</v>
      </c>
      <c r="M849" s="112">
        <v>25.873999999999999</v>
      </c>
      <c r="N849" s="112">
        <v>26.933</v>
      </c>
      <c r="O849" s="114">
        <v>3.91</v>
      </c>
      <c r="P849" s="114">
        <v>11.032999999999999</v>
      </c>
    </row>
    <row r="850" spans="1:16" x14ac:dyDescent="0.25">
      <c r="A850" s="111">
        <f t="shared" si="2"/>
        <v>44343</v>
      </c>
      <c r="B850" s="112">
        <v>41.655999999999999</v>
      </c>
      <c r="C850" s="112">
        <v>99.408000000000001</v>
      </c>
      <c r="D850" s="115"/>
      <c r="E850" s="112">
        <v>25.713999999999999</v>
      </c>
      <c r="F850" s="112">
        <v>25.914999999999999</v>
      </c>
      <c r="G850" s="112">
        <v>7.4080000000000004</v>
      </c>
      <c r="H850" s="112">
        <v>12.065</v>
      </c>
      <c r="I850" s="112"/>
      <c r="J850" s="112">
        <v>39.624000000000002</v>
      </c>
      <c r="K850" s="112">
        <v>99.489000000000004</v>
      </c>
      <c r="L850" s="112">
        <v>93.301000000000002</v>
      </c>
      <c r="M850" s="112">
        <v>25.571999999999999</v>
      </c>
      <c r="N850" s="112">
        <v>26.805</v>
      </c>
      <c r="O850" s="114">
        <v>3.4470000000000001</v>
      </c>
      <c r="P850" s="114">
        <v>11.776999999999999</v>
      </c>
    </row>
    <row r="851" spans="1:16" x14ac:dyDescent="0.25">
      <c r="A851" s="111">
        <f t="shared" si="2"/>
        <v>44344</v>
      </c>
      <c r="B851" s="112">
        <v>1.778</v>
      </c>
      <c r="C851" s="112">
        <v>99.891000000000005</v>
      </c>
      <c r="D851" s="115"/>
      <c r="E851" s="112">
        <v>25.442</v>
      </c>
      <c r="F851" s="112">
        <v>25.369</v>
      </c>
      <c r="G851" s="112">
        <v>8.1549999999999994</v>
      </c>
      <c r="H851" s="112">
        <v>12.852</v>
      </c>
      <c r="I851" s="112"/>
      <c r="J851" s="112">
        <v>5.08</v>
      </c>
      <c r="K851" s="112">
        <v>99.912999999999997</v>
      </c>
      <c r="L851" s="112">
        <v>94.319000000000003</v>
      </c>
      <c r="M851" s="112">
        <v>25.271000000000001</v>
      </c>
      <c r="N851" s="112">
        <v>26.494</v>
      </c>
      <c r="O851" s="114">
        <v>3.5470000000000002</v>
      </c>
      <c r="P851" s="114">
        <v>12.302</v>
      </c>
    </row>
    <row r="852" spans="1:16" x14ac:dyDescent="0.25">
      <c r="A852" s="111">
        <f t="shared" si="2"/>
        <v>44345</v>
      </c>
      <c r="B852" s="112">
        <v>30.225999999999999</v>
      </c>
      <c r="C852" s="112">
        <v>100</v>
      </c>
      <c r="D852" s="115"/>
      <c r="E852" s="112">
        <v>24.536999999999999</v>
      </c>
      <c r="F852" s="112">
        <v>24.498999999999999</v>
      </c>
      <c r="G852" s="112">
        <v>6.3239999999999998</v>
      </c>
      <c r="H852" s="112">
        <v>12.144</v>
      </c>
      <c r="I852" s="112"/>
      <c r="J852" s="112">
        <v>37.845999999999997</v>
      </c>
      <c r="K852" s="112">
        <v>100</v>
      </c>
      <c r="L852" s="112">
        <v>96.411000000000001</v>
      </c>
      <c r="M852" s="112">
        <v>24.303000000000001</v>
      </c>
      <c r="N852" s="112">
        <v>25.379000000000001</v>
      </c>
      <c r="O852" s="114">
        <v>2.0089999999999999</v>
      </c>
      <c r="P852" s="114">
        <v>12.36</v>
      </c>
    </row>
    <row r="853" spans="1:16" x14ac:dyDescent="0.25">
      <c r="A853" s="111">
        <f t="shared" si="2"/>
        <v>44346</v>
      </c>
      <c r="B853" s="112">
        <v>1.524</v>
      </c>
      <c r="C853" s="112">
        <v>99.317999999999998</v>
      </c>
      <c r="D853" s="115"/>
      <c r="E853" s="112">
        <v>25.344000000000001</v>
      </c>
      <c r="F853" s="112">
        <v>25.568000000000001</v>
      </c>
      <c r="G853" s="112">
        <v>6.3789999999999996</v>
      </c>
      <c r="H853" s="112">
        <v>18.341000000000001</v>
      </c>
      <c r="I853" s="112"/>
      <c r="J853" s="112">
        <v>5.5880000000000001</v>
      </c>
      <c r="K853" s="112">
        <v>99.593000000000004</v>
      </c>
      <c r="L853" s="112">
        <v>93.715000000000003</v>
      </c>
      <c r="M853" s="112">
        <v>24.972000000000001</v>
      </c>
      <c r="N853" s="112">
        <v>26.361000000000001</v>
      </c>
      <c r="O853" s="114">
        <v>2.5369999999999999</v>
      </c>
      <c r="P853" s="114">
        <v>17.861000000000001</v>
      </c>
    </row>
    <row r="854" spans="1:16" x14ac:dyDescent="0.25">
      <c r="A854" s="111">
        <f t="shared" si="2"/>
        <v>44347</v>
      </c>
      <c r="B854" s="112">
        <v>0.254</v>
      </c>
      <c r="C854" s="112">
        <v>99.396000000000001</v>
      </c>
      <c r="D854" s="115"/>
      <c r="E854" s="112">
        <v>25.81</v>
      </c>
      <c r="F854" s="112">
        <v>26.186</v>
      </c>
      <c r="G854" s="112">
        <v>11.766999999999999</v>
      </c>
      <c r="H854" s="112">
        <v>17.411999999999999</v>
      </c>
      <c r="I854" s="112"/>
      <c r="J854" s="112">
        <v>0</v>
      </c>
      <c r="K854" s="112">
        <v>98.664000000000001</v>
      </c>
      <c r="L854" s="112">
        <v>89.171999999999997</v>
      </c>
      <c r="M854" s="112">
        <v>25.8</v>
      </c>
      <c r="N854" s="112">
        <v>27.381</v>
      </c>
      <c r="O854" s="114">
        <v>8.2189999999999994</v>
      </c>
      <c r="P854" s="114">
        <v>22.61</v>
      </c>
    </row>
    <row r="855" spans="1:16" x14ac:dyDescent="0.25">
      <c r="A855" s="111">
        <f t="shared" si="2"/>
        <v>44348</v>
      </c>
      <c r="B855" s="112">
        <v>1.016</v>
      </c>
      <c r="C855" s="112">
        <v>96.472999999999999</v>
      </c>
      <c r="D855" s="115"/>
      <c r="E855" s="112">
        <v>25.95</v>
      </c>
      <c r="F855" s="112">
        <v>26.193000000000001</v>
      </c>
      <c r="G855" s="112">
        <v>12.205</v>
      </c>
      <c r="H855" s="112">
        <v>21.378</v>
      </c>
      <c r="I855" s="112"/>
      <c r="J855" s="112">
        <v>2.032</v>
      </c>
      <c r="K855" s="112">
        <v>98.138000000000005</v>
      </c>
      <c r="L855" s="112">
        <v>87.635000000000005</v>
      </c>
      <c r="M855" s="112">
        <v>25.736000000000001</v>
      </c>
      <c r="N855" s="112">
        <v>27.315999999999999</v>
      </c>
      <c r="O855" s="114">
        <v>6.4139999999999997</v>
      </c>
      <c r="P855" s="114">
        <v>21.067</v>
      </c>
    </row>
    <row r="856" spans="1:16" x14ac:dyDescent="0.25">
      <c r="A856" s="111">
        <f t="shared" si="2"/>
        <v>44349</v>
      </c>
      <c r="B856" s="112">
        <v>21.082000000000001</v>
      </c>
      <c r="C856" s="112">
        <v>99.963999999999999</v>
      </c>
      <c r="D856" s="115"/>
      <c r="E856" s="112">
        <v>24.8</v>
      </c>
      <c r="F856" s="112">
        <v>24.721</v>
      </c>
      <c r="G856" s="112">
        <v>8.5540000000000003</v>
      </c>
      <c r="H856" s="112">
        <v>11.496</v>
      </c>
      <c r="I856" s="112"/>
      <c r="J856" s="112">
        <v>42.671999999999997</v>
      </c>
      <c r="K856" s="112">
        <v>99.981999999999999</v>
      </c>
      <c r="L856" s="112">
        <v>94.772999999999996</v>
      </c>
      <c r="M856" s="112">
        <v>24.518000000000001</v>
      </c>
      <c r="N856" s="112">
        <v>25.640999999999998</v>
      </c>
      <c r="O856" s="114">
        <v>3.5710000000000002</v>
      </c>
      <c r="P856" s="114">
        <v>11.875999999999999</v>
      </c>
    </row>
    <row r="857" spans="1:16" x14ac:dyDescent="0.25">
      <c r="A857" s="111">
        <f t="shared" si="2"/>
        <v>44350</v>
      </c>
      <c r="B857" s="112">
        <v>0.50800000000000001</v>
      </c>
      <c r="C857" s="112">
        <v>99.971000000000004</v>
      </c>
      <c r="D857" s="115"/>
      <c r="E857" s="112">
        <v>24.728000000000002</v>
      </c>
      <c r="F857" s="112">
        <v>24.646000000000001</v>
      </c>
      <c r="G857" s="112">
        <v>8.0050000000000008</v>
      </c>
      <c r="H857" s="112">
        <v>12.255000000000001</v>
      </c>
      <c r="I857" s="112"/>
      <c r="J857" s="112">
        <v>3.302</v>
      </c>
      <c r="K857" s="112">
        <v>99.875</v>
      </c>
      <c r="L857" s="112">
        <v>95.259</v>
      </c>
      <c r="M857" s="112">
        <v>24.561</v>
      </c>
      <c r="N857" s="112">
        <v>25.617000000000001</v>
      </c>
      <c r="O857" s="114">
        <v>3.22</v>
      </c>
      <c r="P857" s="114">
        <v>12.651</v>
      </c>
    </row>
    <row r="858" spans="1:16" x14ac:dyDescent="0.25">
      <c r="A858" s="111">
        <f t="shared" si="2"/>
        <v>44351</v>
      </c>
      <c r="B858" s="112">
        <v>0.254</v>
      </c>
      <c r="C858" s="112">
        <v>99.24</v>
      </c>
      <c r="D858" s="112">
        <v>85.796000000000006</v>
      </c>
      <c r="E858" s="112">
        <v>26.11</v>
      </c>
      <c r="F858" s="112">
        <v>26.4</v>
      </c>
      <c r="G858" s="112">
        <v>7.5060000000000002</v>
      </c>
      <c r="H858" s="112">
        <v>17.154</v>
      </c>
      <c r="I858" s="112"/>
      <c r="J858" s="112">
        <v>0</v>
      </c>
      <c r="K858" s="112">
        <v>99.713999999999999</v>
      </c>
      <c r="L858" s="112">
        <v>91.53</v>
      </c>
      <c r="M858" s="112">
        <v>25.907</v>
      </c>
      <c r="N858" s="112">
        <v>27.425999999999998</v>
      </c>
      <c r="O858" s="114">
        <v>4.3049999999999997</v>
      </c>
      <c r="P858" s="114">
        <v>17.515999999999998</v>
      </c>
    </row>
    <row r="859" spans="1:16" x14ac:dyDescent="0.25">
      <c r="A859" s="111">
        <f t="shared" si="2"/>
        <v>44352</v>
      </c>
      <c r="B859" s="112">
        <v>3.048</v>
      </c>
      <c r="C859" s="112">
        <v>97.283000000000001</v>
      </c>
      <c r="D859" s="112">
        <v>84.762</v>
      </c>
      <c r="E859" s="112">
        <v>26.071999999999999</v>
      </c>
      <c r="F859" s="112">
        <v>26.158999999999999</v>
      </c>
      <c r="G859" s="112">
        <v>8.15</v>
      </c>
      <c r="H859" s="112">
        <v>24.332000000000001</v>
      </c>
      <c r="I859" s="112"/>
      <c r="J859" s="112">
        <v>0.254</v>
      </c>
      <c r="K859" s="112">
        <v>98.367999999999995</v>
      </c>
      <c r="L859" s="112">
        <v>90.096999999999994</v>
      </c>
      <c r="M859" s="112">
        <v>25.780999999999999</v>
      </c>
      <c r="N859" s="112">
        <v>27.231999999999999</v>
      </c>
      <c r="O859" s="113">
        <v>4.048</v>
      </c>
      <c r="P859" s="114">
        <v>22.882000000000001</v>
      </c>
    </row>
    <row r="860" spans="1:16" x14ac:dyDescent="0.25">
      <c r="A860" s="111">
        <f t="shared" si="2"/>
        <v>44353</v>
      </c>
      <c r="B860" s="112">
        <v>2.794</v>
      </c>
      <c r="C860" s="112">
        <v>100</v>
      </c>
      <c r="D860" s="112">
        <v>90.837999999999994</v>
      </c>
      <c r="E860" s="112">
        <v>25.19</v>
      </c>
      <c r="F860" s="112">
        <v>25.074000000000002</v>
      </c>
      <c r="G860" s="112">
        <v>6.9790000000000001</v>
      </c>
      <c r="H860" s="112">
        <v>11.722</v>
      </c>
      <c r="I860" s="112"/>
      <c r="J860" s="112">
        <v>7.62</v>
      </c>
      <c r="K860" s="112">
        <v>99.959000000000003</v>
      </c>
      <c r="L860" s="112">
        <v>94.188000000000002</v>
      </c>
      <c r="M860" s="112">
        <v>25.210999999999999</v>
      </c>
      <c r="N860" s="112">
        <v>26.285</v>
      </c>
      <c r="O860" s="113">
        <v>2.9729999999999999</v>
      </c>
      <c r="P860" s="114">
        <v>13.02</v>
      </c>
    </row>
    <row r="861" spans="1:16" x14ac:dyDescent="0.25">
      <c r="A861" s="111">
        <f t="shared" si="2"/>
        <v>44354</v>
      </c>
      <c r="B861" s="112">
        <v>33.274000000000001</v>
      </c>
      <c r="C861" s="112">
        <v>99.795000000000002</v>
      </c>
      <c r="D861" s="112">
        <v>86.22</v>
      </c>
      <c r="E861" s="112">
        <v>23.939</v>
      </c>
      <c r="F861" s="112">
        <v>24.204000000000001</v>
      </c>
      <c r="G861" s="112">
        <v>8.5500000000000007</v>
      </c>
      <c r="H861" s="112">
        <v>13.647</v>
      </c>
      <c r="I861" s="112"/>
      <c r="J861" s="112">
        <v>61.722000000000001</v>
      </c>
      <c r="K861" s="112">
        <v>100</v>
      </c>
      <c r="L861" s="112">
        <v>92.822999999999993</v>
      </c>
      <c r="M861" s="112">
        <v>23.808</v>
      </c>
      <c r="N861" s="112">
        <v>25.170999999999999</v>
      </c>
      <c r="O861" s="113">
        <v>3.5840000000000001</v>
      </c>
      <c r="P861" s="114">
        <v>13.236000000000001</v>
      </c>
    </row>
    <row r="862" spans="1:16" x14ac:dyDescent="0.25">
      <c r="A862" s="111">
        <f t="shared" si="2"/>
        <v>44355</v>
      </c>
      <c r="B862" s="112">
        <v>0.254</v>
      </c>
      <c r="C862" s="112">
        <v>97.903999999999996</v>
      </c>
      <c r="D862" s="112">
        <v>83.731999999999999</v>
      </c>
      <c r="E862" s="112">
        <v>24.524000000000001</v>
      </c>
      <c r="F862" s="112">
        <v>24.771999999999998</v>
      </c>
      <c r="G862" s="112">
        <v>8.2710000000000008</v>
      </c>
      <c r="H862" s="112">
        <v>15.195</v>
      </c>
      <c r="I862" s="112"/>
      <c r="J862" s="112">
        <v>0</v>
      </c>
      <c r="K862" s="112">
        <v>99.19</v>
      </c>
      <c r="L862" s="112">
        <v>89.619</v>
      </c>
      <c r="M862" s="112">
        <v>24.222000000000001</v>
      </c>
      <c r="N862" s="112">
        <v>25.847999999999999</v>
      </c>
      <c r="O862" s="113">
        <v>2.3050000000000002</v>
      </c>
      <c r="P862" s="114">
        <v>15.038</v>
      </c>
    </row>
    <row r="863" spans="1:16" x14ac:dyDescent="0.25">
      <c r="A863" s="111">
        <f t="shared" si="2"/>
        <v>44356</v>
      </c>
      <c r="B863" s="112">
        <v>0</v>
      </c>
      <c r="C863" s="112">
        <v>98.864999999999995</v>
      </c>
      <c r="D863" s="112">
        <v>88.807000000000002</v>
      </c>
      <c r="E863" s="112">
        <v>24.919</v>
      </c>
      <c r="F863" s="112">
        <v>24.835999999999999</v>
      </c>
      <c r="G863" s="112">
        <v>4.7729999999999997</v>
      </c>
      <c r="H863" s="112">
        <v>12.409000000000001</v>
      </c>
      <c r="I863" s="112"/>
      <c r="J863" s="112">
        <v>0</v>
      </c>
      <c r="K863" s="112">
        <v>99.001999999999995</v>
      </c>
      <c r="L863" s="112">
        <v>92.863</v>
      </c>
      <c r="M863" s="112">
        <v>24.837</v>
      </c>
      <c r="N863" s="112">
        <v>25.908000000000001</v>
      </c>
      <c r="O863" s="113">
        <v>2.52</v>
      </c>
      <c r="P863" s="114">
        <v>15.612</v>
      </c>
    </row>
    <row r="864" spans="1:16" x14ac:dyDescent="0.25">
      <c r="A864" s="111">
        <f t="shared" si="2"/>
        <v>44357</v>
      </c>
      <c r="B864" s="112">
        <v>1.524</v>
      </c>
      <c r="C864" s="112">
        <v>97.067999999999998</v>
      </c>
      <c r="D864" s="112">
        <v>85.105999999999995</v>
      </c>
      <c r="E864" s="112">
        <v>25.809000000000001</v>
      </c>
      <c r="F864" s="112">
        <v>25.969000000000001</v>
      </c>
      <c r="G864" s="112">
        <v>6.7140000000000004</v>
      </c>
      <c r="H864" s="112">
        <v>22.478000000000002</v>
      </c>
      <c r="I864" s="112"/>
      <c r="J864" s="112">
        <v>3.302</v>
      </c>
      <c r="K864" s="112">
        <v>97.53</v>
      </c>
      <c r="L864" s="112">
        <v>90.198999999999998</v>
      </c>
      <c r="M864" s="112">
        <v>25.744</v>
      </c>
      <c r="N864" s="112">
        <v>26.969000000000001</v>
      </c>
      <c r="O864" s="113">
        <v>3.3879999999999999</v>
      </c>
      <c r="P864" s="114">
        <v>23.027000000000001</v>
      </c>
    </row>
    <row r="865" spans="1:16" x14ac:dyDescent="0.25">
      <c r="A865" s="111">
        <f t="shared" si="2"/>
        <v>44358</v>
      </c>
      <c r="B865" s="112">
        <v>0.50800000000000001</v>
      </c>
      <c r="C865" s="112">
        <v>96.938999999999993</v>
      </c>
      <c r="D865" s="112">
        <v>82.872</v>
      </c>
      <c r="E865" s="112">
        <v>26.137</v>
      </c>
      <c r="F865" s="112">
        <v>26.422999999999998</v>
      </c>
      <c r="G865" s="112">
        <v>6.7469999999999999</v>
      </c>
      <c r="H865" s="112">
        <v>20.603000000000002</v>
      </c>
      <c r="I865" s="112"/>
      <c r="J865" s="112">
        <v>1.016</v>
      </c>
      <c r="K865" s="112">
        <v>98.626999999999995</v>
      </c>
      <c r="L865" s="112">
        <v>88.545000000000002</v>
      </c>
      <c r="M865" s="112">
        <v>25.768999999999998</v>
      </c>
      <c r="N865" s="112">
        <v>27.393000000000001</v>
      </c>
      <c r="O865" s="113">
        <v>3.1890000000000001</v>
      </c>
      <c r="P865" s="114">
        <v>20.245000000000001</v>
      </c>
    </row>
    <row r="866" spans="1:16" x14ac:dyDescent="0.25">
      <c r="A866" s="111">
        <f t="shared" si="2"/>
        <v>44359</v>
      </c>
      <c r="B866" s="112">
        <v>21.335999999999999</v>
      </c>
      <c r="C866" s="112">
        <v>99.052000000000007</v>
      </c>
      <c r="D866" s="112">
        <v>87.617000000000004</v>
      </c>
      <c r="E866" s="112">
        <v>25.734000000000002</v>
      </c>
      <c r="F866" s="112">
        <v>25.747</v>
      </c>
      <c r="G866" s="112">
        <v>7.8780000000000001</v>
      </c>
      <c r="H866" s="112">
        <v>20.001000000000001</v>
      </c>
      <c r="I866" s="112"/>
      <c r="J866" s="112">
        <v>22.352</v>
      </c>
      <c r="K866" s="112">
        <v>99.334999999999994</v>
      </c>
      <c r="L866" s="112">
        <v>91.980999999999995</v>
      </c>
      <c r="M866" s="112">
        <v>25.558</v>
      </c>
      <c r="N866" s="112">
        <v>26.837</v>
      </c>
      <c r="O866" s="113">
        <v>3.0670000000000002</v>
      </c>
      <c r="P866" s="114">
        <v>19.507000000000001</v>
      </c>
    </row>
    <row r="867" spans="1:16" x14ac:dyDescent="0.25">
      <c r="A867" s="111">
        <f t="shared" si="2"/>
        <v>44360</v>
      </c>
      <c r="B867" s="112">
        <v>42.164000000000001</v>
      </c>
      <c r="C867" s="112">
        <v>97.332999999999998</v>
      </c>
      <c r="D867" s="112">
        <v>88.058999999999997</v>
      </c>
      <c r="E867" s="112">
        <v>25.443999999999999</v>
      </c>
      <c r="F867" s="112">
        <v>25.242999999999999</v>
      </c>
      <c r="G867" s="112">
        <v>7.891</v>
      </c>
      <c r="H867" s="112">
        <v>21.581</v>
      </c>
      <c r="I867" s="112"/>
      <c r="J867" s="112">
        <v>74.424000000000007</v>
      </c>
      <c r="K867" s="112">
        <v>97.647000000000006</v>
      </c>
      <c r="L867" s="112">
        <v>91.781000000000006</v>
      </c>
      <c r="M867" s="112">
        <v>25.253</v>
      </c>
      <c r="N867" s="112">
        <v>26.312000000000001</v>
      </c>
      <c r="O867" s="113">
        <v>3.1779999999999999</v>
      </c>
      <c r="P867" s="114">
        <v>22.888999999999999</v>
      </c>
    </row>
    <row r="868" spans="1:16" x14ac:dyDescent="0.25">
      <c r="A868" s="111">
        <f t="shared" si="2"/>
        <v>44361</v>
      </c>
      <c r="B868" s="112">
        <v>0.254</v>
      </c>
      <c r="C868" s="112">
        <v>99.725999999999999</v>
      </c>
      <c r="D868" s="112">
        <v>89.037999999999997</v>
      </c>
      <c r="E868" s="112">
        <v>24.731999999999999</v>
      </c>
      <c r="F868" s="112">
        <v>24.736000000000001</v>
      </c>
      <c r="G868" s="112">
        <v>12.314</v>
      </c>
      <c r="H868" s="112">
        <v>15.112</v>
      </c>
      <c r="I868" s="112"/>
      <c r="J868" s="112">
        <v>0</v>
      </c>
      <c r="K868" s="112">
        <v>99.963999999999999</v>
      </c>
      <c r="L868" s="112">
        <v>92.951999999999998</v>
      </c>
      <c r="M868" s="112">
        <v>24.565000000000001</v>
      </c>
      <c r="N868" s="112">
        <v>25.888000000000002</v>
      </c>
      <c r="O868" s="113">
        <v>2.8220000000000001</v>
      </c>
      <c r="P868" s="114">
        <v>14.85</v>
      </c>
    </row>
    <row r="869" spans="1:16" x14ac:dyDescent="0.25">
      <c r="A869" s="111">
        <f t="shared" si="2"/>
        <v>44362</v>
      </c>
      <c r="B869" s="112">
        <v>0</v>
      </c>
      <c r="C869" s="112">
        <v>98.251000000000005</v>
      </c>
      <c r="D869" s="112">
        <v>87.626999999999995</v>
      </c>
      <c r="E869" s="112">
        <v>25.166</v>
      </c>
      <c r="F869" s="112">
        <v>25.065000000000001</v>
      </c>
      <c r="G869" s="112">
        <v>12.099</v>
      </c>
      <c r="H869" s="112">
        <v>15.438000000000001</v>
      </c>
      <c r="I869" s="112"/>
      <c r="J869" s="112">
        <v>0</v>
      </c>
      <c r="K869" s="112">
        <v>98.322999999999993</v>
      </c>
      <c r="L869" s="112">
        <v>91.600999999999999</v>
      </c>
      <c r="M869" s="112">
        <v>25.126999999999999</v>
      </c>
      <c r="N869" s="112">
        <v>26.242000000000001</v>
      </c>
      <c r="O869" s="113">
        <v>3.0750000000000002</v>
      </c>
      <c r="P869" s="114">
        <v>15.975</v>
      </c>
    </row>
    <row r="870" spans="1:16" x14ac:dyDescent="0.25">
      <c r="A870" s="111">
        <f t="shared" si="2"/>
        <v>44363</v>
      </c>
      <c r="B870" s="112">
        <v>0</v>
      </c>
      <c r="C870" s="112">
        <v>95.835999999999999</v>
      </c>
      <c r="D870" s="112">
        <v>82.799000000000007</v>
      </c>
      <c r="E870" s="112">
        <v>26.015000000000001</v>
      </c>
      <c r="F870" s="112">
        <v>26.283999999999999</v>
      </c>
      <c r="G870" s="112">
        <v>8.3510000000000009</v>
      </c>
      <c r="H870" s="112">
        <v>22.995000000000001</v>
      </c>
      <c r="I870" s="112"/>
      <c r="J870" s="112">
        <v>0</v>
      </c>
      <c r="K870" s="112">
        <v>97.606999999999999</v>
      </c>
      <c r="L870" s="112">
        <v>86.831999999999994</v>
      </c>
      <c r="M870" s="112">
        <v>25.692</v>
      </c>
      <c r="N870" s="112">
        <v>27.448</v>
      </c>
      <c r="O870" s="113">
        <v>3.4049999999999998</v>
      </c>
      <c r="P870" s="114">
        <v>22.367000000000001</v>
      </c>
    </row>
    <row r="871" spans="1:16" x14ac:dyDescent="0.25">
      <c r="A871" s="111">
        <f t="shared" si="2"/>
        <v>44364</v>
      </c>
      <c r="B871" s="112">
        <v>0.254</v>
      </c>
      <c r="C871" s="112">
        <v>98.715999999999994</v>
      </c>
      <c r="D871" s="112">
        <v>87.31</v>
      </c>
      <c r="E871" s="112">
        <v>25.991</v>
      </c>
      <c r="F871" s="112">
        <v>26.074999999999999</v>
      </c>
      <c r="G871" s="112">
        <v>5.3840000000000003</v>
      </c>
      <c r="H871" s="112">
        <v>14.398999999999999</v>
      </c>
      <c r="I871" s="112"/>
      <c r="J871" s="112">
        <v>0.254</v>
      </c>
      <c r="K871" s="112">
        <v>99.087999999999994</v>
      </c>
      <c r="L871" s="112">
        <v>92.691999999999993</v>
      </c>
      <c r="M871" s="112">
        <v>25.681000000000001</v>
      </c>
      <c r="N871" s="112">
        <v>26.824999999999999</v>
      </c>
      <c r="O871" s="113">
        <v>2.4740000000000002</v>
      </c>
      <c r="P871" s="114">
        <v>14.349</v>
      </c>
    </row>
    <row r="872" spans="1:16" x14ac:dyDescent="0.25">
      <c r="A872" s="111">
        <f t="shared" si="2"/>
        <v>44365</v>
      </c>
      <c r="B872" s="112">
        <v>3.556</v>
      </c>
      <c r="C872" s="112">
        <v>99.998999999999995</v>
      </c>
      <c r="D872" s="112">
        <v>91.037000000000006</v>
      </c>
      <c r="E872" s="112">
        <v>25.19</v>
      </c>
      <c r="F872" s="112">
        <v>25.065000000000001</v>
      </c>
      <c r="G872" s="112">
        <v>6.1660000000000004</v>
      </c>
      <c r="H872" s="112">
        <v>10.859</v>
      </c>
      <c r="I872" s="112"/>
      <c r="J872" s="112">
        <v>3.556</v>
      </c>
      <c r="K872" s="112">
        <v>99.977000000000004</v>
      </c>
      <c r="L872" s="112">
        <v>94.129000000000005</v>
      </c>
      <c r="M872" s="112">
        <v>25.251999999999999</v>
      </c>
      <c r="N872" s="112">
        <v>26.198</v>
      </c>
      <c r="O872" s="113">
        <v>2.996</v>
      </c>
      <c r="P872" s="114">
        <v>10.82</v>
      </c>
    </row>
    <row r="873" spans="1:16" x14ac:dyDescent="0.25">
      <c r="A873" s="111">
        <f t="shared" si="2"/>
        <v>44366</v>
      </c>
      <c r="B873" s="112">
        <v>6.6040000000000001</v>
      </c>
      <c r="C873" s="112">
        <v>99.436999999999998</v>
      </c>
      <c r="D873" s="112">
        <v>91.813000000000002</v>
      </c>
      <c r="E873" s="112">
        <v>25.417000000000002</v>
      </c>
      <c r="F873" s="112">
        <v>25.202000000000002</v>
      </c>
      <c r="G873" s="112">
        <v>8.7539999999999996</v>
      </c>
      <c r="H873" s="112">
        <v>14.116</v>
      </c>
      <c r="I873" s="112"/>
      <c r="J873" s="112">
        <v>12.192</v>
      </c>
      <c r="K873" s="112">
        <v>99.201999999999998</v>
      </c>
      <c r="L873" s="112">
        <v>94.218000000000004</v>
      </c>
      <c r="M873" s="112">
        <v>25.489000000000001</v>
      </c>
      <c r="N873" s="112">
        <v>26.39</v>
      </c>
      <c r="O873" s="113">
        <v>3.242</v>
      </c>
      <c r="P873" s="114">
        <v>14.542</v>
      </c>
    </row>
    <row r="874" spans="1:16" x14ac:dyDescent="0.25">
      <c r="A874" s="111">
        <f t="shared" si="2"/>
        <v>44367</v>
      </c>
      <c r="B874" s="112">
        <v>5.08</v>
      </c>
      <c r="C874" s="112">
        <v>99.796999999999997</v>
      </c>
      <c r="D874" s="112">
        <v>90.643000000000001</v>
      </c>
      <c r="E874" s="112">
        <v>25.713000000000001</v>
      </c>
      <c r="F874" s="112">
        <v>25.824000000000002</v>
      </c>
      <c r="G874" s="112">
        <v>8.1029999999999998</v>
      </c>
      <c r="H874" s="112">
        <v>17.181999999999999</v>
      </c>
      <c r="I874" s="112"/>
      <c r="J874" s="112">
        <v>12.192</v>
      </c>
      <c r="K874" s="112">
        <v>99.799000000000007</v>
      </c>
      <c r="L874" s="112">
        <v>94.123000000000005</v>
      </c>
      <c r="M874" s="112">
        <v>25.515999999999998</v>
      </c>
      <c r="N874" s="112">
        <v>26.672000000000001</v>
      </c>
      <c r="O874" s="113">
        <v>3.258</v>
      </c>
      <c r="P874" s="114">
        <v>17.187000000000001</v>
      </c>
    </row>
    <row r="875" spans="1:16" x14ac:dyDescent="0.25">
      <c r="A875" s="111">
        <f t="shared" si="2"/>
        <v>44368</v>
      </c>
      <c r="B875" s="112">
        <v>38.607999999999997</v>
      </c>
      <c r="C875" s="112">
        <v>100</v>
      </c>
      <c r="D875" s="112">
        <v>91.358000000000004</v>
      </c>
      <c r="E875" s="112">
        <v>23.677</v>
      </c>
      <c r="F875" s="112">
        <v>23.748000000000001</v>
      </c>
      <c r="G875" s="112">
        <v>9.3870000000000005</v>
      </c>
      <c r="H875" s="112">
        <v>7.8259999999999996</v>
      </c>
      <c r="I875" s="112"/>
      <c r="J875" s="112">
        <v>61.22</v>
      </c>
      <c r="K875" s="112">
        <v>100</v>
      </c>
      <c r="L875" s="112">
        <v>95.254999999999995</v>
      </c>
      <c r="M875" s="112">
        <v>23.6</v>
      </c>
      <c r="N875" s="112">
        <v>24.670999999999999</v>
      </c>
      <c r="O875" s="113">
        <v>3.45</v>
      </c>
      <c r="P875" s="114">
        <v>7.8929999999999998</v>
      </c>
    </row>
    <row r="876" spans="1:16" x14ac:dyDescent="0.25">
      <c r="A876" s="111">
        <f t="shared" si="2"/>
        <v>44369</v>
      </c>
      <c r="B876" s="112">
        <v>3.048</v>
      </c>
      <c r="C876" s="112">
        <v>99.284000000000006</v>
      </c>
      <c r="D876" s="112">
        <v>89.27</v>
      </c>
      <c r="E876" s="112">
        <v>24.707999999999998</v>
      </c>
      <c r="F876" s="112">
        <v>25.045000000000002</v>
      </c>
      <c r="G876" s="112">
        <v>4.8789999999999996</v>
      </c>
      <c r="H876" s="112">
        <v>13.512</v>
      </c>
      <c r="I876" s="112"/>
      <c r="J876" s="112">
        <v>3.302</v>
      </c>
      <c r="K876" s="112">
        <v>99.521000000000001</v>
      </c>
      <c r="L876" s="112">
        <v>93.635999999999996</v>
      </c>
      <c r="M876" s="112">
        <v>24.477</v>
      </c>
      <c r="N876" s="112">
        <v>25.707999999999998</v>
      </c>
      <c r="O876" s="113">
        <v>2.0990000000000002</v>
      </c>
      <c r="P876" s="114">
        <v>15.815</v>
      </c>
    </row>
    <row r="877" spans="1:16" x14ac:dyDescent="0.25">
      <c r="A877" s="111">
        <f t="shared" si="2"/>
        <v>44370</v>
      </c>
      <c r="B877" s="112">
        <v>16.763999999999999</v>
      </c>
      <c r="C877" s="112">
        <v>99.820999999999998</v>
      </c>
      <c r="D877" s="112">
        <v>90.251000000000005</v>
      </c>
      <c r="E877" s="112">
        <v>25.382999999999999</v>
      </c>
      <c r="F877" s="112">
        <v>25.567</v>
      </c>
      <c r="G877" s="112">
        <v>7.1909999999999998</v>
      </c>
      <c r="H877" s="112">
        <v>15.505000000000001</v>
      </c>
      <c r="I877" s="112"/>
      <c r="J877" s="112">
        <v>31.495999999999999</v>
      </c>
      <c r="K877" s="112">
        <v>99.927999999999997</v>
      </c>
      <c r="L877" s="112">
        <v>93.98</v>
      </c>
      <c r="M877" s="112">
        <v>25.131</v>
      </c>
      <c r="N877" s="112">
        <v>26.43</v>
      </c>
      <c r="O877" s="113">
        <v>3.4039999999999999</v>
      </c>
      <c r="P877" s="114">
        <v>15.718</v>
      </c>
    </row>
    <row r="878" spans="1:16" x14ac:dyDescent="0.25">
      <c r="A878" s="111">
        <f t="shared" si="2"/>
        <v>44371</v>
      </c>
      <c r="B878" s="112">
        <v>0.76200000000000001</v>
      </c>
      <c r="C878" s="112">
        <v>97.837999999999994</v>
      </c>
      <c r="D878" s="112">
        <v>82.069000000000003</v>
      </c>
      <c r="E878" s="112">
        <v>25.55</v>
      </c>
      <c r="F878" s="112">
        <v>26.154</v>
      </c>
      <c r="G878" s="112">
        <v>10.231999999999999</v>
      </c>
      <c r="H878" s="112">
        <v>24.082000000000001</v>
      </c>
      <c r="I878" s="112"/>
      <c r="J878" s="112">
        <v>0</v>
      </c>
      <c r="K878" s="112">
        <v>98.7</v>
      </c>
      <c r="L878" s="112">
        <v>86.911000000000001</v>
      </c>
      <c r="M878" s="112">
        <v>25.399000000000001</v>
      </c>
      <c r="N878" s="112">
        <v>27.274999999999999</v>
      </c>
      <c r="O878" s="113">
        <v>5.6150000000000002</v>
      </c>
      <c r="P878" s="114">
        <v>22.622</v>
      </c>
    </row>
    <row r="879" spans="1:16" x14ac:dyDescent="0.25">
      <c r="A879" s="111">
        <f t="shared" si="2"/>
        <v>44372</v>
      </c>
      <c r="B879" s="112">
        <v>1.778</v>
      </c>
      <c r="C879" s="112">
        <v>99.41</v>
      </c>
      <c r="D879" s="112">
        <v>86.712000000000003</v>
      </c>
      <c r="E879" s="112">
        <v>24.663</v>
      </c>
      <c r="F879" s="112">
        <v>25.15</v>
      </c>
      <c r="G879" s="112">
        <v>5.3780000000000001</v>
      </c>
      <c r="H879" s="112">
        <v>12.413</v>
      </c>
      <c r="I879" s="112"/>
      <c r="J879" s="112">
        <v>3.048</v>
      </c>
      <c r="K879" s="112">
        <v>99.45</v>
      </c>
      <c r="L879" s="112">
        <v>93.518000000000001</v>
      </c>
      <c r="M879" s="112">
        <v>24.629000000000001</v>
      </c>
      <c r="N879" s="112">
        <v>25.850999999999999</v>
      </c>
      <c r="O879" s="113">
        <v>1.7310000000000001</v>
      </c>
      <c r="P879" s="114">
        <v>12.183</v>
      </c>
    </row>
    <row r="880" spans="1:16" x14ac:dyDescent="0.25">
      <c r="A880" s="111">
        <f t="shared" si="2"/>
        <v>44373</v>
      </c>
      <c r="B880" s="112">
        <v>0</v>
      </c>
      <c r="C880" s="112">
        <v>99.864000000000004</v>
      </c>
      <c r="D880" s="112">
        <v>91.763999999999996</v>
      </c>
      <c r="E880" s="112">
        <v>24.62</v>
      </c>
      <c r="F880" s="112">
        <v>24.376000000000001</v>
      </c>
      <c r="G880" s="112">
        <v>6.0220000000000002</v>
      </c>
      <c r="H880" s="112">
        <v>11.82</v>
      </c>
      <c r="I880" s="112"/>
      <c r="J880" s="112">
        <v>0</v>
      </c>
      <c r="K880" s="112">
        <v>99.739000000000004</v>
      </c>
      <c r="L880" s="112">
        <v>94.897999999999996</v>
      </c>
      <c r="M880" s="112">
        <v>24.596</v>
      </c>
      <c r="N880" s="112">
        <v>25.448</v>
      </c>
      <c r="O880" s="113">
        <v>3.339</v>
      </c>
      <c r="P880" s="114">
        <v>12.141</v>
      </c>
    </row>
    <row r="881" spans="1:16" x14ac:dyDescent="0.25">
      <c r="A881" s="111">
        <f t="shared" si="2"/>
        <v>44374</v>
      </c>
      <c r="B881" s="112">
        <v>11.176</v>
      </c>
      <c r="C881" s="112">
        <v>98.456999999999994</v>
      </c>
      <c r="D881" s="112">
        <v>89.272000000000006</v>
      </c>
      <c r="E881" s="112">
        <v>24.263000000000002</v>
      </c>
      <c r="F881" s="112">
        <v>24.27</v>
      </c>
      <c r="G881" s="112">
        <v>4.8419999999999996</v>
      </c>
      <c r="H881" s="112">
        <v>13.968</v>
      </c>
      <c r="I881" s="112"/>
      <c r="J881" s="112">
        <v>10.922000000000001</v>
      </c>
      <c r="K881" s="112">
        <v>99.165999999999997</v>
      </c>
      <c r="L881" s="112">
        <v>94.284999999999997</v>
      </c>
      <c r="M881" s="112">
        <v>24.065999999999999</v>
      </c>
      <c r="N881" s="112">
        <v>25.02</v>
      </c>
      <c r="O881" s="113">
        <v>2.121</v>
      </c>
      <c r="P881" s="114">
        <v>13.983000000000001</v>
      </c>
    </row>
    <row r="882" spans="1:16" x14ac:dyDescent="0.25">
      <c r="A882" s="111">
        <f t="shared" si="2"/>
        <v>44375</v>
      </c>
      <c r="B882" s="112">
        <v>0</v>
      </c>
      <c r="C882" s="112">
        <v>98.888999999999996</v>
      </c>
      <c r="D882" s="112">
        <v>88.406000000000006</v>
      </c>
      <c r="E882" s="112">
        <v>25.059000000000001</v>
      </c>
      <c r="F882" s="112">
        <v>25.202999999999999</v>
      </c>
      <c r="G882" s="112">
        <v>6.5339999999999998</v>
      </c>
      <c r="H882" s="112">
        <v>18.622</v>
      </c>
      <c r="I882" s="112"/>
      <c r="J882" s="112">
        <v>0.254</v>
      </c>
      <c r="K882" s="112">
        <v>99.242999999999995</v>
      </c>
      <c r="L882" s="112">
        <v>91.981999999999999</v>
      </c>
      <c r="M882" s="112">
        <v>24.876999999999999</v>
      </c>
      <c r="N882" s="112">
        <v>26.259</v>
      </c>
      <c r="O882" s="113">
        <v>3.4220000000000002</v>
      </c>
      <c r="P882" s="114">
        <v>20.462</v>
      </c>
    </row>
    <row r="883" spans="1:16" x14ac:dyDescent="0.25">
      <c r="A883" s="111">
        <f t="shared" si="2"/>
        <v>44376</v>
      </c>
      <c r="B883" s="112">
        <v>1.27</v>
      </c>
      <c r="C883" s="112">
        <v>99.444999999999993</v>
      </c>
      <c r="D883" s="112">
        <v>91.930999999999997</v>
      </c>
      <c r="E883" s="112">
        <v>25.504000000000001</v>
      </c>
      <c r="F883" s="112">
        <v>25.446000000000002</v>
      </c>
      <c r="G883" s="112">
        <v>6.6920000000000002</v>
      </c>
      <c r="H883" s="112">
        <v>10.180999999999999</v>
      </c>
      <c r="I883" s="112"/>
      <c r="J883" s="112">
        <v>0.76200000000000001</v>
      </c>
      <c r="K883" s="112">
        <v>99.492000000000004</v>
      </c>
      <c r="L883" s="112">
        <v>94.831000000000003</v>
      </c>
      <c r="M883" s="112">
        <v>25.265000000000001</v>
      </c>
      <c r="N883" s="112">
        <v>26.38</v>
      </c>
      <c r="O883" s="113">
        <v>3.0529999999999999</v>
      </c>
      <c r="P883" s="114">
        <v>10.881</v>
      </c>
    </row>
    <row r="884" spans="1:16" x14ac:dyDescent="0.25">
      <c r="A884" s="111">
        <f t="shared" si="2"/>
        <v>44377</v>
      </c>
      <c r="B884" s="112">
        <v>32.26</v>
      </c>
      <c r="C884" s="112">
        <v>99.942999999999998</v>
      </c>
      <c r="D884" s="112">
        <v>92.757999999999996</v>
      </c>
      <c r="E884" s="112">
        <v>24.405000000000001</v>
      </c>
      <c r="F884" s="112">
        <v>24.446999999999999</v>
      </c>
      <c r="G884" s="112">
        <v>6.7</v>
      </c>
      <c r="H884" s="112">
        <v>8.6890000000000001</v>
      </c>
      <c r="I884" s="112"/>
      <c r="J884" s="112">
        <v>30.224</v>
      </c>
      <c r="K884" s="112">
        <v>99.885000000000005</v>
      </c>
      <c r="L884" s="112">
        <v>96.438999999999993</v>
      </c>
      <c r="M884" s="112">
        <v>24.183</v>
      </c>
      <c r="N884" s="112">
        <v>25.138999999999999</v>
      </c>
      <c r="O884" s="113">
        <v>2.5</v>
      </c>
      <c r="P884" s="114">
        <v>9.4090000000000007</v>
      </c>
    </row>
    <row r="885" spans="1:16" x14ac:dyDescent="0.25">
      <c r="A885" s="111">
        <f>A884+1</f>
        <v>44378</v>
      </c>
      <c r="B885" s="116">
        <v>0.254</v>
      </c>
      <c r="C885" s="112">
        <v>99.111000000000004</v>
      </c>
      <c r="D885" s="112">
        <v>86.191999999999993</v>
      </c>
      <c r="E885" s="112">
        <v>24.423999999999999</v>
      </c>
      <c r="F885" s="112">
        <v>24.962</v>
      </c>
      <c r="G885" s="112">
        <v>6.8220000000000001</v>
      </c>
      <c r="H885" s="112">
        <v>15.095000000000001</v>
      </c>
      <c r="I885" s="112"/>
      <c r="J885" s="112">
        <v>0</v>
      </c>
      <c r="K885" s="112">
        <v>99.954999999999998</v>
      </c>
      <c r="L885" s="112">
        <v>91.701999999999998</v>
      </c>
      <c r="M885" s="112">
        <v>24.06</v>
      </c>
      <c r="N885" s="112">
        <v>25.725999999999999</v>
      </c>
      <c r="O885" s="113">
        <v>2.637</v>
      </c>
      <c r="P885" s="114">
        <v>15.364000000000001</v>
      </c>
    </row>
    <row r="886" spans="1:16" x14ac:dyDescent="0.25">
      <c r="A886" s="111">
        <f t="shared" si="2"/>
        <v>44379</v>
      </c>
      <c r="B886" s="116">
        <v>7.62</v>
      </c>
      <c r="C886" s="112">
        <v>96.491</v>
      </c>
      <c r="D886" s="112">
        <v>87.021000000000001</v>
      </c>
      <c r="E886" s="112">
        <v>25.454000000000001</v>
      </c>
      <c r="F886" s="112">
        <v>25.611000000000001</v>
      </c>
      <c r="G886" s="112">
        <v>4.8789999999999996</v>
      </c>
      <c r="H886" s="112">
        <v>21.291</v>
      </c>
      <c r="I886" s="112"/>
      <c r="J886" s="112">
        <v>10.16</v>
      </c>
      <c r="K886" s="112">
        <v>98.268000000000001</v>
      </c>
      <c r="L886" s="112">
        <v>91.143000000000001</v>
      </c>
      <c r="M886" s="112">
        <v>25.109000000000002</v>
      </c>
      <c r="N886" s="112">
        <v>26.332000000000001</v>
      </c>
      <c r="O886" s="113">
        <v>2.8439999999999999</v>
      </c>
      <c r="P886" s="114">
        <v>22.279</v>
      </c>
    </row>
    <row r="887" spans="1:16" x14ac:dyDescent="0.25">
      <c r="A887" s="111">
        <f t="shared" si="2"/>
        <v>44380</v>
      </c>
      <c r="B887" s="116">
        <v>4.3179999999999996</v>
      </c>
      <c r="C887" s="112">
        <v>99.8</v>
      </c>
      <c r="D887" s="112">
        <v>90.661000000000001</v>
      </c>
      <c r="E887" s="112">
        <v>25.004000000000001</v>
      </c>
      <c r="F887" s="112">
        <v>25.216999999999999</v>
      </c>
      <c r="G887" s="112">
        <v>5.3860000000000001</v>
      </c>
      <c r="H887" s="112">
        <v>14.032999999999999</v>
      </c>
      <c r="I887" s="112"/>
      <c r="J887" s="112">
        <v>5.8419999999999996</v>
      </c>
      <c r="K887" s="112">
        <v>99.912999999999997</v>
      </c>
      <c r="L887" s="112">
        <v>95.061000000000007</v>
      </c>
      <c r="M887" s="112">
        <v>24.776</v>
      </c>
      <c r="N887" s="112">
        <v>25.890999999999998</v>
      </c>
      <c r="O887" s="113">
        <v>2.383</v>
      </c>
      <c r="P887" s="114">
        <v>13.519</v>
      </c>
    </row>
    <row r="888" spans="1:16" x14ac:dyDescent="0.25">
      <c r="A888" s="111">
        <f t="shared" si="2"/>
        <v>44381</v>
      </c>
      <c r="B888" s="116">
        <v>0.254</v>
      </c>
      <c r="C888" s="112">
        <v>99.518000000000001</v>
      </c>
      <c r="D888" s="112">
        <v>89.552999999999997</v>
      </c>
      <c r="E888" s="112">
        <v>24.988</v>
      </c>
      <c r="F888" s="112">
        <v>25.052</v>
      </c>
      <c r="G888" s="112">
        <v>8.8320000000000007</v>
      </c>
      <c r="H888" s="112">
        <v>17.396999999999998</v>
      </c>
      <c r="I888" s="112"/>
      <c r="J888" s="112">
        <v>0</v>
      </c>
      <c r="K888" s="112">
        <v>99.623000000000005</v>
      </c>
      <c r="L888" s="112">
        <v>92.605999999999995</v>
      </c>
      <c r="M888" s="112">
        <v>24.847000000000001</v>
      </c>
      <c r="N888" s="112">
        <v>26.11</v>
      </c>
      <c r="O888" s="113">
        <v>3.1549999999999998</v>
      </c>
      <c r="P888" s="114">
        <v>17.53</v>
      </c>
    </row>
    <row r="889" spans="1:16" x14ac:dyDescent="0.25">
      <c r="A889" s="111">
        <f t="shared" si="2"/>
        <v>44382</v>
      </c>
      <c r="B889" s="116">
        <v>0</v>
      </c>
      <c r="C889" s="112">
        <v>97.049000000000007</v>
      </c>
      <c r="D889" s="112">
        <v>85.929000000000002</v>
      </c>
      <c r="E889" s="112">
        <v>25.521000000000001</v>
      </c>
      <c r="F889" s="112">
        <v>25.648</v>
      </c>
      <c r="G889" s="112">
        <v>7.8460000000000001</v>
      </c>
      <c r="H889" s="112">
        <v>19.91</v>
      </c>
      <c r="I889" s="112"/>
      <c r="J889" s="112">
        <v>0</v>
      </c>
      <c r="K889" s="112">
        <v>98.325000000000003</v>
      </c>
      <c r="L889" s="112">
        <v>89.998000000000005</v>
      </c>
      <c r="M889" s="112">
        <v>25.152999999999999</v>
      </c>
      <c r="N889" s="112">
        <v>26.603999999999999</v>
      </c>
      <c r="O889" s="113">
        <v>2.9060000000000001</v>
      </c>
      <c r="P889" s="114">
        <v>19.603999999999999</v>
      </c>
    </row>
    <row r="890" spans="1:16" x14ac:dyDescent="0.25">
      <c r="A890" s="111">
        <f t="shared" si="2"/>
        <v>44383</v>
      </c>
      <c r="B890" s="116">
        <v>3.302</v>
      </c>
      <c r="C890" s="112">
        <v>99.119</v>
      </c>
      <c r="D890" s="112">
        <v>88.634</v>
      </c>
      <c r="E890" s="112">
        <v>25.584</v>
      </c>
      <c r="F890" s="112">
        <v>25.731000000000002</v>
      </c>
      <c r="G890" s="112">
        <v>6.2389999999999999</v>
      </c>
      <c r="H890" s="112">
        <v>13.042999999999999</v>
      </c>
      <c r="I890" s="112"/>
      <c r="J890" s="112">
        <v>3.81</v>
      </c>
      <c r="K890" s="112">
        <v>99.269000000000005</v>
      </c>
      <c r="L890" s="112">
        <v>93.56</v>
      </c>
      <c r="M890" s="112">
        <v>25.27</v>
      </c>
      <c r="N890" s="112">
        <v>26.353000000000002</v>
      </c>
      <c r="O890" s="113">
        <v>2.6240000000000001</v>
      </c>
      <c r="P890" s="114">
        <v>13.657999999999999</v>
      </c>
    </row>
    <row r="891" spans="1:16" x14ac:dyDescent="0.25">
      <c r="A891" s="111">
        <f t="shared" si="2"/>
        <v>44384</v>
      </c>
      <c r="B891" s="116">
        <v>1.016</v>
      </c>
      <c r="C891" s="112">
        <v>99.825000000000003</v>
      </c>
      <c r="D891" s="112">
        <v>89.935000000000002</v>
      </c>
      <c r="E891" s="112">
        <v>25.945</v>
      </c>
      <c r="F891" s="112">
        <v>26.184000000000001</v>
      </c>
      <c r="G891" s="112">
        <v>8.1709999999999994</v>
      </c>
      <c r="H891" s="112">
        <v>16.103999999999999</v>
      </c>
      <c r="I891" s="112"/>
      <c r="J891" s="112">
        <v>0.76200000000000001</v>
      </c>
      <c r="K891" s="112">
        <v>99.763999999999996</v>
      </c>
      <c r="L891" s="112">
        <v>92.135999999999996</v>
      </c>
      <c r="M891" s="112">
        <v>25.827999999999999</v>
      </c>
      <c r="N891" s="112">
        <v>27.373999999999999</v>
      </c>
      <c r="O891" s="113">
        <v>4.7359999999999998</v>
      </c>
      <c r="P891" s="114">
        <v>16.891999999999999</v>
      </c>
    </row>
    <row r="892" spans="1:16" x14ac:dyDescent="0.25">
      <c r="A892" s="111">
        <f t="shared" si="2"/>
        <v>44385</v>
      </c>
      <c r="B892" s="116">
        <v>1.27</v>
      </c>
      <c r="C892" s="112">
        <v>98.843999999999994</v>
      </c>
      <c r="D892" s="112">
        <v>87.191000000000003</v>
      </c>
      <c r="E892" s="112">
        <v>26.451000000000001</v>
      </c>
      <c r="F892" s="112">
        <v>26.611000000000001</v>
      </c>
      <c r="G892" s="112">
        <v>7.5179999999999998</v>
      </c>
      <c r="H892" s="112">
        <v>18.581</v>
      </c>
      <c r="I892" s="112"/>
      <c r="J892" s="112">
        <v>0.254</v>
      </c>
      <c r="K892" s="112">
        <v>99.013999999999996</v>
      </c>
      <c r="L892" s="112">
        <v>90.936000000000007</v>
      </c>
      <c r="M892" s="112">
        <v>26.331</v>
      </c>
      <c r="N892" s="112">
        <v>27.638000000000002</v>
      </c>
      <c r="O892" s="113">
        <v>3.9529999999999998</v>
      </c>
      <c r="P892" s="114">
        <v>18.314</v>
      </c>
    </row>
    <row r="893" spans="1:16" x14ac:dyDescent="0.25">
      <c r="A893" s="111">
        <f t="shared" si="2"/>
        <v>44386</v>
      </c>
      <c r="B893" s="116">
        <v>11.683999999999999</v>
      </c>
      <c r="C893" s="112">
        <v>99.998999999999995</v>
      </c>
      <c r="D893" s="112">
        <v>92.132000000000005</v>
      </c>
      <c r="E893" s="112">
        <v>25.356999999999999</v>
      </c>
      <c r="F893" s="112">
        <v>25.369</v>
      </c>
      <c r="G893" s="112">
        <v>5.8940000000000001</v>
      </c>
      <c r="H893" s="112">
        <v>9.6359999999999992</v>
      </c>
      <c r="I893" s="112"/>
      <c r="J893" s="112">
        <v>7.8739999999999997</v>
      </c>
      <c r="K893" s="112">
        <v>99.921000000000006</v>
      </c>
      <c r="L893" s="112">
        <v>95.72</v>
      </c>
      <c r="M893" s="112">
        <v>25.361000000000001</v>
      </c>
      <c r="N893" s="112">
        <v>26.239000000000001</v>
      </c>
      <c r="O893" s="113">
        <v>2.2290000000000001</v>
      </c>
      <c r="P893" s="114">
        <v>9.5229999999999997</v>
      </c>
    </row>
    <row r="894" spans="1:16" x14ac:dyDescent="0.25">
      <c r="A894" s="111">
        <f t="shared" si="2"/>
        <v>44387</v>
      </c>
      <c r="B894" s="116">
        <v>28.702000000000002</v>
      </c>
      <c r="C894" s="112">
        <v>100</v>
      </c>
      <c r="D894" s="112">
        <v>94.406999999999996</v>
      </c>
      <c r="E894" s="112">
        <v>24.437999999999999</v>
      </c>
      <c r="F894" s="112">
        <v>24.238</v>
      </c>
      <c r="G894" s="112">
        <v>6.3680000000000003</v>
      </c>
      <c r="H894" s="112">
        <v>4.407</v>
      </c>
      <c r="I894" s="112"/>
      <c r="J894" s="112">
        <v>36.576000000000001</v>
      </c>
      <c r="K894" s="112">
        <v>100</v>
      </c>
      <c r="L894" s="112">
        <v>97.688999999999993</v>
      </c>
      <c r="M894" s="112">
        <v>24.364000000000001</v>
      </c>
      <c r="N894" s="112">
        <v>25.099</v>
      </c>
      <c r="O894" s="113">
        <v>2.173</v>
      </c>
      <c r="P894" s="114">
        <v>4.7</v>
      </c>
    </row>
    <row r="895" spans="1:16" x14ac:dyDescent="0.25">
      <c r="A895" s="111">
        <f t="shared" si="2"/>
        <v>44388</v>
      </c>
      <c r="B895" s="116">
        <v>2.032</v>
      </c>
      <c r="C895" s="112">
        <v>99.861999999999995</v>
      </c>
      <c r="D895" s="112">
        <v>87.63</v>
      </c>
      <c r="E895" s="112">
        <v>25.146000000000001</v>
      </c>
      <c r="F895" s="112">
        <v>25.616</v>
      </c>
      <c r="G895" s="112">
        <v>6.992</v>
      </c>
      <c r="H895" s="112">
        <v>16.105</v>
      </c>
      <c r="I895" s="112"/>
      <c r="J895" s="112">
        <v>1.524</v>
      </c>
      <c r="K895" s="112">
        <v>99.956000000000003</v>
      </c>
      <c r="L895" s="112">
        <v>91.897999999999996</v>
      </c>
      <c r="M895" s="112">
        <v>25.030999999999999</v>
      </c>
      <c r="N895" s="112">
        <v>26.523</v>
      </c>
      <c r="O895" s="113">
        <v>3.323</v>
      </c>
      <c r="P895" s="114">
        <v>17.170999999999999</v>
      </c>
    </row>
    <row r="896" spans="1:16" x14ac:dyDescent="0.25">
      <c r="A896" s="111">
        <f t="shared" si="2"/>
        <v>44389</v>
      </c>
      <c r="B896" s="116">
        <v>2.286</v>
      </c>
      <c r="C896" s="112">
        <v>99.003</v>
      </c>
      <c r="D896" s="112">
        <v>90.918999999999997</v>
      </c>
      <c r="E896" s="112">
        <v>25.8</v>
      </c>
      <c r="F896" s="112">
        <v>25.763999999999999</v>
      </c>
      <c r="G896" s="112">
        <v>7.0789999999999997</v>
      </c>
      <c r="H896" s="112">
        <v>15.146000000000001</v>
      </c>
      <c r="I896" s="112"/>
      <c r="J896" s="112">
        <v>3.556</v>
      </c>
      <c r="K896" s="112">
        <v>99.108000000000004</v>
      </c>
      <c r="L896" s="112">
        <v>92.858000000000004</v>
      </c>
      <c r="M896" s="112">
        <v>25.594999999999999</v>
      </c>
      <c r="N896" s="112">
        <v>26.803000000000001</v>
      </c>
      <c r="O896" s="113">
        <v>3.3250000000000002</v>
      </c>
      <c r="P896" s="114">
        <v>17.012</v>
      </c>
    </row>
    <row r="897" spans="1:16" x14ac:dyDescent="0.25">
      <c r="A897" s="111">
        <f t="shared" ref="A897:A960" si="3">A896+1</f>
        <v>44390</v>
      </c>
      <c r="B897" s="116">
        <v>26.92</v>
      </c>
      <c r="C897" s="112">
        <v>99.739000000000004</v>
      </c>
      <c r="D897" s="112">
        <v>90.876000000000005</v>
      </c>
      <c r="E897" s="112">
        <v>25.405999999999999</v>
      </c>
      <c r="F897" s="112">
        <v>25.472999999999999</v>
      </c>
      <c r="G897" s="112">
        <v>7.73</v>
      </c>
      <c r="H897" s="112">
        <v>17.329999999999998</v>
      </c>
      <c r="I897" s="112"/>
      <c r="J897" s="112">
        <v>23.114000000000001</v>
      </c>
      <c r="K897" s="112">
        <v>99.953999999999994</v>
      </c>
      <c r="L897" s="112">
        <v>94.430999999999997</v>
      </c>
      <c r="M897" s="112">
        <v>25.213000000000001</v>
      </c>
      <c r="N897" s="112">
        <v>26.370999999999999</v>
      </c>
      <c r="O897" s="113">
        <v>3.4220000000000002</v>
      </c>
      <c r="P897" s="114">
        <v>15.695</v>
      </c>
    </row>
    <row r="898" spans="1:16" x14ac:dyDescent="0.25">
      <c r="A898" s="111">
        <f t="shared" si="3"/>
        <v>44391</v>
      </c>
      <c r="B898" s="116">
        <v>14.986000000000001</v>
      </c>
      <c r="C898" s="112">
        <v>99.983999999999995</v>
      </c>
      <c r="D898" s="112">
        <v>91.885000000000005</v>
      </c>
      <c r="E898" s="112">
        <v>24.215</v>
      </c>
      <c r="F898" s="112">
        <v>24.245000000000001</v>
      </c>
      <c r="G898" s="112">
        <v>8.2949999999999999</v>
      </c>
      <c r="H898" s="112">
        <v>8.1519999999999992</v>
      </c>
      <c r="I898" s="112"/>
      <c r="J898" s="112">
        <v>15.494</v>
      </c>
      <c r="K898" s="112">
        <v>99.960999999999999</v>
      </c>
      <c r="L898" s="112">
        <v>95.093000000000004</v>
      </c>
      <c r="M898" s="112">
        <v>24.111999999999998</v>
      </c>
      <c r="N898" s="112">
        <v>25.263000000000002</v>
      </c>
      <c r="O898" s="113">
        <v>2.8250000000000002</v>
      </c>
      <c r="P898" s="114">
        <v>8.3870000000000005</v>
      </c>
    </row>
    <row r="899" spans="1:16" x14ac:dyDescent="0.25">
      <c r="A899" s="111">
        <f t="shared" si="3"/>
        <v>44392</v>
      </c>
      <c r="B899" s="116">
        <v>13.97</v>
      </c>
      <c r="C899" s="112">
        <v>98.602000000000004</v>
      </c>
      <c r="D899" s="112">
        <v>86.766000000000005</v>
      </c>
      <c r="E899" s="112">
        <v>25.555</v>
      </c>
      <c r="F899" s="112">
        <v>25.914000000000001</v>
      </c>
      <c r="G899" s="112">
        <v>11.404</v>
      </c>
      <c r="H899" s="112">
        <v>23.119</v>
      </c>
      <c r="I899" s="112"/>
      <c r="J899" s="112">
        <v>14.731999999999999</v>
      </c>
      <c r="K899" s="112">
        <v>98.468000000000004</v>
      </c>
      <c r="L899" s="112">
        <v>90.293000000000006</v>
      </c>
      <c r="M899" s="112">
        <v>25.364000000000001</v>
      </c>
      <c r="N899" s="112">
        <v>26.934999999999999</v>
      </c>
      <c r="O899" s="113">
        <v>6.8330000000000002</v>
      </c>
      <c r="P899" s="114">
        <v>23.741</v>
      </c>
    </row>
    <row r="900" spans="1:16" x14ac:dyDescent="0.25">
      <c r="A900" s="111">
        <f t="shared" si="3"/>
        <v>44393</v>
      </c>
      <c r="B900" s="116">
        <v>22.097999999999999</v>
      </c>
      <c r="C900" s="112">
        <v>100</v>
      </c>
      <c r="D900" s="112">
        <v>89.375</v>
      </c>
      <c r="E900" s="112">
        <v>25.513000000000002</v>
      </c>
      <c r="F900" s="112">
        <v>25.812000000000001</v>
      </c>
      <c r="G900" s="112">
        <v>11.968999999999999</v>
      </c>
      <c r="H900" s="112">
        <v>12.677</v>
      </c>
      <c r="I900" s="112"/>
      <c r="J900" s="112">
        <v>26.161999999999999</v>
      </c>
      <c r="K900" s="112">
        <v>100</v>
      </c>
      <c r="L900" s="112">
        <v>92.406999999999996</v>
      </c>
      <c r="M900" s="112">
        <v>25.449000000000002</v>
      </c>
      <c r="N900" s="112">
        <v>26.923999999999999</v>
      </c>
      <c r="O900" s="113">
        <v>7.6849999999999996</v>
      </c>
      <c r="P900" s="114">
        <v>13.358000000000001</v>
      </c>
    </row>
    <row r="901" spans="1:16" x14ac:dyDescent="0.25">
      <c r="A901" s="111">
        <f t="shared" si="3"/>
        <v>44394</v>
      </c>
      <c r="B901" s="116">
        <v>20.065999999999999</v>
      </c>
      <c r="C901" s="112">
        <v>99.787999999999997</v>
      </c>
      <c r="D901" s="112">
        <v>91.879000000000005</v>
      </c>
      <c r="E901" s="112">
        <v>25.536000000000001</v>
      </c>
      <c r="F901" s="112">
        <v>25.501000000000001</v>
      </c>
      <c r="G901" s="112">
        <v>8.2569999999999997</v>
      </c>
      <c r="H901" s="112">
        <v>11.238</v>
      </c>
      <c r="I901" s="112"/>
      <c r="J901" s="112">
        <v>22.86</v>
      </c>
      <c r="K901" s="112">
        <v>99.725999999999999</v>
      </c>
      <c r="L901" s="112">
        <v>94.835999999999999</v>
      </c>
      <c r="M901" s="112">
        <v>25.437000000000001</v>
      </c>
      <c r="N901" s="112">
        <v>26.53</v>
      </c>
      <c r="O901" s="113">
        <v>3.468</v>
      </c>
      <c r="P901" s="114">
        <v>10.959</v>
      </c>
    </row>
    <row r="902" spans="1:16" x14ac:dyDescent="0.25">
      <c r="A902" s="111">
        <f t="shared" si="3"/>
        <v>44395</v>
      </c>
      <c r="B902" s="116">
        <v>2.794</v>
      </c>
      <c r="C902" s="112">
        <v>100</v>
      </c>
      <c r="D902" s="112">
        <v>93.204999999999998</v>
      </c>
      <c r="E902" s="112">
        <v>25.571000000000002</v>
      </c>
      <c r="F902" s="112">
        <v>25.635000000000002</v>
      </c>
      <c r="G902" s="112">
        <v>6.08</v>
      </c>
      <c r="H902" s="112">
        <v>9.9039999999999999</v>
      </c>
      <c r="I902" s="112"/>
      <c r="J902" s="112">
        <v>4.3179999999999996</v>
      </c>
      <c r="K902" s="112">
        <v>100</v>
      </c>
      <c r="L902" s="112">
        <v>95.019000000000005</v>
      </c>
      <c r="M902" s="112">
        <v>25.513000000000002</v>
      </c>
      <c r="N902" s="112">
        <v>26.725000000000001</v>
      </c>
      <c r="O902" s="113">
        <v>2.855</v>
      </c>
      <c r="P902" s="114">
        <v>10.233000000000001</v>
      </c>
    </row>
    <row r="903" spans="1:16" x14ac:dyDescent="0.25">
      <c r="A903" s="111">
        <f t="shared" si="3"/>
        <v>44396</v>
      </c>
      <c r="B903" s="116">
        <v>0.254</v>
      </c>
      <c r="C903" s="112">
        <v>99.230999999999995</v>
      </c>
      <c r="D903" s="112">
        <v>88.617999999999995</v>
      </c>
      <c r="E903" s="112">
        <v>26.085999999999999</v>
      </c>
      <c r="F903" s="112">
        <v>26.268000000000001</v>
      </c>
      <c r="G903" s="112">
        <v>8.8940000000000001</v>
      </c>
      <c r="H903" s="112">
        <v>19.687000000000001</v>
      </c>
      <c r="I903" s="112"/>
      <c r="J903" s="112">
        <v>0</v>
      </c>
      <c r="K903" s="112">
        <v>99.382000000000005</v>
      </c>
      <c r="L903" s="112">
        <v>91.631</v>
      </c>
      <c r="M903" s="112">
        <v>25.995999999999999</v>
      </c>
      <c r="N903" s="112">
        <v>27.344000000000001</v>
      </c>
      <c r="O903" s="113">
        <v>5.3120000000000003</v>
      </c>
      <c r="P903" s="114">
        <v>18.928000000000001</v>
      </c>
    </row>
    <row r="904" spans="1:16" x14ac:dyDescent="0.25">
      <c r="A904" s="111">
        <f t="shared" si="3"/>
        <v>44397</v>
      </c>
      <c r="B904" s="116">
        <v>1.524</v>
      </c>
      <c r="C904" s="112">
        <v>99.260999999999996</v>
      </c>
      <c r="D904" s="112">
        <v>89.147999999999996</v>
      </c>
      <c r="E904" s="112">
        <v>26.693999999999999</v>
      </c>
      <c r="F904" s="112">
        <v>26.655000000000001</v>
      </c>
      <c r="G904" s="112">
        <v>12.193</v>
      </c>
      <c r="H904" s="112">
        <v>21.62</v>
      </c>
      <c r="I904" s="112"/>
      <c r="J904" s="112">
        <v>1.524</v>
      </c>
      <c r="K904" s="112">
        <v>99.372</v>
      </c>
      <c r="L904" s="112">
        <v>91.947999999999993</v>
      </c>
      <c r="M904" s="112">
        <v>26.734000000000002</v>
      </c>
      <c r="N904" s="112">
        <v>27.896000000000001</v>
      </c>
      <c r="O904" s="113">
        <v>6.7770000000000001</v>
      </c>
      <c r="P904" s="114">
        <v>21.042999999999999</v>
      </c>
    </row>
    <row r="905" spans="1:16" x14ac:dyDescent="0.25">
      <c r="A905" s="111">
        <f t="shared" si="3"/>
        <v>44398</v>
      </c>
      <c r="B905" s="116">
        <v>3.556</v>
      </c>
      <c r="C905" s="112">
        <v>99.108999999999995</v>
      </c>
      <c r="D905" s="112">
        <v>88.179000000000002</v>
      </c>
      <c r="E905" s="112">
        <v>26.527999999999999</v>
      </c>
      <c r="F905" s="112">
        <v>26.672000000000001</v>
      </c>
      <c r="G905" s="112">
        <v>9.9469999999999992</v>
      </c>
      <c r="H905" s="112">
        <v>17.23</v>
      </c>
      <c r="I905" s="112"/>
      <c r="J905" s="112">
        <v>1.016</v>
      </c>
      <c r="K905" s="112">
        <v>99.113</v>
      </c>
      <c r="L905" s="112">
        <v>91.323999999999998</v>
      </c>
      <c r="M905" s="112">
        <v>26.562999999999999</v>
      </c>
      <c r="N905" s="112">
        <v>27.920999999999999</v>
      </c>
      <c r="O905" s="113">
        <v>6.0780000000000003</v>
      </c>
      <c r="P905" s="114">
        <v>17.885999999999999</v>
      </c>
    </row>
    <row r="906" spans="1:16" x14ac:dyDescent="0.25">
      <c r="A906" s="111">
        <f t="shared" si="3"/>
        <v>44399</v>
      </c>
      <c r="B906" s="116">
        <v>8.1280000000000001</v>
      </c>
      <c r="C906" s="112">
        <v>99.921000000000006</v>
      </c>
      <c r="D906" s="112">
        <v>89.400999999999996</v>
      </c>
      <c r="E906" s="112">
        <v>26.346</v>
      </c>
      <c r="F906" s="112">
        <v>26.571999999999999</v>
      </c>
      <c r="G906" s="112">
        <v>8.3670000000000009</v>
      </c>
      <c r="H906" s="112">
        <v>14.974</v>
      </c>
      <c r="I906" s="112"/>
      <c r="J906" s="112">
        <v>10.922000000000001</v>
      </c>
      <c r="K906" s="112">
        <v>99.631</v>
      </c>
      <c r="L906" s="112">
        <v>92.474999999999994</v>
      </c>
      <c r="M906" s="112">
        <v>26.274999999999999</v>
      </c>
      <c r="N906" s="112">
        <v>27.672999999999998</v>
      </c>
      <c r="O906" s="113">
        <v>5.3520000000000003</v>
      </c>
      <c r="P906" s="114">
        <v>14.638</v>
      </c>
    </row>
    <row r="907" spans="1:16" x14ac:dyDescent="0.25">
      <c r="A907" s="111">
        <f t="shared" si="3"/>
        <v>44400</v>
      </c>
      <c r="B907" s="116">
        <v>12.954000000000001</v>
      </c>
      <c r="C907" s="112">
        <v>99.757000000000005</v>
      </c>
      <c r="D907" s="112">
        <v>89.793000000000006</v>
      </c>
      <c r="E907" s="112">
        <v>26.004000000000001</v>
      </c>
      <c r="F907" s="112">
        <v>26.157</v>
      </c>
      <c r="G907" s="112">
        <v>8.1319999999999997</v>
      </c>
      <c r="H907" s="112">
        <v>14.79</v>
      </c>
      <c r="I907" s="112"/>
      <c r="J907" s="112">
        <v>21.59</v>
      </c>
      <c r="K907" s="112">
        <v>99.802999999999997</v>
      </c>
      <c r="L907" s="112">
        <v>93.376000000000005</v>
      </c>
      <c r="M907" s="112">
        <v>25.963999999999999</v>
      </c>
      <c r="N907" s="112">
        <v>27.166</v>
      </c>
      <c r="O907" s="113">
        <v>4.2240000000000002</v>
      </c>
      <c r="P907" s="114">
        <v>14.821</v>
      </c>
    </row>
    <row r="908" spans="1:16" x14ac:dyDescent="0.25">
      <c r="A908" s="111">
        <f t="shared" si="3"/>
        <v>44401</v>
      </c>
      <c r="B908" s="116">
        <v>29.972000000000001</v>
      </c>
      <c r="C908" s="112">
        <v>100</v>
      </c>
      <c r="D908" s="112">
        <v>95.188999999999993</v>
      </c>
      <c r="E908" s="112">
        <v>24.751000000000001</v>
      </c>
      <c r="F908" s="112">
        <v>24.472999999999999</v>
      </c>
      <c r="G908" s="112">
        <v>6.3559999999999999</v>
      </c>
      <c r="H908" s="112">
        <v>5.2910000000000004</v>
      </c>
      <c r="I908" s="112"/>
      <c r="J908" s="112">
        <v>39.624000000000002</v>
      </c>
      <c r="K908" s="112">
        <v>100</v>
      </c>
      <c r="L908" s="112">
        <v>97.725999999999999</v>
      </c>
      <c r="M908" s="112">
        <v>24.63</v>
      </c>
      <c r="N908" s="112">
        <v>25.314</v>
      </c>
      <c r="O908" s="113">
        <v>2.5179999999999998</v>
      </c>
      <c r="P908" s="114">
        <v>5.6970000000000001</v>
      </c>
    </row>
    <row r="909" spans="1:16" x14ac:dyDescent="0.25">
      <c r="A909" s="111">
        <f t="shared" si="3"/>
        <v>44402</v>
      </c>
      <c r="B909" s="116">
        <v>23.876000000000001</v>
      </c>
      <c r="C909" s="112">
        <v>100</v>
      </c>
      <c r="D909" s="112">
        <v>94.72</v>
      </c>
      <c r="E909" s="112">
        <v>23.983000000000001</v>
      </c>
      <c r="F909" s="112">
        <v>23.757000000000001</v>
      </c>
      <c r="G909" s="112">
        <v>6.5780000000000003</v>
      </c>
      <c r="H909" s="112">
        <v>5.6879999999999997</v>
      </c>
      <c r="I909" s="112"/>
      <c r="J909" s="112">
        <v>40.386000000000003</v>
      </c>
      <c r="K909" s="112">
        <v>100</v>
      </c>
      <c r="L909" s="112">
        <v>98.188000000000002</v>
      </c>
      <c r="M909" s="112">
        <v>23.93</v>
      </c>
      <c r="N909" s="112">
        <v>24.535</v>
      </c>
      <c r="O909" s="113">
        <v>2.6339999999999999</v>
      </c>
      <c r="P909" s="114">
        <v>5.3639999999999999</v>
      </c>
    </row>
    <row r="910" spans="1:16" x14ac:dyDescent="0.25">
      <c r="A910" s="111">
        <f t="shared" si="3"/>
        <v>44403</v>
      </c>
      <c r="B910" s="116">
        <v>0</v>
      </c>
      <c r="C910" s="112">
        <v>99.825000000000003</v>
      </c>
      <c r="D910" s="112">
        <v>91.277000000000001</v>
      </c>
      <c r="E910" s="112">
        <v>24.198</v>
      </c>
      <c r="F910" s="112">
        <v>24.242000000000001</v>
      </c>
      <c r="G910" s="112">
        <v>8.43</v>
      </c>
      <c r="H910" s="112">
        <v>15.996</v>
      </c>
      <c r="I910" s="112"/>
      <c r="J910" s="112">
        <v>0</v>
      </c>
      <c r="K910" s="112">
        <v>99.807000000000002</v>
      </c>
      <c r="L910" s="112">
        <v>93.950999999999993</v>
      </c>
      <c r="M910" s="112">
        <v>24.207999999999998</v>
      </c>
      <c r="N910" s="112">
        <v>25.359000000000002</v>
      </c>
      <c r="O910" s="113">
        <v>2.569</v>
      </c>
      <c r="P910" s="114">
        <v>17.120999999999999</v>
      </c>
    </row>
    <row r="911" spans="1:16" x14ac:dyDescent="0.25">
      <c r="A911" s="111">
        <f t="shared" si="3"/>
        <v>44404</v>
      </c>
      <c r="B911" s="116">
        <v>1.778</v>
      </c>
      <c r="C911" s="112">
        <v>98.93</v>
      </c>
      <c r="D911" s="112">
        <v>87.534999999999997</v>
      </c>
      <c r="E911" s="112">
        <v>25.138999999999999</v>
      </c>
      <c r="F911" s="112">
        <v>25.454000000000001</v>
      </c>
      <c r="G911" s="112">
        <v>5.6059999999999999</v>
      </c>
      <c r="H911" s="112">
        <v>18.212</v>
      </c>
      <c r="I911" s="112"/>
      <c r="J911" s="112">
        <v>3.81</v>
      </c>
      <c r="K911" s="112">
        <v>99.847999999999999</v>
      </c>
      <c r="L911" s="112">
        <v>91.391000000000005</v>
      </c>
      <c r="M911" s="112">
        <v>24.849</v>
      </c>
      <c r="N911" s="112">
        <v>26.423999999999999</v>
      </c>
      <c r="O911" s="113">
        <v>2.0169999999999999</v>
      </c>
      <c r="P911" s="114">
        <v>18.356000000000002</v>
      </c>
    </row>
    <row r="912" spans="1:16" x14ac:dyDescent="0.25">
      <c r="A912" s="111">
        <f t="shared" si="3"/>
        <v>44405</v>
      </c>
      <c r="B912" s="116">
        <v>18.033999999999999</v>
      </c>
      <c r="C912" s="112">
        <v>99.028999999999996</v>
      </c>
      <c r="D912" s="112">
        <v>89.938999999999993</v>
      </c>
      <c r="E912" s="112">
        <v>25.425000000000001</v>
      </c>
      <c r="F912" s="112">
        <v>25.513000000000002</v>
      </c>
      <c r="G912" s="112">
        <v>7.1310000000000002</v>
      </c>
      <c r="H912" s="112">
        <v>16.347999999999999</v>
      </c>
      <c r="I912" s="112"/>
      <c r="J912" s="112">
        <v>12.7</v>
      </c>
      <c r="K912" s="112">
        <v>99.025000000000006</v>
      </c>
      <c r="L912" s="112">
        <v>94.591999999999999</v>
      </c>
      <c r="M912" s="112">
        <v>25.265000000000001</v>
      </c>
      <c r="N912" s="112">
        <v>26.309000000000001</v>
      </c>
      <c r="O912" s="113">
        <v>2.5579999999999998</v>
      </c>
      <c r="P912" s="114">
        <v>17.22</v>
      </c>
    </row>
    <row r="913" spans="1:16" x14ac:dyDescent="0.25">
      <c r="A913" s="111">
        <f t="shared" si="3"/>
        <v>44406</v>
      </c>
      <c r="B913" s="116">
        <v>2.032</v>
      </c>
      <c r="C913" s="112">
        <v>99.748999999999995</v>
      </c>
      <c r="D913" s="112">
        <v>88.596000000000004</v>
      </c>
      <c r="E913" s="112">
        <v>25.526</v>
      </c>
      <c r="F913" s="112">
        <v>25.794</v>
      </c>
      <c r="G913" s="112">
        <v>9.2910000000000004</v>
      </c>
      <c r="H913" s="112">
        <v>17.216000000000001</v>
      </c>
      <c r="I913" s="112"/>
      <c r="J913" s="112">
        <v>2.54</v>
      </c>
      <c r="K913" s="112">
        <v>99.296000000000006</v>
      </c>
      <c r="L913" s="112">
        <v>91.944999999999993</v>
      </c>
      <c r="M913" s="112">
        <v>25.509</v>
      </c>
      <c r="N913" s="112">
        <v>26.853000000000002</v>
      </c>
      <c r="O913" s="113">
        <v>5.8029999999999999</v>
      </c>
      <c r="P913" s="114">
        <v>18.88</v>
      </c>
    </row>
    <row r="914" spans="1:16" x14ac:dyDescent="0.25">
      <c r="A914" s="111">
        <f t="shared" si="3"/>
        <v>44407</v>
      </c>
      <c r="B914" s="116">
        <v>2.032</v>
      </c>
      <c r="C914" s="112">
        <v>100</v>
      </c>
      <c r="D914" s="112">
        <v>92.275999999999996</v>
      </c>
      <c r="E914" s="112">
        <v>25.33</v>
      </c>
      <c r="F914" s="112">
        <v>25.327000000000002</v>
      </c>
      <c r="G914" s="112">
        <v>8.2669999999999995</v>
      </c>
      <c r="H914" s="112">
        <v>7.2220000000000004</v>
      </c>
      <c r="I914" s="112"/>
      <c r="J914" s="112">
        <v>2.032</v>
      </c>
      <c r="K914" s="112">
        <v>100</v>
      </c>
      <c r="L914" s="112">
        <v>94.960999999999999</v>
      </c>
      <c r="M914" s="112">
        <v>25.155999999999999</v>
      </c>
      <c r="N914" s="112">
        <v>26.300999999999998</v>
      </c>
      <c r="O914" s="113">
        <v>3.3079999999999998</v>
      </c>
      <c r="P914" s="114">
        <v>7.8440000000000003</v>
      </c>
    </row>
    <row r="915" spans="1:16" x14ac:dyDescent="0.25">
      <c r="A915" s="111">
        <f t="shared" si="3"/>
        <v>44408</v>
      </c>
      <c r="B915" s="116">
        <v>0.50800000000000001</v>
      </c>
      <c r="C915" s="112">
        <v>99.453000000000003</v>
      </c>
      <c r="D915" s="112">
        <v>90.441999999999993</v>
      </c>
      <c r="E915" s="112">
        <v>26.218</v>
      </c>
      <c r="F915" s="112">
        <v>26.164000000000001</v>
      </c>
      <c r="G915" s="112">
        <v>9.3010000000000002</v>
      </c>
      <c r="H915" s="112">
        <v>15.114000000000001</v>
      </c>
      <c r="I915" s="112"/>
      <c r="J915" s="112">
        <v>0.254</v>
      </c>
      <c r="K915" s="112">
        <v>99.402000000000001</v>
      </c>
      <c r="L915" s="112">
        <v>93.05</v>
      </c>
      <c r="M915" s="112">
        <v>26.021999999999998</v>
      </c>
      <c r="N915" s="112">
        <v>27.183</v>
      </c>
      <c r="O915" s="113">
        <v>4.194</v>
      </c>
      <c r="P915" s="114">
        <v>15.116</v>
      </c>
    </row>
    <row r="916" spans="1:16" x14ac:dyDescent="0.25">
      <c r="A916" s="111">
        <f t="shared" si="3"/>
        <v>44409</v>
      </c>
      <c r="B916" s="117">
        <v>2.032</v>
      </c>
      <c r="C916" s="112">
        <v>99.105000000000004</v>
      </c>
      <c r="D916" s="112">
        <v>88.799000000000007</v>
      </c>
      <c r="E916" s="112">
        <v>26.28</v>
      </c>
      <c r="F916" s="112">
        <v>26.265999999999998</v>
      </c>
      <c r="G916" s="112">
        <v>9.3450000000000006</v>
      </c>
      <c r="H916" s="112">
        <v>20.231999999999999</v>
      </c>
      <c r="I916" s="112"/>
      <c r="J916" s="112">
        <v>3.81</v>
      </c>
      <c r="K916" s="112">
        <v>98.971999999999994</v>
      </c>
      <c r="L916" s="112">
        <v>91.575000000000003</v>
      </c>
      <c r="M916" s="112">
        <v>26.277999999999999</v>
      </c>
      <c r="N916" s="112">
        <v>27.443999999999999</v>
      </c>
      <c r="O916" s="113">
        <v>5.7130000000000001</v>
      </c>
      <c r="P916" s="114">
        <v>18.847999999999999</v>
      </c>
    </row>
    <row r="917" spans="1:16" x14ac:dyDescent="0.25">
      <c r="A917" s="111">
        <f t="shared" si="3"/>
        <v>44410</v>
      </c>
      <c r="B917" s="117">
        <v>8.89</v>
      </c>
      <c r="C917" s="112">
        <v>98.260999999999996</v>
      </c>
      <c r="D917" s="112">
        <v>86.566000000000003</v>
      </c>
      <c r="E917" s="112">
        <v>25.256</v>
      </c>
      <c r="F917" s="112">
        <v>25.545999999999999</v>
      </c>
      <c r="G917" s="112">
        <v>8.8770000000000007</v>
      </c>
      <c r="H917" s="112">
        <v>19.62</v>
      </c>
      <c r="I917" s="112"/>
      <c r="J917" s="112">
        <v>12.192</v>
      </c>
      <c r="K917" s="112">
        <v>99.277000000000001</v>
      </c>
      <c r="L917" s="112">
        <v>90.463999999999999</v>
      </c>
      <c r="M917" s="112">
        <v>25.07</v>
      </c>
      <c r="N917" s="112">
        <v>26.524999999999999</v>
      </c>
      <c r="O917" s="113">
        <v>2.4060000000000001</v>
      </c>
      <c r="P917" s="114">
        <v>19.620999999999999</v>
      </c>
    </row>
    <row r="918" spans="1:16" x14ac:dyDescent="0.25">
      <c r="A918" s="111">
        <f t="shared" si="3"/>
        <v>44411</v>
      </c>
      <c r="B918" s="117">
        <v>1.778</v>
      </c>
      <c r="C918" s="112">
        <v>98.304000000000002</v>
      </c>
      <c r="D918" s="112">
        <v>88.706000000000003</v>
      </c>
      <c r="E918" s="112">
        <v>25.001999999999999</v>
      </c>
      <c r="F918" s="112">
        <v>25.100999999999999</v>
      </c>
      <c r="G918" s="112">
        <v>8.0039999999999996</v>
      </c>
      <c r="H918" s="112">
        <v>18.047999999999998</v>
      </c>
      <c r="I918" s="112"/>
      <c r="J918" s="112">
        <v>2.286</v>
      </c>
      <c r="K918" s="112">
        <v>98.552999999999997</v>
      </c>
      <c r="L918" s="112">
        <v>92.888999999999996</v>
      </c>
      <c r="M918" s="112">
        <v>24.94</v>
      </c>
      <c r="N918" s="112">
        <v>25.952999999999999</v>
      </c>
      <c r="O918" s="113">
        <v>2.9569999999999999</v>
      </c>
      <c r="P918" s="114">
        <v>17.472000000000001</v>
      </c>
    </row>
    <row r="919" spans="1:16" x14ac:dyDescent="0.25">
      <c r="A919" s="111">
        <f t="shared" si="3"/>
        <v>44412</v>
      </c>
      <c r="B919" s="117">
        <v>0.254</v>
      </c>
      <c r="C919" s="112">
        <v>98.668000000000006</v>
      </c>
      <c r="D919" s="112">
        <v>86.058999999999997</v>
      </c>
      <c r="E919" s="112">
        <v>25.552</v>
      </c>
      <c r="F919" s="112">
        <v>25.925000000000001</v>
      </c>
      <c r="G919" s="112">
        <v>7.9480000000000004</v>
      </c>
      <c r="H919" s="112">
        <v>19.202000000000002</v>
      </c>
      <c r="I919" s="112"/>
      <c r="J919" s="112">
        <v>0</v>
      </c>
      <c r="K919" s="112">
        <v>98.960999999999999</v>
      </c>
      <c r="L919" s="112">
        <v>90.998999999999995</v>
      </c>
      <c r="M919" s="112">
        <v>25.327000000000002</v>
      </c>
      <c r="N919" s="112">
        <v>26.812000000000001</v>
      </c>
      <c r="O919" s="113">
        <v>3.06</v>
      </c>
      <c r="P919" s="114">
        <v>18.957000000000001</v>
      </c>
    </row>
    <row r="920" spans="1:16" x14ac:dyDescent="0.25">
      <c r="A920" s="111">
        <f t="shared" si="3"/>
        <v>44413</v>
      </c>
      <c r="B920" s="117">
        <v>14.224</v>
      </c>
      <c r="C920" s="112">
        <v>98.784999999999997</v>
      </c>
      <c r="D920" s="112">
        <v>91.028999999999996</v>
      </c>
      <c r="E920" s="112">
        <v>25.977</v>
      </c>
      <c r="F920" s="112">
        <v>25.869</v>
      </c>
      <c r="G920" s="112">
        <v>7.9939999999999998</v>
      </c>
      <c r="H920" s="112">
        <v>17.236000000000001</v>
      </c>
      <c r="I920" s="112"/>
      <c r="J920" s="112">
        <v>8.1280000000000001</v>
      </c>
      <c r="K920" s="112">
        <v>98.921000000000006</v>
      </c>
      <c r="L920" s="112">
        <v>94.215999999999994</v>
      </c>
      <c r="M920" s="112">
        <v>25.745999999999999</v>
      </c>
      <c r="N920" s="112">
        <v>26.797000000000001</v>
      </c>
      <c r="O920" s="113">
        <v>2.585</v>
      </c>
      <c r="P920" s="114">
        <v>17.135000000000002</v>
      </c>
    </row>
    <row r="921" spans="1:16" x14ac:dyDescent="0.25">
      <c r="A921" s="111">
        <f t="shared" si="3"/>
        <v>44414</v>
      </c>
      <c r="B921" s="117">
        <v>17.018000000000001</v>
      </c>
      <c r="C921" s="112">
        <v>100</v>
      </c>
      <c r="D921" s="112">
        <v>94.344999999999999</v>
      </c>
      <c r="E921" s="112">
        <v>25.19</v>
      </c>
      <c r="F921" s="112">
        <v>25.033000000000001</v>
      </c>
      <c r="G921" s="112">
        <v>7.851</v>
      </c>
      <c r="H921" s="112">
        <v>9.7490000000000006</v>
      </c>
      <c r="I921" s="112"/>
      <c r="J921" s="112">
        <v>23.622</v>
      </c>
      <c r="K921" s="112">
        <v>99.929000000000002</v>
      </c>
      <c r="L921" s="112">
        <v>96.034000000000006</v>
      </c>
      <c r="M921" s="112">
        <v>25.143999999999998</v>
      </c>
      <c r="N921" s="112">
        <v>26.114000000000001</v>
      </c>
      <c r="O921" s="113">
        <v>3.306</v>
      </c>
      <c r="P921" s="114">
        <v>9.8979999999999997</v>
      </c>
    </row>
    <row r="922" spans="1:16" x14ac:dyDescent="0.25">
      <c r="A922" s="111">
        <f t="shared" si="3"/>
        <v>44415</v>
      </c>
      <c r="B922" s="117">
        <v>8.89</v>
      </c>
      <c r="C922" s="112">
        <v>100</v>
      </c>
      <c r="D922" s="112">
        <v>92.472999999999999</v>
      </c>
      <c r="E922" s="112">
        <v>24.431999999999999</v>
      </c>
      <c r="F922" s="112">
        <v>24.492000000000001</v>
      </c>
      <c r="G922" s="112">
        <v>7.8849999999999998</v>
      </c>
      <c r="H922" s="112">
        <v>9.0410000000000004</v>
      </c>
      <c r="I922" s="112"/>
      <c r="J922" s="112">
        <v>3.556</v>
      </c>
      <c r="K922" s="112">
        <v>100</v>
      </c>
      <c r="L922" s="112">
        <v>95.224000000000004</v>
      </c>
      <c r="M922" s="112">
        <v>24.385000000000002</v>
      </c>
      <c r="N922" s="112">
        <v>25.548999999999999</v>
      </c>
      <c r="O922" s="113">
        <v>2.4119999999999999</v>
      </c>
      <c r="P922" s="114">
        <v>9.2370000000000001</v>
      </c>
    </row>
    <row r="923" spans="1:16" x14ac:dyDescent="0.25">
      <c r="A923" s="111">
        <f t="shared" si="3"/>
        <v>44416</v>
      </c>
      <c r="B923" s="117">
        <v>20.065999999999999</v>
      </c>
      <c r="C923" s="112">
        <v>100</v>
      </c>
      <c r="D923" s="112">
        <v>93.207999999999998</v>
      </c>
      <c r="E923" s="112">
        <v>24.643999999999998</v>
      </c>
      <c r="F923" s="112">
        <v>24.664999999999999</v>
      </c>
      <c r="G923" s="112">
        <v>7.2850000000000001</v>
      </c>
      <c r="H923" s="112">
        <v>9.5839999999999996</v>
      </c>
      <c r="I923" s="112"/>
      <c r="J923" s="112">
        <v>24.13</v>
      </c>
      <c r="K923" s="112">
        <v>99.998000000000005</v>
      </c>
      <c r="L923" s="112">
        <v>95.638999999999996</v>
      </c>
      <c r="M923" s="112">
        <v>24.539000000000001</v>
      </c>
      <c r="N923" s="112">
        <v>25.622</v>
      </c>
      <c r="O923" s="113">
        <v>2.6930000000000001</v>
      </c>
      <c r="P923" s="114">
        <v>8.7119999999999997</v>
      </c>
    </row>
    <row r="924" spans="1:16" x14ac:dyDescent="0.25">
      <c r="A924" s="111">
        <f t="shared" si="3"/>
        <v>44417</v>
      </c>
      <c r="B924" s="117">
        <v>48.768000000000001</v>
      </c>
      <c r="C924" s="112">
        <v>100</v>
      </c>
      <c r="D924" s="112">
        <v>94.12</v>
      </c>
      <c r="E924" s="112">
        <v>24.535</v>
      </c>
      <c r="F924" s="112">
        <v>24.495999999999999</v>
      </c>
      <c r="G924" s="112">
        <v>6.9610000000000003</v>
      </c>
      <c r="H924" s="112">
        <v>6.899</v>
      </c>
      <c r="I924" s="112"/>
      <c r="J924" s="112">
        <v>56.642000000000003</v>
      </c>
      <c r="K924" s="112">
        <v>100</v>
      </c>
      <c r="L924" s="112">
        <v>96.834999999999994</v>
      </c>
      <c r="M924" s="112">
        <v>24.431999999999999</v>
      </c>
      <c r="N924" s="112">
        <v>25.408000000000001</v>
      </c>
      <c r="O924" s="113">
        <v>3.1890000000000001</v>
      </c>
      <c r="P924" s="114">
        <v>7.1829999999999998</v>
      </c>
    </row>
    <row r="925" spans="1:16" x14ac:dyDescent="0.25">
      <c r="A925" s="111">
        <f t="shared" si="3"/>
        <v>44418</v>
      </c>
      <c r="B925" s="117">
        <v>0.254</v>
      </c>
      <c r="C925" s="112">
        <v>99.475999999999999</v>
      </c>
      <c r="D925" s="112">
        <v>91.906000000000006</v>
      </c>
      <c r="E925" s="112">
        <v>25.001000000000001</v>
      </c>
      <c r="F925" s="112">
        <v>24.919</v>
      </c>
      <c r="G925" s="112">
        <v>9.1020000000000003</v>
      </c>
      <c r="H925" s="112">
        <v>18.280999999999999</v>
      </c>
      <c r="I925" s="112"/>
      <c r="J925" s="112">
        <v>0</v>
      </c>
      <c r="K925" s="112">
        <v>99.126999999999995</v>
      </c>
      <c r="L925" s="112">
        <v>93.064999999999998</v>
      </c>
      <c r="M925" s="112">
        <v>25.198</v>
      </c>
      <c r="N925" s="112">
        <v>26.312000000000001</v>
      </c>
      <c r="O925" s="113">
        <v>3.923</v>
      </c>
      <c r="P925" s="114">
        <v>18.172999999999998</v>
      </c>
    </row>
    <row r="926" spans="1:16" x14ac:dyDescent="0.25">
      <c r="A926" s="111">
        <f t="shared" si="3"/>
        <v>44419</v>
      </c>
      <c r="B926" s="117">
        <v>16.510000000000002</v>
      </c>
      <c r="C926" s="112">
        <v>99.679000000000002</v>
      </c>
      <c r="D926" s="112">
        <v>89.816999999999993</v>
      </c>
      <c r="E926" s="112">
        <v>25.186</v>
      </c>
      <c r="F926" s="112">
        <v>25.396000000000001</v>
      </c>
      <c r="G926" s="112">
        <v>6.7729999999999997</v>
      </c>
      <c r="H926" s="112">
        <v>14.654999999999999</v>
      </c>
      <c r="I926" s="112"/>
      <c r="J926" s="112">
        <v>10.667999999999999</v>
      </c>
      <c r="K926" s="112">
        <v>99.930999999999997</v>
      </c>
      <c r="L926" s="112">
        <v>93.308999999999997</v>
      </c>
      <c r="M926" s="112">
        <v>25.152000000000001</v>
      </c>
      <c r="N926" s="112">
        <v>26.416</v>
      </c>
      <c r="O926" s="113">
        <v>3.0369999999999999</v>
      </c>
      <c r="P926" s="114">
        <v>15.07</v>
      </c>
    </row>
    <row r="927" spans="1:16" x14ac:dyDescent="0.25">
      <c r="A927" s="111">
        <f t="shared" si="3"/>
        <v>44420</v>
      </c>
      <c r="B927" s="117">
        <v>28.448</v>
      </c>
      <c r="C927" s="112">
        <v>99.52</v>
      </c>
      <c r="D927" s="112">
        <v>91.018000000000001</v>
      </c>
      <c r="E927" s="112">
        <v>25.103999999999999</v>
      </c>
      <c r="F927" s="112">
        <v>25.173999999999999</v>
      </c>
      <c r="G927" s="112">
        <v>7.4690000000000003</v>
      </c>
      <c r="H927" s="112">
        <v>15.318</v>
      </c>
      <c r="I927" s="112"/>
      <c r="J927" s="112">
        <v>12.446</v>
      </c>
      <c r="K927" s="112">
        <v>99.281000000000006</v>
      </c>
      <c r="L927" s="112">
        <v>93.994</v>
      </c>
      <c r="M927" s="112">
        <v>25.135999999999999</v>
      </c>
      <c r="N927" s="112">
        <v>26.170999999999999</v>
      </c>
      <c r="O927" s="113">
        <v>2.8719999999999999</v>
      </c>
      <c r="P927" s="114">
        <v>15.042</v>
      </c>
    </row>
    <row r="928" spans="1:16" x14ac:dyDescent="0.25">
      <c r="A928" s="111">
        <f t="shared" si="3"/>
        <v>44421</v>
      </c>
      <c r="B928" s="117">
        <v>8.6359999999999992</v>
      </c>
      <c r="C928" s="112">
        <v>100</v>
      </c>
      <c r="D928" s="112">
        <v>93.381</v>
      </c>
      <c r="E928" s="112">
        <v>24.248000000000001</v>
      </c>
      <c r="F928" s="112">
        <v>24.148</v>
      </c>
      <c r="G928" s="112">
        <v>8.0749999999999993</v>
      </c>
      <c r="H928" s="112">
        <v>11.097</v>
      </c>
      <c r="I928" s="112"/>
      <c r="J928" s="112">
        <v>7.3659999999999997</v>
      </c>
      <c r="K928" s="112">
        <v>99.951999999999998</v>
      </c>
      <c r="L928" s="112">
        <v>95.727999999999994</v>
      </c>
      <c r="M928" s="112">
        <v>24.25</v>
      </c>
      <c r="N928" s="112">
        <v>25.187000000000001</v>
      </c>
      <c r="O928" s="113">
        <v>2.7349999999999999</v>
      </c>
      <c r="P928" s="114">
        <v>11.099</v>
      </c>
    </row>
    <row r="929" spans="1:16" x14ac:dyDescent="0.25">
      <c r="A929" s="111">
        <f t="shared" si="3"/>
        <v>44422</v>
      </c>
      <c r="B929" s="117">
        <v>3.302</v>
      </c>
      <c r="C929" s="112">
        <v>99.796000000000006</v>
      </c>
      <c r="D929" s="112">
        <v>88.983999999999995</v>
      </c>
      <c r="E929" s="112">
        <v>24.655999999999999</v>
      </c>
      <c r="F929" s="112">
        <v>25.189</v>
      </c>
      <c r="G929" s="112">
        <v>5.8570000000000002</v>
      </c>
      <c r="H929" s="112">
        <v>13.35</v>
      </c>
      <c r="I929" s="112"/>
      <c r="J929" s="112">
        <v>3.81</v>
      </c>
      <c r="K929" s="112">
        <v>99.569000000000003</v>
      </c>
      <c r="L929" s="112">
        <v>94.304000000000002</v>
      </c>
      <c r="M929" s="112">
        <v>24.698</v>
      </c>
      <c r="N929" s="112">
        <v>25.88</v>
      </c>
      <c r="O929" s="113">
        <v>1.84</v>
      </c>
      <c r="P929" s="114">
        <v>15.25</v>
      </c>
    </row>
    <row r="930" spans="1:16" x14ac:dyDescent="0.25">
      <c r="A930" s="111">
        <f t="shared" si="3"/>
        <v>44423</v>
      </c>
      <c r="B930" s="117">
        <v>1.27</v>
      </c>
      <c r="C930" s="112">
        <v>99.995999999999995</v>
      </c>
      <c r="D930" s="112">
        <v>91.069000000000003</v>
      </c>
      <c r="E930" s="112">
        <v>24.734999999999999</v>
      </c>
      <c r="F930" s="112">
        <v>25.065000000000001</v>
      </c>
      <c r="G930" s="112">
        <v>3.847</v>
      </c>
      <c r="H930" s="112">
        <v>8.9260000000000002</v>
      </c>
      <c r="I930" s="112"/>
      <c r="J930" s="112">
        <v>2.032</v>
      </c>
      <c r="K930" s="112">
        <v>99.995999999999995</v>
      </c>
      <c r="L930" s="112">
        <v>96.058000000000007</v>
      </c>
      <c r="M930" s="112">
        <v>24.684999999999999</v>
      </c>
      <c r="N930" s="112">
        <v>25.785</v>
      </c>
      <c r="O930" s="113">
        <v>1.456</v>
      </c>
      <c r="P930" s="114">
        <v>10.441000000000001</v>
      </c>
    </row>
    <row r="931" spans="1:16" x14ac:dyDescent="0.25">
      <c r="A931" s="111">
        <f t="shared" si="3"/>
        <v>44424</v>
      </c>
      <c r="B931" s="117">
        <v>27.431999999999999</v>
      </c>
      <c r="C931" s="112">
        <v>99.542000000000002</v>
      </c>
      <c r="D931" s="112">
        <v>91.795000000000002</v>
      </c>
      <c r="E931" s="112">
        <v>24.593</v>
      </c>
      <c r="F931" s="112">
        <v>24.634</v>
      </c>
      <c r="G931" s="112">
        <v>4.7960000000000003</v>
      </c>
      <c r="H931" s="112">
        <v>12.316000000000001</v>
      </c>
      <c r="I931" s="112"/>
      <c r="J931" s="112">
        <v>12.954000000000001</v>
      </c>
      <c r="K931" s="112">
        <v>99.162999999999997</v>
      </c>
      <c r="L931" s="112">
        <v>95.741</v>
      </c>
      <c r="M931" s="112">
        <v>24.67</v>
      </c>
      <c r="N931" s="112">
        <v>25.393000000000001</v>
      </c>
      <c r="O931" s="113">
        <v>2.552</v>
      </c>
      <c r="P931" s="114">
        <v>13.117000000000001</v>
      </c>
    </row>
    <row r="932" spans="1:16" x14ac:dyDescent="0.25">
      <c r="A932" s="111">
        <f t="shared" si="3"/>
        <v>44425</v>
      </c>
      <c r="B932" s="117">
        <v>1.524</v>
      </c>
      <c r="C932" s="112">
        <v>98.537999999999997</v>
      </c>
      <c r="D932" s="112">
        <v>86.379000000000005</v>
      </c>
      <c r="E932" s="112">
        <v>24.803999999999998</v>
      </c>
      <c r="F932" s="112">
        <v>25.277000000000001</v>
      </c>
      <c r="G932" s="112">
        <v>5.8490000000000002</v>
      </c>
      <c r="H932" s="112">
        <v>16.533000000000001</v>
      </c>
      <c r="I932" s="112"/>
      <c r="J932" s="112">
        <v>1.016</v>
      </c>
      <c r="K932" s="112">
        <v>99.625</v>
      </c>
      <c r="L932" s="112">
        <v>91.804000000000002</v>
      </c>
      <c r="M932" s="112">
        <v>24.696000000000002</v>
      </c>
      <c r="N932" s="112">
        <v>26.027999999999999</v>
      </c>
      <c r="O932" s="113">
        <v>2.9750000000000001</v>
      </c>
      <c r="P932" s="114">
        <v>15.959</v>
      </c>
    </row>
    <row r="933" spans="1:16" x14ac:dyDescent="0.25">
      <c r="A933" s="111">
        <f t="shared" si="3"/>
        <v>44426</v>
      </c>
      <c r="B933" s="117">
        <v>0.254</v>
      </c>
      <c r="C933" s="112">
        <v>97.052999999999997</v>
      </c>
      <c r="D933" s="112">
        <v>86.298000000000002</v>
      </c>
      <c r="E933" s="112">
        <v>25.69</v>
      </c>
      <c r="F933" s="112">
        <v>25.869</v>
      </c>
      <c r="G933" s="112">
        <v>7.9589999999999996</v>
      </c>
      <c r="H933" s="112">
        <v>23.234000000000002</v>
      </c>
      <c r="I933" s="112"/>
      <c r="J933" s="112">
        <v>0.254</v>
      </c>
      <c r="K933" s="112">
        <v>98.058000000000007</v>
      </c>
      <c r="L933" s="112">
        <v>89.325000000000003</v>
      </c>
      <c r="M933" s="112">
        <v>25.454000000000001</v>
      </c>
      <c r="N933" s="112">
        <v>27.094999999999999</v>
      </c>
      <c r="O933" s="113">
        <v>2.4689999999999999</v>
      </c>
      <c r="P933" s="114">
        <v>23.992999999999999</v>
      </c>
    </row>
    <row r="934" spans="1:16" x14ac:dyDescent="0.25">
      <c r="A934" s="111">
        <f t="shared" si="3"/>
        <v>44427</v>
      </c>
      <c r="B934" s="117">
        <v>38.353999999999999</v>
      </c>
      <c r="C934" s="112">
        <v>99.858999999999995</v>
      </c>
      <c r="D934" s="112">
        <v>90.632000000000005</v>
      </c>
      <c r="E934" s="112">
        <v>24.687000000000001</v>
      </c>
      <c r="F934" s="112">
        <v>24.75</v>
      </c>
      <c r="G934" s="112">
        <v>7.6260000000000003</v>
      </c>
      <c r="H934" s="112">
        <v>13.678000000000001</v>
      </c>
      <c r="I934" s="112"/>
      <c r="J934" s="112">
        <v>54.356000000000002</v>
      </c>
      <c r="K934" s="112">
        <v>100</v>
      </c>
      <c r="L934" s="112">
        <v>93.911000000000001</v>
      </c>
      <c r="M934" s="112">
        <v>24.488</v>
      </c>
      <c r="N934" s="112">
        <v>25.768999999999998</v>
      </c>
      <c r="O934" s="113">
        <v>2.4249999999999998</v>
      </c>
      <c r="P934" s="114">
        <v>13.971</v>
      </c>
    </row>
    <row r="935" spans="1:16" x14ac:dyDescent="0.25">
      <c r="A935" s="111">
        <f t="shared" si="3"/>
        <v>44428</v>
      </c>
      <c r="B935" s="117">
        <v>2.54</v>
      </c>
      <c r="C935" s="112">
        <v>99.87</v>
      </c>
      <c r="D935" s="112">
        <v>93.855000000000004</v>
      </c>
      <c r="E935" s="112">
        <v>24.448</v>
      </c>
      <c r="F935" s="112">
        <v>24.285</v>
      </c>
      <c r="G935" s="112">
        <v>7.2949999999999999</v>
      </c>
      <c r="H935" s="112">
        <v>9.4809999999999999</v>
      </c>
      <c r="I935" s="112"/>
      <c r="J935" s="112">
        <v>4.0640000000000001</v>
      </c>
      <c r="K935" s="112">
        <v>99.915000000000006</v>
      </c>
      <c r="L935" s="112">
        <v>96.021000000000001</v>
      </c>
      <c r="M935" s="112">
        <v>24.303999999999998</v>
      </c>
      <c r="N935" s="112">
        <v>25.256</v>
      </c>
      <c r="O935" s="113">
        <v>1.8859999999999999</v>
      </c>
      <c r="P935" s="114">
        <v>10.013</v>
      </c>
    </row>
    <row r="936" spans="1:16" x14ac:dyDescent="0.25">
      <c r="A936" s="111">
        <f t="shared" si="3"/>
        <v>44429</v>
      </c>
      <c r="B936" s="117">
        <v>0.50800000000000001</v>
      </c>
      <c r="C936" s="112">
        <v>98.652000000000001</v>
      </c>
      <c r="D936" s="112">
        <v>86.518000000000001</v>
      </c>
      <c r="E936" s="112">
        <v>25.036000000000001</v>
      </c>
      <c r="F936" s="112">
        <v>25.396000000000001</v>
      </c>
      <c r="G936" s="112">
        <v>7.2629999999999999</v>
      </c>
      <c r="H936" s="112">
        <v>22.238</v>
      </c>
      <c r="I936" s="112"/>
      <c r="J936" s="112">
        <v>0.254</v>
      </c>
      <c r="K936" s="112">
        <v>99.328999999999994</v>
      </c>
      <c r="L936" s="112">
        <v>90.195999999999998</v>
      </c>
      <c r="M936" s="112">
        <v>24.888000000000002</v>
      </c>
      <c r="N936" s="112">
        <v>26.448</v>
      </c>
      <c r="O936" s="113">
        <v>3.0550000000000002</v>
      </c>
      <c r="P936" s="114">
        <v>23.51</v>
      </c>
    </row>
    <row r="937" spans="1:16" x14ac:dyDescent="0.25">
      <c r="A937" s="111">
        <f t="shared" si="3"/>
        <v>44430</v>
      </c>
      <c r="B937" s="117">
        <v>0</v>
      </c>
      <c r="C937" s="112">
        <v>98.902000000000001</v>
      </c>
      <c r="D937" s="112">
        <v>87.763999999999996</v>
      </c>
      <c r="E937" s="112">
        <v>25.433</v>
      </c>
      <c r="F937" s="112">
        <v>25.661999999999999</v>
      </c>
      <c r="G937" s="112">
        <v>7.3529999999999998</v>
      </c>
      <c r="H937" s="112">
        <v>16.574000000000002</v>
      </c>
      <c r="I937" s="112"/>
      <c r="J937" s="112">
        <v>0</v>
      </c>
      <c r="K937" s="112">
        <v>98.795000000000002</v>
      </c>
      <c r="L937" s="112">
        <v>91.941000000000003</v>
      </c>
      <c r="M937" s="112">
        <v>25.486999999999998</v>
      </c>
      <c r="N937" s="112">
        <v>26.588999999999999</v>
      </c>
      <c r="O937" s="113">
        <v>4.0389999999999997</v>
      </c>
      <c r="P937" s="114">
        <v>18.103000000000002</v>
      </c>
    </row>
    <row r="938" spans="1:16" x14ac:dyDescent="0.25">
      <c r="A938" s="111">
        <f t="shared" si="3"/>
        <v>44431</v>
      </c>
      <c r="B938" s="117">
        <v>0.50800000000000001</v>
      </c>
      <c r="C938" s="112">
        <v>97.97</v>
      </c>
      <c r="D938" s="112">
        <v>86.858000000000004</v>
      </c>
      <c r="E938" s="112">
        <v>26.28</v>
      </c>
      <c r="F938" s="112">
        <v>26.492000000000001</v>
      </c>
      <c r="G938" s="112">
        <v>7.3179999999999996</v>
      </c>
      <c r="H938" s="112">
        <v>20.501000000000001</v>
      </c>
      <c r="I938" s="112"/>
      <c r="J938" s="112">
        <v>1.016</v>
      </c>
      <c r="K938" s="112">
        <v>98.391000000000005</v>
      </c>
      <c r="L938" s="112">
        <v>90.28</v>
      </c>
      <c r="M938" s="112">
        <v>26.202000000000002</v>
      </c>
      <c r="N938" s="112">
        <v>27.620999999999999</v>
      </c>
      <c r="O938" s="113">
        <v>2.8220000000000001</v>
      </c>
      <c r="P938" s="114">
        <v>21.207000000000001</v>
      </c>
    </row>
    <row r="939" spans="1:16" x14ac:dyDescent="0.25">
      <c r="A939" s="111">
        <f t="shared" si="3"/>
        <v>44432</v>
      </c>
      <c r="B939" s="117">
        <v>22.352</v>
      </c>
      <c r="C939" s="112">
        <v>100</v>
      </c>
      <c r="D939" s="112">
        <v>93.662999999999997</v>
      </c>
      <c r="E939" s="112">
        <v>24.795999999999999</v>
      </c>
      <c r="F939" s="112">
        <v>24.718</v>
      </c>
      <c r="G939" s="112">
        <v>7.1539999999999999</v>
      </c>
      <c r="H939" s="112">
        <v>8.952</v>
      </c>
      <c r="I939" s="112"/>
      <c r="J939" s="112">
        <v>23.622</v>
      </c>
      <c r="K939" s="112">
        <v>99.991</v>
      </c>
      <c r="L939" s="112">
        <v>96.141999999999996</v>
      </c>
      <c r="M939" s="112">
        <v>24.762</v>
      </c>
      <c r="N939" s="112">
        <v>25.670999999999999</v>
      </c>
      <c r="O939" s="113">
        <v>2.407</v>
      </c>
      <c r="P939" s="114">
        <v>9.2720000000000002</v>
      </c>
    </row>
    <row r="940" spans="1:16" x14ac:dyDescent="0.25">
      <c r="A940" s="111">
        <f t="shared" si="3"/>
        <v>44433</v>
      </c>
      <c r="B940" s="117">
        <v>6.8579999999999997</v>
      </c>
      <c r="C940" s="112">
        <v>99.983999999999995</v>
      </c>
      <c r="D940" s="112">
        <v>88.501000000000005</v>
      </c>
      <c r="E940" s="112">
        <v>24.196999999999999</v>
      </c>
      <c r="F940" s="112">
        <v>24.785</v>
      </c>
      <c r="G940" s="112">
        <v>7.5540000000000003</v>
      </c>
      <c r="H940" s="112">
        <v>12.25</v>
      </c>
      <c r="I940" s="112"/>
      <c r="J940" s="112">
        <v>33.524000000000001</v>
      </c>
      <c r="K940" s="112">
        <v>99.994</v>
      </c>
      <c r="L940" s="112">
        <v>94.864999999999995</v>
      </c>
      <c r="M940" s="112">
        <v>24.173999999999999</v>
      </c>
      <c r="N940" s="112">
        <v>25.295000000000002</v>
      </c>
      <c r="O940" s="113">
        <v>2.2480000000000002</v>
      </c>
      <c r="P940" s="114">
        <v>12.448</v>
      </c>
    </row>
    <row r="941" spans="1:16" x14ac:dyDescent="0.25">
      <c r="A941" s="111">
        <f t="shared" si="3"/>
        <v>44434</v>
      </c>
      <c r="B941" s="117">
        <v>28.448</v>
      </c>
      <c r="C941" s="112">
        <v>98.855000000000004</v>
      </c>
      <c r="D941" s="112">
        <v>89.802999999999997</v>
      </c>
      <c r="E941" s="112">
        <v>24.26</v>
      </c>
      <c r="F941" s="112">
        <v>24.46</v>
      </c>
      <c r="G941" s="112">
        <v>7.5490000000000004</v>
      </c>
      <c r="H941" s="112">
        <v>14.37</v>
      </c>
      <c r="I941" s="112"/>
      <c r="J941" s="112">
        <v>20.574000000000002</v>
      </c>
      <c r="K941" s="112">
        <v>99.268000000000001</v>
      </c>
      <c r="L941" s="112">
        <v>94.399000000000001</v>
      </c>
      <c r="M941" s="112">
        <v>24.262</v>
      </c>
      <c r="N941" s="112">
        <v>25.088000000000001</v>
      </c>
      <c r="O941" s="113">
        <v>2.915</v>
      </c>
      <c r="P941" s="114">
        <v>14.12</v>
      </c>
    </row>
    <row r="942" spans="1:16" x14ac:dyDescent="0.25">
      <c r="A942" s="111">
        <f t="shared" si="3"/>
        <v>44435</v>
      </c>
      <c r="B942" s="117">
        <v>21.082000000000001</v>
      </c>
      <c r="C942" s="112">
        <v>98.143000000000001</v>
      </c>
      <c r="D942" s="112">
        <v>86.548000000000002</v>
      </c>
      <c r="E942" s="112">
        <v>24.338999999999999</v>
      </c>
      <c r="F942" s="112">
        <v>24.867000000000001</v>
      </c>
      <c r="G942" s="112">
        <v>6.7640000000000002</v>
      </c>
      <c r="H942" s="112">
        <v>18.788</v>
      </c>
      <c r="I942" s="112"/>
      <c r="J942" s="112">
        <v>20.32</v>
      </c>
      <c r="K942" s="112">
        <v>98.929000000000002</v>
      </c>
      <c r="L942" s="112">
        <v>92.634</v>
      </c>
      <c r="M942" s="112">
        <v>24.26</v>
      </c>
      <c r="N942" s="112">
        <v>25.422999999999998</v>
      </c>
      <c r="O942" s="113">
        <v>2.8050000000000002</v>
      </c>
      <c r="P942" s="114">
        <v>18.38</v>
      </c>
    </row>
    <row r="943" spans="1:16" x14ac:dyDescent="0.25">
      <c r="A943" s="111">
        <f t="shared" si="3"/>
        <v>44436</v>
      </c>
      <c r="B943" s="117">
        <v>9.6519999999999992</v>
      </c>
      <c r="C943" s="112">
        <v>99.83</v>
      </c>
      <c r="D943" s="112">
        <v>88.155000000000001</v>
      </c>
      <c r="E943" s="112">
        <v>25.236000000000001</v>
      </c>
      <c r="F943" s="112">
        <v>25.899000000000001</v>
      </c>
      <c r="G943" s="112">
        <v>6.4509999999999996</v>
      </c>
      <c r="H943" s="112">
        <v>18.603000000000002</v>
      </c>
      <c r="I943" s="112"/>
      <c r="J943" s="112">
        <v>13.208</v>
      </c>
      <c r="K943" s="112">
        <v>99.988</v>
      </c>
      <c r="L943" s="112">
        <v>93.272000000000006</v>
      </c>
      <c r="M943" s="112">
        <v>24.943000000000001</v>
      </c>
      <c r="N943" s="112">
        <v>26.466999999999999</v>
      </c>
      <c r="O943" s="113">
        <v>3.1549999999999998</v>
      </c>
      <c r="P943" s="114">
        <v>19.379000000000001</v>
      </c>
    </row>
    <row r="944" spans="1:16" x14ac:dyDescent="0.25">
      <c r="A944" s="111">
        <f t="shared" si="3"/>
        <v>44437</v>
      </c>
      <c r="B944" s="117">
        <v>4.8259999999999996</v>
      </c>
      <c r="C944" s="112">
        <v>99.783000000000001</v>
      </c>
      <c r="D944" s="112">
        <v>91.668000000000006</v>
      </c>
      <c r="E944" s="112">
        <v>25.818999999999999</v>
      </c>
      <c r="F944" s="112">
        <v>25.934000000000001</v>
      </c>
      <c r="G944" s="112">
        <v>7.6920000000000002</v>
      </c>
      <c r="H944" s="112">
        <v>16.311</v>
      </c>
      <c r="I944" s="112"/>
      <c r="J944" s="112">
        <v>5.08</v>
      </c>
      <c r="K944" s="112">
        <v>99.807000000000002</v>
      </c>
      <c r="L944" s="112">
        <v>94.266999999999996</v>
      </c>
      <c r="M944" s="112">
        <v>25.693999999999999</v>
      </c>
      <c r="N944" s="112">
        <v>26.933</v>
      </c>
      <c r="O944" s="113">
        <v>3.5489999999999999</v>
      </c>
      <c r="P944" s="114">
        <v>15.545</v>
      </c>
    </row>
    <row r="945" spans="1:16" x14ac:dyDescent="0.25">
      <c r="A945" s="111">
        <f t="shared" si="3"/>
        <v>44438</v>
      </c>
      <c r="B945" s="117">
        <v>11.176</v>
      </c>
      <c r="C945" s="112">
        <v>100</v>
      </c>
      <c r="D945" s="112">
        <v>91.427000000000007</v>
      </c>
      <c r="E945" s="112">
        <v>24.367000000000001</v>
      </c>
      <c r="F945" s="112">
        <v>24.478999999999999</v>
      </c>
      <c r="G945" s="112">
        <v>8</v>
      </c>
      <c r="H945" s="112">
        <v>11.856999999999999</v>
      </c>
      <c r="I945" s="112"/>
      <c r="J945" s="112">
        <v>30.48</v>
      </c>
      <c r="K945" s="112">
        <v>100</v>
      </c>
      <c r="L945" s="112">
        <v>94.944999999999993</v>
      </c>
      <c r="M945" s="112">
        <v>24.363</v>
      </c>
      <c r="N945" s="112">
        <v>25.402999999999999</v>
      </c>
      <c r="O945" s="113">
        <v>3.294</v>
      </c>
      <c r="P945" s="114">
        <v>12.25</v>
      </c>
    </row>
    <row r="946" spans="1:16" x14ac:dyDescent="0.25">
      <c r="A946" s="111">
        <f t="shared" si="3"/>
        <v>44439</v>
      </c>
      <c r="B946" s="116">
        <v>37.591999999999999</v>
      </c>
      <c r="C946" s="112">
        <v>99.566999999999993</v>
      </c>
      <c r="D946" s="112">
        <v>92.525000000000006</v>
      </c>
      <c r="E946" s="112">
        <v>23.78</v>
      </c>
      <c r="F946" s="112">
        <v>23.654</v>
      </c>
      <c r="G946" s="112">
        <v>7.12</v>
      </c>
      <c r="H946" s="112">
        <v>10.670999999999999</v>
      </c>
      <c r="I946" s="112"/>
      <c r="J946" s="112">
        <v>31.495999999999999</v>
      </c>
      <c r="K946" s="112">
        <v>99.575000000000003</v>
      </c>
      <c r="L946" s="112">
        <v>95.42</v>
      </c>
      <c r="M946" s="112">
        <v>23.637</v>
      </c>
      <c r="N946" s="112">
        <v>24.558</v>
      </c>
      <c r="O946" s="113">
        <v>2.306</v>
      </c>
      <c r="P946" s="114">
        <v>10.098000000000001</v>
      </c>
    </row>
    <row r="947" spans="1:16" x14ac:dyDescent="0.25">
      <c r="A947" s="111">
        <f t="shared" si="3"/>
        <v>44440</v>
      </c>
      <c r="B947" s="116">
        <v>0</v>
      </c>
      <c r="C947" s="112">
        <v>97.042000000000002</v>
      </c>
      <c r="D947" s="112">
        <v>85.65</v>
      </c>
      <c r="E947" s="112">
        <v>24.956</v>
      </c>
      <c r="F947" s="112">
        <v>25.303000000000001</v>
      </c>
      <c r="G947" s="112">
        <v>6.5010000000000003</v>
      </c>
      <c r="H947" s="112">
        <v>24.17</v>
      </c>
      <c r="I947" s="112"/>
      <c r="J947" s="112">
        <v>0</v>
      </c>
      <c r="K947" s="112">
        <v>98.540999999999997</v>
      </c>
      <c r="L947" s="112">
        <v>89.271000000000001</v>
      </c>
      <c r="M947" s="112">
        <v>24.695</v>
      </c>
      <c r="N947" s="112">
        <v>26.411000000000001</v>
      </c>
      <c r="O947" s="113">
        <v>2.4940000000000002</v>
      </c>
      <c r="P947" s="114">
        <v>23.754999999999999</v>
      </c>
    </row>
    <row r="948" spans="1:16" x14ac:dyDescent="0.25">
      <c r="A948" s="111">
        <f t="shared" si="3"/>
        <v>44441</v>
      </c>
      <c r="B948" s="116">
        <v>0</v>
      </c>
      <c r="C948" s="112">
        <v>98.150999999999996</v>
      </c>
      <c r="D948" s="112">
        <v>86.930999999999997</v>
      </c>
      <c r="E948" s="112">
        <v>25.834</v>
      </c>
      <c r="F948" s="112">
        <v>26.055</v>
      </c>
      <c r="G948" s="112">
        <v>6.8209999999999997</v>
      </c>
      <c r="H948" s="112">
        <v>16.882000000000001</v>
      </c>
      <c r="I948" s="112"/>
      <c r="J948" s="112">
        <v>0</v>
      </c>
      <c r="K948" s="112">
        <v>98.548000000000002</v>
      </c>
      <c r="L948" s="112">
        <v>91.388000000000005</v>
      </c>
      <c r="M948" s="112">
        <v>25.782</v>
      </c>
      <c r="N948" s="112">
        <v>26.99</v>
      </c>
      <c r="O948" s="113">
        <v>4.2050000000000001</v>
      </c>
      <c r="P948" s="114">
        <v>17.25</v>
      </c>
    </row>
    <row r="949" spans="1:16" x14ac:dyDescent="0.25">
      <c r="A949" s="111">
        <f t="shared" si="3"/>
        <v>44442</v>
      </c>
      <c r="B949" s="116">
        <v>3.556</v>
      </c>
      <c r="C949" s="112">
        <v>98.929000000000002</v>
      </c>
      <c r="D949" s="112">
        <v>91.84</v>
      </c>
      <c r="E949" s="112">
        <v>25.867999999999999</v>
      </c>
      <c r="F949" s="112">
        <v>25.809000000000001</v>
      </c>
      <c r="G949" s="112">
        <v>7.1059999999999999</v>
      </c>
      <c r="H949" s="112">
        <v>16.681999999999999</v>
      </c>
      <c r="I949" s="112"/>
      <c r="J949" s="112">
        <v>5.3339999999999996</v>
      </c>
      <c r="K949" s="112">
        <v>98.38</v>
      </c>
      <c r="L949" s="112">
        <v>94.582999999999998</v>
      </c>
      <c r="M949" s="112">
        <v>25.855</v>
      </c>
      <c r="N949" s="112">
        <v>26.69</v>
      </c>
      <c r="O949" s="113">
        <v>3.2290000000000001</v>
      </c>
      <c r="P949" s="114">
        <v>16.951000000000001</v>
      </c>
    </row>
    <row r="950" spans="1:16" x14ac:dyDescent="0.25">
      <c r="A950" s="111">
        <f t="shared" si="3"/>
        <v>44443</v>
      </c>
      <c r="B950" s="116">
        <v>23.872</v>
      </c>
      <c r="C950" s="112">
        <v>100</v>
      </c>
      <c r="D950" s="112">
        <v>94.102999999999994</v>
      </c>
      <c r="E950" s="112">
        <v>25.151</v>
      </c>
      <c r="F950" s="112">
        <v>25.091000000000001</v>
      </c>
      <c r="G950" s="112">
        <v>5.8419999999999996</v>
      </c>
      <c r="H950" s="112">
        <v>8.5250000000000004</v>
      </c>
      <c r="I950" s="112"/>
      <c r="J950" s="112">
        <v>27.173999999999999</v>
      </c>
      <c r="K950" s="112">
        <v>100</v>
      </c>
      <c r="L950" s="112">
        <v>95.972999999999999</v>
      </c>
      <c r="M950" s="112">
        <v>25.077000000000002</v>
      </c>
      <c r="N950" s="112">
        <v>26.143999999999998</v>
      </c>
      <c r="O950" s="113">
        <v>2.3079999999999998</v>
      </c>
      <c r="P950" s="114">
        <v>8.4550000000000001</v>
      </c>
    </row>
    <row r="951" spans="1:16" x14ac:dyDescent="0.25">
      <c r="A951" s="111">
        <f t="shared" si="3"/>
        <v>44444</v>
      </c>
      <c r="B951" s="116">
        <v>6.6040000000000001</v>
      </c>
      <c r="C951" s="112">
        <v>99.897000000000006</v>
      </c>
      <c r="D951" s="112">
        <v>92.57</v>
      </c>
      <c r="E951" s="112">
        <v>25.640999999999998</v>
      </c>
      <c r="F951" s="112">
        <v>25.63</v>
      </c>
      <c r="G951" s="112">
        <v>5.6769999999999996</v>
      </c>
      <c r="H951" s="112">
        <v>13.567</v>
      </c>
      <c r="I951" s="112"/>
      <c r="J951" s="112">
        <v>8.6359999999999992</v>
      </c>
      <c r="K951" s="112">
        <v>99.664000000000001</v>
      </c>
      <c r="L951" s="112">
        <v>94.486000000000004</v>
      </c>
      <c r="M951" s="112">
        <v>25.564</v>
      </c>
      <c r="N951" s="112">
        <v>26.594000000000001</v>
      </c>
      <c r="O951" s="113">
        <v>2.367</v>
      </c>
      <c r="P951" s="114">
        <v>13.742000000000001</v>
      </c>
    </row>
    <row r="952" spans="1:16" x14ac:dyDescent="0.25">
      <c r="A952" s="111">
        <f t="shared" si="3"/>
        <v>44445</v>
      </c>
      <c r="B952" s="116">
        <v>27.178000000000001</v>
      </c>
      <c r="C952" s="112">
        <v>100</v>
      </c>
      <c r="D952" s="112">
        <v>94.911000000000001</v>
      </c>
      <c r="E952" s="112">
        <v>24.696000000000002</v>
      </c>
      <c r="F952" s="112">
        <v>24.504000000000001</v>
      </c>
      <c r="G952" s="112">
        <v>6.9740000000000002</v>
      </c>
      <c r="H952" s="112">
        <v>7.6429999999999998</v>
      </c>
      <c r="I952" s="112"/>
      <c r="J952" s="112">
        <v>34.543999999999997</v>
      </c>
      <c r="K952" s="112">
        <v>100</v>
      </c>
      <c r="L952" s="112">
        <v>97.734999999999999</v>
      </c>
      <c r="M952" s="112">
        <v>24.573</v>
      </c>
      <c r="N952" s="112">
        <v>25.292000000000002</v>
      </c>
      <c r="O952" s="113">
        <v>2.5990000000000002</v>
      </c>
      <c r="P952" s="114">
        <v>7.1429999999999998</v>
      </c>
    </row>
    <row r="953" spans="1:16" x14ac:dyDescent="0.25">
      <c r="A953" s="111">
        <f t="shared" si="3"/>
        <v>44446</v>
      </c>
      <c r="B953" s="116">
        <v>0.50800000000000001</v>
      </c>
      <c r="C953" s="112">
        <v>98.262</v>
      </c>
      <c r="D953" s="112">
        <v>88.998000000000005</v>
      </c>
      <c r="E953" s="112">
        <v>25.143000000000001</v>
      </c>
      <c r="F953" s="112">
        <v>25.202000000000002</v>
      </c>
      <c r="G953" s="112">
        <v>7.8440000000000003</v>
      </c>
      <c r="H953" s="112">
        <v>19.777999999999999</v>
      </c>
      <c r="I953" s="112"/>
      <c r="J953" s="112">
        <v>0.50800000000000001</v>
      </c>
      <c r="K953" s="112">
        <v>98.677999999999997</v>
      </c>
      <c r="L953" s="112">
        <v>91.781000000000006</v>
      </c>
      <c r="M953" s="112">
        <v>25.158999999999999</v>
      </c>
      <c r="N953" s="112">
        <v>26.234000000000002</v>
      </c>
      <c r="O953" s="113">
        <v>2.4180000000000001</v>
      </c>
      <c r="P953" s="114">
        <v>19.146999999999998</v>
      </c>
    </row>
    <row r="954" spans="1:16" x14ac:dyDescent="0.25">
      <c r="A954" s="111">
        <f t="shared" si="3"/>
        <v>44447</v>
      </c>
      <c r="B954" s="116">
        <v>0.76200000000000001</v>
      </c>
      <c r="C954" s="112">
        <v>96.344999999999999</v>
      </c>
      <c r="D954" s="112">
        <v>86.075999999999993</v>
      </c>
      <c r="E954" s="112">
        <v>26.016999999999999</v>
      </c>
      <c r="F954" s="112">
        <v>26.135999999999999</v>
      </c>
      <c r="G954" s="112">
        <v>8.9550000000000001</v>
      </c>
      <c r="H954" s="112">
        <v>25.489000000000001</v>
      </c>
      <c r="I954" s="112"/>
      <c r="J954" s="112">
        <v>0.76200000000000001</v>
      </c>
      <c r="K954" s="112">
        <v>96.846000000000004</v>
      </c>
      <c r="L954" s="112">
        <v>88.460999999999999</v>
      </c>
      <c r="M954" s="112">
        <v>26.007999999999999</v>
      </c>
      <c r="N954" s="112">
        <v>27.218</v>
      </c>
      <c r="O954" s="113">
        <v>2.9670000000000001</v>
      </c>
      <c r="P954" s="114">
        <v>26.338999999999999</v>
      </c>
    </row>
    <row r="955" spans="1:16" x14ac:dyDescent="0.25">
      <c r="A955" s="111">
        <f t="shared" si="3"/>
        <v>44448</v>
      </c>
      <c r="B955" s="116">
        <v>5.8419999999999996</v>
      </c>
      <c r="C955" s="112">
        <v>97.994</v>
      </c>
      <c r="D955" s="112">
        <v>88.897000000000006</v>
      </c>
      <c r="E955" s="112">
        <v>25.515000000000001</v>
      </c>
      <c r="F955" s="112">
        <v>25.710999999999999</v>
      </c>
      <c r="G955" s="112">
        <v>7.6870000000000003</v>
      </c>
      <c r="H955" s="112">
        <v>18.809000000000001</v>
      </c>
      <c r="I955" s="112"/>
      <c r="J955" s="112">
        <v>5.3339999999999996</v>
      </c>
      <c r="K955" s="112">
        <v>98.525999999999996</v>
      </c>
      <c r="L955" s="112">
        <v>90.685000000000002</v>
      </c>
      <c r="M955" s="112">
        <v>25.504999999999999</v>
      </c>
      <c r="N955" s="112">
        <v>26.382999999999999</v>
      </c>
      <c r="O955" s="113">
        <v>2.9660000000000002</v>
      </c>
      <c r="P955" s="114">
        <v>19.370999999999999</v>
      </c>
    </row>
    <row r="956" spans="1:16" x14ac:dyDescent="0.25">
      <c r="A956" s="111">
        <f t="shared" si="3"/>
        <v>44449</v>
      </c>
      <c r="B956" s="116">
        <v>1.016</v>
      </c>
      <c r="C956" s="112">
        <v>99.54</v>
      </c>
      <c r="D956" s="112">
        <v>90.778999999999996</v>
      </c>
      <c r="E956" s="112">
        <v>25.396999999999998</v>
      </c>
      <c r="F956" s="112">
        <v>25.670999999999999</v>
      </c>
      <c r="G956" s="112">
        <v>7.8630000000000004</v>
      </c>
      <c r="H956" s="112">
        <v>16.242999999999999</v>
      </c>
      <c r="I956" s="112"/>
      <c r="J956" s="112">
        <v>1.27</v>
      </c>
      <c r="K956" s="112">
        <v>99.744</v>
      </c>
      <c r="L956" s="112">
        <v>93.15</v>
      </c>
      <c r="M956" s="112">
        <v>25.178000000000001</v>
      </c>
      <c r="N956" s="112">
        <v>25.989000000000001</v>
      </c>
      <c r="O956" s="113">
        <v>2.1760000000000002</v>
      </c>
      <c r="P956" s="114">
        <v>15.702</v>
      </c>
    </row>
    <row r="957" spans="1:16" x14ac:dyDescent="0.25">
      <c r="A957" s="111">
        <f t="shared" si="3"/>
        <v>44450</v>
      </c>
      <c r="B957" s="116">
        <v>24.891999999999999</v>
      </c>
      <c r="C957" s="112">
        <v>99.998999999999995</v>
      </c>
      <c r="D957" s="112">
        <v>91.412000000000006</v>
      </c>
      <c r="E957" s="112">
        <v>24.994</v>
      </c>
      <c r="F957" s="112">
        <v>25.097999999999999</v>
      </c>
      <c r="G957" s="112">
        <v>8</v>
      </c>
      <c r="H957" s="112">
        <v>14.961</v>
      </c>
      <c r="I957" s="112"/>
      <c r="J957" s="112">
        <v>16.510000000000002</v>
      </c>
      <c r="K957" s="112">
        <v>99.989000000000004</v>
      </c>
      <c r="L957" s="112">
        <v>93.757999999999996</v>
      </c>
      <c r="M957" s="112">
        <v>24.992999999999999</v>
      </c>
      <c r="N957" s="112">
        <v>25.582999999999998</v>
      </c>
      <c r="O957" s="113">
        <v>3.1259999999999999</v>
      </c>
      <c r="P957" s="114">
        <v>16.881</v>
      </c>
    </row>
    <row r="958" spans="1:16" x14ac:dyDescent="0.25">
      <c r="A958" s="111">
        <f t="shared" si="3"/>
        <v>44451</v>
      </c>
      <c r="B958" s="116">
        <v>0</v>
      </c>
      <c r="C958" s="112">
        <v>99.99</v>
      </c>
      <c r="D958" s="112">
        <v>90.537000000000006</v>
      </c>
      <c r="E958" s="112">
        <v>24.158000000000001</v>
      </c>
      <c r="F958" s="112">
        <v>24.364000000000001</v>
      </c>
      <c r="G958" s="112">
        <v>8.4870000000000001</v>
      </c>
      <c r="H958" s="112">
        <v>7.3810000000000002</v>
      </c>
      <c r="I958" s="112"/>
      <c r="J958" s="112">
        <v>0.254</v>
      </c>
      <c r="K958" s="112">
        <v>99.998000000000005</v>
      </c>
      <c r="L958" s="112">
        <v>92.799000000000007</v>
      </c>
      <c r="M958" s="112">
        <v>24.117999999999999</v>
      </c>
      <c r="N958" s="112">
        <v>24.850999999999999</v>
      </c>
      <c r="O958" s="113">
        <v>2.7360000000000002</v>
      </c>
      <c r="P958" s="114">
        <v>8.0470000000000006</v>
      </c>
    </row>
    <row r="959" spans="1:16" x14ac:dyDescent="0.25">
      <c r="A959" s="111">
        <f t="shared" si="3"/>
        <v>44452</v>
      </c>
      <c r="B959" s="116">
        <v>3.556</v>
      </c>
      <c r="C959" s="112">
        <v>99.578999999999994</v>
      </c>
      <c r="D959" s="112">
        <v>90.605000000000004</v>
      </c>
      <c r="E959" s="112">
        <v>24.626999999999999</v>
      </c>
      <c r="F959" s="112">
        <v>24.800999999999998</v>
      </c>
      <c r="G959" s="112">
        <v>6.827</v>
      </c>
      <c r="H959" s="112">
        <v>14.202</v>
      </c>
      <c r="I959" s="112"/>
      <c r="J959" s="112">
        <v>0.76200000000000001</v>
      </c>
      <c r="K959" s="112">
        <v>99.644999999999996</v>
      </c>
      <c r="L959" s="112">
        <v>93.33</v>
      </c>
      <c r="M959" s="112">
        <v>24.63</v>
      </c>
      <c r="N959" s="112">
        <v>25.209</v>
      </c>
      <c r="O959" s="113">
        <v>2.7869999999999999</v>
      </c>
      <c r="P959" s="114">
        <v>14.02</v>
      </c>
    </row>
    <row r="960" spans="1:16" x14ac:dyDescent="0.25">
      <c r="A960" s="111">
        <f t="shared" si="3"/>
        <v>44453</v>
      </c>
      <c r="B960" s="116">
        <v>0</v>
      </c>
      <c r="C960" s="112">
        <v>98.231999999999999</v>
      </c>
      <c r="D960" s="112">
        <v>87.183999999999997</v>
      </c>
      <c r="E960" s="112">
        <v>25.463000000000001</v>
      </c>
      <c r="F960" s="112">
        <v>25.837</v>
      </c>
      <c r="G960" s="112">
        <v>5.625</v>
      </c>
      <c r="H960" s="112">
        <v>19.785</v>
      </c>
      <c r="I960" s="112"/>
      <c r="J960" s="112">
        <v>0</v>
      </c>
      <c r="K960" s="112">
        <v>97.704999999999998</v>
      </c>
      <c r="L960" s="112">
        <v>90.649000000000001</v>
      </c>
      <c r="M960" s="112">
        <v>25.562000000000001</v>
      </c>
      <c r="N960" s="112">
        <v>26.143999999999998</v>
      </c>
      <c r="O960" s="113">
        <v>3.09</v>
      </c>
      <c r="P960" s="114">
        <v>21.189</v>
      </c>
    </row>
    <row r="961" spans="1:16" x14ac:dyDescent="0.25">
      <c r="A961" s="111">
        <f t="shared" ref="A961:A1024" si="4">A960+1</f>
        <v>44454</v>
      </c>
      <c r="B961" s="116">
        <v>9.6519999999999992</v>
      </c>
      <c r="C961" s="112">
        <v>99.93</v>
      </c>
      <c r="D961" s="112">
        <v>92.304000000000002</v>
      </c>
      <c r="E961" s="112">
        <v>23.899000000000001</v>
      </c>
      <c r="F961" s="112">
        <v>23.907</v>
      </c>
      <c r="G961" s="112">
        <v>7.4420000000000002</v>
      </c>
      <c r="H961" s="112">
        <v>7.069</v>
      </c>
      <c r="I961" s="112"/>
      <c r="J961" s="112">
        <v>13.208</v>
      </c>
      <c r="K961" s="112">
        <v>99.798000000000002</v>
      </c>
      <c r="L961" s="112">
        <v>96.884</v>
      </c>
      <c r="M961" s="112">
        <v>23.853999999999999</v>
      </c>
      <c r="N961" s="112">
        <v>24.114000000000001</v>
      </c>
      <c r="O961" s="113">
        <v>2.92</v>
      </c>
      <c r="P961" s="114">
        <v>7.1849999999999996</v>
      </c>
    </row>
    <row r="962" spans="1:16" x14ac:dyDescent="0.25">
      <c r="A962" s="111">
        <f t="shared" si="4"/>
        <v>44455</v>
      </c>
      <c r="B962" s="116">
        <v>0</v>
      </c>
      <c r="C962" s="112">
        <v>98.123000000000005</v>
      </c>
      <c r="D962" s="112">
        <v>83.408000000000001</v>
      </c>
      <c r="E962" s="112">
        <v>25.085999999999999</v>
      </c>
      <c r="F962" s="112">
        <v>25.895</v>
      </c>
      <c r="G962" s="112">
        <v>7.327</v>
      </c>
      <c r="H962" s="112">
        <v>25.257000000000001</v>
      </c>
      <c r="I962" s="112"/>
      <c r="J962" s="112">
        <v>0</v>
      </c>
      <c r="K962" s="112">
        <v>98.266999999999996</v>
      </c>
      <c r="L962" s="112">
        <v>88.528000000000006</v>
      </c>
      <c r="M962" s="112">
        <v>24.890999999999998</v>
      </c>
      <c r="N962" s="112">
        <v>26.024000000000001</v>
      </c>
      <c r="O962" s="113">
        <v>4.9219999999999997</v>
      </c>
      <c r="P962" s="114">
        <v>25.11</v>
      </c>
    </row>
    <row r="963" spans="1:16" x14ac:dyDescent="0.25">
      <c r="A963" s="111">
        <f t="shared" si="4"/>
        <v>44456</v>
      </c>
      <c r="B963" s="116">
        <v>3.556</v>
      </c>
      <c r="C963" s="112">
        <v>98.433000000000007</v>
      </c>
      <c r="D963" s="112">
        <v>88.772000000000006</v>
      </c>
      <c r="E963" s="112">
        <v>26.239000000000001</v>
      </c>
      <c r="F963" s="112">
        <v>26.466999999999999</v>
      </c>
      <c r="G963" s="112">
        <v>7.7359999999999998</v>
      </c>
      <c r="H963" s="112">
        <v>19.527000000000001</v>
      </c>
      <c r="I963" s="112"/>
      <c r="J963" s="112">
        <v>6.35</v>
      </c>
      <c r="K963" s="112">
        <v>98.239000000000004</v>
      </c>
      <c r="L963" s="112">
        <v>92.295000000000002</v>
      </c>
      <c r="M963" s="112">
        <v>26.204000000000001</v>
      </c>
      <c r="N963" s="112">
        <v>26.88</v>
      </c>
      <c r="O963" s="113">
        <v>3.2690000000000001</v>
      </c>
      <c r="P963" s="114">
        <v>21.074000000000002</v>
      </c>
    </row>
    <row r="964" spans="1:16" x14ac:dyDescent="0.25">
      <c r="A964" s="111">
        <f t="shared" si="4"/>
        <v>44457</v>
      </c>
      <c r="B964" s="116">
        <v>54.863999999999997</v>
      </c>
      <c r="C964" s="112">
        <v>99.456000000000003</v>
      </c>
      <c r="D964" s="112">
        <v>91.546999999999997</v>
      </c>
      <c r="E964" s="112">
        <v>25.009</v>
      </c>
      <c r="F964" s="112">
        <v>25.082000000000001</v>
      </c>
      <c r="G964" s="112">
        <v>9.3629999999999995</v>
      </c>
      <c r="H964" s="112">
        <v>15.336</v>
      </c>
      <c r="I964" s="112"/>
      <c r="J964" s="112">
        <v>48.77</v>
      </c>
      <c r="K964" s="112">
        <v>99.117999999999995</v>
      </c>
      <c r="L964" s="112">
        <v>93.820999999999998</v>
      </c>
      <c r="M964" s="112">
        <v>25.09</v>
      </c>
      <c r="N964" s="112">
        <v>25.611000000000001</v>
      </c>
      <c r="O964" s="113">
        <v>4.3789999999999996</v>
      </c>
      <c r="P964" s="114">
        <v>15.002000000000001</v>
      </c>
    </row>
    <row r="965" spans="1:16" x14ac:dyDescent="0.25">
      <c r="A965" s="111">
        <f t="shared" si="4"/>
        <v>44458</v>
      </c>
      <c r="B965" s="116">
        <v>0.254</v>
      </c>
      <c r="C965" s="112">
        <v>99.902000000000001</v>
      </c>
      <c r="D965" s="112">
        <v>90.915000000000006</v>
      </c>
      <c r="E965" s="112">
        <v>25.041</v>
      </c>
      <c r="F965" s="112">
        <v>25.344000000000001</v>
      </c>
      <c r="G965" s="112">
        <v>7.6539999999999999</v>
      </c>
      <c r="H965" s="112">
        <v>17.148</v>
      </c>
      <c r="I965" s="112"/>
      <c r="J965" s="112">
        <v>0.254</v>
      </c>
      <c r="K965" s="112">
        <v>99.655000000000001</v>
      </c>
      <c r="L965" s="112">
        <v>93.738</v>
      </c>
      <c r="M965" s="112">
        <v>25.01</v>
      </c>
      <c r="N965" s="112">
        <v>25.751000000000001</v>
      </c>
      <c r="O965" s="113">
        <v>2.645</v>
      </c>
      <c r="P965" s="114">
        <v>16.974</v>
      </c>
    </row>
    <row r="966" spans="1:16" x14ac:dyDescent="0.25">
      <c r="A966" s="111">
        <f t="shared" si="4"/>
        <v>44459</v>
      </c>
      <c r="B966" s="116">
        <v>12.196</v>
      </c>
      <c r="C966" s="112">
        <v>98.935000000000002</v>
      </c>
      <c r="D966" s="112">
        <v>92.206000000000003</v>
      </c>
      <c r="E966" s="112">
        <v>25.651</v>
      </c>
      <c r="F966" s="112">
        <v>25.597000000000001</v>
      </c>
      <c r="G966" s="112">
        <v>7.2089999999999996</v>
      </c>
      <c r="H966" s="112">
        <v>16.231000000000002</v>
      </c>
      <c r="I966" s="112"/>
      <c r="J966" s="112">
        <v>12.954000000000001</v>
      </c>
      <c r="K966" s="112">
        <v>98.738</v>
      </c>
      <c r="L966" s="112">
        <v>93.977999999999994</v>
      </c>
      <c r="M966" s="112">
        <v>25.648</v>
      </c>
      <c r="N966" s="112">
        <v>26.175999999999998</v>
      </c>
      <c r="O966" s="113">
        <v>2.8980000000000001</v>
      </c>
      <c r="P966" s="114">
        <v>16.885999999999999</v>
      </c>
    </row>
    <row r="967" spans="1:16" x14ac:dyDescent="0.25">
      <c r="A967" s="111">
        <f t="shared" si="4"/>
        <v>44460</v>
      </c>
      <c r="B967" s="116">
        <v>0.50800000000000001</v>
      </c>
      <c r="C967" s="112">
        <v>99.802999999999997</v>
      </c>
      <c r="D967" s="112">
        <v>90.884</v>
      </c>
      <c r="E967" s="112">
        <v>25.201000000000001</v>
      </c>
      <c r="F967" s="112">
        <v>25.225999999999999</v>
      </c>
      <c r="G967" s="112">
        <v>8.1349999999999998</v>
      </c>
      <c r="H967" s="112">
        <v>15.265000000000001</v>
      </c>
      <c r="I967" s="112"/>
      <c r="J967" s="112">
        <v>0</v>
      </c>
      <c r="K967" s="112">
        <v>98.992000000000004</v>
      </c>
      <c r="L967" s="112">
        <v>92.227000000000004</v>
      </c>
      <c r="M967" s="112">
        <v>25.369</v>
      </c>
      <c r="N967" s="112">
        <v>26.001000000000001</v>
      </c>
      <c r="O967" s="113">
        <v>3.4889999999999999</v>
      </c>
      <c r="P967" s="114">
        <v>16.452000000000002</v>
      </c>
    </row>
    <row r="968" spans="1:16" x14ac:dyDescent="0.25">
      <c r="A968" s="111">
        <f t="shared" si="4"/>
        <v>44461</v>
      </c>
      <c r="B968" s="116">
        <v>81.534000000000006</v>
      </c>
      <c r="C968" s="112">
        <v>100</v>
      </c>
      <c r="D968" s="112">
        <v>93.45</v>
      </c>
      <c r="E968" s="112">
        <v>24.228000000000002</v>
      </c>
      <c r="F968" s="112">
        <v>24.193000000000001</v>
      </c>
      <c r="G968" s="112">
        <v>6.6580000000000004</v>
      </c>
      <c r="H968" s="112">
        <v>8.0549999999999997</v>
      </c>
      <c r="I968" s="112"/>
      <c r="J968" s="112">
        <v>86.36</v>
      </c>
      <c r="K968" s="112">
        <v>100</v>
      </c>
      <c r="L968" s="112">
        <v>97.344999999999999</v>
      </c>
      <c r="M968" s="112">
        <v>24.023</v>
      </c>
      <c r="N968" s="112">
        <v>24.512</v>
      </c>
      <c r="O968" s="113">
        <v>2.782</v>
      </c>
      <c r="P968" s="114">
        <v>7.87</v>
      </c>
    </row>
    <row r="969" spans="1:16" x14ac:dyDescent="0.25">
      <c r="A969" s="111">
        <f t="shared" si="4"/>
        <v>44462</v>
      </c>
      <c r="B969" s="116">
        <v>0</v>
      </c>
      <c r="C969" s="112">
        <v>99.488</v>
      </c>
      <c r="D969" s="112">
        <v>87.034999999999997</v>
      </c>
      <c r="E969" s="112">
        <v>24.478999999999999</v>
      </c>
      <c r="F969" s="112">
        <v>25.042000000000002</v>
      </c>
      <c r="G969" s="112">
        <v>5.4640000000000004</v>
      </c>
      <c r="H969" s="112">
        <v>18.170999999999999</v>
      </c>
      <c r="I969" s="112"/>
      <c r="J969" s="112">
        <v>0</v>
      </c>
      <c r="K969" s="112">
        <v>99.602000000000004</v>
      </c>
      <c r="L969" s="112">
        <v>93.444000000000003</v>
      </c>
      <c r="M969" s="112">
        <v>24.358000000000001</v>
      </c>
      <c r="N969" s="112">
        <v>25.17</v>
      </c>
      <c r="O969" s="113">
        <v>3.0030000000000001</v>
      </c>
      <c r="P969" s="114">
        <v>17.751000000000001</v>
      </c>
    </row>
    <row r="970" spans="1:16" x14ac:dyDescent="0.25">
      <c r="A970" s="111">
        <f t="shared" si="4"/>
        <v>44463</v>
      </c>
      <c r="B970" s="116">
        <v>0</v>
      </c>
      <c r="C970" s="112">
        <v>100</v>
      </c>
      <c r="D970" s="112">
        <v>94.441000000000003</v>
      </c>
      <c r="E970" s="112">
        <v>24.56</v>
      </c>
      <c r="F970" s="112">
        <v>24.379000000000001</v>
      </c>
      <c r="G970" s="112">
        <v>5.8979999999999997</v>
      </c>
      <c r="H970" s="112">
        <v>6.508</v>
      </c>
      <c r="I970" s="112"/>
      <c r="J970" s="112">
        <v>0.254</v>
      </c>
      <c r="K970" s="112">
        <v>99.992000000000004</v>
      </c>
      <c r="L970" s="112">
        <v>96.772000000000006</v>
      </c>
      <c r="M970" s="112">
        <v>24.462</v>
      </c>
      <c r="N970" s="112">
        <v>24.896000000000001</v>
      </c>
      <c r="O970" s="113">
        <v>3.0219999999999998</v>
      </c>
      <c r="P970" s="114">
        <v>6.7539999999999996</v>
      </c>
    </row>
    <row r="971" spans="1:16" x14ac:dyDescent="0.25">
      <c r="A971" s="111">
        <f t="shared" si="4"/>
        <v>44464</v>
      </c>
      <c r="B971" s="116">
        <v>1.524</v>
      </c>
      <c r="C971" s="112">
        <v>98.3</v>
      </c>
      <c r="D971" s="112">
        <v>90</v>
      </c>
      <c r="E971" s="112">
        <v>25.596</v>
      </c>
      <c r="F971" s="112">
        <v>25.584</v>
      </c>
      <c r="G971" s="112">
        <v>8.8219999999999992</v>
      </c>
      <c r="H971" s="112">
        <v>19.753</v>
      </c>
      <c r="I971" s="112"/>
      <c r="J971" s="112">
        <v>0.254</v>
      </c>
      <c r="K971" s="112">
        <v>97.855999999999995</v>
      </c>
      <c r="L971" s="112">
        <v>91.992999999999995</v>
      </c>
      <c r="M971" s="112">
        <v>25.706</v>
      </c>
      <c r="N971" s="112">
        <v>26.305</v>
      </c>
      <c r="O971" s="113">
        <v>3.419</v>
      </c>
      <c r="P971" s="114">
        <v>20.143000000000001</v>
      </c>
    </row>
    <row r="972" spans="1:16" x14ac:dyDescent="0.25">
      <c r="A972" s="111">
        <f t="shared" si="4"/>
        <v>44465</v>
      </c>
      <c r="B972" s="116">
        <v>2.286</v>
      </c>
      <c r="C972" s="112">
        <v>99.234999999999999</v>
      </c>
      <c r="D972" s="112">
        <v>90.656999999999996</v>
      </c>
      <c r="E972" s="112">
        <v>25.562999999999999</v>
      </c>
      <c r="F972" s="112">
        <v>25.716000000000001</v>
      </c>
      <c r="G972" s="112">
        <v>8.4870000000000001</v>
      </c>
      <c r="H972" s="112">
        <v>18.893000000000001</v>
      </c>
      <c r="I972" s="112"/>
      <c r="J972" s="112">
        <v>3.556</v>
      </c>
      <c r="K972" s="112">
        <v>98.602999999999994</v>
      </c>
      <c r="L972" s="112">
        <v>93.334000000000003</v>
      </c>
      <c r="M972" s="112">
        <v>25.649000000000001</v>
      </c>
      <c r="N972" s="112">
        <v>26.196000000000002</v>
      </c>
      <c r="O972" s="113">
        <v>3.5139999999999998</v>
      </c>
      <c r="P972" s="114">
        <v>18.067</v>
      </c>
    </row>
    <row r="973" spans="1:16" x14ac:dyDescent="0.25">
      <c r="A973" s="111">
        <f t="shared" si="4"/>
        <v>44466</v>
      </c>
      <c r="B973" s="116">
        <v>5.08</v>
      </c>
      <c r="C973" s="112">
        <v>99.986999999999995</v>
      </c>
      <c r="D973" s="112">
        <v>92.114999999999995</v>
      </c>
      <c r="E973" s="112">
        <v>25.501000000000001</v>
      </c>
      <c r="F973" s="112">
        <v>25.539000000000001</v>
      </c>
      <c r="G973" s="112">
        <v>9.2170000000000005</v>
      </c>
      <c r="H973" s="112">
        <v>10.831</v>
      </c>
      <c r="I973" s="112"/>
      <c r="J973" s="112">
        <v>9.1440000000000001</v>
      </c>
      <c r="K973" s="112">
        <v>99.992999999999995</v>
      </c>
      <c r="L973" s="112">
        <v>94.334000000000003</v>
      </c>
      <c r="M973" s="112">
        <v>25.433</v>
      </c>
      <c r="N973" s="112">
        <v>26.213000000000001</v>
      </c>
      <c r="O973" s="113">
        <v>3.5249999999999999</v>
      </c>
      <c r="P973" s="114">
        <v>10.598000000000001</v>
      </c>
    </row>
    <row r="974" spans="1:16" x14ac:dyDescent="0.25">
      <c r="A974" s="111">
        <f t="shared" si="4"/>
        <v>44467</v>
      </c>
      <c r="B974" s="116">
        <v>32.765999999999998</v>
      </c>
      <c r="C974" s="112">
        <v>100</v>
      </c>
      <c r="D974" s="112">
        <v>94.033000000000001</v>
      </c>
      <c r="E974" s="112">
        <v>24.460999999999999</v>
      </c>
      <c r="F974" s="112">
        <v>24.459</v>
      </c>
      <c r="G974" s="112">
        <v>6.1609999999999996</v>
      </c>
      <c r="H974" s="112">
        <v>8.0250000000000004</v>
      </c>
      <c r="I974" s="112"/>
      <c r="J974" s="112">
        <v>37.847999999999999</v>
      </c>
      <c r="K974" s="112">
        <v>99.992000000000004</v>
      </c>
      <c r="L974" s="112">
        <v>97.494</v>
      </c>
      <c r="M974" s="112">
        <v>24.44</v>
      </c>
      <c r="N974" s="112">
        <v>24.891999999999999</v>
      </c>
      <c r="O974" s="113">
        <v>2.069</v>
      </c>
      <c r="P974" s="114">
        <v>8.3450000000000006</v>
      </c>
    </row>
    <row r="975" spans="1:16" x14ac:dyDescent="0.25">
      <c r="A975" s="111">
        <f t="shared" si="4"/>
        <v>44468</v>
      </c>
      <c r="B975" s="116">
        <v>4.8259999999999996</v>
      </c>
      <c r="C975" s="112">
        <v>100</v>
      </c>
      <c r="D975" s="112">
        <v>91.957999999999998</v>
      </c>
      <c r="E975" s="112">
        <v>24.425999999999998</v>
      </c>
      <c r="F975" s="112">
        <v>24.748999999999999</v>
      </c>
      <c r="G975" s="112">
        <v>4.6429999999999998</v>
      </c>
      <c r="H975" s="112">
        <v>10.032</v>
      </c>
      <c r="I975" s="112"/>
      <c r="J975" s="112">
        <v>5.8419999999999996</v>
      </c>
      <c r="K975" s="112">
        <v>100</v>
      </c>
      <c r="L975" s="112">
        <v>97.600999999999999</v>
      </c>
      <c r="M975" s="112">
        <v>24.384</v>
      </c>
      <c r="N975" s="112">
        <v>24.891999999999999</v>
      </c>
      <c r="O975" s="113">
        <v>1.9079999999999999</v>
      </c>
      <c r="P975" s="114">
        <v>11.641</v>
      </c>
    </row>
    <row r="976" spans="1:16" x14ac:dyDescent="0.25">
      <c r="A976" s="111">
        <f t="shared" si="4"/>
        <v>44469</v>
      </c>
      <c r="B976" s="116">
        <v>6.8579999999999997</v>
      </c>
      <c r="C976" s="112">
        <v>99.349000000000004</v>
      </c>
      <c r="D976" s="112">
        <v>90.605000000000004</v>
      </c>
      <c r="E976" s="112">
        <v>24.423999999999999</v>
      </c>
      <c r="F976" s="112">
        <v>24.744</v>
      </c>
      <c r="G976" s="112">
        <v>4.7389999999999999</v>
      </c>
      <c r="H976" s="112">
        <v>16.085999999999999</v>
      </c>
      <c r="I976" s="112"/>
      <c r="J976" s="112">
        <v>8.89</v>
      </c>
      <c r="K976" s="112">
        <v>99.623000000000005</v>
      </c>
      <c r="L976" s="112">
        <v>95.064999999999998</v>
      </c>
      <c r="M976" s="112">
        <v>24.34</v>
      </c>
      <c r="N976" s="112">
        <v>24.896000000000001</v>
      </c>
      <c r="O976" s="113">
        <v>2.2519999999999998</v>
      </c>
      <c r="P976" s="114">
        <v>15.298999999999999</v>
      </c>
    </row>
    <row r="977" spans="1:16" x14ac:dyDescent="0.25">
      <c r="A977" s="111">
        <f t="shared" si="4"/>
        <v>44470</v>
      </c>
      <c r="B977" s="116">
        <v>18.288</v>
      </c>
      <c r="C977" s="112">
        <v>99.923000000000002</v>
      </c>
      <c r="D977" s="112">
        <v>90.972999999999999</v>
      </c>
      <c r="E977" s="112">
        <v>24.565000000000001</v>
      </c>
      <c r="F977" s="112">
        <v>25.026</v>
      </c>
      <c r="G977" s="112">
        <v>5.3490000000000002</v>
      </c>
      <c r="H977" s="112">
        <v>15.061</v>
      </c>
      <c r="I977" s="112"/>
      <c r="J977" s="112">
        <v>26.164000000000001</v>
      </c>
      <c r="K977" s="112">
        <v>99.905000000000001</v>
      </c>
      <c r="L977" s="112">
        <v>96.314999999999998</v>
      </c>
      <c r="M977" s="112">
        <v>24.291</v>
      </c>
      <c r="N977" s="112">
        <v>25.140999999999998</v>
      </c>
      <c r="O977" s="113">
        <v>2.2229999999999999</v>
      </c>
      <c r="P977" s="114">
        <v>14.62</v>
      </c>
    </row>
    <row r="978" spans="1:16" x14ac:dyDescent="0.25">
      <c r="A978" s="111">
        <f t="shared" si="4"/>
        <v>44471</v>
      </c>
      <c r="B978" s="116">
        <v>4.8259999999999996</v>
      </c>
      <c r="C978" s="112">
        <v>99.474999999999994</v>
      </c>
      <c r="D978" s="112">
        <v>91.111999999999995</v>
      </c>
      <c r="E978" s="112">
        <v>25.055</v>
      </c>
      <c r="F978" s="112">
        <v>25.186</v>
      </c>
      <c r="G978" s="112">
        <v>8.2370000000000001</v>
      </c>
      <c r="H978" s="112">
        <v>19.488</v>
      </c>
      <c r="I978" s="112"/>
      <c r="J978" s="112">
        <v>13.97</v>
      </c>
      <c r="K978" s="112">
        <v>99.215999999999994</v>
      </c>
      <c r="L978" s="112">
        <v>93.438000000000002</v>
      </c>
      <c r="M978" s="112">
        <v>24.975000000000001</v>
      </c>
      <c r="N978" s="112">
        <v>25.847000000000001</v>
      </c>
      <c r="O978" s="113">
        <v>3.8570000000000002</v>
      </c>
      <c r="P978" s="114">
        <v>18.279</v>
      </c>
    </row>
    <row r="979" spans="1:16" x14ac:dyDescent="0.25">
      <c r="A979" s="111">
        <f t="shared" si="4"/>
        <v>44472</v>
      </c>
      <c r="B979" s="117">
        <v>1.016</v>
      </c>
      <c r="C979" s="112">
        <v>99.775999999999996</v>
      </c>
      <c r="D979" s="112">
        <v>89.828999999999994</v>
      </c>
      <c r="E979" s="112">
        <v>25.068999999999999</v>
      </c>
      <c r="F979" s="112">
        <v>25.236999999999998</v>
      </c>
      <c r="G979" s="112">
        <v>7.7770000000000001</v>
      </c>
      <c r="H979" s="112">
        <v>19.617000000000001</v>
      </c>
      <c r="I979" s="112"/>
      <c r="J979" s="112">
        <v>0.254</v>
      </c>
      <c r="K979" s="112">
        <v>99.233000000000004</v>
      </c>
      <c r="L979" s="112">
        <v>91.935000000000002</v>
      </c>
      <c r="M979" s="112">
        <v>25.053000000000001</v>
      </c>
      <c r="N979" s="112">
        <v>25.957999999999998</v>
      </c>
      <c r="O979" s="113">
        <v>3.2679999999999998</v>
      </c>
      <c r="P979" s="114">
        <v>19.885999999999999</v>
      </c>
    </row>
    <row r="980" spans="1:16" x14ac:dyDescent="0.25">
      <c r="A980" s="111">
        <f t="shared" si="4"/>
        <v>44473</v>
      </c>
      <c r="B980" s="117">
        <v>0</v>
      </c>
      <c r="C980" s="112">
        <v>98.302000000000007</v>
      </c>
      <c r="D980" s="112">
        <v>87.045000000000002</v>
      </c>
      <c r="E980" s="112">
        <v>25.585999999999999</v>
      </c>
      <c r="F980" s="112">
        <v>25.908000000000001</v>
      </c>
      <c r="G980" s="112">
        <v>6.9560000000000004</v>
      </c>
      <c r="H980" s="112">
        <v>22.738</v>
      </c>
      <c r="I980" s="112"/>
      <c r="J980" s="112">
        <v>0</v>
      </c>
      <c r="K980" s="112">
        <v>97.849000000000004</v>
      </c>
      <c r="L980" s="112">
        <v>90.296000000000006</v>
      </c>
      <c r="M980" s="112">
        <v>25.556000000000001</v>
      </c>
      <c r="N980" s="112">
        <v>26.404</v>
      </c>
      <c r="O980" s="113">
        <v>2.5409999999999999</v>
      </c>
      <c r="P980" s="114">
        <v>22.623000000000001</v>
      </c>
    </row>
    <row r="981" spans="1:16" x14ac:dyDescent="0.25">
      <c r="A981" s="111">
        <f t="shared" si="4"/>
        <v>44474</v>
      </c>
      <c r="B981" s="117">
        <v>0.50800000000000001</v>
      </c>
      <c r="C981" s="112">
        <v>99.207999999999998</v>
      </c>
      <c r="D981" s="112">
        <v>87.875</v>
      </c>
      <c r="E981" s="112">
        <v>25.844000000000001</v>
      </c>
      <c r="F981" s="112">
        <v>26.155999999999999</v>
      </c>
      <c r="G981" s="112">
        <v>6.1130000000000004</v>
      </c>
      <c r="H981" s="112">
        <v>15.577</v>
      </c>
      <c r="I981" s="112"/>
      <c r="J981" s="112">
        <v>0.76200000000000001</v>
      </c>
      <c r="K981" s="112">
        <v>99.655000000000001</v>
      </c>
      <c r="L981" s="112">
        <v>91.688000000000002</v>
      </c>
      <c r="M981" s="112">
        <v>25.396999999999998</v>
      </c>
      <c r="N981" s="112">
        <v>26.582000000000001</v>
      </c>
      <c r="O981" s="113">
        <v>1.6930000000000001</v>
      </c>
      <c r="P981" s="114">
        <v>14.957000000000001</v>
      </c>
    </row>
    <row r="982" spans="1:16" x14ac:dyDescent="0.25">
      <c r="A982" s="111">
        <f t="shared" si="4"/>
        <v>44475</v>
      </c>
      <c r="B982" s="117">
        <v>3.048</v>
      </c>
      <c r="C982" s="112">
        <v>100</v>
      </c>
      <c r="D982" s="112">
        <v>91.631</v>
      </c>
      <c r="E982" s="112">
        <v>25.385999999999999</v>
      </c>
      <c r="F982" s="112">
        <v>25.446000000000002</v>
      </c>
      <c r="G982" s="112">
        <v>6.9539999999999997</v>
      </c>
      <c r="H982" s="112">
        <v>10.106999999999999</v>
      </c>
      <c r="I982" s="112"/>
      <c r="J982" s="112">
        <v>0.50800000000000001</v>
      </c>
      <c r="K982" s="112">
        <v>99.882999999999996</v>
      </c>
      <c r="L982" s="112">
        <v>94.557000000000002</v>
      </c>
      <c r="M982" s="112">
        <v>25.327999999999999</v>
      </c>
      <c r="N982" s="112">
        <v>26.007999999999999</v>
      </c>
      <c r="O982" s="113">
        <v>2.3559999999999999</v>
      </c>
      <c r="P982" s="114">
        <v>10.196</v>
      </c>
    </row>
    <row r="983" spans="1:16" x14ac:dyDescent="0.25">
      <c r="A983" s="111">
        <f t="shared" si="4"/>
        <v>44476</v>
      </c>
      <c r="B983" s="117">
        <v>29.718</v>
      </c>
      <c r="C983" s="112">
        <v>99.849000000000004</v>
      </c>
      <c r="D983" s="112">
        <v>93.828999999999994</v>
      </c>
      <c r="E983" s="112">
        <v>25.449000000000002</v>
      </c>
      <c r="F983" s="112">
        <v>25.43</v>
      </c>
      <c r="G983" s="112">
        <v>5.5810000000000004</v>
      </c>
      <c r="H983" s="112">
        <v>11.132999999999999</v>
      </c>
      <c r="I983" s="112"/>
      <c r="J983" s="112">
        <v>46.735999999999997</v>
      </c>
      <c r="K983" s="112">
        <v>99.622</v>
      </c>
      <c r="L983" s="112">
        <v>97.174999999999997</v>
      </c>
      <c r="M983" s="112">
        <v>25.317</v>
      </c>
      <c r="N983" s="112">
        <v>25.754999999999999</v>
      </c>
      <c r="O983" s="113">
        <v>2.1629999999999998</v>
      </c>
      <c r="P983" s="114">
        <v>11.965999999999999</v>
      </c>
    </row>
    <row r="984" spans="1:16" x14ac:dyDescent="0.25">
      <c r="A984" s="111">
        <f t="shared" si="4"/>
        <v>44477</v>
      </c>
      <c r="B984" s="117">
        <v>30.992000000000001</v>
      </c>
      <c r="C984" s="112">
        <v>99.968000000000004</v>
      </c>
      <c r="D984" s="112">
        <v>92.378</v>
      </c>
      <c r="E984" s="112">
        <v>24.602</v>
      </c>
      <c r="F984" s="112">
        <v>24.824999999999999</v>
      </c>
      <c r="G984" s="112">
        <v>6.1050000000000004</v>
      </c>
      <c r="H984" s="112">
        <v>13.723000000000001</v>
      </c>
      <c r="I984" s="112"/>
      <c r="J984" s="112">
        <v>36.828000000000003</v>
      </c>
      <c r="K984" s="112">
        <v>99.783000000000001</v>
      </c>
      <c r="L984" s="112">
        <v>96.92</v>
      </c>
      <c r="M984" s="112">
        <v>24.489000000000001</v>
      </c>
      <c r="N984" s="112">
        <v>24.988</v>
      </c>
      <c r="O984" s="113">
        <v>2.2999999999999998</v>
      </c>
      <c r="P984" s="114">
        <v>14.504</v>
      </c>
    </row>
    <row r="985" spans="1:16" x14ac:dyDescent="0.25">
      <c r="A985" s="111">
        <f t="shared" si="4"/>
        <v>44478</v>
      </c>
      <c r="B985" s="117">
        <v>4.5720000000000001</v>
      </c>
      <c r="C985" s="112">
        <v>99.802000000000007</v>
      </c>
      <c r="D985" s="112">
        <v>89.697999999999993</v>
      </c>
      <c r="E985" s="112">
        <v>24.672000000000001</v>
      </c>
      <c r="F985" s="112">
        <v>25.114999999999998</v>
      </c>
      <c r="G985" s="112">
        <v>6.484</v>
      </c>
      <c r="H985" s="112">
        <v>16.925999999999998</v>
      </c>
      <c r="I985" s="112"/>
      <c r="J985" s="112">
        <v>3.81</v>
      </c>
      <c r="K985" s="112">
        <v>99.69</v>
      </c>
      <c r="L985" s="112">
        <v>93.710999999999999</v>
      </c>
      <c r="M985" s="112">
        <v>24.585000000000001</v>
      </c>
      <c r="N985" s="112">
        <v>25.564</v>
      </c>
      <c r="O985" s="113">
        <v>2.2490000000000001</v>
      </c>
      <c r="P985" s="114">
        <v>16.552</v>
      </c>
    </row>
    <row r="986" spans="1:16" x14ac:dyDescent="0.25">
      <c r="A986" s="111">
        <f t="shared" si="4"/>
        <v>44479</v>
      </c>
      <c r="B986" s="117">
        <v>54.863999999999997</v>
      </c>
      <c r="C986" s="112">
        <v>100</v>
      </c>
      <c r="D986" s="112">
        <v>93.697000000000003</v>
      </c>
      <c r="E986" s="112">
        <v>24.38</v>
      </c>
      <c r="F986" s="112">
        <v>24.513000000000002</v>
      </c>
      <c r="G986" s="112">
        <v>5.36</v>
      </c>
      <c r="H986" s="112">
        <v>10.029</v>
      </c>
      <c r="I986" s="112"/>
      <c r="J986" s="112">
        <v>66.804000000000002</v>
      </c>
      <c r="K986" s="112">
        <v>99.99</v>
      </c>
      <c r="L986" s="112">
        <v>97.474999999999994</v>
      </c>
      <c r="M986" s="112">
        <v>24.271000000000001</v>
      </c>
      <c r="N986" s="112">
        <v>24.768999999999998</v>
      </c>
      <c r="O986" s="113">
        <v>2.2629999999999999</v>
      </c>
      <c r="P986" s="114">
        <v>10.848000000000001</v>
      </c>
    </row>
    <row r="987" spans="1:16" x14ac:dyDescent="0.25">
      <c r="A987" s="111">
        <f t="shared" si="4"/>
        <v>44480</v>
      </c>
      <c r="B987" s="117">
        <v>0.254</v>
      </c>
      <c r="C987" s="112">
        <v>99.935000000000002</v>
      </c>
      <c r="D987" s="112">
        <v>89.700999999999993</v>
      </c>
      <c r="E987" s="112">
        <v>25.030999999999999</v>
      </c>
      <c r="F987" s="112">
        <v>25.488</v>
      </c>
      <c r="G987" s="112">
        <v>5.1079999999999997</v>
      </c>
      <c r="H987" s="112">
        <v>17.509</v>
      </c>
      <c r="I987" s="112"/>
      <c r="J987" s="112">
        <v>3.556</v>
      </c>
      <c r="K987" s="112">
        <v>99.813000000000002</v>
      </c>
      <c r="L987" s="112">
        <v>94.807000000000002</v>
      </c>
      <c r="M987" s="112">
        <v>24.747</v>
      </c>
      <c r="N987" s="112">
        <v>25.622</v>
      </c>
      <c r="O987" s="113">
        <v>2.996</v>
      </c>
      <c r="P987" s="114">
        <v>18.312999999999999</v>
      </c>
    </row>
    <row r="988" spans="1:16" x14ac:dyDescent="0.25">
      <c r="A988" s="111">
        <f t="shared" si="4"/>
        <v>44481</v>
      </c>
      <c r="B988" s="117">
        <v>2.032</v>
      </c>
      <c r="C988" s="112">
        <v>99.507999999999996</v>
      </c>
      <c r="D988" s="112">
        <v>91.501000000000005</v>
      </c>
      <c r="E988" s="112">
        <v>25.242999999999999</v>
      </c>
      <c r="F988" s="112">
        <v>25.332000000000001</v>
      </c>
      <c r="G988" s="112">
        <v>5.3949999999999996</v>
      </c>
      <c r="H988" s="112">
        <v>19.663</v>
      </c>
      <c r="I988" s="112"/>
      <c r="J988" s="112">
        <v>0</v>
      </c>
      <c r="K988" s="112">
        <v>98.855999999999995</v>
      </c>
      <c r="L988" s="112">
        <v>94.801000000000002</v>
      </c>
      <c r="M988" s="112">
        <v>25.315000000000001</v>
      </c>
      <c r="N988" s="112">
        <v>25.741</v>
      </c>
      <c r="O988" s="113">
        <v>2.7490000000000001</v>
      </c>
      <c r="P988" s="114">
        <v>21.571000000000002</v>
      </c>
    </row>
    <row r="989" spans="1:16" x14ac:dyDescent="0.25">
      <c r="A989" s="111">
        <f t="shared" si="4"/>
        <v>44482</v>
      </c>
      <c r="B989" s="117">
        <v>6.8579999999999997</v>
      </c>
      <c r="C989" s="112">
        <v>99.594999999999999</v>
      </c>
      <c r="D989" s="112">
        <v>89.483999999999995</v>
      </c>
      <c r="E989" s="112">
        <v>24.914000000000001</v>
      </c>
      <c r="F989" s="112">
        <v>25.367999999999999</v>
      </c>
      <c r="G989" s="112">
        <v>6.5979999999999999</v>
      </c>
      <c r="H989" s="112">
        <v>14.814</v>
      </c>
      <c r="I989" s="112"/>
      <c r="J989" s="112">
        <v>4.3179999999999996</v>
      </c>
      <c r="K989" s="112">
        <v>99.442999999999998</v>
      </c>
      <c r="L989" s="112">
        <v>94.974999999999994</v>
      </c>
      <c r="M989" s="112">
        <v>24.872</v>
      </c>
      <c r="N989" s="112">
        <v>25.588000000000001</v>
      </c>
      <c r="O989" s="113">
        <v>2.9529999999999998</v>
      </c>
      <c r="P989" s="114">
        <v>14.321</v>
      </c>
    </row>
    <row r="990" spans="1:16" x14ac:dyDescent="0.25">
      <c r="A990" s="111">
        <f t="shared" si="4"/>
        <v>44483</v>
      </c>
      <c r="B990" s="117">
        <v>0</v>
      </c>
      <c r="C990" s="112">
        <v>99.528000000000006</v>
      </c>
      <c r="D990" s="112">
        <v>88.837999999999994</v>
      </c>
      <c r="E990" s="112">
        <v>25.646000000000001</v>
      </c>
      <c r="F990" s="112">
        <v>26.035</v>
      </c>
      <c r="G990" s="112">
        <v>6.444</v>
      </c>
      <c r="H990" s="112">
        <v>20.274999999999999</v>
      </c>
      <c r="I990" s="112"/>
      <c r="J990" s="112">
        <v>0</v>
      </c>
      <c r="K990" s="112">
        <v>99.304000000000002</v>
      </c>
      <c r="L990" s="112">
        <v>92.498000000000005</v>
      </c>
      <c r="M990" s="112">
        <v>25.539000000000001</v>
      </c>
      <c r="N990" s="112">
        <v>26.488</v>
      </c>
      <c r="O990" s="113">
        <v>3.1459999999999999</v>
      </c>
      <c r="P990" s="114">
        <v>18.882999999999999</v>
      </c>
    </row>
    <row r="991" spans="1:16" x14ac:dyDescent="0.25">
      <c r="A991" s="111">
        <f t="shared" si="4"/>
        <v>44484</v>
      </c>
      <c r="B991" s="117">
        <v>38.862000000000002</v>
      </c>
      <c r="C991" s="112">
        <v>99.031999999999996</v>
      </c>
      <c r="D991" s="112">
        <v>89.506</v>
      </c>
      <c r="E991" s="112">
        <v>25.398</v>
      </c>
      <c r="F991" s="112">
        <v>25.646000000000001</v>
      </c>
      <c r="G991" s="112">
        <v>5.2869999999999999</v>
      </c>
      <c r="H991" s="112">
        <v>16.585999999999999</v>
      </c>
      <c r="I991" s="112"/>
      <c r="J991" s="112">
        <v>48.764000000000003</v>
      </c>
      <c r="K991" s="112">
        <v>99.042000000000002</v>
      </c>
      <c r="L991" s="112">
        <v>94.557000000000002</v>
      </c>
      <c r="M991" s="112">
        <v>25.382000000000001</v>
      </c>
      <c r="N991" s="112">
        <v>25.928000000000001</v>
      </c>
      <c r="O991" s="113">
        <v>2.5859999999999999</v>
      </c>
      <c r="P991" s="114">
        <v>16.812000000000001</v>
      </c>
    </row>
    <row r="992" spans="1:16" x14ac:dyDescent="0.25">
      <c r="A992" s="111">
        <f t="shared" si="4"/>
        <v>44485</v>
      </c>
      <c r="B992" s="117">
        <v>6.6040000000000001</v>
      </c>
      <c r="C992" s="112">
        <v>100</v>
      </c>
      <c r="D992" s="112">
        <v>94.744</v>
      </c>
      <c r="E992" s="112">
        <v>24.481000000000002</v>
      </c>
      <c r="F992" s="112">
        <v>24.443999999999999</v>
      </c>
      <c r="G992" s="112">
        <v>5.8159999999999998</v>
      </c>
      <c r="H992" s="112">
        <v>6.6520000000000001</v>
      </c>
      <c r="I992" s="112"/>
      <c r="J992" s="112">
        <v>6.6040000000000001</v>
      </c>
      <c r="K992" s="112">
        <v>100</v>
      </c>
      <c r="L992" s="112">
        <v>98.070999999999998</v>
      </c>
      <c r="M992" s="112">
        <v>24.382000000000001</v>
      </c>
      <c r="N992" s="112">
        <v>24.872</v>
      </c>
      <c r="O992" s="113">
        <v>1.8160000000000001</v>
      </c>
      <c r="P992" s="114">
        <v>6.9429999999999996</v>
      </c>
    </row>
    <row r="993" spans="1:16" x14ac:dyDescent="0.25">
      <c r="A993" s="111">
        <f t="shared" si="4"/>
        <v>44486</v>
      </c>
      <c r="B993" s="117">
        <v>0.50800000000000001</v>
      </c>
      <c r="C993" s="112">
        <v>99.7</v>
      </c>
      <c r="D993" s="112">
        <v>90.13</v>
      </c>
      <c r="E993" s="112">
        <v>24.888999999999999</v>
      </c>
      <c r="F993" s="112">
        <v>25.251999999999999</v>
      </c>
      <c r="G993" s="112">
        <v>7.859</v>
      </c>
      <c r="H993" s="112">
        <v>16.276</v>
      </c>
      <c r="I993" s="112"/>
      <c r="J993" s="112">
        <v>0</v>
      </c>
      <c r="K993" s="112">
        <v>99.918000000000006</v>
      </c>
      <c r="L993" s="112">
        <v>94.254999999999995</v>
      </c>
      <c r="M993" s="112">
        <v>24.765000000000001</v>
      </c>
      <c r="N993" s="112">
        <v>25.709</v>
      </c>
      <c r="O993" s="113">
        <v>2.2770000000000001</v>
      </c>
      <c r="P993" s="114">
        <v>14.18</v>
      </c>
    </row>
    <row r="994" spans="1:16" x14ac:dyDescent="0.25">
      <c r="A994" s="111">
        <f t="shared" si="4"/>
        <v>44487</v>
      </c>
      <c r="B994" s="117">
        <v>20.065999999999999</v>
      </c>
      <c r="C994" s="112">
        <v>99.924000000000007</v>
      </c>
      <c r="D994" s="112">
        <v>93.546000000000006</v>
      </c>
      <c r="E994" s="112">
        <v>24.613</v>
      </c>
      <c r="F994" s="112">
        <v>24.670999999999999</v>
      </c>
      <c r="G994" s="112">
        <v>4.6580000000000004</v>
      </c>
      <c r="H994" s="112">
        <v>9.0419999999999998</v>
      </c>
      <c r="I994" s="112"/>
      <c r="J994" s="112">
        <v>16.510000000000002</v>
      </c>
      <c r="K994" s="112">
        <v>99.786000000000001</v>
      </c>
      <c r="L994" s="112">
        <v>97.576999999999998</v>
      </c>
      <c r="M994" s="112">
        <v>24.523</v>
      </c>
      <c r="N994" s="112">
        <v>24.905999999999999</v>
      </c>
      <c r="O994" s="113">
        <v>2.6960000000000002</v>
      </c>
      <c r="P994" s="114">
        <v>9.83</v>
      </c>
    </row>
    <row r="995" spans="1:16" x14ac:dyDescent="0.25">
      <c r="A995" s="111">
        <f t="shared" si="4"/>
        <v>44488</v>
      </c>
      <c r="B995" s="117">
        <v>3.302</v>
      </c>
      <c r="C995" s="112">
        <v>99.778999999999996</v>
      </c>
      <c r="D995" s="112">
        <v>91.471999999999994</v>
      </c>
      <c r="E995" s="112">
        <v>24.975999999999999</v>
      </c>
      <c r="F995" s="112">
        <v>25.236000000000001</v>
      </c>
      <c r="G995" s="112">
        <v>5.2439999999999998</v>
      </c>
      <c r="H995" s="112">
        <v>16.611999999999998</v>
      </c>
      <c r="I995" s="112"/>
      <c r="J995" s="112">
        <v>4.3179999999999996</v>
      </c>
      <c r="K995" s="112">
        <v>99.483000000000004</v>
      </c>
      <c r="L995" s="112">
        <v>95.5</v>
      </c>
      <c r="M995" s="112">
        <v>25.106999999999999</v>
      </c>
      <c r="N995" s="112">
        <v>25.628</v>
      </c>
      <c r="O995" s="113">
        <v>3.05</v>
      </c>
      <c r="P995" s="114">
        <v>17.402999999999999</v>
      </c>
    </row>
    <row r="996" spans="1:16" x14ac:dyDescent="0.25">
      <c r="A996" s="111">
        <f t="shared" si="4"/>
        <v>44489</v>
      </c>
      <c r="B996" s="117">
        <v>1.778</v>
      </c>
      <c r="C996" s="112">
        <v>99.320999999999998</v>
      </c>
      <c r="D996" s="112">
        <v>88.608999999999995</v>
      </c>
      <c r="E996" s="112">
        <v>25.065999999999999</v>
      </c>
      <c r="F996" s="112">
        <v>25.623000000000001</v>
      </c>
      <c r="G996" s="112">
        <v>6.6479999999999997</v>
      </c>
      <c r="H996" s="112">
        <v>17.66</v>
      </c>
      <c r="I996" s="112"/>
      <c r="J996" s="112">
        <v>1.778</v>
      </c>
      <c r="K996" s="112">
        <v>99.700999999999993</v>
      </c>
      <c r="L996" s="112">
        <v>92.263000000000005</v>
      </c>
      <c r="M996" s="112">
        <v>24.942</v>
      </c>
      <c r="N996" s="112">
        <v>26.047999999999998</v>
      </c>
      <c r="O996" s="113">
        <v>2.806</v>
      </c>
      <c r="P996" s="114">
        <v>17.783999999999999</v>
      </c>
    </row>
    <row r="997" spans="1:16" x14ac:dyDescent="0.25">
      <c r="A997" s="111">
        <f t="shared" si="4"/>
        <v>44490</v>
      </c>
      <c r="B997" s="117">
        <v>2.54</v>
      </c>
      <c r="C997" s="112">
        <v>100</v>
      </c>
      <c r="D997" s="112">
        <v>93.221999999999994</v>
      </c>
      <c r="E997" s="112">
        <v>25.052</v>
      </c>
      <c r="F997" s="112">
        <v>25.143999999999998</v>
      </c>
      <c r="G997" s="112">
        <v>7.3680000000000003</v>
      </c>
      <c r="H997" s="112">
        <v>13.436999999999999</v>
      </c>
      <c r="I997" s="112"/>
      <c r="J997" s="112">
        <v>2.794</v>
      </c>
      <c r="K997" s="112">
        <v>99.620999999999995</v>
      </c>
      <c r="L997" s="112">
        <v>95.221999999999994</v>
      </c>
      <c r="M997" s="112">
        <v>25.105</v>
      </c>
      <c r="N997" s="112">
        <v>25.815999999999999</v>
      </c>
      <c r="O997" s="113">
        <v>2.988</v>
      </c>
      <c r="P997" s="114">
        <v>13.656000000000001</v>
      </c>
    </row>
    <row r="998" spans="1:16" x14ac:dyDescent="0.25">
      <c r="A998" s="111">
        <f t="shared" si="4"/>
        <v>44491</v>
      </c>
      <c r="B998" s="117">
        <v>0.50800000000000001</v>
      </c>
      <c r="C998" s="112">
        <v>99.97</v>
      </c>
      <c r="D998" s="112">
        <v>89.986000000000004</v>
      </c>
      <c r="E998" s="112">
        <v>24.923999999999999</v>
      </c>
      <c r="F998" s="112">
        <v>25.318999999999999</v>
      </c>
      <c r="G998" s="112">
        <v>5.5060000000000002</v>
      </c>
      <c r="H998" s="112">
        <v>12.071999999999999</v>
      </c>
      <c r="I998" s="112"/>
      <c r="J998" s="112">
        <v>0.50800000000000001</v>
      </c>
      <c r="K998" s="112">
        <v>99.995999999999995</v>
      </c>
      <c r="L998" s="112">
        <v>94.156000000000006</v>
      </c>
      <c r="M998" s="112">
        <v>24.78</v>
      </c>
      <c r="N998" s="112">
        <v>25.701000000000001</v>
      </c>
      <c r="O998" s="113">
        <v>2.4319999999999999</v>
      </c>
      <c r="P998" s="114">
        <v>11.13</v>
      </c>
    </row>
    <row r="999" spans="1:16" x14ac:dyDescent="0.25">
      <c r="A999" s="111">
        <f t="shared" si="4"/>
        <v>44492</v>
      </c>
      <c r="B999" s="117">
        <v>0</v>
      </c>
      <c r="C999" s="112">
        <v>98.498000000000005</v>
      </c>
      <c r="D999" s="112">
        <v>88.69</v>
      </c>
      <c r="E999" s="112">
        <v>25.491</v>
      </c>
      <c r="F999" s="112">
        <v>25.626999999999999</v>
      </c>
      <c r="G999" s="112">
        <v>7.4109999999999996</v>
      </c>
      <c r="H999" s="112">
        <v>17.420999999999999</v>
      </c>
      <c r="I999" s="112"/>
      <c r="J999" s="112">
        <v>0</v>
      </c>
      <c r="K999" s="112">
        <v>99.29</v>
      </c>
      <c r="L999" s="112">
        <v>91.668999999999997</v>
      </c>
      <c r="M999" s="112">
        <v>25.291</v>
      </c>
      <c r="N999" s="112">
        <v>26.224</v>
      </c>
      <c r="O999" s="113">
        <v>2.198</v>
      </c>
      <c r="P999" s="114">
        <v>18.312000000000001</v>
      </c>
    </row>
    <row r="1000" spans="1:16" x14ac:dyDescent="0.25">
      <c r="A1000" s="111">
        <f t="shared" si="4"/>
        <v>44493</v>
      </c>
      <c r="B1000" s="117">
        <v>0.254</v>
      </c>
      <c r="C1000" s="112">
        <v>97.754000000000005</v>
      </c>
      <c r="D1000" s="112">
        <v>88.701999999999998</v>
      </c>
      <c r="E1000" s="112">
        <v>25.718</v>
      </c>
      <c r="F1000" s="112">
        <v>25.803000000000001</v>
      </c>
      <c r="G1000" s="112">
        <v>8.5370000000000008</v>
      </c>
      <c r="H1000" s="112">
        <v>18.943999999999999</v>
      </c>
      <c r="I1000" s="112"/>
      <c r="J1000" s="112">
        <v>0.254</v>
      </c>
      <c r="K1000" s="112">
        <v>99.076999999999998</v>
      </c>
      <c r="L1000" s="112">
        <v>91.629000000000005</v>
      </c>
      <c r="M1000" s="112">
        <v>25.390999999999998</v>
      </c>
      <c r="N1000" s="112">
        <v>26.463000000000001</v>
      </c>
      <c r="O1000" s="113">
        <v>2.363</v>
      </c>
      <c r="P1000" s="114">
        <v>18.773</v>
      </c>
    </row>
    <row r="1001" spans="1:16" x14ac:dyDescent="0.25">
      <c r="A1001" s="111">
        <f t="shared" si="4"/>
        <v>44494</v>
      </c>
      <c r="B1001" s="117">
        <v>0.254</v>
      </c>
      <c r="C1001" s="112">
        <v>98.043999999999997</v>
      </c>
      <c r="D1001" s="112">
        <v>87.378</v>
      </c>
      <c r="E1001" s="112">
        <v>26.062999999999999</v>
      </c>
      <c r="F1001" s="112">
        <v>26.33</v>
      </c>
      <c r="G1001" s="112">
        <v>7.4649999999999999</v>
      </c>
      <c r="H1001" s="112">
        <v>20.49</v>
      </c>
      <c r="I1001" s="112"/>
      <c r="J1001" s="112">
        <v>0.254</v>
      </c>
      <c r="K1001" s="112">
        <v>97.777000000000001</v>
      </c>
      <c r="L1001" s="112">
        <v>90.126000000000005</v>
      </c>
      <c r="M1001" s="112">
        <v>25.952999999999999</v>
      </c>
      <c r="N1001" s="112">
        <v>26.962</v>
      </c>
      <c r="O1001" s="113">
        <v>3.56</v>
      </c>
      <c r="P1001" s="114">
        <v>20.638000000000002</v>
      </c>
    </row>
    <row r="1002" spans="1:16" x14ac:dyDescent="0.25">
      <c r="A1002" s="111">
        <f t="shared" si="4"/>
        <v>44495</v>
      </c>
      <c r="B1002" s="117">
        <v>49.783999999999999</v>
      </c>
      <c r="C1002" s="112">
        <v>100</v>
      </c>
      <c r="D1002" s="112">
        <v>93.418000000000006</v>
      </c>
      <c r="E1002" s="112">
        <v>24.725000000000001</v>
      </c>
      <c r="F1002" s="112">
        <v>24.838000000000001</v>
      </c>
      <c r="G1002" s="112">
        <v>8.25</v>
      </c>
      <c r="H1002" s="112">
        <v>10.02</v>
      </c>
      <c r="I1002" s="112"/>
      <c r="J1002" s="112">
        <v>39.112000000000002</v>
      </c>
      <c r="K1002" s="112">
        <v>99.995000000000005</v>
      </c>
      <c r="L1002" s="112">
        <v>96.56</v>
      </c>
      <c r="M1002" s="112">
        <v>24.617999999999999</v>
      </c>
      <c r="N1002" s="112">
        <v>25.285</v>
      </c>
      <c r="O1002" s="113">
        <v>4.0659999999999998</v>
      </c>
      <c r="P1002" s="114">
        <v>11.359</v>
      </c>
    </row>
    <row r="1003" spans="1:16" x14ac:dyDescent="0.25">
      <c r="A1003" s="111">
        <f t="shared" si="4"/>
        <v>44496</v>
      </c>
      <c r="B1003" s="117">
        <v>0.254</v>
      </c>
      <c r="C1003" s="112">
        <v>99.960999999999999</v>
      </c>
      <c r="D1003" s="112">
        <v>88.683999999999997</v>
      </c>
      <c r="E1003" s="112">
        <v>25.317</v>
      </c>
      <c r="F1003" s="112">
        <v>25.991</v>
      </c>
      <c r="G1003" s="112">
        <v>6.49</v>
      </c>
      <c r="H1003" s="112">
        <v>15.686</v>
      </c>
      <c r="I1003" s="112"/>
      <c r="J1003" s="112">
        <v>0</v>
      </c>
      <c r="K1003" s="112">
        <v>99.929000000000002</v>
      </c>
      <c r="L1003" s="112">
        <v>92.100999999999999</v>
      </c>
      <c r="M1003" s="112">
        <v>25.013000000000002</v>
      </c>
      <c r="N1003" s="112">
        <v>26.295999999999999</v>
      </c>
      <c r="O1003" s="113">
        <v>2.2989999999999999</v>
      </c>
      <c r="P1003" s="114">
        <v>15.153</v>
      </c>
    </row>
    <row r="1004" spans="1:16" x14ac:dyDescent="0.25">
      <c r="A1004" s="111">
        <f t="shared" si="4"/>
        <v>44497</v>
      </c>
      <c r="B1004" s="117">
        <v>0</v>
      </c>
      <c r="C1004" s="112">
        <v>99.691999999999993</v>
      </c>
      <c r="D1004" s="112">
        <v>89.432000000000002</v>
      </c>
      <c r="E1004" s="112">
        <v>25.417999999999999</v>
      </c>
      <c r="F1004" s="112">
        <v>25.588999999999999</v>
      </c>
      <c r="G1004" s="112">
        <v>7.9930000000000003</v>
      </c>
      <c r="H1004" s="112">
        <v>12.411</v>
      </c>
      <c r="I1004" s="112"/>
      <c r="J1004" s="112">
        <v>0</v>
      </c>
      <c r="K1004" s="112">
        <v>99.596000000000004</v>
      </c>
      <c r="L1004" s="112">
        <v>93.16</v>
      </c>
      <c r="M1004" s="112">
        <v>25.268000000000001</v>
      </c>
      <c r="N1004" s="112">
        <v>26.109000000000002</v>
      </c>
      <c r="O1004" s="113">
        <v>3.0169999999999999</v>
      </c>
      <c r="P1004" s="114">
        <v>13.087</v>
      </c>
    </row>
    <row r="1005" spans="1:16" x14ac:dyDescent="0.25">
      <c r="A1005" s="111">
        <f t="shared" si="4"/>
        <v>44498</v>
      </c>
      <c r="B1005" s="117">
        <v>28.193999999999999</v>
      </c>
      <c r="C1005" s="112">
        <v>97.754999999999995</v>
      </c>
      <c r="D1005" s="112">
        <v>86.56</v>
      </c>
      <c r="E1005" s="112">
        <v>24.527999999999999</v>
      </c>
      <c r="F1005" s="112">
        <v>25.032</v>
      </c>
      <c r="G1005" s="112">
        <v>6.9480000000000004</v>
      </c>
      <c r="H1005" s="112">
        <v>18.079999999999998</v>
      </c>
      <c r="I1005" s="112"/>
      <c r="J1005" s="112">
        <v>30.225999999999999</v>
      </c>
      <c r="K1005" s="112">
        <v>98.391000000000005</v>
      </c>
      <c r="L1005" s="112">
        <v>91.438000000000002</v>
      </c>
      <c r="M1005" s="112">
        <v>24.3</v>
      </c>
      <c r="N1005" s="112">
        <v>25.196000000000002</v>
      </c>
      <c r="O1005" s="113">
        <v>3.948</v>
      </c>
      <c r="P1005" s="114">
        <v>20.472000000000001</v>
      </c>
    </row>
    <row r="1006" spans="1:16" x14ac:dyDescent="0.25">
      <c r="A1006" s="111">
        <f t="shared" si="4"/>
        <v>44499</v>
      </c>
      <c r="B1006" s="117">
        <v>40.134</v>
      </c>
      <c r="C1006" s="112">
        <v>98.385000000000005</v>
      </c>
      <c r="D1006" s="112">
        <v>87.622</v>
      </c>
      <c r="E1006" s="112">
        <v>24.457000000000001</v>
      </c>
      <c r="F1006" s="112">
        <v>25.102</v>
      </c>
      <c r="G1006" s="112">
        <v>8.1289999999999996</v>
      </c>
      <c r="H1006" s="112">
        <v>19.539000000000001</v>
      </c>
      <c r="I1006" s="112"/>
      <c r="J1006" s="112">
        <v>53.85</v>
      </c>
      <c r="K1006" s="112">
        <v>99.869</v>
      </c>
      <c r="L1006" s="112">
        <v>91.094999999999999</v>
      </c>
      <c r="M1006" s="112">
        <v>24.039000000000001</v>
      </c>
      <c r="N1006" s="112">
        <v>25.417999999999999</v>
      </c>
      <c r="O1006" s="113">
        <v>2.8639999999999999</v>
      </c>
      <c r="P1006" s="114">
        <v>20.448</v>
      </c>
    </row>
    <row r="1007" spans="1:16" x14ac:dyDescent="0.25">
      <c r="A1007" s="111">
        <f t="shared" si="4"/>
        <v>44500</v>
      </c>
      <c r="B1007" s="117">
        <v>7.62</v>
      </c>
      <c r="C1007" s="112">
        <v>100</v>
      </c>
      <c r="D1007" s="112">
        <v>95.8</v>
      </c>
      <c r="E1007" s="112">
        <v>23.887</v>
      </c>
      <c r="F1007" s="112">
        <v>23.747</v>
      </c>
      <c r="G1007" s="112">
        <v>7.1210000000000004</v>
      </c>
      <c r="H1007" s="112">
        <v>5.4809999999999999</v>
      </c>
      <c r="I1007" s="112"/>
      <c r="J1007" s="112">
        <v>10.667999999999999</v>
      </c>
      <c r="K1007" s="112">
        <v>100</v>
      </c>
      <c r="L1007" s="112">
        <v>98.635999999999996</v>
      </c>
      <c r="M1007" s="112">
        <v>23.771000000000001</v>
      </c>
      <c r="N1007" s="112">
        <v>24.23</v>
      </c>
      <c r="O1007" s="113">
        <v>2.0840000000000001</v>
      </c>
      <c r="P1007" s="114">
        <v>5.6820000000000004</v>
      </c>
    </row>
    <row r="1008" spans="1:16" x14ac:dyDescent="0.25">
      <c r="A1008" s="111">
        <f t="shared" si="4"/>
        <v>44501</v>
      </c>
      <c r="B1008" s="117">
        <v>51.561999999999998</v>
      </c>
      <c r="C1008" s="112">
        <v>100</v>
      </c>
      <c r="D1008" s="112">
        <v>95.513000000000005</v>
      </c>
      <c r="E1008" s="112">
        <v>23.332000000000001</v>
      </c>
      <c r="F1008" s="112">
        <v>23.364000000000001</v>
      </c>
      <c r="G1008" s="112">
        <v>7.923</v>
      </c>
      <c r="H1008" s="112">
        <v>5.3179999999999996</v>
      </c>
      <c r="I1008" s="112"/>
      <c r="J1008" s="112">
        <v>62.738</v>
      </c>
      <c r="K1008" s="112">
        <v>100</v>
      </c>
      <c r="L1008" s="112">
        <v>98.275000000000006</v>
      </c>
      <c r="M1008" s="112">
        <v>23.338999999999999</v>
      </c>
      <c r="N1008" s="118">
        <v>23.832999999999998</v>
      </c>
      <c r="O1008" s="113">
        <v>3.5110000000000001</v>
      </c>
      <c r="P1008" s="114">
        <v>5.3079999999999998</v>
      </c>
    </row>
    <row r="1009" spans="1:16" x14ac:dyDescent="0.25">
      <c r="A1009" s="111">
        <f t="shared" si="4"/>
        <v>44502</v>
      </c>
      <c r="B1009" s="112">
        <v>1.778</v>
      </c>
      <c r="C1009" s="112">
        <v>99.602999999999994</v>
      </c>
      <c r="D1009" s="112">
        <v>91.891999999999996</v>
      </c>
      <c r="E1009" s="112">
        <v>23.972999999999999</v>
      </c>
      <c r="F1009" s="112">
        <v>24.254999999999999</v>
      </c>
      <c r="G1009" s="112">
        <v>6.681</v>
      </c>
      <c r="H1009" s="112">
        <v>13.795</v>
      </c>
      <c r="I1009" s="112"/>
      <c r="J1009" s="112">
        <v>2.032</v>
      </c>
      <c r="K1009" s="112">
        <v>99.974999999999994</v>
      </c>
      <c r="L1009" s="112">
        <v>95.632000000000005</v>
      </c>
      <c r="M1009" s="112">
        <v>23.782</v>
      </c>
      <c r="N1009" s="112">
        <v>24.66</v>
      </c>
      <c r="O1009" s="113">
        <v>2.5150000000000001</v>
      </c>
      <c r="P1009" s="114">
        <v>13.457000000000001</v>
      </c>
    </row>
    <row r="1010" spans="1:16" x14ac:dyDescent="0.25">
      <c r="A1010" s="111">
        <f t="shared" si="4"/>
        <v>44503</v>
      </c>
      <c r="B1010" s="112">
        <v>0.50800000000000001</v>
      </c>
      <c r="C1010" s="112">
        <v>99.96</v>
      </c>
      <c r="D1010" s="112">
        <v>91.757000000000005</v>
      </c>
      <c r="E1010" s="112">
        <v>24.157</v>
      </c>
      <c r="F1010" s="112">
        <v>24.314</v>
      </c>
      <c r="G1010" s="112">
        <v>5.93</v>
      </c>
      <c r="H1010" s="112">
        <v>16.507999999999999</v>
      </c>
      <c r="I1010" s="112"/>
      <c r="J1010" s="112">
        <v>1.27</v>
      </c>
      <c r="K1010" s="112">
        <v>99.884</v>
      </c>
      <c r="L1010" s="112">
        <v>95.263999999999996</v>
      </c>
      <c r="M1010" s="112">
        <v>23.966999999999999</v>
      </c>
      <c r="N1010" s="112">
        <v>24.657</v>
      </c>
      <c r="O1010" s="113">
        <v>2.476</v>
      </c>
      <c r="P1010" s="114">
        <v>15.419</v>
      </c>
    </row>
    <row r="1011" spans="1:16" x14ac:dyDescent="0.25">
      <c r="A1011" s="111">
        <f t="shared" si="4"/>
        <v>44504</v>
      </c>
      <c r="B1011" s="112">
        <v>16.510000000000002</v>
      </c>
      <c r="C1011" s="112">
        <v>98.51</v>
      </c>
      <c r="D1011" s="112">
        <v>84.736999999999995</v>
      </c>
      <c r="E1011" s="112">
        <v>24.67</v>
      </c>
      <c r="F1011" s="112">
        <v>25.471</v>
      </c>
      <c r="G1011" s="112">
        <v>4.9219999999999997</v>
      </c>
      <c r="H1011" s="112">
        <v>20.395</v>
      </c>
      <c r="I1011" s="112"/>
      <c r="J1011" s="112">
        <v>1.27</v>
      </c>
      <c r="K1011" s="112">
        <v>99.646000000000001</v>
      </c>
      <c r="L1011" s="112">
        <v>90.103999999999999</v>
      </c>
      <c r="M1011" s="112">
        <v>24.251999999999999</v>
      </c>
      <c r="N1011" s="112">
        <v>25.666</v>
      </c>
      <c r="O1011" s="113">
        <v>2.3039999999999998</v>
      </c>
      <c r="P1011" s="114">
        <v>20.529</v>
      </c>
    </row>
    <row r="1012" spans="1:16" x14ac:dyDescent="0.25">
      <c r="A1012" s="111">
        <f t="shared" si="4"/>
        <v>44505</v>
      </c>
      <c r="B1012" s="112">
        <v>10.16</v>
      </c>
      <c r="C1012" s="112">
        <v>99.557000000000002</v>
      </c>
      <c r="D1012" s="112">
        <v>85.156999999999996</v>
      </c>
      <c r="E1012" s="112">
        <v>24.829000000000001</v>
      </c>
      <c r="F1012" s="112">
        <v>25.75</v>
      </c>
      <c r="G1012" s="112">
        <v>5.782</v>
      </c>
      <c r="H1012" s="112">
        <v>20.315999999999999</v>
      </c>
      <c r="I1012" s="112"/>
      <c r="J1012" s="112">
        <v>8.1280000000000001</v>
      </c>
      <c r="K1012" s="112">
        <v>99.873000000000005</v>
      </c>
      <c r="L1012" s="112">
        <v>90.046999999999997</v>
      </c>
      <c r="M1012" s="112">
        <v>24.628</v>
      </c>
      <c r="N1012" s="112">
        <v>26.01</v>
      </c>
      <c r="O1012" s="113">
        <v>3.3490000000000002</v>
      </c>
      <c r="P1012" s="114">
        <v>20.803999999999998</v>
      </c>
    </row>
    <row r="1013" spans="1:16" x14ac:dyDescent="0.25">
      <c r="A1013" s="111">
        <f t="shared" si="4"/>
        <v>44506</v>
      </c>
      <c r="B1013" s="112">
        <v>0</v>
      </c>
      <c r="C1013" s="112">
        <v>99.182000000000002</v>
      </c>
      <c r="D1013" s="112">
        <v>86.634</v>
      </c>
      <c r="E1013" s="112">
        <v>25.527000000000001</v>
      </c>
      <c r="F1013" s="112">
        <v>26.077999999999999</v>
      </c>
      <c r="G1013" s="112">
        <v>7.3109999999999999</v>
      </c>
      <c r="H1013" s="112">
        <v>21.574999999999999</v>
      </c>
      <c r="I1013" s="112"/>
      <c r="J1013" s="112">
        <v>0.254</v>
      </c>
      <c r="K1013" s="112">
        <v>99.122</v>
      </c>
      <c r="L1013" s="112">
        <v>90.813999999999993</v>
      </c>
      <c r="M1013" s="112">
        <v>25.37</v>
      </c>
      <c r="N1013" s="112">
        <v>26.494</v>
      </c>
      <c r="O1013" s="113">
        <v>2.891</v>
      </c>
      <c r="P1013" s="114">
        <v>22.748999999999999</v>
      </c>
    </row>
    <row r="1014" spans="1:16" x14ac:dyDescent="0.25">
      <c r="A1014" s="111">
        <f t="shared" si="4"/>
        <v>44507</v>
      </c>
      <c r="B1014" s="112">
        <v>2.794</v>
      </c>
      <c r="C1014" s="112">
        <v>100</v>
      </c>
      <c r="D1014" s="112">
        <v>91.691999999999993</v>
      </c>
      <c r="E1014" s="112">
        <v>24.672999999999998</v>
      </c>
      <c r="F1014" s="112">
        <v>24.704999999999998</v>
      </c>
      <c r="G1014" s="112">
        <v>8.5839999999999996</v>
      </c>
      <c r="H1014" s="112">
        <v>7.7549999999999999</v>
      </c>
      <c r="I1014" s="112"/>
      <c r="J1014" s="112">
        <v>5.8419999999999996</v>
      </c>
      <c r="K1014" s="112">
        <v>100</v>
      </c>
      <c r="L1014" s="112">
        <v>93.873999999999995</v>
      </c>
      <c r="M1014" s="112">
        <v>24.456</v>
      </c>
      <c r="N1014" s="112">
        <v>25.363</v>
      </c>
      <c r="O1014" s="113">
        <v>3.3730000000000002</v>
      </c>
      <c r="P1014" s="114">
        <v>8.0760000000000005</v>
      </c>
    </row>
    <row r="1015" spans="1:16" x14ac:dyDescent="0.25">
      <c r="A1015" s="111">
        <f t="shared" si="4"/>
        <v>44508</v>
      </c>
      <c r="B1015" s="112">
        <v>29.463999999999999</v>
      </c>
      <c r="C1015" s="112">
        <v>100</v>
      </c>
      <c r="D1015" s="112">
        <v>96.278000000000006</v>
      </c>
      <c r="E1015" s="112">
        <v>23.971</v>
      </c>
      <c r="F1015" s="112">
        <v>23.594000000000001</v>
      </c>
      <c r="G1015" s="112">
        <v>8.6440000000000001</v>
      </c>
      <c r="H1015" s="112">
        <v>2.681</v>
      </c>
      <c r="I1015" s="112"/>
      <c r="J1015" s="112">
        <v>51.054000000000002</v>
      </c>
      <c r="K1015" s="112">
        <v>100</v>
      </c>
      <c r="L1015" s="112">
        <v>97.64</v>
      </c>
      <c r="M1015" s="112">
        <v>23.756</v>
      </c>
      <c r="N1015" s="112">
        <v>24.271999999999998</v>
      </c>
      <c r="O1015" s="113">
        <v>3.3090000000000002</v>
      </c>
      <c r="P1015" s="114">
        <v>3.0310000000000001</v>
      </c>
    </row>
    <row r="1016" spans="1:16" x14ac:dyDescent="0.25">
      <c r="A1016" s="111">
        <f t="shared" si="4"/>
        <v>44509</v>
      </c>
      <c r="B1016" s="112">
        <v>2.54</v>
      </c>
      <c r="C1016" s="112">
        <v>100</v>
      </c>
      <c r="D1016" s="112">
        <v>91.052999999999997</v>
      </c>
      <c r="E1016" s="112">
        <v>23.844999999999999</v>
      </c>
      <c r="F1016" s="112">
        <v>24.007000000000001</v>
      </c>
      <c r="G1016" s="112">
        <v>8.5009999999999994</v>
      </c>
      <c r="H1016" s="112">
        <v>14.638999999999999</v>
      </c>
      <c r="I1016" s="112"/>
      <c r="J1016" s="112">
        <v>2.54</v>
      </c>
      <c r="K1016" s="112">
        <v>99.983000000000004</v>
      </c>
      <c r="L1016" s="112">
        <v>92.694999999999993</v>
      </c>
      <c r="M1016" s="112">
        <v>23.855</v>
      </c>
      <c r="N1016" s="112">
        <v>24.776</v>
      </c>
      <c r="O1016" s="113">
        <v>3.3050000000000002</v>
      </c>
      <c r="P1016" s="114">
        <v>14.999000000000001</v>
      </c>
    </row>
    <row r="1017" spans="1:16" x14ac:dyDescent="0.25">
      <c r="A1017" s="111">
        <f t="shared" si="4"/>
        <v>44510</v>
      </c>
      <c r="B1017" s="112">
        <v>7.8739999999999997</v>
      </c>
      <c r="C1017" s="112">
        <v>100</v>
      </c>
      <c r="D1017" s="112">
        <v>92.024000000000001</v>
      </c>
      <c r="E1017" s="112">
        <v>23.667000000000002</v>
      </c>
      <c r="F1017" s="112">
        <v>23.809000000000001</v>
      </c>
      <c r="G1017" s="112">
        <v>8.8119999999999994</v>
      </c>
      <c r="H1017" s="112">
        <v>12.478</v>
      </c>
      <c r="I1017" s="112"/>
      <c r="J1017" s="112">
        <v>10.414</v>
      </c>
      <c r="K1017" s="112">
        <v>99.715999999999994</v>
      </c>
      <c r="L1017" s="112">
        <v>93.924000000000007</v>
      </c>
      <c r="M1017" s="112">
        <v>23.763000000000002</v>
      </c>
      <c r="N1017" s="112">
        <v>24.552</v>
      </c>
      <c r="O1017" s="113">
        <v>3.044</v>
      </c>
      <c r="P1017" s="114">
        <v>13.206</v>
      </c>
    </row>
    <row r="1018" spans="1:16" x14ac:dyDescent="0.25">
      <c r="A1018" s="111">
        <f t="shared" si="4"/>
        <v>44511</v>
      </c>
      <c r="B1018" s="112">
        <v>2.794</v>
      </c>
      <c r="C1018" s="112">
        <v>99.305000000000007</v>
      </c>
      <c r="D1018" s="112">
        <v>88.021000000000001</v>
      </c>
      <c r="E1018" s="112">
        <v>24.571999999999999</v>
      </c>
      <c r="F1018" s="112">
        <v>24.989000000000001</v>
      </c>
      <c r="G1018" s="112">
        <v>8.2899999999999991</v>
      </c>
      <c r="H1018" s="112">
        <v>22.83</v>
      </c>
      <c r="I1018" s="112"/>
      <c r="J1018" s="112">
        <v>2.794</v>
      </c>
      <c r="K1018" s="112">
        <v>99.335999999999999</v>
      </c>
      <c r="L1018" s="112">
        <v>91.356999999999999</v>
      </c>
      <c r="M1018" s="112">
        <v>24.641999999999999</v>
      </c>
      <c r="N1018" s="112">
        <v>25.582999999999998</v>
      </c>
      <c r="O1018" s="113">
        <v>3.5030000000000001</v>
      </c>
      <c r="P1018" s="114">
        <v>23.117999999999999</v>
      </c>
    </row>
    <row r="1019" spans="1:16" x14ac:dyDescent="0.25">
      <c r="A1019" s="111">
        <f t="shared" si="4"/>
        <v>44512</v>
      </c>
      <c r="B1019" s="112">
        <v>0</v>
      </c>
      <c r="C1019" s="112">
        <v>99.028999999999996</v>
      </c>
      <c r="D1019" s="112">
        <v>90.492000000000004</v>
      </c>
      <c r="E1019" s="112">
        <v>24.898</v>
      </c>
      <c r="F1019" s="112">
        <v>24.731999999999999</v>
      </c>
      <c r="G1019" s="112">
        <v>10.253</v>
      </c>
      <c r="H1019" s="112">
        <v>18.257999999999999</v>
      </c>
      <c r="I1019" s="112"/>
      <c r="J1019" s="112">
        <v>0.50800000000000001</v>
      </c>
      <c r="K1019" s="112">
        <v>98.924000000000007</v>
      </c>
      <c r="L1019" s="112">
        <v>91.947000000000003</v>
      </c>
      <c r="M1019" s="112">
        <v>24.936</v>
      </c>
      <c r="N1019" s="112">
        <v>25.584</v>
      </c>
      <c r="O1019" s="113">
        <v>4.0039999999999996</v>
      </c>
      <c r="P1019" s="114">
        <v>19.100999999999999</v>
      </c>
    </row>
    <row r="1020" spans="1:16" x14ac:dyDescent="0.25">
      <c r="A1020" s="111">
        <f t="shared" si="4"/>
        <v>44513</v>
      </c>
      <c r="B1020" s="112">
        <v>0.254</v>
      </c>
      <c r="C1020" s="112">
        <v>99.353999999999999</v>
      </c>
      <c r="D1020" s="112">
        <v>90.262</v>
      </c>
      <c r="E1020" s="112">
        <v>24.731000000000002</v>
      </c>
      <c r="F1020" s="112">
        <v>24.748000000000001</v>
      </c>
      <c r="G1020" s="112">
        <v>9.2769999999999992</v>
      </c>
      <c r="H1020" s="112">
        <v>15.839</v>
      </c>
      <c r="I1020" s="112"/>
      <c r="J1020" s="112">
        <v>0</v>
      </c>
      <c r="K1020" s="112">
        <v>99.126999999999995</v>
      </c>
      <c r="L1020" s="112">
        <v>92.65</v>
      </c>
      <c r="M1020" s="112">
        <v>24.623999999999999</v>
      </c>
      <c r="N1020" s="112">
        <v>25.366</v>
      </c>
      <c r="O1020" s="113">
        <v>3.218</v>
      </c>
      <c r="P1020" s="114">
        <v>15.262</v>
      </c>
    </row>
    <row r="1021" spans="1:16" x14ac:dyDescent="0.25">
      <c r="A1021" s="111">
        <f t="shared" si="4"/>
        <v>44514</v>
      </c>
      <c r="B1021" s="112">
        <v>32.508000000000003</v>
      </c>
      <c r="C1021" s="112">
        <v>98.575999999999993</v>
      </c>
      <c r="D1021" s="112">
        <v>88.009</v>
      </c>
      <c r="E1021" s="112">
        <v>24.748999999999999</v>
      </c>
      <c r="F1021" s="112">
        <v>24.992000000000001</v>
      </c>
      <c r="G1021" s="112">
        <v>8.4</v>
      </c>
      <c r="H1021" s="112">
        <v>21.917999999999999</v>
      </c>
      <c r="I1021" s="112"/>
      <c r="J1021" s="112">
        <v>21.082000000000001</v>
      </c>
      <c r="K1021" s="112">
        <v>98.646000000000001</v>
      </c>
      <c r="L1021" s="112">
        <v>91.510999999999996</v>
      </c>
      <c r="M1021" s="112">
        <v>24.568999999999999</v>
      </c>
      <c r="N1021" s="112">
        <v>25.475999999999999</v>
      </c>
      <c r="O1021" s="113">
        <v>2.7080000000000002</v>
      </c>
      <c r="P1021" s="114">
        <v>21.518000000000001</v>
      </c>
    </row>
    <row r="1022" spans="1:16" x14ac:dyDescent="0.25">
      <c r="A1022" s="111">
        <f t="shared" si="4"/>
        <v>44515</v>
      </c>
      <c r="B1022" s="112">
        <v>11.938000000000001</v>
      </c>
      <c r="C1022" s="112">
        <v>99.322999999999993</v>
      </c>
      <c r="D1022" s="112">
        <v>89.677999999999997</v>
      </c>
      <c r="E1022" s="112">
        <v>24.789000000000001</v>
      </c>
      <c r="F1022" s="112">
        <v>25.106000000000002</v>
      </c>
      <c r="G1022" s="112">
        <v>8.5109999999999992</v>
      </c>
      <c r="H1022" s="112">
        <v>22.398</v>
      </c>
      <c r="I1022" s="112"/>
      <c r="J1022" s="112">
        <v>8.89</v>
      </c>
      <c r="K1022" s="112">
        <v>99.117000000000004</v>
      </c>
      <c r="L1022" s="112">
        <v>92.260999999999996</v>
      </c>
      <c r="M1022" s="112">
        <v>24.878</v>
      </c>
      <c r="N1022" s="112">
        <v>25.728999999999999</v>
      </c>
      <c r="O1022" s="113">
        <v>3.6160000000000001</v>
      </c>
      <c r="P1022" s="114">
        <v>22.14</v>
      </c>
    </row>
    <row r="1023" spans="1:16" x14ac:dyDescent="0.25">
      <c r="A1023" s="111">
        <f t="shared" si="4"/>
        <v>44516</v>
      </c>
      <c r="B1023" s="112">
        <v>16.763999999999999</v>
      </c>
      <c r="C1023" s="112">
        <v>100</v>
      </c>
      <c r="D1023" s="112">
        <v>93.67</v>
      </c>
      <c r="E1023" s="112">
        <v>24.256</v>
      </c>
      <c r="F1023" s="112">
        <v>24.376999999999999</v>
      </c>
      <c r="G1023" s="112">
        <v>8.4359999999999999</v>
      </c>
      <c r="H1023" s="112">
        <v>12.616</v>
      </c>
      <c r="I1023" s="112"/>
      <c r="J1023" s="112">
        <v>34.543999999999997</v>
      </c>
      <c r="K1023" s="112">
        <v>100</v>
      </c>
      <c r="L1023" s="112">
        <v>95.938000000000002</v>
      </c>
      <c r="M1023" s="112">
        <v>24.218</v>
      </c>
      <c r="N1023" s="112">
        <v>24.895</v>
      </c>
      <c r="O1023" s="113">
        <v>3.681</v>
      </c>
      <c r="P1023" s="114">
        <v>12.449</v>
      </c>
    </row>
    <row r="1024" spans="1:16" x14ac:dyDescent="0.25">
      <c r="A1024" s="111">
        <f t="shared" si="4"/>
        <v>44517</v>
      </c>
      <c r="B1024" s="112">
        <v>11.938000000000001</v>
      </c>
      <c r="C1024" s="112">
        <v>100</v>
      </c>
      <c r="D1024" s="112">
        <v>92.691999999999993</v>
      </c>
      <c r="E1024" s="112">
        <v>24.33</v>
      </c>
      <c r="F1024" s="112">
        <v>24.600999999999999</v>
      </c>
      <c r="G1024" s="112">
        <v>8.3689999999999998</v>
      </c>
      <c r="H1024" s="112">
        <v>11.831</v>
      </c>
      <c r="I1024" s="112"/>
      <c r="J1024" s="112">
        <v>14.731999999999999</v>
      </c>
      <c r="K1024" s="112">
        <v>99.997</v>
      </c>
      <c r="L1024" s="112">
        <v>95.465999999999994</v>
      </c>
      <c r="M1024" s="112">
        <v>24.25</v>
      </c>
      <c r="N1024" s="112">
        <v>25.128</v>
      </c>
      <c r="O1024" s="113">
        <v>2.149</v>
      </c>
      <c r="P1024" s="114">
        <v>11.747999999999999</v>
      </c>
    </row>
    <row r="1025" spans="1:16" x14ac:dyDescent="0.25">
      <c r="A1025" s="111">
        <f t="shared" ref="A1025:A1068" si="5">A1024+1</f>
        <v>44518</v>
      </c>
      <c r="B1025" s="112">
        <v>0.254</v>
      </c>
      <c r="C1025" s="112">
        <v>99.963999999999999</v>
      </c>
      <c r="D1025" s="112">
        <v>91.481999999999999</v>
      </c>
      <c r="E1025" s="112">
        <v>24.844000000000001</v>
      </c>
      <c r="F1025" s="112">
        <v>25.15</v>
      </c>
      <c r="G1025" s="112">
        <v>8.077</v>
      </c>
      <c r="H1025" s="112">
        <v>14.493</v>
      </c>
      <c r="I1025" s="112"/>
      <c r="J1025" s="112">
        <v>0</v>
      </c>
      <c r="K1025" s="112">
        <v>100</v>
      </c>
      <c r="L1025" s="112">
        <v>93.582999999999998</v>
      </c>
      <c r="M1025" s="112">
        <v>24.677</v>
      </c>
      <c r="N1025" s="112">
        <v>25.780999999999999</v>
      </c>
      <c r="O1025" s="113">
        <v>2.4670000000000001</v>
      </c>
      <c r="P1025" s="114">
        <v>14.548999999999999</v>
      </c>
    </row>
    <row r="1026" spans="1:16" x14ac:dyDescent="0.25">
      <c r="A1026" s="111">
        <f t="shared" si="5"/>
        <v>44519</v>
      </c>
      <c r="B1026" s="112">
        <v>19.812000000000001</v>
      </c>
      <c r="C1026" s="112">
        <v>99.995999999999995</v>
      </c>
      <c r="D1026" s="112">
        <v>92.447999999999993</v>
      </c>
      <c r="E1026" s="112">
        <v>24.7</v>
      </c>
      <c r="F1026" s="112">
        <v>25.018999999999998</v>
      </c>
      <c r="G1026" s="112">
        <v>7.593</v>
      </c>
      <c r="H1026" s="112">
        <v>14.753</v>
      </c>
      <c r="I1026" s="112"/>
      <c r="J1026" s="112">
        <v>34.798000000000002</v>
      </c>
      <c r="K1026" s="112">
        <v>99.997</v>
      </c>
      <c r="L1026" s="112">
        <v>95.795000000000002</v>
      </c>
      <c r="M1026" s="112">
        <v>24.52</v>
      </c>
      <c r="N1026" s="112">
        <v>25.416</v>
      </c>
      <c r="O1026" s="113">
        <v>2.9350000000000001</v>
      </c>
      <c r="P1026" s="114">
        <v>14.692</v>
      </c>
    </row>
    <row r="1027" spans="1:16" x14ac:dyDescent="0.25">
      <c r="A1027" s="111">
        <f t="shared" si="5"/>
        <v>44520</v>
      </c>
      <c r="B1027" s="112">
        <v>2.286</v>
      </c>
      <c r="C1027" s="112">
        <v>100</v>
      </c>
      <c r="D1027" s="112">
        <v>93.581000000000003</v>
      </c>
      <c r="E1027" s="112">
        <v>24.524000000000001</v>
      </c>
      <c r="F1027" s="112">
        <v>24.667999999999999</v>
      </c>
      <c r="G1027" s="112">
        <v>6.7080000000000002</v>
      </c>
      <c r="H1027" s="112">
        <v>12.103999999999999</v>
      </c>
      <c r="I1027" s="112"/>
      <c r="J1027" s="112">
        <v>7.8739999999999997</v>
      </c>
      <c r="K1027" s="112">
        <v>99.995999999999995</v>
      </c>
      <c r="L1027" s="112">
        <v>96.41</v>
      </c>
      <c r="M1027" s="112">
        <v>24.31</v>
      </c>
      <c r="N1027" s="112">
        <v>25.1</v>
      </c>
      <c r="O1027" s="113">
        <v>2.4460000000000002</v>
      </c>
      <c r="P1027" s="114">
        <v>12.952999999999999</v>
      </c>
    </row>
    <row r="1028" spans="1:16" x14ac:dyDescent="0.25">
      <c r="A1028" s="111">
        <f t="shared" si="5"/>
        <v>44521</v>
      </c>
      <c r="B1028" s="112">
        <v>20.32</v>
      </c>
      <c r="C1028" s="112">
        <v>99.843000000000004</v>
      </c>
      <c r="D1028" s="112">
        <v>92.409000000000006</v>
      </c>
      <c r="E1028" s="112">
        <v>24.052</v>
      </c>
      <c r="F1028" s="112">
        <v>24.236000000000001</v>
      </c>
      <c r="G1028" s="112">
        <v>5.0590000000000002</v>
      </c>
      <c r="H1028" s="112">
        <v>10.010999999999999</v>
      </c>
      <c r="I1028" s="112"/>
      <c r="J1028" s="112">
        <v>19.812000000000001</v>
      </c>
      <c r="K1028" s="112">
        <v>99.947000000000003</v>
      </c>
      <c r="L1028" s="112">
        <v>96.497</v>
      </c>
      <c r="M1028" s="112">
        <v>23.920999999999999</v>
      </c>
      <c r="N1028" s="112">
        <v>24.515000000000001</v>
      </c>
      <c r="O1028" s="113">
        <v>2.6120000000000001</v>
      </c>
      <c r="P1028" s="114">
        <v>10.294</v>
      </c>
    </row>
    <row r="1029" spans="1:16" x14ac:dyDescent="0.25">
      <c r="A1029" s="111">
        <f t="shared" si="5"/>
        <v>44522</v>
      </c>
      <c r="B1029" s="112">
        <v>7.62</v>
      </c>
      <c r="C1029" s="112">
        <v>99.882999999999996</v>
      </c>
      <c r="D1029" s="112">
        <v>93.79</v>
      </c>
      <c r="E1029" s="112">
        <v>24.077000000000002</v>
      </c>
      <c r="F1029" s="112">
        <v>24.042000000000002</v>
      </c>
      <c r="G1029" s="112">
        <v>7.968</v>
      </c>
      <c r="H1029" s="112">
        <v>14.987</v>
      </c>
      <c r="I1029" s="112"/>
      <c r="J1029" s="112">
        <v>4.3179999999999996</v>
      </c>
      <c r="K1029" s="112">
        <v>99.932000000000002</v>
      </c>
      <c r="L1029" s="112">
        <v>95.864999999999995</v>
      </c>
      <c r="M1029" s="112">
        <v>23.896999999999998</v>
      </c>
      <c r="N1029" s="112">
        <v>24.635999999999999</v>
      </c>
      <c r="O1029" s="113">
        <v>2.6829999999999998</v>
      </c>
      <c r="P1029" s="114">
        <v>14.769</v>
      </c>
    </row>
    <row r="1030" spans="1:16" x14ac:dyDescent="0.25">
      <c r="A1030" s="111">
        <f t="shared" si="5"/>
        <v>44523</v>
      </c>
      <c r="B1030" s="112">
        <v>35.56</v>
      </c>
      <c r="C1030" s="112">
        <v>100</v>
      </c>
      <c r="D1030" s="112">
        <v>97.233000000000004</v>
      </c>
      <c r="E1030" s="112">
        <v>22.856000000000002</v>
      </c>
      <c r="F1030" s="112">
        <v>22.533999999999999</v>
      </c>
      <c r="G1030" s="112">
        <v>8.7360000000000007</v>
      </c>
      <c r="H1030" s="112">
        <v>4.3419999999999996</v>
      </c>
      <c r="I1030" s="112"/>
      <c r="J1030" s="112">
        <v>46.735999999999997</v>
      </c>
      <c r="K1030" s="112">
        <v>100</v>
      </c>
      <c r="L1030" s="112">
        <v>98.361000000000004</v>
      </c>
      <c r="M1030" s="112">
        <v>22.809000000000001</v>
      </c>
      <c r="N1030" s="112">
        <v>23.216999999999999</v>
      </c>
      <c r="O1030" s="113">
        <v>3.2650000000000001</v>
      </c>
      <c r="P1030" s="114">
        <v>4.78</v>
      </c>
    </row>
    <row r="1031" spans="1:16" x14ac:dyDescent="0.25">
      <c r="A1031" s="111">
        <f t="shared" si="5"/>
        <v>44524</v>
      </c>
      <c r="B1031" s="112">
        <v>25.146000000000001</v>
      </c>
      <c r="C1031" s="112">
        <v>100</v>
      </c>
      <c r="D1031" s="112">
        <v>97.040999999999997</v>
      </c>
      <c r="E1031" s="112">
        <v>23.183</v>
      </c>
      <c r="F1031" s="112">
        <v>23.163</v>
      </c>
      <c r="G1031" s="112">
        <v>7.7539999999999996</v>
      </c>
      <c r="H1031" s="112">
        <v>7.2949999999999999</v>
      </c>
      <c r="I1031" s="112"/>
      <c r="J1031" s="112">
        <v>29.972000000000001</v>
      </c>
      <c r="K1031" s="112">
        <v>100</v>
      </c>
      <c r="L1031" s="112">
        <v>98.587999999999994</v>
      </c>
      <c r="M1031" s="112">
        <v>23.286000000000001</v>
      </c>
      <c r="N1031" s="112">
        <v>23.786999999999999</v>
      </c>
      <c r="O1031" s="113">
        <v>2.5289999999999999</v>
      </c>
      <c r="P1031" s="114">
        <v>7.4429999999999996</v>
      </c>
    </row>
    <row r="1032" spans="1:16" x14ac:dyDescent="0.25">
      <c r="A1032" s="111">
        <f t="shared" si="5"/>
        <v>44525</v>
      </c>
      <c r="B1032" s="112">
        <v>14.731999999999999</v>
      </c>
      <c r="C1032" s="112">
        <v>99.798000000000002</v>
      </c>
      <c r="D1032" s="112">
        <v>95.055000000000007</v>
      </c>
      <c r="E1032" s="112">
        <v>23.885999999999999</v>
      </c>
      <c r="F1032" s="112">
        <v>23.902999999999999</v>
      </c>
      <c r="G1032" s="112">
        <v>9.1020000000000003</v>
      </c>
      <c r="H1032" s="112">
        <v>14.121</v>
      </c>
      <c r="I1032" s="112"/>
      <c r="J1032" s="112">
        <v>27.178000000000001</v>
      </c>
      <c r="K1032" s="112">
        <v>99.766999999999996</v>
      </c>
      <c r="L1032" s="112">
        <v>96.191999999999993</v>
      </c>
      <c r="M1032" s="112">
        <v>24.007000000000001</v>
      </c>
      <c r="N1032" s="112">
        <v>24.652999999999999</v>
      </c>
      <c r="O1032" s="113">
        <v>2.9020000000000001</v>
      </c>
      <c r="P1032" s="114">
        <v>13.773999999999999</v>
      </c>
    </row>
    <row r="1033" spans="1:16" x14ac:dyDescent="0.25">
      <c r="A1033" s="111">
        <f t="shared" si="5"/>
        <v>44526</v>
      </c>
      <c r="B1033" s="112">
        <v>23.367999999999999</v>
      </c>
      <c r="C1033" s="112">
        <v>100</v>
      </c>
      <c r="D1033" s="112">
        <v>95.834999999999994</v>
      </c>
      <c r="E1033" s="112">
        <v>23.67</v>
      </c>
      <c r="F1033" s="112">
        <v>23.677</v>
      </c>
      <c r="G1033" s="112">
        <v>6.7610000000000001</v>
      </c>
      <c r="H1033" s="112">
        <v>10.02</v>
      </c>
      <c r="I1033" s="112"/>
      <c r="J1033" s="112">
        <v>19.303999999999998</v>
      </c>
      <c r="K1033" s="112">
        <v>99.991</v>
      </c>
      <c r="L1033" s="112">
        <v>97.796000000000006</v>
      </c>
      <c r="M1033" s="112">
        <v>23.718</v>
      </c>
      <c r="N1033" s="112">
        <v>24.210999999999999</v>
      </c>
      <c r="O1033" s="113">
        <v>2.113</v>
      </c>
      <c r="P1033" s="114">
        <v>10.552</v>
      </c>
    </row>
    <row r="1034" spans="1:16" x14ac:dyDescent="0.25">
      <c r="A1034" s="111">
        <f t="shared" si="5"/>
        <v>44527</v>
      </c>
      <c r="B1034" s="112">
        <v>3.81</v>
      </c>
      <c r="C1034" s="112">
        <v>99.962999999999994</v>
      </c>
      <c r="D1034" s="112">
        <v>92.412000000000006</v>
      </c>
      <c r="E1034" s="112">
        <v>23.317</v>
      </c>
      <c r="F1034" s="112">
        <v>23.757000000000001</v>
      </c>
      <c r="G1034" s="112">
        <v>7.633</v>
      </c>
      <c r="H1034" s="112">
        <v>11.763</v>
      </c>
      <c r="I1034" s="112"/>
      <c r="J1034" s="112">
        <v>2.54</v>
      </c>
      <c r="K1034" s="112">
        <v>99.953000000000003</v>
      </c>
      <c r="L1034" s="112">
        <v>95.311000000000007</v>
      </c>
      <c r="M1034" s="112">
        <v>23.202000000000002</v>
      </c>
      <c r="N1034" s="112">
        <v>24.129000000000001</v>
      </c>
      <c r="O1034" s="113">
        <v>2.6970000000000001</v>
      </c>
      <c r="P1034" s="114">
        <v>11.64</v>
      </c>
    </row>
    <row r="1035" spans="1:16" x14ac:dyDescent="0.25">
      <c r="A1035" s="111">
        <f t="shared" si="5"/>
        <v>44528</v>
      </c>
      <c r="B1035" s="112">
        <v>15.494</v>
      </c>
      <c r="C1035" s="112">
        <v>100</v>
      </c>
      <c r="D1035" s="112">
        <v>98.111999999999995</v>
      </c>
      <c r="E1035" s="112">
        <v>23.585999999999999</v>
      </c>
      <c r="F1035" s="112">
        <v>23.390999999999998</v>
      </c>
      <c r="G1035" s="112">
        <v>8.5630000000000006</v>
      </c>
      <c r="H1035" s="112">
        <v>4.444</v>
      </c>
      <c r="I1035" s="112"/>
      <c r="J1035" s="112">
        <v>24.13</v>
      </c>
      <c r="K1035" s="112">
        <v>100</v>
      </c>
      <c r="L1035" s="112">
        <v>98.840999999999994</v>
      </c>
      <c r="M1035" s="112">
        <v>23.655999999999999</v>
      </c>
      <c r="N1035" s="112">
        <v>24.088999999999999</v>
      </c>
      <c r="O1035" s="113">
        <v>3.226</v>
      </c>
      <c r="P1035" s="114">
        <v>4.8070000000000004</v>
      </c>
    </row>
    <row r="1036" spans="1:16" x14ac:dyDescent="0.25">
      <c r="A1036" s="111">
        <f t="shared" si="5"/>
        <v>44529</v>
      </c>
      <c r="B1036" s="112">
        <v>4.5720000000000001</v>
      </c>
      <c r="C1036" s="112">
        <v>100</v>
      </c>
      <c r="D1036" s="112">
        <v>96.575999999999993</v>
      </c>
      <c r="E1036" s="112">
        <v>24.266999999999999</v>
      </c>
      <c r="F1036" s="112">
        <v>24.356999999999999</v>
      </c>
      <c r="G1036" s="112">
        <v>8.7469999999999999</v>
      </c>
      <c r="H1036" s="112">
        <v>9.7789999999999999</v>
      </c>
      <c r="I1036" s="112"/>
      <c r="J1036" s="112">
        <v>4.8259999999999996</v>
      </c>
      <c r="K1036" s="112">
        <v>100</v>
      </c>
      <c r="L1036" s="112">
        <v>96.844999999999999</v>
      </c>
      <c r="M1036" s="112">
        <v>24.542000000000002</v>
      </c>
      <c r="N1036" s="112">
        <v>25.190999999999999</v>
      </c>
      <c r="O1036" s="113">
        <v>3.4740000000000002</v>
      </c>
      <c r="P1036" s="114">
        <v>10.755000000000001</v>
      </c>
    </row>
    <row r="1037" spans="1:16" x14ac:dyDescent="0.25">
      <c r="A1037" s="111">
        <f t="shared" si="5"/>
        <v>44530</v>
      </c>
      <c r="B1037" s="112">
        <v>28.448</v>
      </c>
      <c r="C1037" s="112">
        <v>100</v>
      </c>
      <c r="D1037" s="112">
        <v>98.174000000000007</v>
      </c>
      <c r="E1037" s="112">
        <v>23.509</v>
      </c>
      <c r="F1037" s="112">
        <v>23.295000000000002</v>
      </c>
      <c r="G1037" s="112">
        <v>7.1109999999999998</v>
      </c>
      <c r="H1037" s="112">
        <v>5.875</v>
      </c>
      <c r="I1037" s="112"/>
      <c r="J1037" s="112">
        <v>36.067999999999998</v>
      </c>
      <c r="K1037" s="112">
        <v>100</v>
      </c>
      <c r="L1037" s="112">
        <v>99.025999999999996</v>
      </c>
      <c r="M1037" s="112">
        <v>23.722000000000001</v>
      </c>
      <c r="N1037" s="112">
        <v>23.998000000000001</v>
      </c>
      <c r="O1037" s="113">
        <v>3.5590000000000002</v>
      </c>
      <c r="P1037" s="114">
        <v>5.65</v>
      </c>
    </row>
    <row r="1038" spans="1:16" x14ac:dyDescent="0.25">
      <c r="A1038" s="111">
        <f t="shared" si="5"/>
        <v>44531</v>
      </c>
      <c r="B1038" s="112">
        <v>11.683999999999999</v>
      </c>
      <c r="C1038" s="112">
        <v>100</v>
      </c>
      <c r="D1038" s="112">
        <v>97.159000000000006</v>
      </c>
      <c r="E1038" s="112">
        <v>23.273</v>
      </c>
      <c r="F1038" s="112">
        <v>23.271999999999998</v>
      </c>
      <c r="G1038" s="112">
        <v>6.5469999999999997</v>
      </c>
      <c r="H1038" s="112">
        <v>4.5570000000000004</v>
      </c>
      <c r="I1038" s="112"/>
      <c r="J1038" s="112">
        <v>20.065999999999999</v>
      </c>
      <c r="K1038" s="112">
        <v>100</v>
      </c>
      <c r="L1038" s="112">
        <v>98.45</v>
      </c>
      <c r="M1038" s="112">
        <v>23.53</v>
      </c>
      <c r="N1038" s="112">
        <v>23.936</v>
      </c>
      <c r="O1038" s="113">
        <v>2.089</v>
      </c>
      <c r="P1038" s="114">
        <v>4.8650000000000002</v>
      </c>
    </row>
    <row r="1039" spans="1:16" x14ac:dyDescent="0.25">
      <c r="A1039" s="111">
        <f t="shared" si="5"/>
        <v>44532</v>
      </c>
      <c r="B1039" s="112">
        <v>1.524</v>
      </c>
      <c r="C1039" s="112">
        <v>100</v>
      </c>
      <c r="D1039" s="112">
        <v>90.233999999999995</v>
      </c>
      <c r="E1039" s="112">
        <v>24.295999999999999</v>
      </c>
      <c r="F1039" s="112">
        <v>25.349</v>
      </c>
      <c r="G1039" s="112">
        <v>9.5239999999999991</v>
      </c>
      <c r="H1039" s="112">
        <v>16.768999999999998</v>
      </c>
      <c r="I1039" s="112"/>
      <c r="J1039" s="112">
        <v>1.27</v>
      </c>
      <c r="K1039" s="112">
        <v>100</v>
      </c>
      <c r="L1039" s="112">
        <v>92.745999999999995</v>
      </c>
      <c r="M1039" s="112">
        <v>24.474</v>
      </c>
      <c r="N1039" s="112">
        <v>25.876999999999999</v>
      </c>
      <c r="O1039" s="113">
        <v>5.56</v>
      </c>
      <c r="P1039" s="114">
        <v>16.533000000000001</v>
      </c>
    </row>
    <row r="1040" spans="1:16" x14ac:dyDescent="0.25">
      <c r="A1040" s="111">
        <f t="shared" si="5"/>
        <v>44533</v>
      </c>
      <c r="B1040" s="112">
        <v>5.5880000000000001</v>
      </c>
      <c r="C1040" s="112">
        <v>99.909000000000006</v>
      </c>
      <c r="D1040" s="112">
        <v>93.6</v>
      </c>
      <c r="E1040" s="112">
        <v>24.768000000000001</v>
      </c>
      <c r="F1040" s="112">
        <v>25.012</v>
      </c>
      <c r="G1040" s="112">
        <v>10.069000000000001</v>
      </c>
      <c r="H1040" s="112">
        <v>17.073</v>
      </c>
      <c r="I1040" s="112"/>
      <c r="J1040" s="112">
        <v>10.667999999999999</v>
      </c>
      <c r="K1040" s="112">
        <v>99.754999999999995</v>
      </c>
      <c r="L1040" s="112">
        <v>94.442999999999998</v>
      </c>
      <c r="M1040" s="112">
        <v>24.957000000000001</v>
      </c>
      <c r="N1040" s="112">
        <v>25.866</v>
      </c>
      <c r="O1040" s="113">
        <v>4.681</v>
      </c>
      <c r="P1040" s="114">
        <v>17.538</v>
      </c>
    </row>
    <row r="1041" spans="1:16" x14ac:dyDescent="0.25">
      <c r="A1041" s="111">
        <f t="shared" si="5"/>
        <v>44534</v>
      </c>
      <c r="B1041" s="112">
        <v>0.254</v>
      </c>
      <c r="C1041" s="112">
        <v>99.82</v>
      </c>
      <c r="D1041" s="112">
        <v>87.930999999999997</v>
      </c>
      <c r="E1041" s="112">
        <v>25.204999999999998</v>
      </c>
      <c r="F1041" s="112">
        <v>25.928999999999998</v>
      </c>
      <c r="G1041" s="112">
        <v>6.6760000000000002</v>
      </c>
      <c r="H1041" s="112">
        <v>13.186999999999999</v>
      </c>
      <c r="I1041" s="112"/>
      <c r="J1041" s="112">
        <v>0</v>
      </c>
      <c r="K1041" s="112">
        <v>99.995999999999995</v>
      </c>
      <c r="L1041" s="112">
        <v>91.893000000000001</v>
      </c>
      <c r="M1041" s="112">
        <v>24.872</v>
      </c>
      <c r="N1041" s="112">
        <v>26.268999999999998</v>
      </c>
      <c r="O1041" s="113">
        <v>2.9990000000000001</v>
      </c>
      <c r="P1041" s="114">
        <v>13.067</v>
      </c>
    </row>
    <row r="1042" spans="1:16" x14ac:dyDescent="0.25">
      <c r="A1042" s="111">
        <f t="shared" si="5"/>
        <v>44535</v>
      </c>
      <c r="B1042" s="112">
        <v>0</v>
      </c>
      <c r="C1042" s="112">
        <v>99.611000000000004</v>
      </c>
      <c r="D1042" s="112">
        <v>86.305999999999997</v>
      </c>
      <c r="E1042" s="112">
        <v>25.504999999999999</v>
      </c>
      <c r="F1042" s="112">
        <v>26.327000000000002</v>
      </c>
      <c r="G1042" s="112">
        <v>6.4020000000000001</v>
      </c>
      <c r="H1042" s="112">
        <v>15.958</v>
      </c>
      <c r="I1042" s="112"/>
      <c r="J1042" s="112">
        <v>0</v>
      </c>
      <c r="K1042" s="112">
        <v>99.906999999999996</v>
      </c>
      <c r="L1042" s="112">
        <v>91.509</v>
      </c>
      <c r="M1042" s="112">
        <v>25.106999999999999</v>
      </c>
      <c r="N1042" s="112">
        <v>26.376000000000001</v>
      </c>
      <c r="O1042" s="113">
        <v>3.448</v>
      </c>
      <c r="P1042" s="114">
        <v>15.612</v>
      </c>
    </row>
    <row r="1043" spans="1:16" x14ac:dyDescent="0.25">
      <c r="A1043" s="111">
        <f t="shared" si="5"/>
        <v>44536</v>
      </c>
      <c r="B1043" s="112">
        <v>0</v>
      </c>
      <c r="C1043" s="112">
        <v>99.701999999999998</v>
      </c>
      <c r="D1043" s="112">
        <v>88.671999999999997</v>
      </c>
      <c r="E1043" s="112">
        <v>25.759</v>
      </c>
      <c r="F1043" s="112">
        <v>26.117999999999999</v>
      </c>
      <c r="G1043" s="112">
        <v>7.7510000000000003</v>
      </c>
      <c r="H1043" s="112">
        <v>13.795999999999999</v>
      </c>
      <c r="I1043" s="112"/>
      <c r="J1043" s="112">
        <v>0</v>
      </c>
      <c r="K1043" s="112">
        <v>99.941999999999993</v>
      </c>
      <c r="L1043" s="112">
        <v>91.513000000000005</v>
      </c>
      <c r="M1043" s="112">
        <v>25.533000000000001</v>
      </c>
      <c r="N1043" s="112">
        <v>26.643000000000001</v>
      </c>
      <c r="O1043" s="113">
        <v>4.2389999999999999</v>
      </c>
      <c r="P1043" s="114">
        <v>13.627000000000001</v>
      </c>
    </row>
    <row r="1044" spans="1:16" x14ac:dyDescent="0.25">
      <c r="A1044" s="111">
        <f t="shared" si="5"/>
        <v>44537</v>
      </c>
      <c r="B1044" s="112">
        <v>0</v>
      </c>
      <c r="C1044" s="112">
        <v>98.257000000000005</v>
      </c>
      <c r="D1044" s="112">
        <v>87.245000000000005</v>
      </c>
      <c r="E1044" s="112">
        <v>25.802</v>
      </c>
      <c r="F1044" s="112">
        <v>26.215</v>
      </c>
      <c r="G1044" s="112">
        <v>9.3819999999999997</v>
      </c>
      <c r="H1044" s="112">
        <v>21.904</v>
      </c>
      <c r="I1044" s="112"/>
      <c r="J1044" s="112">
        <v>0</v>
      </c>
      <c r="K1044" s="112">
        <v>98.893000000000001</v>
      </c>
      <c r="L1044" s="112">
        <v>89.415999999999997</v>
      </c>
      <c r="M1044" s="112">
        <v>25.61</v>
      </c>
      <c r="N1044" s="112">
        <v>26.812999999999999</v>
      </c>
      <c r="O1044" s="113">
        <v>5.7140000000000004</v>
      </c>
      <c r="P1044" s="114">
        <v>21.302</v>
      </c>
    </row>
    <row r="1045" spans="1:16" x14ac:dyDescent="0.25">
      <c r="A1045" s="111">
        <f t="shared" si="5"/>
        <v>44538</v>
      </c>
      <c r="B1045" s="112">
        <v>0</v>
      </c>
      <c r="C1045" s="112">
        <v>99.238</v>
      </c>
      <c r="D1045" s="112">
        <v>86.399000000000001</v>
      </c>
      <c r="E1045" s="112">
        <v>25.544</v>
      </c>
      <c r="F1045" s="112">
        <v>26.036000000000001</v>
      </c>
      <c r="G1045" s="112">
        <v>10.781000000000001</v>
      </c>
      <c r="H1045" s="112">
        <v>19.637</v>
      </c>
      <c r="I1045" s="112"/>
      <c r="J1045" s="112">
        <v>0</v>
      </c>
      <c r="K1045" s="112">
        <v>99.194000000000003</v>
      </c>
      <c r="L1045" s="112">
        <v>88.757000000000005</v>
      </c>
      <c r="M1045" s="112">
        <v>25.448</v>
      </c>
      <c r="N1045" s="112">
        <v>26.672999999999998</v>
      </c>
      <c r="O1045" s="113">
        <v>8.17</v>
      </c>
      <c r="P1045" s="114">
        <v>18.452000000000002</v>
      </c>
    </row>
    <row r="1046" spans="1:16" x14ac:dyDescent="0.25">
      <c r="A1046" s="111">
        <f t="shared" si="5"/>
        <v>44539</v>
      </c>
      <c r="B1046" s="112">
        <v>0.50800000000000001</v>
      </c>
      <c r="C1046" s="112">
        <v>99.843000000000004</v>
      </c>
      <c r="D1046" s="112">
        <v>84.320999999999998</v>
      </c>
      <c r="E1046" s="112">
        <v>25.225999999999999</v>
      </c>
      <c r="F1046" s="112">
        <v>25.984000000000002</v>
      </c>
      <c r="G1046" s="112">
        <v>11.803000000000001</v>
      </c>
      <c r="H1046" s="112">
        <v>16.236000000000001</v>
      </c>
      <c r="I1046" s="112"/>
      <c r="J1046" s="112">
        <v>0</v>
      </c>
      <c r="K1046" s="112">
        <v>98.965000000000003</v>
      </c>
      <c r="L1046" s="112">
        <v>86.177999999999997</v>
      </c>
      <c r="M1046" s="112">
        <v>25.4</v>
      </c>
      <c r="N1046" s="112">
        <v>26.8</v>
      </c>
      <c r="O1046" s="113">
        <v>9.6370000000000005</v>
      </c>
      <c r="P1046" s="114">
        <v>16.202999999999999</v>
      </c>
    </row>
    <row r="1047" spans="1:16" x14ac:dyDescent="0.25">
      <c r="A1047" s="111">
        <f t="shared" si="5"/>
        <v>44540</v>
      </c>
      <c r="B1047" s="112">
        <v>0</v>
      </c>
      <c r="C1047" s="112">
        <v>97.680999999999997</v>
      </c>
      <c r="D1047" s="112">
        <v>81.915000000000006</v>
      </c>
      <c r="E1047" s="112">
        <v>25.390999999999998</v>
      </c>
      <c r="F1047" s="112">
        <v>26.143000000000001</v>
      </c>
      <c r="G1047" s="112">
        <v>11.006</v>
      </c>
      <c r="H1047" s="112">
        <v>22.504999999999999</v>
      </c>
      <c r="I1047" s="112"/>
      <c r="J1047" s="112">
        <v>0</v>
      </c>
      <c r="K1047" s="112">
        <v>97.471999999999994</v>
      </c>
      <c r="L1047" s="112">
        <v>84.465000000000003</v>
      </c>
      <c r="M1047" s="112">
        <v>25.361000000000001</v>
      </c>
      <c r="N1047" s="112">
        <v>26.81</v>
      </c>
      <c r="O1047" s="113">
        <v>8.6170000000000009</v>
      </c>
      <c r="P1047" s="114">
        <v>22.149000000000001</v>
      </c>
    </row>
    <row r="1048" spans="1:16" x14ac:dyDescent="0.25">
      <c r="A1048" s="111">
        <f t="shared" si="5"/>
        <v>44541</v>
      </c>
      <c r="B1048" s="112">
        <v>0</v>
      </c>
      <c r="C1048" s="112">
        <v>98.12</v>
      </c>
      <c r="D1048" s="112">
        <v>82.998000000000005</v>
      </c>
      <c r="E1048" s="112">
        <v>25.262</v>
      </c>
      <c r="F1048" s="112">
        <v>25.952999999999999</v>
      </c>
      <c r="G1048" s="112">
        <v>10.38</v>
      </c>
      <c r="H1048" s="112">
        <v>21.879000000000001</v>
      </c>
      <c r="I1048" s="112"/>
      <c r="J1048" s="112">
        <v>0</v>
      </c>
      <c r="K1048" s="112">
        <v>97.471000000000004</v>
      </c>
      <c r="L1048" s="112">
        <v>85.292000000000002</v>
      </c>
      <c r="M1048" s="112">
        <v>25.341999999999999</v>
      </c>
      <c r="N1048" s="112">
        <v>26.622</v>
      </c>
      <c r="O1048" s="113">
        <v>7.5590000000000002</v>
      </c>
      <c r="P1048" s="114">
        <v>21.620999999999999</v>
      </c>
    </row>
    <row r="1049" spans="1:16" x14ac:dyDescent="0.25">
      <c r="A1049" s="111">
        <f t="shared" si="5"/>
        <v>44542</v>
      </c>
      <c r="B1049" s="112">
        <v>0</v>
      </c>
      <c r="C1049" s="112">
        <v>98.018000000000001</v>
      </c>
      <c r="D1049" s="112">
        <v>83.096999999999994</v>
      </c>
      <c r="E1049" s="112">
        <v>25.202000000000002</v>
      </c>
      <c r="F1049" s="112">
        <v>25.876000000000001</v>
      </c>
      <c r="G1049" s="112">
        <v>9.5860000000000003</v>
      </c>
      <c r="H1049" s="112">
        <v>21.338000000000001</v>
      </c>
      <c r="I1049" s="112"/>
      <c r="J1049" s="112">
        <v>0</v>
      </c>
      <c r="K1049" s="112">
        <v>97.914000000000001</v>
      </c>
      <c r="L1049" s="112">
        <v>85.626000000000005</v>
      </c>
      <c r="M1049" s="112">
        <v>25</v>
      </c>
      <c r="N1049" s="112">
        <v>26.446999999999999</v>
      </c>
      <c r="O1049" s="113">
        <v>7.19</v>
      </c>
      <c r="P1049" s="114">
        <v>20.812000000000001</v>
      </c>
    </row>
    <row r="1050" spans="1:16" x14ac:dyDescent="0.25">
      <c r="A1050" s="111">
        <f t="shared" si="5"/>
        <v>44543</v>
      </c>
      <c r="B1050" s="112">
        <v>0.50800000000000001</v>
      </c>
      <c r="C1050" s="112">
        <v>98.53</v>
      </c>
      <c r="D1050" s="112">
        <v>84.674000000000007</v>
      </c>
      <c r="E1050" s="112">
        <v>25.074000000000002</v>
      </c>
      <c r="F1050" s="112">
        <v>25.696000000000002</v>
      </c>
      <c r="G1050" s="112">
        <v>6.7519999999999998</v>
      </c>
      <c r="H1050" s="112">
        <v>18.280999999999999</v>
      </c>
      <c r="I1050" s="112"/>
      <c r="J1050" s="112">
        <v>0.50800000000000001</v>
      </c>
      <c r="K1050" s="112">
        <v>99.298000000000002</v>
      </c>
      <c r="L1050" s="112">
        <v>87.858999999999995</v>
      </c>
      <c r="M1050" s="112">
        <v>24.681000000000001</v>
      </c>
      <c r="N1050" s="112">
        <v>26.048999999999999</v>
      </c>
      <c r="O1050" s="113">
        <v>4.2190000000000003</v>
      </c>
      <c r="P1050" s="114">
        <v>17.98</v>
      </c>
    </row>
    <row r="1051" spans="1:16" x14ac:dyDescent="0.25">
      <c r="A1051" s="111">
        <f t="shared" si="5"/>
        <v>44544</v>
      </c>
      <c r="B1051" s="112">
        <v>1.524</v>
      </c>
      <c r="C1051" s="112">
        <v>98.781000000000006</v>
      </c>
      <c r="D1051" s="112">
        <v>82.018000000000001</v>
      </c>
      <c r="E1051" s="112">
        <v>24.849</v>
      </c>
      <c r="F1051" s="112">
        <v>25.895</v>
      </c>
      <c r="G1051" s="112">
        <v>6.6769999999999996</v>
      </c>
      <c r="H1051" s="112">
        <v>19.451000000000001</v>
      </c>
      <c r="I1051" s="112"/>
      <c r="J1051" s="112">
        <v>4.5720000000000001</v>
      </c>
      <c r="K1051" s="112">
        <v>99.465000000000003</v>
      </c>
      <c r="L1051" s="112">
        <v>88.284000000000006</v>
      </c>
      <c r="M1051" s="112">
        <v>24.236000000000001</v>
      </c>
      <c r="N1051" s="112">
        <v>25.948</v>
      </c>
      <c r="O1051" s="113">
        <v>2.9209999999999998</v>
      </c>
      <c r="P1051" s="114">
        <v>18.643999999999998</v>
      </c>
    </row>
    <row r="1052" spans="1:16" x14ac:dyDescent="0.25">
      <c r="A1052" s="111">
        <f t="shared" si="5"/>
        <v>44545</v>
      </c>
      <c r="B1052" s="112">
        <v>2.794</v>
      </c>
      <c r="C1052" s="112">
        <v>98.527000000000001</v>
      </c>
      <c r="D1052" s="112">
        <v>88.626999999999995</v>
      </c>
      <c r="E1052" s="112">
        <v>24.856000000000002</v>
      </c>
      <c r="F1052" s="112">
        <v>24.981000000000002</v>
      </c>
      <c r="G1052" s="112">
        <v>7.8010000000000002</v>
      </c>
      <c r="H1052" s="112">
        <v>17.309000000000001</v>
      </c>
      <c r="I1052" s="112"/>
      <c r="J1052" s="112">
        <v>2.794</v>
      </c>
      <c r="K1052" s="112">
        <v>99.429000000000002</v>
      </c>
      <c r="L1052" s="112">
        <v>91.965999999999994</v>
      </c>
      <c r="M1052" s="112">
        <v>24.465</v>
      </c>
      <c r="N1052" s="112">
        <v>25.408000000000001</v>
      </c>
      <c r="O1052" s="113">
        <v>3.6030000000000002</v>
      </c>
      <c r="P1052" s="114">
        <v>17.094999999999999</v>
      </c>
    </row>
    <row r="1053" spans="1:16" x14ac:dyDescent="0.25">
      <c r="A1053" s="111">
        <f t="shared" si="5"/>
        <v>44546</v>
      </c>
      <c r="B1053" s="112">
        <v>4.5720000000000001</v>
      </c>
      <c r="C1053" s="112">
        <v>99.983999999999995</v>
      </c>
      <c r="D1053" s="112">
        <v>94.638999999999996</v>
      </c>
      <c r="E1053" s="112">
        <v>24.510999999999999</v>
      </c>
      <c r="F1053" s="112">
        <v>24.335000000000001</v>
      </c>
      <c r="G1053" s="112">
        <v>9.5459999999999994</v>
      </c>
      <c r="H1053" s="112">
        <v>14.917</v>
      </c>
      <c r="I1053" s="112"/>
      <c r="J1053" s="112">
        <v>6.35</v>
      </c>
      <c r="K1053" s="112">
        <v>97.942999999999998</v>
      </c>
      <c r="L1053" s="112">
        <v>95.182000000000002</v>
      </c>
      <c r="M1053" s="112">
        <v>24.577000000000002</v>
      </c>
      <c r="N1053" s="112">
        <v>25.08</v>
      </c>
      <c r="O1053" s="113">
        <v>4.0590000000000002</v>
      </c>
      <c r="P1053" s="114">
        <v>15.510999999999999</v>
      </c>
    </row>
    <row r="1054" spans="1:16" x14ac:dyDescent="0.25">
      <c r="A1054" s="111">
        <f t="shared" si="5"/>
        <v>44547</v>
      </c>
      <c r="B1054" s="112">
        <v>19.303999999999998</v>
      </c>
      <c r="C1054" s="112">
        <v>100</v>
      </c>
      <c r="D1054" s="112">
        <v>94.662000000000006</v>
      </c>
      <c r="E1054" s="112">
        <v>24.568000000000001</v>
      </c>
      <c r="F1054" s="112">
        <v>24.55</v>
      </c>
      <c r="G1054" s="112">
        <v>7.66</v>
      </c>
      <c r="H1054" s="112">
        <v>11.103999999999999</v>
      </c>
      <c r="I1054" s="112"/>
      <c r="J1054" s="112">
        <v>30.48</v>
      </c>
      <c r="K1054" s="112">
        <v>97.753</v>
      </c>
      <c r="L1054" s="112">
        <v>95.963999999999999</v>
      </c>
      <c r="M1054" s="112">
        <v>24.672000000000001</v>
      </c>
      <c r="N1054" s="112">
        <v>25.175999999999998</v>
      </c>
      <c r="O1054" s="113">
        <v>3.556</v>
      </c>
      <c r="P1054" s="114">
        <v>11.503</v>
      </c>
    </row>
    <row r="1055" spans="1:16" x14ac:dyDescent="0.25">
      <c r="A1055" s="111">
        <f t="shared" si="5"/>
        <v>44548</v>
      </c>
      <c r="B1055" s="112">
        <v>0.254</v>
      </c>
      <c r="C1055" s="112">
        <v>99.799000000000007</v>
      </c>
      <c r="D1055" s="112">
        <v>89.391000000000005</v>
      </c>
      <c r="E1055" s="112">
        <v>25.393999999999998</v>
      </c>
      <c r="F1055" s="112">
        <v>25.728000000000002</v>
      </c>
      <c r="G1055" s="112">
        <v>5.907</v>
      </c>
      <c r="H1055" s="112">
        <v>15.45</v>
      </c>
      <c r="I1055" s="112"/>
      <c r="J1055" s="112">
        <v>0</v>
      </c>
      <c r="K1055" s="112">
        <v>97.302000000000007</v>
      </c>
      <c r="L1055" s="112">
        <v>92.174999999999997</v>
      </c>
      <c r="M1055" s="112">
        <v>25.283000000000001</v>
      </c>
      <c r="N1055" s="112">
        <v>26.207000000000001</v>
      </c>
      <c r="O1055" s="113">
        <v>3.4830000000000001</v>
      </c>
      <c r="P1055" s="114">
        <v>15.797000000000001</v>
      </c>
    </row>
    <row r="1056" spans="1:16" x14ac:dyDescent="0.25">
      <c r="A1056" s="111">
        <f t="shared" si="5"/>
        <v>44549</v>
      </c>
      <c r="B1056" s="112">
        <v>2.794</v>
      </c>
      <c r="C1056" s="112">
        <v>100</v>
      </c>
      <c r="D1056" s="112">
        <v>95.582999999999998</v>
      </c>
      <c r="E1056" s="112">
        <v>24.856000000000002</v>
      </c>
      <c r="F1056" s="112">
        <v>24.507000000000001</v>
      </c>
      <c r="G1056" s="112">
        <v>5.15</v>
      </c>
      <c r="H1056" s="112">
        <v>6.2679999999999998</v>
      </c>
      <c r="I1056" s="112"/>
      <c r="J1056" s="112">
        <v>4.5720000000000001</v>
      </c>
      <c r="K1056" s="112">
        <v>98.606999999999999</v>
      </c>
      <c r="L1056" s="112">
        <v>97.558999999999997</v>
      </c>
      <c r="M1056" s="112">
        <v>24.888000000000002</v>
      </c>
      <c r="N1056" s="112">
        <v>25.091000000000001</v>
      </c>
      <c r="O1056" s="113">
        <v>2.1840000000000002</v>
      </c>
      <c r="P1056" s="114">
        <v>6.641</v>
      </c>
    </row>
    <row r="1057" spans="1:16" x14ac:dyDescent="0.25">
      <c r="A1057" s="111">
        <f t="shared" si="5"/>
        <v>44550</v>
      </c>
      <c r="B1057" s="112">
        <v>0</v>
      </c>
      <c r="C1057" s="112">
        <v>99.658000000000001</v>
      </c>
      <c r="D1057" s="112">
        <v>88.320999999999998</v>
      </c>
      <c r="E1057" s="112">
        <v>25.111000000000001</v>
      </c>
      <c r="F1057" s="112">
        <v>25.555</v>
      </c>
      <c r="G1057" s="112">
        <v>6.2910000000000004</v>
      </c>
      <c r="H1057" s="112">
        <v>18.719000000000001</v>
      </c>
      <c r="I1057" s="112"/>
      <c r="J1057" s="112">
        <v>0</v>
      </c>
      <c r="K1057" s="112">
        <v>97.408000000000001</v>
      </c>
      <c r="L1057" s="112">
        <v>91.626000000000005</v>
      </c>
      <c r="M1057" s="112">
        <v>25.013000000000002</v>
      </c>
      <c r="N1057" s="112">
        <v>26.001999999999999</v>
      </c>
      <c r="O1057" s="113">
        <v>3.266</v>
      </c>
      <c r="P1057" s="114">
        <v>19.975000000000001</v>
      </c>
    </row>
    <row r="1058" spans="1:16" x14ac:dyDescent="0.25">
      <c r="A1058" s="111">
        <f t="shared" si="5"/>
        <v>44551</v>
      </c>
      <c r="B1058" s="112">
        <v>1.016</v>
      </c>
      <c r="C1058" s="112">
        <v>99.051000000000002</v>
      </c>
      <c r="D1058" s="112">
        <v>88.224999999999994</v>
      </c>
      <c r="E1058" s="112">
        <v>24.561</v>
      </c>
      <c r="F1058" s="112">
        <v>24.698</v>
      </c>
      <c r="G1058" s="112">
        <v>9.0289999999999999</v>
      </c>
      <c r="H1058" s="112">
        <v>15.375</v>
      </c>
      <c r="I1058" s="112"/>
      <c r="J1058" s="112">
        <v>2.032</v>
      </c>
      <c r="K1058" s="112">
        <v>95.641999999999996</v>
      </c>
      <c r="L1058" s="112">
        <v>90.463999999999999</v>
      </c>
      <c r="M1058" s="112">
        <v>24.66</v>
      </c>
      <c r="N1058" s="112">
        <v>25.416</v>
      </c>
      <c r="O1058" s="113">
        <v>3.9529999999999998</v>
      </c>
      <c r="P1058" s="114">
        <v>15.161</v>
      </c>
    </row>
    <row r="1059" spans="1:16" x14ac:dyDescent="0.25">
      <c r="A1059" s="111">
        <f t="shared" si="5"/>
        <v>44552</v>
      </c>
      <c r="B1059" s="112">
        <v>17.78</v>
      </c>
      <c r="C1059" s="112">
        <v>100</v>
      </c>
      <c r="D1059" s="112">
        <v>96.319000000000003</v>
      </c>
      <c r="E1059" s="112">
        <v>23.800999999999998</v>
      </c>
      <c r="F1059" s="112">
        <v>23.456</v>
      </c>
      <c r="G1059" s="112">
        <v>8.0410000000000004</v>
      </c>
      <c r="H1059" s="112">
        <v>6.742</v>
      </c>
      <c r="I1059" s="112"/>
      <c r="J1059" s="112">
        <v>24.13</v>
      </c>
      <c r="K1059" s="112">
        <v>99.37</v>
      </c>
      <c r="L1059" s="112">
        <v>97.549000000000007</v>
      </c>
      <c r="M1059" s="112">
        <v>23.989000000000001</v>
      </c>
      <c r="N1059" s="112">
        <v>24.186</v>
      </c>
      <c r="O1059" s="113">
        <v>3.2949999999999999</v>
      </c>
      <c r="P1059" s="114">
        <v>6.9089999999999998</v>
      </c>
    </row>
    <row r="1060" spans="1:16" x14ac:dyDescent="0.25">
      <c r="A1060" s="111">
        <f t="shared" si="5"/>
        <v>44553</v>
      </c>
      <c r="B1060" s="112">
        <v>2.54</v>
      </c>
      <c r="C1060" s="112">
        <v>99.483000000000004</v>
      </c>
      <c r="D1060" s="112">
        <v>88.87</v>
      </c>
      <c r="E1060" s="112">
        <v>24.501000000000001</v>
      </c>
      <c r="F1060" s="112">
        <v>24.82</v>
      </c>
      <c r="G1060" s="112">
        <v>10.834</v>
      </c>
      <c r="H1060" s="112">
        <v>19.106000000000002</v>
      </c>
      <c r="I1060" s="112"/>
      <c r="J1060" s="112">
        <v>4.5720000000000001</v>
      </c>
      <c r="K1060" s="112">
        <v>98.813999999999993</v>
      </c>
      <c r="L1060" s="112">
        <v>91.629000000000005</v>
      </c>
      <c r="M1060" s="112">
        <v>24.363</v>
      </c>
      <c r="N1060" s="112">
        <v>25.481999999999999</v>
      </c>
      <c r="O1060" s="113">
        <v>5.1630000000000003</v>
      </c>
      <c r="P1060" s="114">
        <v>17.670000000000002</v>
      </c>
    </row>
    <row r="1061" spans="1:16" x14ac:dyDescent="0.25">
      <c r="A1061" s="111">
        <f t="shared" si="5"/>
        <v>44554</v>
      </c>
      <c r="B1061" s="112">
        <v>1.016</v>
      </c>
      <c r="C1061" s="112">
        <v>99.983000000000004</v>
      </c>
      <c r="D1061" s="112">
        <v>89.141000000000005</v>
      </c>
      <c r="E1061" s="112">
        <v>24.873999999999999</v>
      </c>
      <c r="F1061" s="112">
        <v>25.219000000000001</v>
      </c>
      <c r="G1061" s="112">
        <v>10.532999999999999</v>
      </c>
      <c r="H1061" s="112">
        <v>18.184999999999999</v>
      </c>
      <c r="I1061" s="112"/>
      <c r="J1061" s="112">
        <v>3.048</v>
      </c>
      <c r="K1061" s="112">
        <v>97.364999999999995</v>
      </c>
      <c r="L1061" s="112">
        <v>90.647999999999996</v>
      </c>
      <c r="M1061" s="112">
        <v>24.97</v>
      </c>
      <c r="N1061" s="112">
        <v>26.013999999999999</v>
      </c>
      <c r="O1061" s="113">
        <v>8.3320000000000007</v>
      </c>
      <c r="P1061" s="114">
        <v>18.858000000000001</v>
      </c>
    </row>
    <row r="1062" spans="1:16" x14ac:dyDescent="0.25">
      <c r="A1062" s="111">
        <f t="shared" si="5"/>
        <v>44555</v>
      </c>
      <c r="B1062" s="112">
        <v>0</v>
      </c>
      <c r="C1062" s="112">
        <v>98.754999999999995</v>
      </c>
      <c r="D1062" s="112">
        <v>86.578999999999994</v>
      </c>
      <c r="E1062" s="112">
        <v>25.382000000000001</v>
      </c>
      <c r="F1062" s="112">
        <v>25.773</v>
      </c>
      <c r="G1062" s="112">
        <v>9.5459999999999994</v>
      </c>
      <c r="H1062" s="112">
        <v>21.065999999999999</v>
      </c>
      <c r="I1062" s="112"/>
      <c r="J1062" s="112">
        <v>0</v>
      </c>
      <c r="K1062" s="112">
        <v>94.897000000000006</v>
      </c>
      <c r="L1062" s="112">
        <v>88.153000000000006</v>
      </c>
      <c r="M1062" s="112">
        <v>25.428999999999998</v>
      </c>
      <c r="N1062" s="112">
        <v>26.544</v>
      </c>
      <c r="O1062" s="113">
        <v>7.5609999999999999</v>
      </c>
      <c r="P1062" s="114">
        <v>21.094000000000001</v>
      </c>
    </row>
    <row r="1063" spans="1:16" x14ac:dyDescent="0.25">
      <c r="A1063" s="111">
        <f t="shared" si="5"/>
        <v>44556</v>
      </c>
      <c r="B1063" s="112">
        <v>2.54</v>
      </c>
      <c r="C1063" s="112">
        <v>99.061000000000007</v>
      </c>
      <c r="D1063" s="112">
        <v>87.510999999999996</v>
      </c>
      <c r="E1063" s="112">
        <v>25.507000000000001</v>
      </c>
      <c r="F1063" s="112">
        <v>25.699000000000002</v>
      </c>
      <c r="G1063" s="112">
        <v>10.602</v>
      </c>
      <c r="H1063" s="112">
        <v>20.027999999999999</v>
      </c>
      <c r="I1063" s="112"/>
      <c r="J1063" s="112">
        <v>1.778</v>
      </c>
      <c r="K1063" s="112">
        <v>93.954999999999998</v>
      </c>
      <c r="L1063" s="112">
        <v>89.108000000000004</v>
      </c>
      <c r="M1063" s="112">
        <v>25.707999999999998</v>
      </c>
      <c r="N1063" s="112">
        <v>26.475999999999999</v>
      </c>
      <c r="O1063" s="113">
        <v>8.2609999999999992</v>
      </c>
      <c r="P1063" s="114">
        <v>20.373000000000001</v>
      </c>
    </row>
    <row r="1064" spans="1:16" x14ac:dyDescent="0.25">
      <c r="A1064" s="111">
        <f t="shared" si="5"/>
        <v>44557</v>
      </c>
      <c r="B1064" s="112">
        <v>0</v>
      </c>
      <c r="C1064" s="112">
        <v>99.664000000000001</v>
      </c>
      <c r="D1064" s="112">
        <v>88.623999999999995</v>
      </c>
      <c r="E1064" s="112">
        <v>25.344999999999999</v>
      </c>
      <c r="F1064" s="112">
        <v>25.545000000000002</v>
      </c>
      <c r="G1064" s="112">
        <v>11.065</v>
      </c>
      <c r="H1064" s="112">
        <v>19.928000000000001</v>
      </c>
      <c r="I1064" s="112"/>
      <c r="J1064" s="112">
        <v>0</v>
      </c>
      <c r="K1064" s="112">
        <v>94.888999999999996</v>
      </c>
      <c r="L1064" s="112">
        <v>89.591999999999999</v>
      </c>
      <c r="M1064" s="112">
        <v>25.675000000000001</v>
      </c>
      <c r="N1064" s="112">
        <v>26.427</v>
      </c>
      <c r="O1064" s="113">
        <v>9.17</v>
      </c>
      <c r="P1064" s="114">
        <v>19.443000000000001</v>
      </c>
    </row>
    <row r="1065" spans="1:16" x14ac:dyDescent="0.25">
      <c r="A1065" s="111">
        <f t="shared" si="5"/>
        <v>44558</v>
      </c>
      <c r="B1065" s="112">
        <v>0</v>
      </c>
      <c r="C1065" s="112">
        <v>98.593000000000004</v>
      </c>
      <c r="D1065" s="112">
        <v>84.534999999999997</v>
      </c>
      <c r="E1065" s="112">
        <v>25.013999999999999</v>
      </c>
      <c r="F1065" s="112">
        <v>25.379000000000001</v>
      </c>
      <c r="G1065" s="112">
        <v>10.622999999999999</v>
      </c>
      <c r="H1065" s="112">
        <v>17.721</v>
      </c>
      <c r="I1065" s="112"/>
      <c r="J1065" s="112">
        <v>0</v>
      </c>
      <c r="K1065" s="112">
        <v>92.856999999999999</v>
      </c>
      <c r="L1065" s="112">
        <v>86.563000000000002</v>
      </c>
      <c r="M1065" s="112">
        <v>25.286000000000001</v>
      </c>
      <c r="N1065" s="112">
        <v>26.166</v>
      </c>
      <c r="O1065" s="113">
        <v>7.8929999999999998</v>
      </c>
      <c r="P1065" s="114">
        <v>18.071999999999999</v>
      </c>
    </row>
    <row r="1066" spans="1:16" x14ac:dyDescent="0.25">
      <c r="A1066" s="111">
        <f t="shared" si="5"/>
        <v>44559</v>
      </c>
      <c r="B1066" s="112">
        <v>0.50800000000000001</v>
      </c>
      <c r="C1066" s="112">
        <v>98.094999999999999</v>
      </c>
      <c r="D1066" s="112">
        <v>85.32</v>
      </c>
      <c r="E1066" s="112">
        <v>25.102</v>
      </c>
      <c r="F1066" s="112">
        <v>25.388999999999999</v>
      </c>
      <c r="G1066" s="112">
        <v>10.856</v>
      </c>
      <c r="H1066" s="112">
        <v>21.763000000000002</v>
      </c>
      <c r="I1066" s="112"/>
      <c r="J1066" s="112">
        <v>1.524</v>
      </c>
      <c r="K1066" s="112">
        <v>91.317999999999998</v>
      </c>
      <c r="L1066" s="112">
        <v>86.852999999999994</v>
      </c>
      <c r="M1066" s="112">
        <v>25.465</v>
      </c>
      <c r="N1066" s="112">
        <v>26.126000000000001</v>
      </c>
      <c r="O1066" s="113">
        <v>7.2539999999999996</v>
      </c>
      <c r="P1066" s="114">
        <v>21.294</v>
      </c>
    </row>
    <row r="1067" spans="1:16" x14ac:dyDescent="0.25">
      <c r="A1067" s="111">
        <f t="shared" si="5"/>
        <v>44560</v>
      </c>
      <c r="B1067" s="112">
        <v>0.76200000000000001</v>
      </c>
      <c r="C1067" s="112">
        <v>99.25</v>
      </c>
      <c r="D1067" s="112">
        <v>88.120999999999995</v>
      </c>
      <c r="E1067" s="112">
        <v>24.937999999999999</v>
      </c>
      <c r="F1067" s="112">
        <v>25.22</v>
      </c>
      <c r="G1067" s="112">
        <v>9.1379999999999999</v>
      </c>
      <c r="H1067" s="112">
        <v>17.902000000000001</v>
      </c>
      <c r="I1067" s="112"/>
      <c r="J1067" s="112">
        <v>1.016</v>
      </c>
      <c r="K1067" s="112">
        <v>95.558000000000007</v>
      </c>
      <c r="L1067" s="112">
        <v>89.573999999999998</v>
      </c>
      <c r="M1067" s="112">
        <v>24.994</v>
      </c>
      <c r="N1067" s="112">
        <v>25.920999999999999</v>
      </c>
      <c r="O1067" s="113">
        <v>5.0039999999999996</v>
      </c>
      <c r="P1067" s="114">
        <v>19.413</v>
      </c>
    </row>
    <row r="1068" spans="1:16" x14ac:dyDescent="0.25">
      <c r="A1068" s="111">
        <f t="shared" si="5"/>
        <v>44561</v>
      </c>
      <c r="B1068" s="112">
        <v>0</v>
      </c>
      <c r="C1068" s="112">
        <v>97.334999999999994</v>
      </c>
      <c r="D1068" s="112">
        <v>82.405000000000001</v>
      </c>
      <c r="E1068" s="112">
        <v>25.053999999999998</v>
      </c>
      <c r="F1068" s="112">
        <v>25.684000000000001</v>
      </c>
      <c r="G1068" s="112">
        <v>9.65</v>
      </c>
      <c r="H1068" s="112">
        <v>22.026</v>
      </c>
      <c r="I1068" s="112"/>
      <c r="J1068" s="112">
        <v>0</v>
      </c>
      <c r="K1068" s="112">
        <v>92.197999999999993</v>
      </c>
      <c r="L1068" s="112">
        <v>84.575000000000003</v>
      </c>
      <c r="M1068" s="112">
        <v>25.11</v>
      </c>
      <c r="N1068" s="112">
        <v>26.331</v>
      </c>
      <c r="O1068" s="113">
        <v>7.6890000000000001</v>
      </c>
      <c r="P1068" s="114">
        <v>21.88</v>
      </c>
    </row>
    <row r="1069" spans="1:16" x14ac:dyDescent="0.25">
      <c r="K1069" s="112"/>
      <c r="L1069" s="112"/>
      <c r="M1069" s="112"/>
      <c r="N1069" s="112"/>
      <c r="O1069" s="113"/>
      <c r="P1069" s="114"/>
    </row>
    <row r="1070" spans="1:16" x14ac:dyDescent="0.25">
      <c r="J1070" s="116"/>
      <c r="M1070" s="112"/>
      <c r="N1070" s="112"/>
    </row>
    <row r="1071" spans="1:16" x14ac:dyDescent="0.25">
      <c r="J1071" s="106"/>
      <c r="M1071" s="112"/>
      <c r="N1071" s="112"/>
    </row>
    <row r="1072" spans="1:16" x14ac:dyDescent="0.25">
      <c r="J1072" s="106"/>
      <c r="M1072" s="112"/>
      <c r="N1072" s="112"/>
    </row>
    <row r="1073" spans="10:14" x14ac:dyDescent="0.25">
      <c r="J1073" s="106"/>
      <c r="M1073" s="112"/>
      <c r="N1073" s="112"/>
    </row>
    <row r="1074" spans="10:14" x14ac:dyDescent="0.25">
      <c r="J1074" s="106"/>
      <c r="M1074" s="112"/>
      <c r="N1074" s="112"/>
    </row>
    <row r="1075" spans="10:14" x14ac:dyDescent="0.25">
      <c r="J1075" s="106"/>
      <c r="M1075" s="112"/>
      <c r="N1075" s="112"/>
    </row>
    <row r="1076" spans="10:14" x14ac:dyDescent="0.25">
      <c r="J1076" s="106"/>
      <c r="M1076" s="112"/>
      <c r="N1076" s="112"/>
    </row>
    <row r="1077" spans="10:14" x14ac:dyDescent="0.25">
      <c r="J1077" s="106"/>
      <c r="M1077" s="112"/>
      <c r="N1077" s="112"/>
    </row>
    <row r="1078" spans="10:14" x14ac:dyDescent="0.25">
      <c r="J1078" s="106"/>
      <c r="M1078" s="112"/>
      <c r="N1078" s="112"/>
    </row>
    <row r="1079" spans="10:14" x14ac:dyDescent="0.25">
      <c r="J1079" s="106"/>
      <c r="M1079" s="112"/>
      <c r="N1079" s="112"/>
    </row>
    <row r="1080" spans="10:14" x14ac:dyDescent="0.25">
      <c r="J1080" s="106"/>
      <c r="M1080" s="112"/>
      <c r="N1080" s="112"/>
    </row>
    <row r="1081" spans="10:14" x14ac:dyDescent="0.25">
      <c r="M1081" s="112"/>
      <c r="N1081" s="112"/>
    </row>
    <row r="1082" spans="10:14" x14ac:dyDescent="0.25">
      <c r="M1082" s="112"/>
      <c r="N1082" s="112"/>
    </row>
    <row r="1083" spans="10:14" x14ac:dyDescent="0.25">
      <c r="M1083" s="112"/>
      <c r="N1083" s="112"/>
    </row>
  </sheetData>
  <mergeCells count="2">
    <mergeCell ref="B1:H1"/>
    <mergeCell ref="J1:P1"/>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Readme</vt:lpstr>
      <vt:lpstr>Metadata</vt:lpstr>
      <vt:lpstr>Data Policy</vt:lpstr>
      <vt:lpstr>Air Temp 2m</vt:lpstr>
      <vt:lpstr>Air Temp 45m</vt:lpstr>
      <vt:lpstr>Rainfall</vt:lpstr>
      <vt:lpstr>Storms</vt:lpstr>
      <vt:lpstr>Rel Hum</vt:lpstr>
      <vt:lpstr>SR_Par</vt:lpstr>
      <vt:lpstr>SR_Pyr</vt:lpstr>
      <vt:lpstr>Wind Speed</vt:lpstr>
      <vt:lpstr>Wind Dir</vt:lpstr>
      <vt:lpstr>Vert_month</vt:lpstr>
      <vt:lpstr>Daily_2024</vt:lpstr>
      <vt:lpstr>Daily_Prev</vt:lpstr>
      <vt:lpstr>Daily_Avg</vt:lpstr>
      <vt:lpstr>Hourly</vt:lpstr>
      <vt:lpstr>Lutz48m vs AVA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Paton, Steve</dc:creator>
  <cp:lastModifiedBy>Paton, Steve</cp:lastModifiedBy>
  <cp:lastPrinted>2006-01-18T15:32:28Z</cp:lastPrinted>
  <dcterms:created xsi:type="dcterms:W3CDTF">2003-04-02T21:40:45Z</dcterms:created>
  <dcterms:modified xsi:type="dcterms:W3CDTF">2024-11-06T14:24:51Z</dcterms:modified>
</cp:coreProperties>
</file>